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H:\TO SEND_131219\"/>
    </mc:Choice>
  </mc:AlternateContent>
  <bookViews>
    <workbookView xWindow="810" yWindow="-120" windowWidth="23310" windowHeight="13740" tabRatio="868"/>
  </bookViews>
  <sheets>
    <sheet name="Overview" sheetId="13" r:id="rId1"/>
    <sheet name="smfab-1" sheetId="1" r:id="rId2"/>
    <sheet name="ab_Koncz_Share" sheetId="30" r:id="rId3"/>
    <sheet name="GO_ab_up_C" sheetId="2" r:id="rId4"/>
    <sheet name="GO_ab_up_F" sheetId="14" r:id="rId5"/>
    <sheet name="GO_ab_up_P" sheetId="15" r:id="rId6"/>
    <sheet name="GO_ab_down_C" sheetId="3" r:id="rId7"/>
    <sheet name="GO_ab_down_F" sheetId="16" r:id="rId8"/>
    <sheet name="GO_ab_down_P" sheetId="17" r:id="rId9"/>
    <sheet name="share_a_ab" sheetId="4" r:id="rId10"/>
    <sheet name="a_ab_Koncz_Share" sheetId="31" r:id="rId11"/>
    <sheet name="GO_a_ab_up_C" sheetId="5" r:id="rId12"/>
    <sheet name="GO_a_ab_up_F" sheetId="18" r:id="rId13"/>
    <sheet name="GO_a_ab_up_P" sheetId="19" r:id="rId14"/>
    <sheet name="GO_a_ab_down_C" sheetId="6" r:id="rId15"/>
    <sheet name="GO_a_ab_down_F" sheetId="20" r:id="rId16"/>
    <sheet name="GO_a_ab_down_P" sheetId="21" r:id="rId17"/>
    <sheet name="share_b_ab" sheetId="7" r:id="rId18"/>
    <sheet name="b_ab_Koncz_Share" sheetId="32" r:id="rId19"/>
    <sheet name="GO_b_ab_up_C" sheetId="8" r:id="rId20"/>
    <sheet name="GO_b_ab_up_F" sheetId="22" r:id="rId21"/>
    <sheet name="GO_b_ab_up_P" sheetId="23" r:id="rId22"/>
    <sheet name="GO_b_ab_down_C" sheetId="9" r:id="rId23"/>
    <sheet name="GO_b_ab_down_F" sheetId="24" r:id="rId24"/>
    <sheet name="GO_b_ab_down_P" sheetId="25" r:id="rId25"/>
    <sheet name="share_all" sheetId="10" r:id="rId26"/>
    <sheet name="all_Koncz_Share" sheetId="33" r:id="rId27"/>
    <sheet name="GO_all_up_C" sheetId="11" r:id="rId28"/>
    <sheet name="GO_all_up_F" sheetId="26" r:id="rId29"/>
    <sheet name="GO_all_up_P" sheetId="27" r:id="rId30"/>
    <sheet name="GO_all_down_C" sheetId="12" r:id="rId31"/>
    <sheet name="GO_all_down_F" sheetId="28" r:id="rId32"/>
    <sheet name="GO_all_down_P" sheetId="29" r:id="rId33"/>
  </sheets>
  <definedNames>
    <definedName name="_xlnm._FilterDatabase" localSheetId="10" hidden="1">a_ab_Koncz_Share!$A$1:$C$50</definedName>
    <definedName name="_xlnm._FilterDatabase" localSheetId="2" hidden="1">ab_Koncz_Share!$A$1:$C$1</definedName>
    <definedName name="_xlnm._FilterDatabase" localSheetId="26" hidden="1">all_Koncz_Share!$A$1:$H$1</definedName>
    <definedName name="_xlnm._FilterDatabase" localSheetId="18" hidden="1">b_ab_Koncz_Share!$A$1:$C$7</definedName>
    <definedName name="_xlnm._FilterDatabase" localSheetId="14" hidden="1">GO_a_ab_down_C!$A$1:$G$78</definedName>
    <definedName name="_xlnm._FilterDatabase" localSheetId="15" hidden="1">GO_a_ab_down_F!$A$1:$G$197</definedName>
    <definedName name="_xlnm._FilterDatabase" localSheetId="16" hidden="1">GO_a_ab_down_P!$A$1:$G$250</definedName>
    <definedName name="_xlnm._FilterDatabase" localSheetId="11" hidden="1">GO_a_ab_up_C!$A$1:$G$99</definedName>
    <definedName name="_xlnm._FilterDatabase" localSheetId="12" hidden="1">GO_a_ab_up_F!$A$1:$G$135</definedName>
    <definedName name="_xlnm._FilterDatabase" localSheetId="13" hidden="1">GO_a_ab_up_P!$A$1:$G$335</definedName>
    <definedName name="_xlnm._FilterDatabase" localSheetId="6" hidden="1">GO_ab_down_C!$A$1:$G$83</definedName>
    <definedName name="_xlnm._FilterDatabase" localSheetId="7" hidden="1">GO_ab_down_F!$A$1:$G$218</definedName>
    <definedName name="_xlnm._FilterDatabase" localSheetId="8" hidden="1">GO_ab_down_P!$A$1:$G$427</definedName>
    <definedName name="_xlnm._FilterDatabase" localSheetId="3" hidden="1">GO_ab_up_C!$A$1:$G$100</definedName>
    <definedName name="_xlnm._FilterDatabase" localSheetId="4" hidden="1">GO_ab_up_F!$A$1:$G$196</definedName>
    <definedName name="_xlnm._FilterDatabase" localSheetId="5" hidden="1">GO_ab_up_P!$A$1:$G$521</definedName>
    <definedName name="_xlnm._FilterDatabase" localSheetId="30" hidden="1">GO_all_down_C!$A$1:$G$43</definedName>
    <definedName name="_xlnm._FilterDatabase" localSheetId="31" hidden="1">GO_all_down_F!$A$1:$G$80</definedName>
    <definedName name="_xlnm._FilterDatabase" localSheetId="32" hidden="1">GO_all_down_P!$A$1:$G$105</definedName>
    <definedName name="_xlnm._FilterDatabase" localSheetId="27" hidden="1">GO_all_up_C!$A$1:$G$31</definedName>
    <definedName name="_xlnm._FilterDatabase" localSheetId="28" hidden="1">GO_all_up_F!$A$1:$G$68</definedName>
    <definedName name="_xlnm._FilterDatabase" localSheetId="29" hidden="1">GO_all_up_P!$A$1:$G$163</definedName>
    <definedName name="_xlnm._FilterDatabase" localSheetId="22" hidden="1">GO_b_ab_down_C!$A$1:$G$27</definedName>
    <definedName name="_xlnm._FilterDatabase" localSheetId="23" hidden="1">GO_b_ab_down_F!$A$1:$G$121</definedName>
    <definedName name="_xlnm._FilterDatabase" localSheetId="24" hidden="1">GO_b_ab_down_P!$A$1:$G$212</definedName>
    <definedName name="_xlnm._FilterDatabase" localSheetId="19" hidden="1">GO_b_ab_up_C!$A$1:$G$43</definedName>
    <definedName name="_xlnm._FilterDatabase" localSheetId="20" hidden="1">GO_b_ab_up_F!$A$1:$G$85</definedName>
    <definedName name="_xlnm._FilterDatabase" localSheetId="21" hidden="1">GO_b_ab_up_P!$A$1:$G$354</definedName>
    <definedName name="_xlnm._FilterDatabase" localSheetId="9" hidden="1">share_a_ab!$A$1:$E$2650</definedName>
    <definedName name="_xlnm._FilterDatabase" localSheetId="25" hidden="1">share_all!$A$1:$E$666</definedName>
    <definedName name="_xlnm._FilterDatabase" localSheetId="17" hidden="1">share_b_ab!$A$1:$E$1608</definedName>
    <definedName name="_xlnm._FilterDatabase" localSheetId="1" hidden="1">'smfab-1'!$A$1:$M$7135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28" i="13" l="1"/>
  <c r="C28" i="13"/>
  <c r="D27" i="13"/>
  <c r="C27" i="13"/>
  <c r="D26" i="13"/>
  <c r="C26" i="13"/>
  <c r="F2" i="1"/>
  <c r="J2" i="1"/>
  <c r="F3" i="1"/>
  <c r="J3" i="1"/>
  <c r="F4" i="1"/>
  <c r="J4" i="1"/>
  <c r="F5" i="1"/>
  <c r="J5" i="1"/>
  <c r="F6" i="1"/>
  <c r="J6" i="1"/>
  <c r="F7" i="1"/>
  <c r="J7" i="1"/>
  <c r="F8" i="1"/>
  <c r="J8" i="1"/>
  <c r="F9" i="1"/>
  <c r="J9" i="1"/>
  <c r="F10" i="1"/>
  <c r="J10" i="1"/>
  <c r="F11" i="1"/>
  <c r="J11" i="1"/>
  <c r="F12" i="1"/>
  <c r="J12" i="1"/>
  <c r="F13" i="1"/>
  <c r="J13" i="1"/>
  <c r="F14" i="1"/>
  <c r="J14" i="1"/>
  <c r="F15" i="1"/>
  <c r="J15" i="1"/>
  <c r="F16" i="1"/>
  <c r="J16" i="1"/>
  <c r="F17" i="1"/>
  <c r="J17" i="1"/>
  <c r="F18" i="1"/>
  <c r="J18" i="1"/>
  <c r="F19" i="1"/>
  <c r="J19" i="1"/>
  <c r="F20" i="1"/>
  <c r="J20" i="1"/>
  <c r="F21" i="1"/>
  <c r="J21" i="1"/>
  <c r="F22" i="1"/>
  <c r="J22" i="1"/>
  <c r="F23" i="1"/>
  <c r="J23" i="1"/>
  <c r="F24" i="1"/>
  <c r="J24" i="1"/>
  <c r="F25" i="1"/>
  <c r="J25" i="1"/>
  <c r="F26" i="1"/>
  <c r="J26" i="1"/>
  <c r="F27" i="1"/>
  <c r="J27" i="1"/>
  <c r="F28" i="1"/>
  <c r="J28" i="1"/>
  <c r="F29" i="1"/>
  <c r="J29" i="1"/>
  <c r="F30" i="1"/>
  <c r="J30" i="1"/>
  <c r="F31" i="1"/>
  <c r="J31" i="1"/>
  <c r="F32" i="1"/>
  <c r="J32" i="1"/>
  <c r="F33" i="1"/>
  <c r="J33" i="1"/>
  <c r="F34" i="1"/>
  <c r="J34" i="1"/>
  <c r="F35" i="1"/>
  <c r="J35" i="1"/>
  <c r="F36" i="1"/>
  <c r="J36" i="1"/>
  <c r="F37" i="1"/>
  <c r="J37" i="1"/>
  <c r="F38" i="1"/>
  <c r="J38" i="1"/>
  <c r="F39" i="1"/>
  <c r="J39" i="1"/>
  <c r="F40" i="1"/>
  <c r="J40" i="1"/>
  <c r="F41" i="1"/>
  <c r="J41" i="1"/>
  <c r="F42" i="1"/>
  <c r="J42" i="1"/>
  <c r="F43" i="1"/>
  <c r="J43" i="1"/>
  <c r="F44" i="1"/>
  <c r="J44" i="1"/>
  <c r="F45" i="1"/>
  <c r="J45" i="1"/>
  <c r="F46" i="1"/>
  <c r="J46" i="1"/>
  <c r="F47" i="1"/>
  <c r="J47" i="1"/>
  <c r="F48" i="1"/>
  <c r="J48" i="1"/>
  <c r="F49" i="1"/>
  <c r="J49" i="1"/>
  <c r="F50" i="1"/>
  <c r="J50" i="1"/>
  <c r="F51" i="1"/>
  <c r="J51" i="1"/>
  <c r="F52" i="1"/>
  <c r="J52" i="1"/>
  <c r="F53" i="1"/>
  <c r="J53" i="1"/>
  <c r="F54" i="1"/>
  <c r="J54" i="1"/>
  <c r="F55" i="1"/>
  <c r="J55" i="1"/>
  <c r="F56" i="1"/>
  <c r="J56" i="1"/>
  <c r="F57" i="1"/>
  <c r="J57" i="1"/>
  <c r="F58" i="1"/>
  <c r="J58" i="1"/>
  <c r="F59" i="1"/>
  <c r="J59" i="1"/>
  <c r="F60" i="1"/>
  <c r="J60" i="1"/>
  <c r="F61" i="1"/>
  <c r="J61" i="1"/>
  <c r="F62" i="1"/>
  <c r="J62" i="1"/>
  <c r="F63" i="1"/>
  <c r="J63" i="1"/>
  <c r="F64" i="1"/>
  <c r="J64" i="1"/>
  <c r="F65" i="1"/>
  <c r="J65" i="1"/>
  <c r="F66" i="1"/>
  <c r="J66" i="1"/>
  <c r="F67" i="1"/>
  <c r="J67" i="1"/>
  <c r="F68" i="1"/>
  <c r="J68" i="1"/>
  <c r="F69" i="1"/>
  <c r="J69" i="1"/>
  <c r="F70" i="1"/>
  <c r="J70" i="1"/>
  <c r="F71" i="1"/>
  <c r="J71" i="1"/>
  <c r="F72" i="1"/>
  <c r="J72" i="1"/>
  <c r="F73" i="1"/>
  <c r="J73" i="1"/>
  <c r="F74" i="1"/>
  <c r="J74" i="1"/>
  <c r="F75" i="1"/>
  <c r="J75" i="1"/>
  <c r="F76" i="1"/>
  <c r="J76" i="1"/>
  <c r="F77" i="1"/>
  <c r="J77" i="1"/>
  <c r="F78" i="1"/>
  <c r="J78" i="1"/>
  <c r="F79" i="1"/>
  <c r="J79" i="1"/>
  <c r="F80" i="1"/>
  <c r="J80" i="1"/>
  <c r="F81" i="1"/>
  <c r="J81" i="1"/>
  <c r="F82" i="1"/>
  <c r="J82" i="1"/>
  <c r="F83" i="1"/>
  <c r="J83" i="1"/>
  <c r="F84" i="1"/>
  <c r="J84" i="1"/>
  <c r="F85" i="1"/>
  <c r="J85" i="1"/>
  <c r="F86" i="1"/>
  <c r="J86" i="1"/>
  <c r="F87" i="1"/>
  <c r="J87" i="1"/>
  <c r="F88" i="1"/>
  <c r="J88" i="1"/>
  <c r="F89" i="1"/>
  <c r="J89" i="1"/>
  <c r="F90" i="1"/>
  <c r="J90" i="1"/>
  <c r="F91" i="1"/>
  <c r="J91" i="1"/>
  <c r="F92" i="1"/>
  <c r="J92" i="1"/>
  <c r="F93" i="1"/>
  <c r="J93" i="1"/>
  <c r="F94" i="1"/>
  <c r="J94" i="1"/>
  <c r="F95" i="1"/>
  <c r="J95" i="1"/>
  <c r="F96" i="1"/>
  <c r="J96" i="1"/>
  <c r="F97" i="1"/>
  <c r="J97" i="1"/>
  <c r="F98" i="1"/>
  <c r="J98" i="1"/>
  <c r="F99" i="1"/>
  <c r="J99" i="1"/>
  <c r="F100" i="1"/>
  <c r="J100" i="1"/>
  <c r="F101" i="1"/>
  <c r="J101" i="1"/>
  <c r="F102" i="1"/>
  <c r="J102" i="1"/>
  <c r="F103" i="1"/>
  <c r="J103" i="1"/>
  <c r="F104" i="1"/>
  <c r="J104" i="1"/>
  <c r="F105" i="1"/>
  <c r="J105" i="1"/>
  <c r="F106" i="1"/>
  <c r="J106" i="1"/>
  <c r="F107" i="1"/>
  <c r="J107" i="1"/>
  <c r="F108" i="1"/>
  <c r="J108" i="1"/>
  <c r="F109" i="1"/>
  <c r="J109" i="1"/>
  <c r="F110" i="1"/>
  <c r="J110" i="1"/>
  <c r="F111" i="1"/>
  <c r="J111" i="1"/>
  <c r="F112" i="1"/>
  <c r="J112" i="1"/>
  <c r="F113" i="1"/>
  <c r="J113" i="1"/>
  <c r="F114" i="1"/>
  <c r="J114" i="1"/>
  <c r="F115" i="1"/>
  <c r="J115" i="1"/>
  <c r="F116" i="1"/>
  <c r="J116" i="1"/>
  <c r="F117" i="1"/>
  <c r="J117" i="1"/>
  <c r="F118" i="1"/>
  <c r="J118" i="1"/>
  <c r="F119" i="1"/>
  <c r="J119" i="1"/>
  <c r="F120" i="1"/>
  <c r="J120" i="1"/>
  <c r="F121" i="1"/>
  <c r="J121" i="1"/>
  <c r="F122" i="1"/>
  <c r="J122" i="1"/>
  <c r="F123" i="1"/>
  <c r="J123" i="1"/>
  <c r="F124" i="1"/>
  <c r="J124" i="1"/>
  <c r="F125" i="1"/>
  <c r="J125" i="1"/>
  <c r="F126" i="1"/>
  <c r="J126" i="1"/>
  <c r="F127" i="1"/>
  <c r="J127" i="1"/>
  <c r="F128" i="1"/>
  <c r="J128" i="1"/>
  <c r="F129" i="1"/>
  <c r="J129" i="1"/>
  <c r="F130" i="1"/>
  <c r="J130" i="1"/>
  <c r="F131" i="1"/>
  <c r="J131" i="1"/>
  <c r="F132" i="1"/>
  <c r="J132" i="1"/>
  <c r="F133" i="1"/>
  <c r="J133" i="1"/>
  <c r="F134" i="1"/>
  <c r="J134" i="1"/>
  <c r="F135" i="1"/>
  <c r="J135" i="1"/>
  <c r="F136" i="1"/>
  <c r="J136" i="1"/>
  <c r="F137" i="1"/>
  <c r="J137" i="1"/>
  <c r="F138" i="1"/>
  <c r="J138" i="1"/>
  <c r="F139" i="1"/>
  <c r="J139" i="1"/>
  <c r="F140" i="1"/>
  <c r="J140" i="1"/>
  <c r="F141" i="1"/>
  <c r="J141" i="1"/>
  <c r="F142" i="1"/>
  <c r="J142" i="1"/>
  <c r="F143" i="1"/>
  <c r="J143" i="1"/>
  <c r="F144" i="1"/>
  <c r="J144" i="1"/>
  <c r="F145" i="1"/>
  <c r="J145" i="1"/>
  <c r="F146" i="1"/>
  <c r="J146" i="1"/>
  <c r="F147" i="1"/>
  <c r="J147" i="1"/>
  <c r="F148" i="1"/>
  <c r="J148" i="1"/>
  <c r="F149" i="1"/>
  <c r="J149" i="1"/>
  <c r="F150" i="1"/>
  <c r="J150" i="1"/>
  <c r="F151" i="1"/>
  <c r="J151" i="1"/>
  <c r="F152" i="1"/>
  <c r="J152" i="1"/>
  <c r="F153" i="1"/>
  <c r="J153" i="1"/>
  <c r="F154" i="1"/>
  <c r="J154" i="1"/>
  <c r="F155" i="1"/>
  <c r="J155" i="1"/>
  <c r="F156" i="1"/>
  <c r="J156" i="1"/>
  <c r="F157" i="1"/>
  <c r="J157" i="1"/>
  <c r="F158" i="1"/>
  <c r="J158" i="1"/>
  <c r="F159" i="1"/>
  <c r="J159" i="1"/>
  <c r="F160" i="1"/>
  <c r="J160" i="1"/>
  <c r="F161" i="1"/>
  <c r="J161" i="1"/>
  <c r="F162" i="1"/>
  <c r="J162" i="1"/>
  <c r="F163" i="1"/>
  <c r="J163" i="1"/>
  <c r="F164" i="1"/>
  <c r="J164" i="1"/>
  <c r="F165" i="1"/>
  <c r="J165" i="1"/>
  <c r="F166" i="1"/>
  <c r="J166" i="1"/>
  <c r="F167" i="1"/>
  <c r="J167" i="1"/>
  <c r="F168" i="1"/>
  <c r="J168" i="1"/>
  <c r="F169" i="1"/>
  <c r="J169" i="1"/>
  <c r="F170" i="1"/>
  <c r="J170" i="1"/>
  <c r="F171" i="1"/>
  <c r="J171" i="1"/>
  <c r="F172" i="1"/>
  <c r="J172" i="1"/>
  <c r="F173" i="1"/>
  <c r="J173" i="1"/>
  <c r="F174" i="1"/>
  <c r="J174" i="1"/>
  <c r="F175" i="1"/>
  <c r="J175" i="1"/>
  <c r="F176" i="1"/>
  <c r="J176" i="1"/>
  <c r="F177" i="1"/>
  <c r="J177" i="1"/>
  <c r="F178" i="1"/>
  <c r="J178" i="1"/>
  <c r="F179" i="1"/>
  <c r="J179" i="1"/>
  <c r="F180" i="1"/>
  <c r="J180" i="1"/>
  <c r="F181" i="1"/>
  <c r="J181" i="1"/>
  <c r="F182" i="1"/>
  <c r="J182" i="1"/>
  <c r="F183" i="1"/>
  <c r="J183" i="1"/>
  <c r="F184" i="1"/>
  <c r="J184" i="1"/>
  <c r="F185" i="1"/>
  <c r="J185" i="1"/>
  <c r="F186" i="1"/>
  <c r="J186" i="1"/>
  <c r="F187" i="1"/>
  <c r="J187" i="1"/>
  <c r="F188" i="1"/>
  <c r="J188" i="1"/>
  <c r="F189" i="1"/>
  <c r="J189" i="1"/>
  <c r="F190" i="1"/>
  <c r="J190" i="1"/>
  <c r="F191" i="1"/>
  <c r="J191" i="1"/>
  <c r="F192" i="1"/>
  <c r="J192" i="1"/>
  <c r="F193" i="1"/>
  <c r="J193" i="1"/>
  <c r="F194" i="1"/>
  <c r="J194" i="1"/>
  <c r="F195" i="1"/>
  <c r="J195" i="1"/>
  <c r="F196" i="1"/>
  <c r="J196" i="1"/>
  <c r="F197" i="1"/>
  <c r="J197" i="1"/>
  <c r="F198" i="1"/>
  <c r="J198" i="1"/>
  <c r="F199" i="1"/>
  <c r="J199" i="1"/>
  <c r="F200" i="1"/>
  <c r="J200" i="1"/>
  <c r="F201" i="1"/>
  <c r="J201" i="1"/>
  <c r="F202" i="1"/>
  <c r="J202" i="1"/>
  <c r="F203" i="1"/>
  <c r="J203" i="1"/>
  <c r="F204" i="1"/>
  <c r="J204" i="1"/>
  <c r="F205" i="1"/>
  <c r="J205" i="1"/>
  <c r="F206" i="1"/>
  <c r="J206" i="1"/>
  <c r="F207" i="1"/>
  <c r="J207" i="1"/>
  <c r="F208" i="1"/>
  <c r="J208" i="1"/>
  <c r="F209" i="1"/>
  <c r="J209" i="1"/>
  <c r="F210" i="1"/>
  <c r="J210" i="1"/>
  <c r="F211" i="1"/>
  <c r="J211" i="1"/>
  <c r="F212" i="1"/>
  <c r="J212" i="1"/>
  <c r="F213" i="1"/>
  <c r="J213" i="1"/>
  <c r="F214" i="1"/>
  <c r="J214" i="1"/>
  <c r="F215" i="1"/>
  <c r="J215" i="1"/>
  <c r="F216" i="1"/>
  <c r="J216" i="1"/>
  <c r="F217" i="1"/>
  <c r="J217" i="1"/>
  <c r="F218" i="1"/>
  <c r="J218" i="1"/>
  <c r="F219" i="1"/>
  <c r="J219" i="1"/>
  <c r="F220" i="1"/>
  <c r="J220" i="1"/>
  <c r="F221" i="1"/>
  <c r="J221" i="1"/>
  <c r="F222" i="1"/>
  <c r="J222" i="1"/>
  <c r="F223" i="1"/>
  <c r="J223" i="1"/>
  <c r="F224" i="1"/>
  <c r="J224" i="1"/>
  <c r="F225" i="1"/>
  <c r="J225" i="1"/>
  <c r="F226" i="1"/>
  <c r="J226" i="1"/>
  <c r="F227" i="1"/>
  <c r="J227" i="1"/>
  <c r="F228" i="1"/>
  <c r="J228" i="1"/>
  <c r="F229" i="1"/>
  <c r="J229" i="1"/>
  <c r="F230" i="1"/>
  <c r="J230" i="1"/>
  <c r="F231" i="1"/>
  <c r="J231" i="1"/>
  <c r="F232" i="1"/>
  <c r="J232" i="1"/>
  <c r="F233" i="1"/>
  <c r="J233" i="1"/>
  <c r="F234" i="1"/>
  <c r="J234" i="1"/>
  <c r="F235" i="1"/>
  <c r="J235" i="1"/>
  <c r="F236" i="1"/>
  <c r="J236" i="1"/>
  <c r="F237" i="1"/>
  <c r="J237" i="1"/>
  <c r="F238" i="1"/>
  <c r="J238" i="1"/>
  <c r="F239" i="1"/>
  <c r="J239" i="1"/>
  <c r="F240" i="1"/>
  <c r="J240" i="1"/>
  <c r="F241" i="1"/>
  <c r="J241" i="1"/>
  <c r="F242" i="1"/>
  <c r="J242" i="1"/>
  <c r="F243" i="1"/>
  <c r="J243" i="1"/>
  <c r="F244" i="1"/>
  <c r="J244" i="1"/>
  <c r="F245" i="1"/>
  <c r="J245" i="1"/>
  <c r="F246" i="1"/>
  <c r="J246" i="1"/>
  <c r="F247" i="1"/>
  <c r="J247" i="1"/>
  <c r="F248" i="1"/>
  <c r="J248" i="1"/>
  <c r="F249" i="1"/>
  <c r="J249" i="1"/>
  <c r="F250" i="1"/>
  <c r="J250" i="1"/>
  <c r="F251" i="1"/>
  <c r="J251" i="1"/>
  <c r="F252" i="1"/>
  <c r="J252" i="1"/>
  <c r="F253" i="1"/>
  <c r="J253" i="1"/>
  <c r="F254" i="1"/>
  <c r="J254" i="1"/>
  <c r="F255" i="1"/>
  <c r="J255" i="1"/>
  <c r="F256" i="1"/>
  <c r="J256" i="1"/>
  <c r="F257" i="1"/>
  <c r="J257" i="1"/>
  <c r="F258" i="1"/>
  <c r="J258" i="1"/>
  <c r="F259" i="1"/>
  <c r="J259" i="1"/>
  <c r="F260" i="1"/>
  <c r="J260" i="1"/>
  <c r="F261" i="1"/>
  <c r="J261" i="1"/>
  <c r="F262" i="1"/>
  <c r="J262" i="1"/>
  <c r="F263" i="1"/>
  <c r="J263" i="1"/>
  <c r="F264" i="1"/>
  <c r="J264" i="1"/>
  <c r="F265" i="1"/>
  <c r="J265" i="1"/>
  <c r="F266" i="1"/>
  <c r="J266" i="1"/>
  <c r="F267" i="1"/>
  <c r="J267" i="1"/>
  <c r="F268" i="1"/>
  <c r="J268" i="1"/>
  <c r="F269" i="1"/>
  <c r="J269" i="1"/>
  <c r="F270" i="1"/>
  <c r="J270" i="1"/>
  <c r="F271" i="1"/>
  <c r="J271" i="1"/>
  <c r="F272" i="1"/>
  <c r="J272" i="1"/>
  <c r="F273" i="1"/>
  <c r="J273" i="1"/>
  <c r="F274" i="1"/>
  <c r="J274" i="1"/>
  <c r="F275" i="1"/>
  <c r="J275" i="1"/>
  <c r="F276" i="1"/>
  <c r="J276" i="1"/>
  <c r="F277" i="1"/>
  <c r="J277" i="1"/>
  <c r="F278" i="1"/>
  <c r="J278" i="1"/>
  <c r="F279" i="1"/>
  <c r="J279" i="1"/>
  <c r="F280" i="1"/>
  <c r="J280" i="1"/>
  <c r="F281" i="1"/>
  <c r="J281" i="1"/>
  <c r="F282" i="1"/>
  <c r="J282" i="1"/>
  <c r="F283" i="1"/>
  <c r="J283" i="1"/>
  <c r="F284" i="1"/>
  <c r="J284" i="1"/>
  <c r="F285" i="1"/>
  <c r="J285" i="1"/>
  <c r="F286" i="1"/>
  <c r="J286" i="1"/>
  <c r="F287" i="1"/>
  <c r="J287" i="1"/>
  <c r="F288" i="1"/>
  <c r="J288" i="1"/>
  <c r="F289" i="1"/>
  <c r="J289" i="1"/>
  <c r="F290" i="1"/>
  <c r="J290" i="1"/>
  <c r="F291" i="1"/>
  <c r="J291" i="1"/>
  <c r="F292" i="1"/>
  <c r="J292" i="1"/>
  <c r="F293" i="1"/>
  <c r="J293" i="1"/>
  <c r="F294" i="1"/>
  <c r="J294" i="1"/>
  <c r="F295" i="1"/>
  <c r="J295" i="1"/>
  <c r="F296" i="1"/>
  <c r="J296" i="1"/>
  <c r="F297" i="1"/>
  <c r="J297" i="1"/>
  <c r="F298" i="1"/>
  <c r="J298" i="1"/>
  <c r="F299" i="1"/>
  <c r="J299" i="1"/>
  <c r="F300" i="1"/>
  <c r="J300" i="1"/>
  <c r="F301" i="1"/>
  <c r="J301" i="1"/>
  <c r="F302" i="1"/>
  <c r="J302" i="1"/>
  <c r="F303" i="1"/>
  <c r="J303" i="1"/>
  <c r="F304" i="1"/>
  <c r="J304" i="1"/>
  <c r="F305" i="1"/>
  <c r="J305" i="1"/>
  <c r="F306" i="1"/>
  <c r="J306" i="1"/>
  <c r="F307" i="1"/>
  <c r="J307" i="1"/>
  <c r="F308" i="1"/>
  <c r="J308" i="1"/>
  <c r="F309" i="1"/>
  <c r="J309" i="1"/>
  <c r="F310" i="1"/>
  <c r="J310" i="1"/>
  <c r="F311" i="1"/>
  <c r="J311" i="1"/>
  <c r="F312" i="1"/>
  <c r="J312" i="1"/>
  <c r="F313" i="1"/>
  <c r="J313" i="1"/>
  <c r="F314" i="1"/>
  <c r="J314" i="1"/>
  <c r="F315" i="1"/>
  <c r="J315" i="1"/>
  <c r="F316" i="1"/>
  <c r="J316" i="1"/>
  <c r="F317" i="1"/>
  <c r="J317" i="1"/>
  <c r="F318" i="1"/>
  <c r="J318" i="1"/>
  <c r="F319" i="1"/>
  <c r="J319" i="1"/>
  <c r="F320" i="1"/>
  <c r="J320" i="1"/>
  <c r="F321" i="1"/>
  <c r="J321" i="1"/>
  <c r="F322" i="1"/>
  <c r="J322" i="1"/>
  <c r="F323" i="1"/>
  <c r="J323" i="1"/>
  <c r="F324" i="1"/>
  <c r="J324" i="1"/>
  <c r="F325" i="1"/>
  <c r="J325" i="1"/>
  <c r="F326" i="1"/>
  <c r="J326" i="1"/>
  <c r="F327" i="1"/>
  <c r="J327" i="1"/>
  <c r="F328" i="1"/>
  <c r="J328" i="1"/>
  <c r="F329" i="1"/>
  <c r="J329" i="1"/>
  <c r="F330" i="1"/>
  <c r="J330" i="1"/>
  <c r="F331" i="1"/>
  <c r="J331" i="1"/>
  <c r="F332" i="1"/>
  <c r="J332" i="1"/>
  <c r="F333" i="1"/>
  <c r="J333" i="1"/>
  <c r="F334" i="1"/>
  <c r="J334" i="1"/>
  <c r="F335" i="1"/>
  <c r="J335" i="1"/>
  <c r="F336" i="1"/>
  <c r="J336" i="1"/>
  <c r="F337" i="1"/>
  <c r="J337" i="1"/>
  <c r="F338" i="1"/>
  <c r="J338" i="1"/>
  <c r="F339" i="1"/>
  <c r="J339" i="1"/>
  <c r="F340" i="1"/>
  <c r="J340" i="1"/>
  <c r="F341" i="1"/>
  <c r="J341" i="1"/>
  <c r="F342" i="1"/>
  <c r="J342" i="1"/>
  <c r="F343" i="1"/>
  <c r="J343" i="1"/>
  <c r="F344" i="1"/>
  <c r="J344" i="1"/>
  <c r="F345" i="1"/>
  <c r="J345" i="1"/>
  <c r="F346" i="1"/>
  <c r="J346" i="1"/>
  <c r="F347" i="1"/>
  <c r="J347" i="1"/>
  <c r="F348" i="1"/>
  <c r="J348" i="1"/>
  <c r="F349" i="1"/>
  <c r="J349" i="1"/>
  <c r="F350" i="1"/>
  <c r="J350" i="1"/>
  <c r="F351" i="1"/>
  <c r="J351" i="1"/>
  <c r="F352" i="1"/>
  <c r="J352" i="1"/>
  <c r="F353" i="1"/>
  <c r="J353" i="1"/>
  <c r="F354" i="1"/>
  <c r="J354" i="1"/>
  <c r="F355" i="1"/>
  <c r="J355" i="1"/>
  <c r="F356" i="1"/>
  <c r="J356" i="1"/>
  <c r="F357" i="1"/>
  <c r="J357" i="1"/>
  <c r="F358" i="1"/>
  <c r="J358" i="1"/>
  <c r="F359" i="1"/>
  <c r="J359" i="1"/>
  <c r="F360" i="1"/>
  <c r="J360" i="1"/>
  <c r="F361" i="1"/>
  <c r="J361" i="1"/>
  <c r="F362" i="1"/>
  <c r="J362" i="1"/>
  <c r="F363" i="1"/>
  <c r="J363" i="1"/>
  <c r="F364" i="1"/>
  <c r="J364" i="1"/>
  <c r="F365" i="1"/>
  <c r="J365" i="1"/>
  <c r="F366" i="1"/>
  <c r="J366" i="1"/>
  <c r="F367" i="1"/>
  <c r="J367" i="1"/>
  <c r="F368" i="1"/>
  <c r="J368" i="1"/>
  <c r="F369" i="1"/>
  <c r="J369" i="1"/>
  <c r="F370" i="1"/>
  <c r="J370" i="1"/>
  <c r="F371" i="1"/>
  <c r="J371" i="1"/>
  <c r="F372" i="1"/>
  <c r="J372" i="1"/>
  <c r="F373" i="1"/>
  <c r="J373" i="1"/>
  <c r="F374" i="1"/>
  <c r="J374" i="1"/>
  <c r="F375" i="1"/>
  <c r="J375" i="1"/>
  <c r="F376" i="1"/>
  <c r="J376" i="1"/>
  <c r="F377" i="1"/>
  <c r="J377" i="1"/>
  <c r="F378" i="1"/>
  <c r="J378" i="1"/>
  <c r="F379" i="1"/>
  <c r="J379" i="1"/>
  <c r="F380" i="1"/>
  <c r="J380" i="1"/>
  <c r="F381" i="1"/>
  <c r="J381" i="1"/>
  <c r="F382" i="1"/>
  <c r="J382" i="1"/>
  <c r="F383" i="1"/>
  <c r="J383" i="1"/>
  <c r="F384" i="1"/>
  <c r="J384" i="1"/>
  <c r="F385" i="1"/>
  <c r="J385" i="1"/>
  <c r="F386" i="1"/>
  <c r="J386" i="1"/>
  <c r="F387" i="1"/>
  <c r="J387" i="1"/>
  <c r="F388" i="1"/>
  <c r="J388" i="1"/>
  <c r="F389" i="1"/>
  <c r="J389" i="1"/>
  <c r="F390" i="1"/>
  <c r="J390" i="1"/>
  <c r="F391" i="1"/>
  <c r="J391" i="1"/>
  <c r="F392" i="1"/>
  <c r="J392" i="1"/>
  <c r="F393" i="1"/>
  <c r="J393" i="1"/>
  <c r="F394" i="1"/>
  <c r="J394" i="1"/>
  <c r="F395" i="1"/>
  <c r="J395" i="1"/>
  <c r="F396" i="1"/>
  <c r="J396" i="1"/>
  <c r="F397" i="1"/>
  <c r="J397" i="1"/>
  <c r="F398" i="1"/>
  <c r="J398" i="1"/>
  <c r="F399" i="1"/>
  <c r="J399" i="1"/>
  <c r="F400" i="1"/>
  <c r="J400" i="1"/>
  <c r="F401" i="1"/>
  <c r="J401" i="1"/>
  <c r="F402" i="1"/>
  <c r="J402" i="1"/>
  <c r="F403" i="1"/>
  <c r="J403" i="1"/>
  <c r="F404" i="1"/>
  <c r="J404" i="1"/>
  <c r="F405" i="1"/>
  <c r="J405" i="1"/>
  <c r="F406" i="1"/>
  <c r="J406" i="1"/>
  <c r="F407" i="1"/>
  <c r="J407" i="1"/>
  <c r="F408" i="1"/>
  <c r="J408" i="1"/>
  <c r="F409" i="1"/>
  <c r="J409" i="1"/>
  <c r="F410" i="1"/>
  <c r="J410" i="1"/>
  <c r="F411" i="1"/>
  <c r="J411" i="1"/>
  <c r="F412" i="1"/>
  <c r="J412" i="1"/>
  <c r="F413" i="1"/>
  <c r="J413" i="1"/>
  <c r="F414" i="1"/>
  <c r="J414" i="1"/>
  <c r="F415" i="1"/>
  <c r="J415" i="1"/>
  <c r="F416" i="1"/>
  <c r="J416" i="1"/>
  <c r="F417" i="1"/>
  <c r="J417" i="1"/>
  <c r="F418" i="1"/>
  <c r="J418" i="1"/>
  <c r="F419" i="1"/>
  <c r="J419" i="1"/>
  <c r="F420" i="1"/>
  <c r="J420" i="1"/>
  <c r="F421" i="1"/>
  <c r="J421" i="1"/>
  <c r="F422" i="1"/>
  <c r="J422" i="1"/>
  <c r="F423" i="1"/>
  <c r="J423" i="1"/>
  <c r="F424" i="1"/>
  <c r="J424" i="1"/>
  <c r="F425" i="1"/>
  <c r="J425" i="1"/>
  <c r="F426" i="1"/>
  <c r="J426" i="1"/>
  <c r="F427" i="1"/>
  <c r="J427" i="1"/>
  <c r="F428" i="1"/>
  <c r="J428" i="1"/>
  <c r="F429" i="1"/>
  <c r="J429" i="1"/>
  <c r="F430" i="1"/>
  <c r="J430" i="1"/>
  <c r="F431" i="1"/>
  <c r="J431" i="1"/>
  <c r="F432" i="1"/>
  <c r="J432" i="1"/>
  <c r="F433" i="1"/>
  <c r="J433" i="1"/>
  <c r="F434" i="1"/>
  <c r="J434" i="1"/>
  <c r="F435" i="1"/>
  <c r="J435" i="1"/>
  <c r="F436" i="1"/>
  <c r="J436" i="1"/>
  <c r="F437" i="1"/>
  <c r="J437" i="1"/>
  <c r="F438" i="1"/>
  <c r="J438" i="1"/>
  <c r="F439" i="1"/>
  <c r="J439" i="1"/>
  <c r="F440" i="1"/>
  <c r="J440" i="1"/>
  <c r="F441" i="1"/>
  <c r="J441" i="1"/>
  <c r="F442" i="1"/>
  <c r="J442" i="1"/>
  <c r="F443" i="1"/>
  <c r="J443" i="1"/>
  <c r="F444" i="1"/>
  <c r="J444" i="1"/>
  <c r="F445" i="1"/>
  <c r="J445" i="1"/>
  <c r="F446" i="1"/>
  <c r="J446" i="1"/>
  <c r="F447" i="1"/>
  <c r="J447" i="1"/>
  <c r="F448" i="1"/>
  <c r="J448" i="1"/>
  <c r="F449" i="1"/>
  <c r="J449" i="1"/>
  <c r="F450" i="1"/>
  <c r="J450" i="1"/>
  <c r="F451" i="1"/>
  <c r="J451" i="1"/>
  <c r="F452" i="1"/>
  <c r="J452" i="1"/>
  <c r="F453" i="1"/>
  <c r="J453" i="1"/>
  <c r="F454" i="1"/>
  <c r="J454" i="1"/>
  <c r="F455" i="1"/>
  <c r="J455" i="1"/>
  <c r="F456" i="1"/>
  <c r="J456" i="1"/>
  <c r="F457" i="1"/>
  <c r="J457" i="1"/>
  <c r="F458" i="1"/>
  <c r="J458" i="1"/>
  <c r="F459" i="1"/>
  <c r="J459" i="1"/>
  <c r="F460" i="1"/>
  <c r="J460" i="1"/>
  <c r="F461" i="1"/>
  <c r="J461" i="1"/>
  <c r="F462" i="1"/>
  <c r="J462" i="1"/>
  <c r="F463" i="1"/>
  <c r="J463" i="1"/>
  <c r="F464" i="1"/>
  <c r="J464" i="1"/>
  <c r="F465" i="1"/>
  <c r="J465" i="1"/>
  <c r="F466" i="1"/>
  <c r="J466" i="1"/>
  <c r="F467" i="1"/>
  <c r="J467" i="1"/>
  <c r="F468" i="1"/>
  <c r="J468" i="1"/>
  <c r="F469" i="1"/>
  <c r="J469" i="1"/>
  <c r="F470" i="1"/>
  <c r="J470" i="1"/>
  <c r="F471" i="1"/>
  <c r="J471" i="1"/>
  <c r="F472" i="1"/>
  <c r="J472" i="1"/>
  <c r="F473" i="1"/>
  <c r="J473" i="1"/>
  <c r="F474" i="1"/>
  <c r="J474" i="1"/>
  <c r="F475" i="1"/>
  <c r="J475" i="1"/>
  <c r="F476" i="1"/>
  <c r="J476" i="1"/>
  <c r="F477" i="1"/>
  <c r="J477" i="1"/>
  <c r="F478" i="1"/>
  <c r="J478" i="1"/>
  <c r="F479" i="1"/>
  <c r="J479" i="1"/>
  <c r="F480" i="1"/>
  <c r="J480" i="1"/>
  <c r="F481" i="1"/>
  <c r="J481" i="1"/>
  <c r="F482" i="1"/>
  <c r="J482" i="1"/>
  <c r="F483" i="1"/>
  <c r="J483" i="1"/>
  <c r="F484" i="1"/>
  <c r="J484" i="1"/>
  <c r="F485" i="1"/>
  <c r="J485" i="1"/>
  <c r="F486" i="1"/>
  <c r="J486" i="1"/>
  <c r="F487" i="1"/>
  <c r="J487" i="1"/>
  <c r="F488" i="1"/>
  <c r="J488" i="1"/>
  <c r="F489" i="1"/>
  <c r="J489" i="1"/>
  <c r="F490" i="1"/>
  <c r="J490" i="1"/>
  <c r="F491" i="1"/>
  <c r="J491" i="1"/>
  <c r="F492" i="1"/>
  <c r="J492" i="1"/>
  <c r="F493" i="1"/>
  <c r="J493" i="1"/>
  <c r="F494" i="1"/>
  <c r="J494" i="1"/>
  <c r="F495" i="1"/>
  <c r="J495" i="1"/>
  <c r="F496" i="1"/>
  <c r="J496" i="1"/>
  <c r="F497" i="1"/>
  <c r="J497" i="1"/>
  <c r="F498" i="1"/>
  <c r="J498" i="1"/>
  <c r="F499" i="1"/>
  <c r="J499" i="1"/>
  <c r="F500" i="1"/>
  <c r="J500" i="1"/>
  <c r="F501" i="1"/>
  <c r="J501" i="1"/>
  <c r="F502" i="1"/>
  <c r="J502" i="1"/>
  <c r="F503" i="1"/>
  <c r="J503" i="1"/>
  <c r="F504" i="1"/>
  <c r="J504" i="1"/>
  <c r="F505" i="1"/>
  <c r="J505" i="1"/>
  <c r="F506" i="1"/>
  <c r="J506" i="1"/>
  <c r="F507" i="1"/>
  <c r="J507" i="1"/>
  <c r="F508" i="1"/>
  <c r="J508" i="1"/>
  <c r="F509" i="1"/>
  <c r="J509" i="1"/>
  <c r="F510" i="1"/>
  <c r="J510" i="1"/>
  <c r="F511" i="1"/>
  <c r="J511" i="1"/>
  <c r="F512" i="1"/>
  <c r="J512" i="1"/>
  <c r="F513" i="1"/>
  <c r="J513" i="1"/>
  <c r="F514" i="1"/>
  <c r="J514" i="1"/>
  <c r="F515" i="1"/>
  <c r="J515" i="1"/>
  <c r="F516" i="1"/>
  <c r="J516" i="1"/>
  <c r="F517" i="1"/>
  <c r="J517" i="1"/>
  <c r="F518" i="1"/>
  <c r="J518" i="1"/>
  <c r="F519" i="1"/>
  <c r="J519" i="1"/>
  <c r="F520" i="1"/>
  <c r="J520" i="1"/>
  <c r="F521" i="1"/>
  <c r="J521" i="1"/>
  <c r="F522" i="1"/>
  <c r="J522" i="1"/>
  <c r="F523" i="1"/>
  <c r="J523" i="1"/>
  <c r="F524" i="1"/>
  <c r="J524" i="1"/>
  <c r="F525" i="1"/>
  <c r="J525" i="1"/>
  <c r="F526" i="1"/>
  <c r="J526" i="1"/>
  <c r="F527" i="1"/>
  <c r="J527" i="1"/>
  <c r="F528" i="1"/>
  <c r="J528" i="1"/>
  <c r="F529" i="1"/>
  <c r="J529" i="1"/>
  <c r="F530" i="1"/>
  <c r="J530" i="1"/>
  <c r="F531" i="1"/>
  <c r="J531" i="1"/>
  <c r="F532" i="1"/>
  <c r="J532" i="1"/>
  <c r="F533" i="1"/>
  <c r="J533" i="1"/>
  <c r="F534" i="1"/>
  <c r="J534" i="1"/>
  <c r="F535" i="1"/>
  <c r="J535" i="1"/>
  <c r="F536" i="1"/>
  <c r="J536" i="1"/>
  <c r="F537" i="1"/>
  <c r="J537" i="1"/>
  <c r="F538" i="1"/>
  <c r="J538" i="1"/>
  <c r="F539" i="1"/>
  <c r="J539" i="1"/>
  <c r="F540" i="1"/>
  <c r="J540" i="1"/>
  <c r="F541" i="1"/>
  <c r="J541" i="1"/>
  <c r="F542" i="1"/>
  <c r="J542" i="1"/>
  <c r="F543" i="1"/>
  <c r="J543" i="1"/>
  <c r="F544" i="1"/>
  <c r="J544" i="1"/>
  <c r="F545" i="1"/>
  <c r="J545" i="1"/>
  <c r="F546" i="1"/>
  <c r="J546" i="1"/>
  <c r="F547" i="1"/>
  <c r="J547" i="1"/>
  <c r="F548" i="1"/>
  <c r="J548" i="1"/>
  <c r="F549" i="1"/>
  <c r="J549" i="1"/>
  <c r="F550" i="1"/>
  <c r="J550" i="1"/>
  <c r="F551" i="1"/>
  <c r="J551" i="1"/>
  <c r="F552" i="1"/>
  <c r="J552" i="1"/>
  <c r="F553" i="1"/>
  <c r="J553" i="1"/>
  <c r="F554" i="1"/>
  <c r="J554" i="1"/>
  <c r="F555" i="1"/>
  <c r="J555" i="1"/>
  <c r="F556" i="1"/>
  <c r="J556" i="1"/>
  <c r="F557" i="1"/>
  <c r="J557" i="1"/>
  <c r="F558" i="1"/>
  <c r="J558" i="1"/>
  <c r="F559" i="1"/>
  <c r="J559" i="1"/>
  <c r="F560" i="1"/>
  <c r="J560" i="1"/>
  <c r="F561" i="1"/>
  <c r="J561" i="1"/>
  <c r="F562" i="1"/>
  <c r="J562" i="1"/>
  <c r="F563" i="1"/>
  <c r="J563" i="1"/>
  <c r="F564" i="1"/>
  <c r="J564" i="1"/>
  <c r="F565" i="1"/>
  <c r="J565" i="1"/>
  <c r="F566" i="1"/>
  <c r="J566" i="1"/>
  <c r="F567" i="1"/>
  <c r="J567" i="1"/>
  <c r="F568" i="1"/>
  <c r="J568" i="1"/>
  <c r="F569" i="1"/>
  <c r="J569" i="1"/>
  <c r="F570" i="1"/>
  <c r="J570" i="1"/>
  <c r="F571" i="1"/>
  <c r="J571" i="1"/>
  <c r="F572" i="1"/>
  <c r="J572" i="1"/>
  <c r="F573" i="1"/>
  <c r="J573" i="1"/>
  <c r="F574" i="1"/>
  <c r="J574" i="1"/>
  <c r="F575" i="1"/>
  <c r="J575" i="1"/>
  <c r="F576" i="1"/>
  <c r="J576" i="1"/>
  <c r="F577" i="1"/>
  <c r="J577" i="1"/>
  <c r="F578" i="1"/>
  <c r="J578" i="1"/>
  <c r="F579" i="1"/>
  <c r="J579" i="1"/>
  <c r="F580" i="1"/>
  <c r="J580" i="1"/>
  <c r="F581" i="1"/>
  <c r="J581" i="1"/>
  <c r="F582" i="1"/>
  <c r="J582" i="1"/>
  <c r="F583" i="1"/>
  <c r="J583" i="1"/>
  <c r="F584" i="1"/>
  <c r="J584" i="1"/>
  <c r="F585" i="1"/>
  <c r="J585" i="1"/>
  <c r="F586" i="1"/>
  <c r="J586" i="1"/>
  <c r="F587" i="1"/>
  <c r="J587" i="1"/>
  <c r="F588" i="1"/>
  <c r="J588" i="1"/>
  <c r="F589" i="1"/>
  <c r="J589" i="1"/>
  <c r="F590" i="1"/>
  <c r="J590" i="1"/>
  <c r="F591" i="1"/>
  <c r="J591" i="1"/>
  <c r="F592" i="1"/>
  <c r="J592" i="1"/>
  <c r="F593" i="1"/>
  <c r="J593" i="1"/>
  <c r="F594" i="1"/>
  <c r="J594" i="1"/>
  <c r="F595" i="1"/>
  <c r="J595" i="1"/>
  <c r="F596" i="1"/>
  <c r="J596" i="1"/>
  <c r="F597" i="1"/>
  <c r="J597" i="1"/>
  <c r="F598" i="1"/>
  <c r="J598" i="1"/>
  <c r="F599" i="1"/>
  <c r="J599" i="1"/>
  <c r="F600" i="1"/>
  <c r="J600" i="1"/>
  <c r="F601" i="1"/>
  <c r="J601" i="1"/>
  <c r="F602" i="1"/>
  <c r="J602" i="1"/>
  <c r="F603" i="1"/>
  <c r="J603" i="1"/>
  <c r="F604" i="1"/>
  <c r="J604" i="1"/>
  <c r="F605" i="1"/>
  <c r="J605" i="1"/>
  <c r="F606" i="1"/>
  <c r="J606" i="1"/>
  <c r="F607" i="1"/>
  <c r="J607" i="1"/>
  <c r="F608" i="1"/>
  <c r="J608" i="1"/>
  <c r="F609" i="1"/>
  <c r="J609" i="1"/>
  <c r="F610" i="1"/>
  <c r="J610" i="1"/>
  <c r="F611" i="1"/>
  <c r="J611" i="1"/>
  <c r="F612" i="1"/>
  <c r="J612" i="1"/>
  <c r="F613" i="1"/>
  <c r="J613" i="1"/>
  <c r="F614" i="1"/>
  <c r="J614" i="1"/>
  <c r="F615" i="1"/>
  <c r="J615" i="1"/>
  <c r="F616" i="1"/>
  <c r="J616" i="1"/>
  <c r="F617" i="1"/>
  <c r="J617" i="1"/>
  <c r="F618" i="1"/>
  <c r="J618" i="1"/>
  <c r="F619" i="1"/>
  <c r="J619" i="1"/>
  <c r="F620" i="1"/>
  <c r="J620" i="1"/>
  <c r="F621" i="1"/>
  <c r="J621" i="1"/>
  <c r="F622" i="1"/>
  <c r="J622" i="1"/>
  <c r="F623" i="1"/>
  <c r="J623" i="1"/>
  <c r="F624" i="1"/>
  <c r="J624" i="1"/>
  <c r="F625" i="1"/>
  <c r="J625" i="1"/>
  <c r="F626" i="1"/>
  <c r="J626" i="1"/>
  <c r="F627" i="1"/>
  <c r="J627" i="1"/>
  <c r="F628" i="1"/>
  <c r="J628" i="1"/>
  <c r="F629" i="1"/>
  <c r="J629" i="1"/>
  <c r="F630" i="1"/>
  <c r="J630" i="1"/>
  <c r="F631" i="1"/>
  <c r="J631" i="1"/>
  <c r="F632" i="1"/>
  <c r="J632" i="1"/>
  <c r="F633" i="1"/>
  <c r="J633" i="1"/>
  <c r="F634" i="1"/>
  <c r="J634" i="1"/>
  <c r="F635" i="1"/>
  <c r="J635" i="1"/>
  <c r="F636" i="1"/>
  <c r="J636" i="1"/>
  <c r="F637" i="1"/>
  <c r="J637" i="1"/>
  <c r="F638" i="1"/>
  <c r="J638" i="1"/>
  <c r="F639" i="1"/>
  <c r="J639" i="1"/>
  <c r="F640" i="1"/>
  <c r="J640" i="1"/>
  <c r="F641" i="1"/>
  <c r="J641" i="1"/>
  <c r="F642" i="1"/>
  <c r="J642" i="1"/>
  <c r="F643" i="1"/>
  <c r="J643" i="1"/>
  <c r="F644" i="1"/>
  <c r="J644" i="1"/>
  <c r="F645" i="1"/>
  <c r="J645" i="1"/>
  <c r="F646" i="1"/>
  <c r="J646" i="1"/>
  <c r="F647" i="1"/>
  <c r="J647" i="1"/>
  <c r="F648" i="1"/>
  <c r="J648" i="1"/>
  <c r="F649" i="1"/>
  <c r="J649" i="1"/>
  <c r="F650" i="1"/>
  <c r="J650" i="1"/>
  <c r="F651" i="1"/>
  <c r="J651" i="1"/>
  <c r="F652" i="1"/>
  <c r="J652" i="1"/>
  <c r="F653" i="1"/>
  <c r="J653" i="1"/>
  <c r="F654" i="1"/>
  <c r="J654" i="1"/>
  <c r="F655" i="1"/>
  <c r="J655" i="1"/>
  <c r="F656" i="1"/>
  <c r="J656" i="1"/>
  <c r="F657" i="1"/>
  <c r="J657" i="1"/>
  <c r="F658" i="1"/>
  <c r="J658" i="1"/>
  <c r="F659" i="1"/>
  <c r="J659" i="1"/>
  <c r="F660" i="1"/>
  <c r="J660" i="1"/>
  <c r="F661" i="1"/>
  <c r="J661" i="1"/>
  <c r="F662" i="1"/>
  <c r="J662" i="1"/>
  <c r="F663" i="1"/>
  <c r="J663" i="1"/>
  <c r="F664" i="1"/>
  <c r="J664" i="1"/>
  <c r="F665" i="1"/>
  <c r="J665" i="1"/>
  <c r="F666" i="1"/>
  <c r="J666" i="1"/>
  <c r="F667" i="1"/>
  <c r="J667" i="1"/>
  <c r="F668" i="1"/>
  <c r="J668" i="1"/>
  <c r="F669" i="1"/>
  <c r="J669" i="1"/>
  <c r="F670" i="1"/>
  <c r="J670" i="1"/>
  <c r="F671" i="1"/>
  <c r="J671" i="1"/>
  <c r="F672" i="1"/>
  <c r="J672" i="1"/>
  <c r="F673" i="1"/>
  <c r="J673" i="1"/>
  <c r="F674" i="1"/>
  <c r="J674" i="1"/>
  <c r="F675" i="1"/>
  <c r="J675" i="1"/>
  <c r="F676" i="1"/>
  <c r="J676" i="1"/>
  <c r="F677" i="1"/>
  <c r="J677" i="1"/>
  <c r="F678" i="1"/>
  <c r="J678" i="1"/>
  <c r="F679" i="1"/>
  <c r="J679" i="1"/>
  <c r="F680" i="1"/>
  <c r="J680" i="1"/>
  <c r="F681" i="1"/>
  <c r="J681" i="1"/>
  <c r="F682" i="1"/>
  <c r="J682" i="1"/>
  <c r="F683" i="1"/>
  <c r="J683" i="1"/>
  <c r="F684" i="1"/>
  <c r="J684" i="1"/>
  <c r="F685" i="1"/>
  <c r="J685" i="1"/>
  <c r="F686" i="1"/>
  <c r="J686" i="1"/>
  <c r="F687" i="1"/>
  <c r="J687" i="1"/>
  <c r="F688" i="1"/>
  <c r="J688" i="1"/>
  <c r="F689" i="1"/>
  <c r="J689" i="1"/>
  <c r="F690" i="1"/>
  <c r="J690" i="1"/>
  <c r="F691" i="1"/>
  <c r="J691" i="1"/>
  <c r="F692" i="1"/>
  <c r="J692" i="1"/>
  <c r="F693" i="1"/>
  <c r="J693" i="1"/>
  <c r="F694" i="1"/>
  <c r="J694" i="1"/>
  <c r="F695" i="1"/>
  <c r="J695" i="1"/>
  <c r="F696" i="1"/>
  <c r="J696" i="1"/>
  <c r="F697" i="1"/>
  <c r="J697" i="1"/>
  <c r="F698" i="1"/>
  <c r="J698" i="1"/>
  <c r="F699" i="1"/>
  <c r="J699" i="1"/>
  <c r="F700" i="1"/>
  <c r="J700" i="1"/>
  <c r="F701" i="1"/>
  <c r="J701" i="1"/>
  <c r="F702" i="1"/>
  <c r="J702" i="1"/>
  <c r="F703" i="1"/>
  <c r="J703" i="1"/>
  <c r="F704" i="1"/>
  <c r="J704" i="1"/>
  <c r="F705" i="1"/>
  <c r="J705" i="1"/>
  <c r="F706" i="1"/>
  <c r="J706" i="1"/>
  <c r="F707" i="1"/>
  <c r="J707" i="1"/>
  <c r="F708" i="1"/>
  <c r="J708" i="1"/>
  <c r="F709" i="1"/>
  <c r="J709" i="1"/>
  <c r="F710" i="1"/>
  <c r="J710" i="1"/>
  <c r="F711" i="1"/>
  <c r="J711" i="1"/>
  <c r="F712" i="1"/>
  <c r="J712" i="1"/>
  <c r="F713" i="1"/>
  <c r="J713" i="1"/>
  <c r="F714" i="1"/>
  <c r="J714" i="1"/>
  <c r="F715" i="1"/>
  <c r="J715" i="1"/>
  <c r="F716" i="1"/>
  <c r="J716" i="1"/>
  <c r="F717" i="1"/>
  <c r="J717" i="1"/>
  <c r="F718" i="1"/>
  <c r="J718" i="1"/>
  <c r="F719" i="1"/>
  <c r="J719" i="1"/>
  <c r="F720" i="1"/>
  <c r="J720" i="1"/>
  <c r="F721" i="1"/>
  <c r="J721" i="1"/>
  <c r="F722" i="1"/>
  <c r="J722" i="1"/>
  <c r="F723" i="1"/>
  <c r="J723" i="1"/>
  <c r="F724" i="1"/>
  <c r="J724" i="1"/>
  <c r="F725" i="1"/>
  <c r="J725" i="1"/>
  <c r="F726" i="1"/>
  <c r="J726" i="1"/>
  <c r="F727" i="1"/>
  <c r="J727" i="1"/>
  <c r="F728" i="1"/>
  <c r="J728" i="1"/>
  <c r="F729" i="1"/>
  <c r="J729" i="1"/>
  <c r="F730" i="1"/>
  <c r="J730" i="1"/>
  <c r="F731" i="1"/>
  <c r="J731" i="1"/>
  <c r="F732" i="1"/>
  <c r="J732" i="1"/>
  <c r="F733" i="1"/>
  <c r="J733" i="1"/>
  <c r="F734" i="1"/>
  <c r="J734" i="1"/>
  <c r="F735" i="1"/>
  <c r="J735" i="1"/>
  <c r="F736" i="1"/>
  <c r="J736" i="1"/>
  <c r="F737" i="1"/>
  <c r="J737" i="1"/>
  <c r="F738" i="1"/>
  <c r="J738" i="1"/>
  <c r="F739" i="1"/>
  <c r="J739" i="1"/>
  <c r="F740" i="1"/>
  <c r="J740" i="1"/>
  <c r="F741" i="1"/>
  <c r="J741" i="1"/>
  <c r="F742" i="1"/>
  <c r="J742" i="1"/>
  <c r="F743" i="1"/>
  <c r="J743" i="1"/>
  <c r="F744" i="1"/>
  <c r="J744" i="1"/>
  <c r="F745" i="1"/>
  <c r="J745" i="1"/>
  <c r="F746" i="1"/>
  <c r="J746" i="1"/>
  <c r="F747" i="1"/>
  <c r="J747" i="1"/>
  <c r="F748" i="1"/>
  <c r="J748" i="1"/>
  <c r="F749" i="1"/>
  <c r="J749" i="1"/>
  <c r="F750" i="1"/>
  <c r="J750" i="1"/>
  <c r="F751" i="1"/>
  <c r="J751" i="1"/>
  <c r="F752" i="1"/>
  <c r="J752" i="1"/>
  <c r="F753" i="1"/>
  <c r="J753" i="1"/>
  <c r="F754" i="1"/>
  <c r="J754" i="1"/>
  <c r="F755" i="1"/>
  <c r="J755" i="1"/>
  <c r="F756" i="1"/>
  <c r="J756" i="1"/>
  <c r="F757" i="1"/>
  <c r="J757" i="1"/>
  <c r="F758" i="1"/>
  <c r="J758" i="1"/>
  <c r="F759" i="1"/>
  <c r="J759" i="1"/>
  <c r="F760" i="1"/>
  <c r="J760" i="1"/>
  <c r="F761" i="1"/>
  <c r="J761" i="1"/>
  <c r="F762" i="1"/>
  <c r="J762" i="1"/>
  <c r="F763" i="1"/>
  <c r="J763" i="1"/>
  <c r="F764" i="1"/>
  <c r="J764" i="1"/>
  <c r="F765" i="1"/>
  <c r="J765" i="1"/>
  <c r="F766" i="1"/>
  <c r="J766" i="1"/>
  <c r="F767" i="1"/>
  <c r="J767" i="1"/>
  <c r="F768" i="1"/>
  <c r="J768" i="1"/>
  <c r="F769" i="1"/>
  <c r="J769" i="1"/>
  <c r="F770" i="1"/>
  <c r="J770" i="1"/>
  <c r="F771" i="1"/>
  <c r="J771" i="1"/>
  <c r="F772" i="1"/>
  <c r="J772" i="1"/>
  <c r="F773" i="1"/>
  <c r="J773" i="1"/>
  <c r="F774" i="1"/>
  <c r="J774" i="1"/>
  <c r="F775" i="1"/>
  <c r="J775" i="1"/>
  <c r="F776" i="1"/>
  <c r="J776" i="1"/>
  <c r="F777" i="1"/>
  <c r="J777" i="1"/>
  <c r="F778" i="1"/>
  <c r="J778" i="1"/>
  <c r="F779" i="1"/>
  <c r="J779" i="1"/>
  <c r="F780" i="1"/>
  <c r="J780" i="1"/>
  <c r="F781" i="1"/>
  <c r="J781" i="1"/>
  <c r="F782" i="1"/>
  <c r="J782" i="1"/>
  <c r="F783" i="1"/>
  <c r="J783" i="1"/>
  <c r="F784" i="1"/>
  <c r="J784" i="1"/>
  <c r="F785" i="1"/>
  <c r="J785" i="1"/>
  <c r="F786" i="1"/>
  <c r="J786" i="1"/>
  <c r="F787" i="1"/>
  <c r="J787" i="1"/>
  <c r="F788" i="1"/>
  <c r="J788" i="1"/>
  <c r="F789" i="1"/>
  <c r="J789" i="1"/>
  <c r="F790" i="1"/>
  <c r="J790" i="1"/>
  <c r="F791" i="1"/>
  <c r="J791" i="1"/>
  <c r="F792" i="1"/>
  <c r="J792" i="1"/>
  <c r="F793" i="1"/>
  <c r="J793" i="1"/>
  <c r="F794" i="1"/>
  <c r="J794" i="1"/>
  <c r="F795" i="1"/>
  <c r="J795" i="1"/>
  <c r="F796" i="1"/>
  <c r="J796" i="1"/>
  <c r="F797" i="1"/>
  <c r="J797" i="1"/>
  <c r="F798" i="1"/>
  <c r="J798" i="1"/>
  <c r="F799" i="1"/>
  <c r="J799" i="1"/>
  <c r="F800" i="1"/>
  <c r="J800" i="1"/>
  <c r="F801" i="1"/>
  <c r="J801" i="1"/>
  <c r="F802" i="1"/>
  <c r="J802" i="1"/>
  <c r="F803" i="1"/>
  <c r="J803" i="1"/>
  <c r="F804" i="1"/>
  <c r="J804" i="1"/>
  <c r="F805" i="1"/>
  <c r="J805" i="1"/>
  <c r="F806" i="1"/>
  <c r="J806" i="1"/>
  <c r="F807" i="1"/>
  <c r="J807" i="1"/>
  <c r="F808" i="1"/>
  <c r="J808" i="1"/>
  <c r="F809" i="1"/>
  <c r="J809" i="1"/>
  <c r="F810" i="1"/>
  <c r="J810" i="1"/>
  <c r="F811" i="1"/>
  <c r="J811" i="1"/>
  <c r="F812" i="1"/>
  <c r="J812" i="1"/>
  <c r="F813" i="1"/>
  <c r="J813" i="1"/>
  <c r="F814" i="1"/>
  <c r="J814" i="1"/>
  <c r="F815" i="1"/>
  <c r="J815" i="1"/>
  <c r="F816" i="1"/>
  <c r="J816" i="1"/>
  <c r="F817" i="1"/>
  <c r="J817" i="1"/>
  <c r="F818" i="1"/>
  <c r="J818" i="1"/>
  <c r="F819" i="1"/>
  <c r="J819" i="1"/>
  <c r="F820" i="1"/>
  <c r="J820" i="1"/>
  <c r="F821" i="1"/>
  <c r="J821" i="1"/>
  <c r="F822" i="1"/>
  <c r="J822" i="1"/>
  <c r="F823" i="1"/>
  <c r="J823" i="1"/>
  <c r="F824" i="1"/>
  <c r="J824" i="1"/>
  <c r="F825" i="1"/>
  <c r="J825" i="1"/>
  <c r="F826" i="1"/>
  <c r="J826" i="1"/>
  <c r="F827" i="1"/>
  <c r="J827" i="1"/>
  <c r="F828" i="1"/>
  <c r="J828" i="1"/>
  <c r="F829" i="1"/>
  <c r="J829" i="1"/>
  <c r="F830" i="1"/>
  <c r="J830" i="1"/>
  <c r="F831" i="1"/>
  <c r="J831" i="1"/>
  <c r="F832" i="1"/>
  <c r="J832" i="1"/>
  <c r="F833" i="1"/>
  <c r="J833" i="1"/>
  <c r="F834" i="1"/>
  <c r="J834" i="1"/>
  <c r="F835" i="1"/>
  <c r="J835" i="1"/>
  <c r="F836" i="1"/>
  <c r="J836" i="1"/>
  <c r="F837" i="1"/>
  <c r="J837" i="1"/>
  <c r="F838" i="1"/>
  <c r="J838" i="1"/>
  <c r="F839" i="1"/>
  <c r="J839" i="1"/>
  <c r="F840" i="1"/>
  <c r="J840" i="1"/>
  <c r="F841" i="1"/>
  <c r="J841" i="1"/>
  <c r="F842" i="1"/>
  <c r="J842" i="1"/>
  <c r="F843" i="1"/>
  <c r="J843" i="1"/>
  <c r="F844" i="1"/>
  <c r="J844" i="1"/>
  <c r="F845" i="1"/>
  <c r="J845" i="1"/>
  <c r="F846" i="1"/>
  <c r="J846" i="1"/>
  <c r="F847" i="1"/>
  <c r="J847" i="1"/>
  <c r="F848" i="1"/>
  <c r="J848" i="1"/>
  <c r="F849" i="1"/>
  <c r="J849" i="1"/>
  <c r="F850" i="1"/>
  <c r="J850" i="1"/>
  <c r="F851" i="1"/>
  <c r="J851" i="1"/>
  <c r="F852" i="1"/>
  <c r="J852" i="1"/>
  <c r="F853" i="1"/>
  <c r="J853" i="1"/>
  <c r="F854" i="1"/>
  <c r="J854" i="1"/>
  <c r="F855" i="1"/>
  <c r="J855" i="1"/>
  <c r="F856" i="1"/>
  <c r="J856" i="1"/>
  <c r="F857" i="1"/>
  <c r="J857" i="1"/>
  <c r="F858" i="1"/>
  <c r="J858" i="1"/>
  <c r="F859" i="1"/>
  <c r="J859" i="1"/>
  <c r="F860" i="1"/>
  <c r="J860" i="1"/>
  <c r="F861" i="1"/>
  <c r="J861" i="1"/>
  <c r="F862" i="1"/>
  <c r="J862" i="1"/>
  <c r="F863" i="1"/>
  <c r="J863" i="1"/>
  <c r="F864" i="1"/>
  <c r="J864" i="1"/>
  <c r="F865" i="1"/>
  <c r="J865" i="1"/>
  <c r="F866" i="1"/>
  <c r="J866" i="1"/>
  <c r="F867" i="1"/>
  <c r="J867" i="1"/>
  <c r="F868" i="1"/>
  <c r="J868" i="1"/>
  <c r="F869" i="1"/>
  <c r="J869" i="1"/>
  <c r="F870" i="1"/>
  <c r="J870" i="1"/>
  <c r="F871" i="1"/>
  <c r="J871" i="1"/>
  <c r="F872" i="1"/>
  <c r="J872" i="1"/>
  <c r="F873" i="1"/>
  <c r="J873" i="1"/>
  <c r="F874" i="1"/>
  <c r="J874" i="1"/>
  <c r="F875" i="1"/>
  <c r="J875" i="1"/>
  <c r="F876" i="1"/>
  <c r="J876" i="1"/>
  <c r="F877" i="1"/>
  <c r="J877" i="1"/>
  <c r="F878" i="1"/>
  <c r="J878" i="1"/>
  <c r="F879" i="1"/>
  <c r="J879" i="1"/>
  <c r="F880" i="1"/>
  <c r="J880" i="1"/>
  <c r="F881" i="1"/>
  <c r="J881" i="1"/>
  <c r="F882" i="1"/>
  <c r="J882" i="1"/>
  <c r="F883" i="1"/>
  <c r="J883" i="1"/>
  <c r="F884" i="1"/>
  <c r="J884" i="1"/>
  <c r="F885" i="1"/>
  <c r="J885" i="1"/>
  <c r="F886" i="1"/>
  <c r="J886" i="1"/>
  <c r="F887" i="1"/>
  <c r="J887" i="1"/>
  <c r="F888" i="1"/>
  <c r="J888" i="1"/>
  <c r="F889" i="1"/>
  <c r="J889" i="1"/>
  <c r="F890" i="1"/>
  <c r="J890" i="1"/>
  <c r="F891" i="1"/>
  <c r="J891" i="1"/>
  <c r="F892" i="1"/>
  <c r="J892" i="1"/>
  <c r="F893" i="1"/>
  <c r="J893" i="1"/>
  <c r="F894" i="1"/>
  <c r="J894" i="1"/>
  <c r="F895" i="1"/>
  <c r="J895" i="1"/>
  <c r="F896" i="1"/>
  <c r="J896" i="1"/>
  <c r="F897" i="1"/>
  <c r="J897" i="1"/>
  <c r="F898" i="1"/>
  <c r="J898" i="1"/>
  <c r="F899" i="1"/>
  <c r="J899" i="1"/>
  <c r="F900" i="1"/>
  <c r="J900" i="1"/>
  <c r="F901" i="1"/>
  <c r="J901" i="1"/>
  <c r="F902" i="1"/>
  <c r="J902" i="1"/>
  <c r="F903" i="1"/>
  <c r="J903" i="1"/>
  <c r="F904" i="1"/>
  <c r="J904" i="1"/>
  <c r="F905" i="1"/>
  <c r="J905" i="1"/>
  <c r="F906" i="1"/>
  <c r="J906" i="1"/>
  <c r="F907" i="1"/>
  <c r="J907" i="1"/>
  <c r="F908" i="1"/>
  <c r="J908" i="1"/>
  <c r="F909" i="1"/>
  <c r="J909" i="1"/>
  <c r="F910" i="1"/>
  <c r="J910" i="1"/>
  <c r="F911" i="1"/>
  <c r="J911" i="1"/>
  <c r="F912" i="1"/>
  <c r="J912" i="1"/>
  <c r="F913" i="1"/>
  <c r="J913" i="1"/>
  <c r="F914" i="1"/>
  <c r="J914" i="1"/>
  <c r="F915" i="1"/>
  <c r="J915" i="1"/>
  <c r="F916" i="1"/>
  <c r="J916" i="1"/>
  <c r="F917" i="1"/>
  <c r="J917" i="1"/>
  <c r="F918" i="1"/>
  <c r="J918" i="1"/>
  <c r="F919" i="1"/>
  <c r="J919" i="1"/>
  <c r="F920" i="1"/>
  <c r="J920" i="1"/>
  <c r="F921" i="1"/>
  <c r="J921" i="1"/>
  <c r="F922" i="1"/>
  <c r="J922" i="1"/>
  <c r="F923" i="1"/>
  <c r="J923" i="1"/>
  <c r="F924" i="1"/>
  <c r="J924" i="1"/>
  <c r="F925" i="1"/>
  <c r="J925" i="1"/>
  <c r="F926" i="1"/>
  <c r="J926" i="1"/>
  <c r="F927" i="1"/>
  <c r="J927" i="1"/>
  <c r="F928" i="1"/>
  <c r="J928" i="1"/>
  <c r="F929" i="1"/>
  <c r="J929" i="1"/>
  <c r="F930" i="1"/>
  <c r="J930" i="1"/>
  <c r="F931" i="1"/>
  <c r="J931" i="1"/>
  <c r="F932" i="1"/>
  <c r="J932" i="1"/>
  <c r="F933" i="1"/>
  <c r="J933" i="1"/>
  <c r="F934" i="1"/>
  <c r="J934" i="1"/>
  <c r="F935" i="1"/>
  <c r="J935" i="1"/>
  <c r="F936" i="1"/>
  <c r="J936" i="1"/>
  <c r="F937" i="1"/>
  <c r="J937" i="1"/>
  <c r="F938" i="1"/>
  <c r="J938" i="1"/>
  <c r="F939" i="1"/>
  <c r="J939" i="1"/>
  <c r="F940" i="1"/>
  <c r="J940" i="1"/>
  <c r="F941" i="1"/>
  <c r="J941" i="1"/>
  <c r="F942" i="1"/>
  <c r="J942" i="1"/>
  <c r="F943" i="1"/>
  <c r="J943" i="1"/>
  <c r="F944" i="1"/>
  <c r="J944" i="1"/>
  <c r="F945" i="1"/>
  <c r="J945" i="1"/>
  <c r="F946" i="1"/>
  <c r="J946" i="1"/>
  <c r="F947" i="1"/>
  <c r="J947" i="1"/>
  <c r="F948" i="1"/>
  <c r="J948" i="1"/>
  <c r="F949" i="1"/>
  <c r="J949" i="1"/>
  <c r="F950" i="1"/>
  <c r="J950" i="1"/>
  <c r="F951" i="1"/>
  <c r="J951" i="1"/>
  <c r="F952" i="1"/>
  <c r="J952" i="1"/>
  <c r="F953" i="1"/>
  <c r="J953" i="1"/>
  <c r="F954" i="1"/>
  <c r="J954" i="1"/>
  <c r="F955" i="1"/>
  <c r="J955" i="1"/>
  <c r="F956" i="1"/>
  <c r="J956" i="1"/>
  <c r="F957" i="1"/>
  <c r="J957" i="1"/>
  <c r="F958" i="1"/>
  <c r="J958" i="1"/>
  <c r="F959" i="1"/>
  <c r="J959" i="1"/>
  <c r="F960" i="1"/>
  <c r="J960" i="1"/>
  <c r="F961" i="1"/>
  <c r="J961" i="1"/>
  <c r="F962" i="1"/>
  <c r="J962" i="1"/>
  <c r="F963" i="1"/>
  <c r="J963" i="1"/>
  <c r="F964" i="1"/>
  <c r="J964" i="1"/>
  <c r="F965" i="1"/>
  <c r="J965" i="1"/>
  <c r="F966" i="1"/>
  <c r="J966" i="1"/>
  <c r="F967" i="1"/>
  <c r="J967" i="1"/>
  <c r="F968" i="1"/>
  <c r="J968" i="1"/>
  <c r="F969" i="1"/>
  <c r="J969" i="1"/>
  <c r="F970" i="1"/>
  <c r="J970" i="1"/>
  <c r="F971" i="1"/>
  <c r="J971" i="1"/>
  <c r="F972" i="1"/>
  <c r="J972" i="1"/>
  <c r="F973" i="1"/>
  <c r="J973" i="1"/>
  <c r="F974" i="1"/>
  <c r="J974" i="1"/>
  <c r="F975" i="1"/>
  <c r="J975" i="1"/>
  <c r="F976" i="1"/>
  <c r="J976" i="1"/>
  <c r="F977" i="1"/>
  <c r="J977" i="1"/>
  <c r="F978" i="1"/>
  <c r="J978" i="1"/>
  <c r="F979" i="1"/>
  <c r="J979" i="1"/>
  <c r="F980" i="1"/>
  <c r="J980" i="1"/>
  <c r="F981" i="1"/>
  <c r="J981" i="1"/>
  <c r="F982" i="1"/>
  <c r="J982" i="1"/>
  <c r="F983" i="1"/>
  <c r="J983" i="1"/>
  <c r="F984" i="1"/>
  <c r="J984" i="1"/>
  <c r="F985" i="1"/>
  <c r="J985" i="1"/>
  <c r="F986" i="1"/>
  <c r="J986" i="1"/>
  <c r="F987" i="1"/>
  <c r="J987" i="1"/>
  <c r="F988" i="1"/>
  <c r="J988" i="1"/>
  <c r="F989" i="1"/>
  <c r="J989" i="1"/>
  <c r="F990" i="1"/>
  <c r="J990" i="1"/>
  <c r="F991" i="1"/>
  <c r="J991" i="1"/>
  <c r="F992" i="1"/>
  <c r="J992" i="1"/>
  <c r="F993" i="1"/>
  <c r="J993" i="1"/>
  <c r="F994" i="1"/>
  <c r="J994" i="1"/>
  <c r="F995" i="1"/>
  <c r="J995" i="1"/>
  <c r="F996" i="1"/>
  <c r="J996" i="1"/>
  <c r="F997" i="1"/>
  <c r="J997" i="1"/>
  <c r="F998" i="1"/>
  <c r="J998" i="1"/>
  <c r="F999" i="1"/>
  <c r="J999" i="1"/>
  <c r="F1000" i="1"/>
  <c r="J1000" i="1"/>
  <c r="F1001" i="1"/>
  <c r="J1001" i="1"/>
  <c r="F1002" i="1"/>
  <c r="J1002" i="1"/>
  <c r="F1003" i="1"/>
  <c r="J1003" i="1"/>
  <c r="F1004" i="1"/>
  <c r="J1004" i="1"/>
  <c r="F1005" i="1"/>
  <c r="J1005" i="1"/>
  <c r="F1006" i="1"/>
  <c r="J1006" i="1"/>
  <c r="F1007" i="1"/>
  <c r="J1007" i="1"/>
  <c r="F1008" i="1"/>
  <c r="J1008" i="1"/>
  <c r="F1009" i="1"/>
  <c r="J1009" i="1"/>
  <c r="F1010" i="1"/>
  <c r="J1010" i="1"/>
  <c r="F1011" i="1"/>
  <c r="J1011" i="1"/>
  <c r="F1012" i="1"/>
  <c r="J1012" i="1"/>
  <c r="F1013" i="1"/>
  <c r="J1013" i="1"/>
  <c r="F1014" i="1"/>
  <c r="J1014" i="1"/>
  <c r="F1015" i="1"/>
  <c r="J1015" i="1"/>
  <c r="F1016" i="1"/>
  <c r="J1016" i="1"/>
  <c r="F1017" i="1"/>
  <c r="J1017" i="1"/>
  <c r="F1018" i="1"/>
  <c r="J1018" i="1"/>
  <c r="F1019" i="1"/>
  <c r="J1019" i="1"/>
  <c r="F1020" i="1"/>
  <c r="J1020" i="1"/>
  <c r="F1021" i="1"/>
  <c r="J1021" i="1"/>
  <c r="F1022" i="1"/>
  <c r="J1022" i="1"/>
  <c r="F1023" i="1"/>
  <c r="J1023" i="1"/>
  <c r="F1024" i="1"/>
  <c r="J1024" i="1"/>
  <c r="F1025" i="1"/>
  <c r="J1025" i="1"/>
  <c r="F1026" i="1"/>
  <c r="J1026" i="1"/>
  <c r="F1027" i="1"/>
  <c r="J1027" i="1"/>
  <c r="F1028" i="1"/>
  <c r="J1028" i="1"/>
  <c r="F1029" i="1"/>
  <c r="J1029" i="1"/>
  <c r="F1030" i="1"/>
  <c r="J1030" i="1"/>
  <c r="F1031" i="1"/>
  <c r="J1031" i="1"/>
  <c r="F1032" i="1"/>
  <c r="J1032" i="1"/>
  <c r="F1033" i="1"/>
  <c r="J1033" i="1"/>
  <c r="F1034" i="1"/>
  <c r="J1034" i="1"/>
  <c r="F1035" i="1"/>
  <c r="J1035" i="1"/>
  <c r="F1036" i="1"/>
  <c r="J1036" i="1"/>
  <c r="F1037" i="1"/>
  <c r="J1037" i="1"/>
  <c r="F1038" i="1"/>
  <c r="J1038" i="1"/>
  <c r="F1039" i="1"/>
  <c r="J1039" i="1"/>
  <c r="F1040" i="1"/>
  <c r="J1040" i="1"/>
  <c r="F1041" i="1"/>
  <c r="J1041" i="1"/>
  <c r="F1042" i="1"/>
  <c r="J1042" i="1"/>
  <c r="F1043" i="1"/>
  <c r="J1043" i="1"/>
  <c r="F1044" i="1"/>
  <c r="J1044" i="1"/>
  <c r="F1045" i="1"/>
  <c r="J1045" i="1"/>
  <c r="F1046" i="1"/>
  <c r="J1046" i="1"/>
  <c r="F1047" i="1"/>
  <c r="J1047" i="1"/>
  <c r="F1048" i="1"/>
  <c r="J1048" i="1"/>
  <c r="F1049" i="1"/>
  <c r="J1049" i="1"/>
  <c r="F1050" i="1"/>
  <c r="J1050" i="1"/>
  <c r="F1051" i="1"/>
  <c r="J1051" i="1"/>
  <c r="F1052" i="1"/>
  <c r="J1052" i="1"/>
  <c r="F1053" i="1"/>
  <c r="J1053" i="1"/>
  <c r="F1054" i="1"/>
  <c r="J1054" i="1"/>
  <c r="F1055" i="1"/>
  <c r="J1055" i="1"/>
  <c r="F1056" i="1"/>
  <c r="J1056" i="1"/>
  <c r="F1057" i="1"/>
  <c r="J1057" i="1"/>
  <c r="F1058" i="1"/>
  <c r="J1058" i="1"/>
  <c r="F1059" i="1"/>
  <c r="J1059" i="1"/>
  <c r="F1060" i="1"/>
  <c r="J1060" i="1"/>
  <c r="F1061" i="1"/>
  <c r="J1061" i="1"/>
  <c r="F1062" i="1"/>
  <c r="J1062" i="1"/>
  <c r="F1063" i="1"/>
  <c r="J1063" i="1"/>
  <c r="F1064" i="1"/>
  <c r="J1064" i="1"/>
  <c r="F1065" i="1"/>
  <c r="J1065" i="1"/>
  <c r="F1066" i="1"/>
  <c r="J1066" i="1"/>
  <c r="F1067" i="1"/>
  <c r="J1067" i="1"/>
  <c r="F1068" i="1"/>
  <c r="J1068" i="1"/>
  <c r="F1069" i="1"/>
  <c r="J1069" i="1"/>
  <c r="F1070" i="1"/>
  <c r="J1070" i="1"/>
  <c r="F1071" i="1"/>
  <c r="J1071" i="1"/>
  <c r="F1072" i="1"/>
  <c r="J1072" i="1"/>
  <c r="F1073" i="1"/>
  <c r="J1073" i="1"/>
  <c r="F1074" i="1"/>
  <c r="J1074" i="1"/>
  <c r="F1075" i="1"/>
  <c r="J1075" i="1"/>
  <c r="F1076" i="1"/>
  <c r="J1076" i="1"/>
  <c r="F1077" i="1"/>
  <c r="J1077" i="1"/>
  <c r="F1078" i="1"/>
  <c r="J1078" i="1"/>
  <c r="F1079" i="1"/>
  <c r="J1079" i="1"/>
  <c r="F1080" i="1"/>
  <c r="J1080" i="1"/>
  <c r="F1081" i="1"/>
  <c r="J1081" i="1"/>
  <c r="F1082" i="1"/>
  <c r="J1082" i="1"/>
  <c r="F1083" i="1"/>
  <c r="J1083" i="1"/>
  <c r="F1084" i="1"/>
  <c r="J1084" i="1"/>
  <c r="F1085" i="1"/>
  <c r="J1085" i="1"/>
  <c r="F1086" i="1"/>
  <c r="J1086" i="1"/>
  <c r="F1087" i="1"/>
  <c r="J1087" i="1"/>
  <c r="F1088" i="1"/>
  <c r="J1088" i="1"/>
  <c r="F1089" i="1"/>
  <c r="J1089" i="1"/>
  <c r="F1090" i="1"/>
  <c r="J1090" i="1"/>
  <c r="F1091" i="1"/>
  <c r="J1091" i="1"/>
  <c r="F1092" i="1"/>
  <c r="J1092" i="1"/>
  <c r="F1093" i="1"/>
  <c r="J1093" i="1"/>
  <c r="F1094" i="1"/>
  <c r="J1094" i="1"/>
  <c r="F1095" i="1"/>
  <c r="J1095" i="1"/>
  <c r="F1096" i="1"/>
  <c r="J1096" i="1"/>
  <c r="F1097" i="1"/>
  <c r="J1097" i="1"/>
  <c r="F1098" i="1"/>
  <c r="J1098" i="1"/>
  <c r="F1099" i="1"/>
  <c r="J1099" i="1"/>
  <c r="F1100" i="1"/>
  <c r="J1100" i="1"/>
  <c r="F1101" i="1"/>
  <c r="J1101" i="1"/>
  <c r="F1102" i="1"/>
  <c r="J1102" i="1"/>
  <c r="F1103" i="1"/>
  <c r="J1103" i="1"/>
  <c r="F1104" i="1"/>
  <c r="J1104" i="1"/>
  <c r="F1105" i="1"/>
  <c r="J1105" i="1"/>
  <c r="F1106" i="1"/>
  <c r="J1106" i="1"/>
  <c r="F1107" i="1"/>
  <c r="J1107" i="1"/>
  <c r="F1108" i="1"/>
  <c r="J1108" i="1"/>
  <c r="F1109" i="1"/>
  <c r="J1109" i="1"/>
  <c r="F1110" i="1"/>
  <c r="J1110" i="1"/>
  <c r="F1111" i="1"/>
  <c r="J1111" i="1"/>
  <c r="F1112" i="1"/>
  <c r="J1112" i="1"/>
  <c r="F1113" i="1"/>
  <c r="J1113" i="1"/>
  <c r="F1114" i="1"/>
  <c r="J1114" i="1"/>
  <c r="F1115" i="1"/>
  <c r="J1115" i="1"/>
  <c r="F1116" i="1"/>
  <c r="J1116" i="1"/>
  <c r="F1117" i="1"/>
  <c r="J1117" i="1"/>
  <c r="F1118" i="1"/>
  <c r="J1118" i="1"/>
  <c r="F1119" i="1"/>
  <c r="J1119" i="1"/>
  <c r="F1120" i="1"/>
  <c r="J1120" i="1"/>
  <c r="F1121" i="1"/>
  <c r="J1121" i="1"/>
  <c r="F1122" i="1"/>
  <c r="J1122" i="1"/>
  <c r="F1123" i="1"/>
  <c r="J1123" i="1"/>
  <c r="F1124" i="1"/>
  <c r="J1124" i="1"/>
  <c r="F1125" i="1"/>
  <c r="J1125" i="1"/>
  <c r="F1126" i="1"/>
  <c r="J1126" i="1"/>
  <c r="F1127" i="1"/>
  <c r="J1127" i="1"/>
  <c r="F1128" i="1"/>
  <c r="J1128" i="1"/>
  <c r="F1129" i="1"/>
  <c r="J1129" i="1"/>
  <c r="F1130" i="1"/>
  <c r="J1130" i="1"/>
  <c r="F1131" i="1"/>
  <c r="J1131" i="1"/>
  <c r="F1132" i="1"/>
  <c r="J1132" i="1"/>
  <c r="F1133" i="1"/>
  <c r="J1133" i="1"/>
  <c r="F1134" i="1"/>
  <c r="J1134" i="1"/>
  <c r="F1135" i="1"/>
  <c r="J1135" i="1"/>
  <c r="F1136" i="1"/>
  <c r="J1136" i="1"/>
  <c r="F1137" i="1"/>
  <c r="J1137" i="1"/>
  <c r="F1138" i="1"/>
  <c r="J1138" i="1"/>
  <c r="F1139" i="1"/>
  <c r="J1139" i="1"/>
  <c r="F1140" i="1"/>
  <c r="J1140" i="1"/>
  <c r="F1141" i="1"/>
  <c r="J1141" i="1"/>
  <c r="F1142" i="1"/>
  <c r="J1142" i="1"/>
  <c r="F1143" i="1"/>
  <c r="J1143" i="1"/>
  <c r="F1144" i="1"/>
  <c r="J1144" i="1"/>
  <c r="F1145" i="1"/>
  <c r="J1145" i="1"/>
  <c r="F1146" i="1"/>
  <c r="J1146" i="1"/>
  <c r="F1147" i="1"/>
  <c r="J1147" i="1"/>
  <c r="F1148" i="1"/>
  <c r="J1148" i="1"/>
  <c r="F1149" i="1"/>
  <c r="J1149" i="1"/>
  <c r="F1150" i="1"/>
  <c r="J1150" i="1"/>
  <c r="F1151" i="1"/>
  <c r="J1151" i="1"/>
  <c r="F1152" i="1"/>
  <c r="J1152" i="1"/>
  <c r="F1153" i="1"/>
  <c r="J1153" i="1"/>
  <c r="F1154" i="1"/>
  <c r="J1154" i="1"/>
  <c r="F1155" i="1"/>
  <c r="J1155" i="1"/>
  <c r="F1156" i="1"/>
  <c r="J1156" i="1"/>
  <c r="F1157" i="1"/>
  <c r="J1157" i="1"/>
  <c r="F1158" i="1"/>
  <c r="J1158" i="1"/>
  <c r="F1159" i="1"/>
  <c r="J1159" i="1"/>
  <c r="F1160" i="1"/>
  <c r="J1160" i="1"/>
  <c r="F1161" i="1"/>
  <c r="J1161" i="1"/>
  <c r="F1162" i="1"/>
  <c r="J1162" i="1"/>
  <c r="F1163" i="1"/>
  <c r="J1163" i="1"/>
  <c r="F1164" i="1"/>
  <c r="J1164" i="1"/>
  <c r="F1165" i="1"/>
  <c r="J1165" i="1"/>
  <c r="F1166" i="1"/>
  <c r="J1166" i="1"/>
  <c r="F1167" i="1"/>
  <c r="J1167" i="1"/>
  <c r="F1168" i="1"/>
  <c r="J1168" i="1"/>
  <c r="F1169" i="1"/>
  <c r="J1169" i="1"/>
  <c r="F1170" i="1"/>
  <c r="J1170" i="1"/>
  <c r="F1171" i="1"/>
  <c r="J1171" i="1"/>
  <c r="F1172" i="1"/>
  <c r="J1172" i="1"/>
  <c r="F1173" i="1"/>
  <c r="J1173" i="1"/>
  <c r="F1174" i="1"/>
  <c r="J1174" i="1"/>
  <c r="F1175" i="1"/>
  <c r="J1175" i="1"/>
  <c r="F1176" i="1"/>
  <c r="J1176" i="1"/>
  <c r="F1177" i="1"/>
  <c r="J1177" i="1"/>
  <c r="F1178" i="1"/>
  <c r="J1178" i="1"/>
  <c r="F1179" i="1"/>
  <c r="J1179" i="1"/>
  <c r="F1180" i="1"/>
  <c r="J1180" i="1"/>
  <c r="F1181" i="1"/>
  <c r="J1181" i="1"/>
  <c r="F1182" i="1"/>
  <c r="J1182" i="1"/>
  <c r="F1183" i="1"/>
  <c r="J1183" i="1"/>
  <c r="F1184" i="1"/>
  <c r="J1184" i="1"/>
  <c r="F1185" i="1"/>
  <c r="J1185" i="1"/>
  <c r="F1186" i="1"/>
  <c r="J1186" i="1"/>
  <c r="F1187" i="1"/>
  <c r="J1187" i="1"/>
  <c r="F1188" i="1"/>
  <c r="J1188" i="1"/>
  <c r="F1189" i="1"/>
  <c r="J1189" i="1"/>
  <c r="F1190" i="1"/>
  <c r="J1190" i="1"/>
  <c r="F1191" i="1"/>
  <c r="J1191" i="1"/>
  <c r="F1192" i="1"/>
  <c r="J1192" i="1"/>
  <c r="F1193" i="1"/>
  <c r="J1193" i="1"/>
  <c r="F1194" i="1"/>
  <c r="J1194" i="1"/>
  <c r="F1195" i="1"/>
  <c r="J1195" i="1"/>
  <c r="F1196" i="1"/>
  <c r="J1196" i="1"/>
  <c r="F1197" i="1"/>
  <c r="J1197" i="1"/>
  <c r="F1198" i="1"/>
  <c r="J1198" i="1"/>
  <c r="F1199" i="1"/>
  <c r="J1199" i="1"/>
  <c r="F1200" i="1"/>
  <c r="J1200" i="1"/>
  <c r="F1201" i="1"/>
  <c r="J1201" i="1"/>
  <c r="F1202" i="1"/>
  <c r="J1202" i="1"/>
  <c r="F1203" i="1"/>
  <c r="J1203" i="1"/>
  <c r="F1204" i="1"/>
  <c r="J1204" i="1"/>
  <c r="F1205" i="1"/>
  <c r="J1205" i="1"/>
  <c r="F1206" i="1"/>
  <c r="J1206" i="1"/>
  <c r="F1207" i="1"/>
  <c r="J1207" i="1"/>
  <c r="F1208" i="1"/>
  <c r="J1208" i="1"/>
  <c r="F1209" i="1"/>
  <c r="J1209" i="1"/>
  <c r="F1210" i="1"/>
  <c r="J1210" i="1"/>
  <c r="F1211" i="1"/>
  <c r="J1211" i="1"/>
  <c r="F1212" i="1"/>
  <c r="J1212" i="1"/>
  <c r="F1213" i="1"/>
  <c r="J1213" i="1"/>
  <c r="F1214" i="1"/>
  <c r="J1214" i="1"/>
  <c r="F1215" i="1"/>
  <c r="J1215" i="1"/>
  <c r="F1216" i="1"/>
  <c r="J1216" i="1"/>
  <c r="F1217" i="1"/>
  <c r="J1217" i="1"/>
  <c r="F1218" i="1"/>
  <c r="J1218" i="1"/>
  <c r="F1219" i="1"/>
  <c r="J1219" i="1"/>
  <c r="F1220" i="1"/>
  <c r="J1220" i="1"/>
  <c r="F1221" i="1"/>
  <c r="J1221" i="1"/>
  <c r="F1222" i="1"/>
  <c r="J1222" i="1"/>
  <c r="F1223" i="1"/>
  <c r="J1223" i="1"/>
  <c r="F1224" i="1"/>
  <c r="J1224" i="1"/>
  <c r="F1225" i="1"/>
  <c r="J1225" i="1"/>
  <c r="F1226" i="1"/>
  <c r="J1226" i="1"/>
  <c r="F1227" i="1"/>
  <c r="J1227" i="1"/>
  <c r="F1228" i="1"/>
  <c r="J1228" i="1"/>
  <c r="F1229" i="1"/>
  <c r="J1229" i="1"/>
  <c r="F1230" i="1"/>
  <c r="J1230" i="1"/>
  <c r="F1231" i="1"/>
  <c r="J1231" i="1"/>
  <c r="F1232" i="1"/>
  <c r="J1232" i="1"/>
  <c r="F1233" i="1"/>
  <c r="J1233" i="1"/>
  <c r="F1234" i="1"/>
  <c r="J1234" i="1"/>
  <c r="F1235" i="1"/>
  <c r="J1235" i="1"/>
  <c r="F1236" i="1"/>
  <c r="J1236" i="1"/>
  <c r="F1237" i="1"/>
  <c r="J1237" i="1"/>
  <c r="F1238" i="1"/>
  <c r="J1238" i="1"/>
  <c r="F1239" i="1"/>
  <c r="J1239" i="1"/>
  <c r="F1240" i="1"/>
  <c r="J1240" i="1"/>
  <c r="F1241" i="1"/>
  <c r="J1241" i="1"/>
  <c r="F1242" i="1"/>
  <c r="J1242" i="1"/>
  <c r="F1243" i="1"/>
  <c r="J1243" i="1"/>
  <c r="F1244" i="1"/>
  <c r="J1244" i="1"/>
  <c r="F1245" i="1"/>
  <c r="J1245" i="1"/>
  <c r="F1246" i="1"/>
  <c r="J1246" i="1"/>
  <c r="F1247" i="1"/>
  <c r="J1247" i="1"/>
  <c r="F1248" i="1"/>
  <c r="J1248" i="1"/>
  <c r="F1249" i="1"/>
  <c r="J1249" i="1"/>
  <c r="F1250" i="1"/>
  <c r="J1250" i="1"/>
  <c r="F1251" i="1"/>
  <c r="J1251" i="1"/>
  <c r="F1252" i="1"/>
  <c r="J1252" i="1"/>
  <c r="F1253" i="1"/>
  <c r="J1253" i="1"/>
  <c r="F1254" i="1"/>
  <c r="J1254" i="1"/>
  <c r="F1255" i="1"/>
  <c r="J1255" i="1"/>
  <c r="F1256" i="1"/>
  <c r="J1256" i="1"/>
  <c r="F1257" i="1"/>
  <c r="J1257" i="1"/>
  <c r="F1258" i="1"/>
  <c r="J1258" i="1"/>
  <c r="F1259" i="1"/>
  <c r="J1259" i="1"/>
  <c r="F1260" i="1"/>
  <c r="J1260" i="1"/>
  <c r="F1261" i="1"/>
  <c r="J1261" i="1"/>
  <c r="F1262" i="1"/>
  <c r="J1262" i="1"/>
  <c r="F1263" i="1"/>
  <c r="J1263" i="1"/>
  <c r="F1264" i="1"/>
  <c r="J1264" i="1"/>
  <c r="F1265" i="1"/>
  <c r="J1265" i="1"/>
  <c r="F1266" i="1"/>
  <c r="J1266" i="1"/>
  <c r="F1267" i="1"/>
  <c r="J1267" i="1"/>
  <c r="F1268" i="1"/>
  <c r="J1268" i="1"/>
  <c r="F1269" i="1"/>
  <c r="J1269" i="1"/>
  <c r="F1270" i="1"/>
  <c r="J1270" i="1"/>
  <c r="F1271" i="1"/>
  <c r="J1271" i="1"/>
  <c r="F1272" i="1"/>
  <c r="J1272" i="1"/>
  <c r="F1273" i="1"/>
  <c r="J1273" i="1"/>
  <c r="F1274" i="1"/>
  <c r="J1274" i="1"/>
  <c r="F1275" i="1"/>
  <c r="J1275" i="1"/>
  <c r="F1276" i="1"/>
  <c r="J1276" i="1"/>
  <c r="F1277" i="1"/>
  <c r="J1277" i="1"/>
  <c r="F1278" i="1"/>
  <c r="J1278" i="1"/>
  <c r="F1279" i="1"/>
  <c r="J1279" i="1"/>
  <c r="F1280" i="1"/>
  <c r="J1280" i="1"/>
  <c r="F1281" i="1"/>
  <c r="J1281" i="1"/>
  <c r="F1282" i="1"/>
  <c r="J1282" i="1"/>
  <c r="F1283" i="1"/>
  <c r="J1283" i="1"/>
  <c r="F1284" i="1"/>
  <c r="J1284" i="1"/>
  <c r="F1285" i="1"/>
  <c r="J1285" i="1"/>
  <c r="F1286" i="1"/>
  <c r="J1286" i="1"/>
  <c r="F1287" i="1"/>
  <c r="J1287" i="1"/>
  <c r="F1288" i="1"/>
  <c r="J1288" i="1"/>
  <c r="F1289" i="1"/>
  <c r="J1289" i="1"/>
  <c r="F1290" i="1"/>
  <c r="J1290" i="1"/>
  <c r="F1291" i="1"/>
  <c r="J1291" i="1"/>
  <c r="F1292" i="1"/>
  <c r="J1292" i="1"/>
  <c r="F1293" i="1"/>
  <c r="J1293" i="1"/>
  <c r="F1294" i="1"/>
  <c r="J1294" i="1"/>
  <c r="F1295" i="1"/>
  <c r="J1295" i="1"/>
  <c r="F1296" i="1"/>
  <c r="J1296" i="1"/>
  <c r="F1297" i="1"/>
  <c r="J1297" i="1"/>
  <c r="F1298" i="1"/>
  <c r="J1298" i="1"/>
  <c r="F1299" i="1"/>
  <c r="J1299" i="1"/>
  <c r="F1300" i="1"/>
  <c r="J1300" i="1"/>
  <c r="F1301" i="1"/>
  <c r="J1301" i="1"/>
  <c r="F1302" i="1"/>
  <c r="J1302" i="1"/>
  <c r="F1303" i="1"/>
  <c r="J1303" i="1"/>
  <c r="F1304" i="1"/>
  <c r="J1304" i="1"/>
  <c r="F1305" i="1"/>
  <c r="J1305" i="1"/>
  <c r="F1306" i="1"/>
  <c r="J1306" i="1"/>
  <c r="F1307" i="1"/>
  <c r="J1307" i="1"/>
  <c r="F1308" i="1"/>
  <c r="J1308" i="1"/>
  <c r="F1309" i="1"/>
  <c r="J1309" i="1"/>
  <c r="F1310" i="1"/>
  <c r="J1310" i="1"/>
  <c r="F1311" i="1"/>
  <c r="J1311" i="1"/>
  <c r="F1312" i="1"/>
  <c r="J1312" i="1"/>
  <c r="F1313" i="1"/>
  <c r="J1313" i="1"/>
  <c r="F1314" i="1"/>
  <c r="J1314" i="1"/>
  <c r="F1315" i="1"/>
  <c r="J1315" i="1"/>
  <c r="F1316" i="1"/>
  <c r="J1316" i="1"/>
  <c r="F1317" i="1"/>
  <c r="J1317" i="1"/>
  <c r="F1318" i="1"/>
  <c r="J1318" i="1"/>
  <c r="F1319" i="1"/>
  <c r="J1319" i="1"/>
  <c r="F1320" i="1"/>
  <c r="J1320" i="1"/>
  <c r="F1321" i="1"/>
  <c r="J1321" i="1"/>
  <c r="F1322" i="1"/>
  <c r="J1322" i="1"/>
  <c r="F1323" i="1"/>
  <c r="J1323" i="1"/>
  <c r="F1324" i="1"/>
  <c r="J1324" i="1"/>
  <c r="F1325" i="1"/>
  <c r="J1325" i="1"/>
  <c r="F1326" i="1"/>
  <c r="J1326" i="1"/>
  <c r="F1327" i="1"/>
  <c r="J1327" i="1"/>
  <c r="F1328" i="1"/>
  <c r="J1328" i="1"/>
  <c r="F1329" i="1"/>
  <c r="J1329" i="1"/>
  <c r="F1330" i="1"/>
  <c r="J1330" i="1"/>
  <c r="F1331" i="1"/>
  <c r="J1331" i="1"/>
  <c r="F1332" i="1"/>
  <c r="J1332" i="1"/>
  <c r="F1333" i="1"/>
  <c r="J1333" i="1"/>
  <c r="F1334" i="1"/>
  <c r="J1334" i="1"/>
  <c r="F1335" i="1"/>
  <c r="J1335" i="1"/>
  <c r="F1336" i="1"/>
  <c r="J1336" i="1"/>
  <c r="F1337" i="1"/>
  <c r="J1337" i="1"/>
  <c r="F1338" i="1"/>
  <c r="J1338" i="1"/>
  <c r="F1339" i="1"/>
  <c r="J1339" i="1"/>
  <c r="F1340" i="1"/>
  <c r="J1340" i="1"/>
  <c r="F1341" i="1"/>
  <c r="J1341" i="1"/>
  <c r="F1342" i="1"/>
  <c r="J1342" i="1"/>
  <c r="F1343" i="1"/>
  <c r="J1343" i="1"/>
  <c r="F1344" i="1"/>
  <c r="J1344" i="1"/>
  <c r="F1345" i="1"/>
  <c r="J1345" i="1"/>
  <c r="F1346" i="1"/>
  <c r="J1346" i="1"/>
  <c r="F1347" i="1"/>
  <c r="J1347" i="1"/>
  <c r="F1348" i="1"/>
  <c r="J1348" i="1"/>
  <c r="F1349" i="1"/>
  <c r="J1349" i="1"/>
  <c r="F1350" i="1"/>
  <c r="J1350" i="1"/>
  <c r="F1351" i="1"/>
  <c r="J1351" i="1"/>
  <c r="F1352" i="1"/>
  <c r="J1352" i="1"/>
  <c r="F1353" i="1"/>
  <c r="J1353" i="1"/>
  <c r="F1354" i="1"/>
  <c r="J1354" i="1"/>
  <c r="F1355" i="1"/>
  <c r="J1355" i="1"/>
  <c r="F1356" i="1"/>
  <c r="J1356" i="1"/>
  <c r="F1357" i="1"/>
  <c r="J1357" i="1"/>
  <c r="F1358" i="1"/>
  <c r="J1358" i="1"/>
  <c r="F1359" i="1"/>
  <c r="J1359" i="1"/>
  <c r="F1360" i="1"/>
  <c r="J1360" i="1"/>
  <c r="F1361" i="1"/>
  <c r="J1361" i="1"/>
  <c r="F1362" i="1"/>
  <c r="J1362" i="1"/>
  <c r="F1363" i="1"/>
  <c r="J1363" i="1"/>
  <c r="F1364" i="1"/>
  <c r="J1364" i="1"/>
  <c r="F1365" i="1"/>
  <c r="J1365" i="1"/>
  <c r="F1366" i="1"/>
  <c r="J1366" i="1"/>
  <c r="F1367" i="1"/>
  <c r="J1367" i="1"/>
  <c r="F1368" i="1"/>
  <c r="J1368" i="1"/>
  <c r="F1369" i="1"/>
  <c r="J1369" i="1"/>
  <c r="F1370" i="1"/>
  <c r="J1370" i="1"/>
  <c r="F1371" i="1"/>
  <c r="J1371" i="1"/>
  <c r="F1372" i="1"/>
  <c r="J1372" i="1"/>
  <c r="F1373" i="1"/>
  <c r="J1373" i="1"/>
  <c r="F1374" i="1"/>
  <c r="J1374" i="1"/>
  <c r="F1375" i="1"/>
  <c r="J1375" i="1"/>
  <c r="F1376" i="1"/>
  <c r="J1376" i="1"/>
  <c r="F1377" i="1"/>
  <c r="J1377" i="1"/>
  <c r="F1378" i="1"/>
  <c r="J1378" i="1"/>
  <c r="F1379" i="1"/>
  <c r="J1379" i="1"/>
  <c r="F1380" i="1"/>
  <c r="J1380" i="1"/>
  <c r="F1381" i="1"/>
  <c r="J1381" i="1"/>
  <c r="F1382" i="1"/>
  <c r="J1382" i="1"/>
  <c r="F1383" i="1"/>
  <c r="J1383" i="1"/>
  <c r="F1384" i="1"/>
  <c r="J1384" i="1"/>
  <c r="F1385" i="1"/>
  <c r="J1385" i="1"/>
  <c r="F1386" i="1"/>
  <c r="J1386" i="1"/>
  <c r="F1387" i="1"/>
  <c r="J1387" i="1"/>
  <c r="F1388" i="1"/>
  <c r="J1388" i="1"/>
  <c r="F1389" i="1"/>
  <c r="J1389" i="1"/>
  <c r="F1390" i="1"/>
  <c r="J1390" i="1"/>
  <c r="F1391" i="1"/>
  <c r="J1391" i="1"/>
  <c r="F1392" i="1"/>
  <c r="J1392" i="1"/>
  <c r="F1393" i="1"/>
  <c r="J1393" i="1"/>
  <c r="F1394" i="1"/>
  <c r="J1394" i="1"/>
  <c r="F1395" i="1"/>
  <c r="J1395" i="1"/>
  <c r="F1396" i="1"/>
  <c r="J1396" i="1"/>
  <c r="F1397" i="1"/>
  <c r="J1397" i="1"/>
  <c r="F1398" i="1"/>
  <c r="J1398" i="1"/>
  <c r="F1399" i="1"/>
  <c r="J1399" i="1"/>
  <c r="F1400" i="1"/>
  <c r="J1400" i="1"/>
  <c r="F1401" i="1"/>
  <c r="J1401" i="1"/>
  <c r="F1402" i="1"/>
  <c r="J1402" i="1"/>
  <c r="F1403" i="1"/>
  <c r="J1403" i="1"/>
  <c r="F1404" i="1"/>
  <c r="J1404" i="1"/>
  <c r="F1405" i="1"/>
  <c r="J1405" i="1"/>
  <c r="F1406" i="1"/>
  <c r="J1406" i="1"/>
  <c r="F1407" i="1"/>
  <c r="J1407" i="1"/>
  <c r="F1408" i="1"/>
  <c r="J1408" i="1"/>
  <c r="F1409" i="1"/>
  <c r="J1409" i="1"/>
  <c r="F1410" i="1"/>
  <c r="J1410" i="1"/>
  <c r="F1411" i="1"/>
  <c r="J1411" i="1"/>
  <c r="F1412" i="1"/>
  <c r="J1412" i="1"/>
  <c r="F1413" i="1"/>
  <c r="J1413" i="1"/>
  <c r="F1414" i="1"/>
  <c r="J1414" i="1"/>
  <c r="F1415" i="1"/>
  <c r="J1415" i="1"/>
  <c r="F1416" i="1"/>
  <c r="J1416" i="1"/>
  <c r="F1417" i="1"/>
  <c r="J1417" i="1"/>
  <c r="F1418" i="1"/>
  <c r="J1418" i="1"/>
  <c r="F1419" i="1"/>
  <c r="J1419" i="1"/>
  <c r="F1420" i="1"/>
  <c r="J1420" i="1"/>
  <c r="F1421" i="1"/>
  <c r="J1421" i="1"/>
  <c r="F1422" i="1"/>
  <c r="J1422" i="1"/>
  <c r="F1423" i="1"/>
  <c r="J1423" i="1"/>
  <c r="F1424" i="1"/>
  <c r="J1424" i="1"/>
  <c r="F1425" i="1"/>
  <c r="J1425" i="1"/>
  <c r="F1426" i="1"/>
  <c r="J1426" i="1"/>
  <c r="F1427" i="1"/>
  <c r="J1427" i="1"/>
  <c r="F1428" i="1"/>
  <c r="J1428" i="1"/>
  <c r="F1429" i="1"/>
  <c r="J1429" i="1"/>
  <c r="F1430" i="1"/>
  <c r="J1430" i="1"/>
  <c r="F1431" i="1"/>
  <c r="J1431" i="1"/>
  <c r="F1432" i="1"/>
  <c r="J1432" i="1"/>
  <c r="F1433" i="1"/>
  <c r="J1433" i="1"/>
  <c r="F1434" i="1"/>
  <c r="J1434" i="1"/>
  <c r="F1435" i="1"/>
  <c r="J1435" i="1"/>
  <c r="F1436" i="1"/>
  <c r="J1436" i="1"/>
  <c r="F1437" i="1"/>
  <c r="J1437" i="1"/>
  <c r="F1438" i="1"/>
  <c r="J1438" i="1"/>
  <c r="F1439" i="1"/>
  <c r="J1439" i="1"/>
  <c r="F1440" i="1"/>
  <c r="J1440" i="1"/>
  <c r="F1441" i="1"/>
  <c r="J1441" i="1"/>
  <c r="F1442" i="1"/>
  <c r="J1442" i="1"/>
  <c r="F1443" i="1"/>
  <c r="J1443" i="1"/>
  <c r="F1444" i="1"/>
  <c r="J1444" i="1"/>
  <c r="F1445" i="1"/>
  <c r="J1445" i="1"/>
  <c r="F1446" i="1"/>
  <c r="J1446" i="1"/>
  <c r="F1447" i="1"/>
  <c r="J1447" i="1"/>
  <c r="F1448" i="1"/>
  <c r="J1448" i="1"/>
  <c r="F1449" i="1"/>
  <c r="J1449" i="1"/>
  <c r="F1450" i="1"/>
  <c r="J1450" i="1"/>
  <c r="F1451" i="1"/>
  <c r="J1451" i="1"/>
  <c r="F1452" i="1"/>
  <c r="J1452" i="1"/>
  <c r="F1453" i="1"/>
  <c r="J1453" i="1"/>
  <c r="F1454" i="1"/>
  <c r="J1454" i="1"/>
  <c r="F1455" i="1"/>
  <c r="J1455" i="1"/>
  <c r="F1456" i="1"/>
  <c r="J1456" i="1"/>
  <c r="F1457" i="1"/>
  <c r="J1457" i="1"/>
  <c r="F1458" i="1"/>
  <c r="J1458" i="1"/>
  <c r="F1459" i="1"/>
  <c r="J1459" i="1"/>
  <c r="F1460" i="1"/>
  <c r="J1460" i="1"/>
  <c r="F1461" i="1"/>
  <c r="J1461" i="1"/>
  <c r="F1462" i="1"/>
  <c r="J1462" i="1"/>
  <c r="F1463" i="1"/>
  <c r="J1463" i="1"/>
  <c r="F1464" i="1"/>
  <c r="J1464" i="1"/>
  <c r="F1465" i="1"/>
  <c r="J1465" i="1"/>
  <c r="F1466" i="1"/>
  <c r="J1466" i="1"/>
  <c r="F1467" i="1"/>
  <c r="J1467" i="1"/>
  <c r="F1468" i="1"/>
  <c r="J1468" i="1"/>
  <c r="F1469" i="1"/>
  <c r="J1469" i="1"/>
  <c r="F1470" i="1"/>
  <c r="J1470" i="1"/>
  <c r="F1471" i="1"/>
  <c r="J1471" i="1"/>
  <c r="F1472" i="1"/>
  <c r="J1472" i="1"/>
  <c r="F1473" i="1"/>
  <c r="J1473" i="1"/>
  <c r="F1474" i="1"/>
  <c r="J1474" i="1"/>
  <c r="F1475" i="1"/>
  <c r="J1475" i="1"/>
  <c r="F1476" i="1"/>
  <c r="J1476" i="1"/>
  <c r="F1477" i="1"/>
  <c r="J1477" i="1"/>
  <c r="F1478" i="1"/>
  <c r="J1478" i="1"/>
  <c r="F1479" i="1"/>
  <c r="J1479" i="1"/>
  <c r="F1480" i="1"/>
  <c r="J1480" i="1"/>
  <c r="F1481" i="1"/>
  <c r="J1481" i="1"/>
  <c r="F1482" i="1"/>
  <c r="J1482" i="1"/>
  <c r="F1483" i="1"/>
  <c r="J1483" i="1"/>
  <c r="F1484" i="1"/>
  <c r="J1484" i="1"/>
  <c r="F1485" i="1"/>
  <c r="J1485" i="1"/>
  <c r="F1486" i="1"/>
  <c r="J1486" i="1"/>
  <c r="F1487" i="1"/>
  <c r="J1487" i="1"/>
  <c r="F1488" i="1"/>
  <c r="J1488" i="1"/>
  <c r="F1489" i="1"/>
  <c r="J1489" i="1"/>
  <c r="F1490" i="1"/>
  <c r="J1490" i="1"/>
  <c r="F1491" i="1"/>
  <c r="J1491" i="1"/>
  <c r="F1492" i="1"/>
  <c r="J1492" i="1"/>
  <c r="F1493" i="1"/>
  <c r="J1493" i="1"/>
  <c r="F1494" i="1"/>
  <c r="J1494" i="1"/>
  <c r="F1495" i="1"/>
  <c r="J1495" i="1"/>
  <c r="F1496" i="1"/>
  <c r="J1496" i="1"/>
  <c r="F1497" i="1"/>
  <c r="J1497" i="1"/>
  <c r="F1498" i="1"/>
  <c r="J1498" i="1"/>
  <c r="F1499" i="1"/>
  <c r="J1499" i="1"/>
  <c r="F1500" i="1"/>
  <c r="J1500" i="1"/>
  <c r="F1501" i="1"/>
  <c r="J1501" i="1"/>
  <c r="F1502" i="1"/>
  <c r="J1502" i="1"/>
  <c r="F1503" i="1"/>
  <c r="J1503" i="1"/>
  <c r="F1504" i="1"/>
  <c r="J1504" i="1"/>
  <c r="F1505" i="1"/>
  <c r="J1505" i="1"/>
  <c r="F1506" i="1"/>
  <c r="J1506" i="1"/>
  <c r="F1507" i="1"/>
  <c r="J1507" i="1"/>
  <c r="F1508" i="1"/>
  <c r="J1508" i="1"/>
  <c r="F1509" i="1"/>
  <c r="J1509" i="1"/>
  <c r="F1510" i="1"/>
  <c r="J1510" i="1"/>
  <c r="F1511" i="1"/>
  <c r="J1511" i="1"/>
  <c r="F1512" i="1"/>
  <c r="J1512" i="1"/>
  <c r="F1513" i="1"/>
  <c r="J1513" i="1"/>
  <c r="F1514" i="1"/>
  <c r="J1514" i="1"/>
  <c r="F1515" i="1"/>
  <c r="J1515" i="1"/>
  <c r="F1516" i="1"/>
  <c r="J1516" i="1"/>
  <c r="F1517" i="1"/>
  <c r="J1517" i="1"/>
  <c r="F1518" i="1"/>
  <c r="J1518" i="1"/>
  <c r="F1519" i="1"/>
  <c r="J1519" i="1"/>
  <c r="F1520" i="1"/>
  <c r="J1520" i="1"/>
  <c r="F1521" i="1"/>
  <c r="J1521" i="1"/>
  <c r="F1522" i="1"/>
  <c r="J1522" i="1"/>
  <c r="F1523" i="1"/>
  <c r="J1523" i="1"/>
  <c r="F1524" i="1"/>
  <c r="J1524" i="1"/>
  <c r="F1525" i="1"/>
  <c r="J1525" i="1"/>
  <c r="F1526" i="1"/>
  <c r="J1526" i="1"/>
  <c r="F1527" i="1"/>
  <c r="J1527" i="1"/>
  <c r="F1528" i="1"/>
  <c r="J1528" i="1"/>
  <c r="F1529" i="1"/>
  <c r="J1529" i="1"/>
  <c r="F1530" i="1"/>
  <c r="J1530" i="1"/>
  <c r="F1531" i="1"/>
  <c r="J1531" i="1"/>
  <c r="F1532" i="1"/>
  <c r="J1532" i="1"/>
  <c r="F1533" i="1"/>
  <c r="J1533" i="1"/>
  <c r="F1534" i="1"/>
  <c r="J1534" i="1"/>
  <c r="F1535" i="1"/>
  <c r="J1535" i="1"/>
  <c r="F1536" i="1"/>
  <c r="J1536" i="1"/>
  <c r="F1537" i="1"/>
  <c r="J1537" i="1"/>
  <c r="F1538" i="1"/>
  <c r="J1538" i="1"/>
  <c r="F1539" i="1"/>
  <c r="J1539" i="1"/>
  <c r="F1540" i="1"/>
  <c r="J1540" i="1"/>
  <c r="F1541" i="1"/>
  <c r="J1541" i="1"/>
  <c r="F1542" i="1"/>
  <c r="J1542" i="1"/>
  <c r="F1543" i="1"/>
  <c r="J1543" i="1"/>
  <c r="F1544" i="1"/>
  <c r="J1544" i="1"/>
  <c r="F1545" i="1"/>
  <c r="J1545" i="1"/>
  <c r="F1546" i="1"/>
  <c r="J1546" i="1"/>
  <c r="F1547" i="1"/>
  <c r="J1547" i="1"/>
  <c r="F1548" i="1"/>
  <c r="J1548" i="1"/>
  <c r="F1549" i="1"/>
  <c r="J1549" i="1"/>
  <c r="F1550" i="1"/>
  <c r="J1550" i="1"/>
  <c r="F1551" i="1"/>
  <c r="J1551" i="1"/>
  <c r="F1552" i="1"/>
  <c r="J1552" i="1"/>
  <c r="F1553" i="1"/>
  <c r="J1553" i="1"/>
  <c r="F1554" i="1"/>
  <c r="J1554" i="1"/>
  <c r="F1555" i="1"/>
  <c r="J1555" i="1"/>
  <c r="F1556" i="1"/>
  <c r="J1556" i="1"/>
  <c r="F1557" i="1"/>
  <c r="J1557" i="1"/>
  <c r="F1558" i="1"/>
  <c r="J1558" i="1"/>
  <c r="F1559" i="1"/>
  <c r="J1559" i="1"/>
  <c r="F1560" i="1"/>
  <c r="J1560" i="1"/>
  <c r="F1561" i="1"/>
  <c r="J1561" i="1"/>
  <c r="F1562" i="1"/>
  <c r="J1562" i="1"/>
  <c r="F1563" i="1"/>
  <c r="J1563" i="1"/>
  <c r="F1564" i="1"/>
  <c r="J1564" i="1"/>
  <c r="F1565" i="1"/>
  <c r="J1565" i="1"/>
  <c r="F1566" i="1"/>
  <c r="J1566" i="1"/>
  <c r="F1567" i="1"/>
  <c r="J1567" i="1"/>
  <c r="F1568" i="1"/>
  <c r="J1568" i="1"/>
  <c r="F1569" i="1"/>
  <c r="J1569" i="1"/>
  <c r="F1570" i="1"/>
  <c r="J1570" i="1"/>
  <c r="F1571" i="1"/>
  <c r="J1571" i="1"/>
  <c r="F1572" i="1"/>
  <c r="J1572" i="1"/>
  <c r="F1573" i="1"/>
  <c r="J1573" i="1"/>
  <c r="F1574" i="1"/>
  <c r="J1574" i="1"/>
  <c r="F1575" i="1"/>
  <c r="J1575" i="1"/>
  <c r="F1576" i="1"/>
  <c r="J1576" i="1"/>
  <c r="F1577" i="1"/>
  <c r="J1577" i="1"/>
  <c r="F1578" i="1"/>
  <c r="J1578" i="1"/>
  <c r="F1579" i="1"/>
  <c r="J1579" i="1"/>
  <c r="F1580" i="1"/>
  <c r="J1580" i="1"/>
  <c r="F1581" i="1"/>
  <c r="J1581" i="1"/>
  <c r="F1582" i="1"/>
  <c r="J1582" i="1"/>
  <c r="F1583" i="1"/>
  <c r="J1583" i="1"/>
  <c r="F1584" i="1"/>
  <c r="J1584" i="1"/>
  <c r="F1585" i="1"/>
  <c r="J1585" i="1"/>
  <c r="F1586" i="1"/>
  <c r="J1586" i="1"/>
  <c r="F1587" i="1"/>
  <c r="J1587" i="1"/>
  <c r="F1588" i="1"/>
  <c r="J1588" i="1"/>
  <c r="F1589" i="1"/>
  <c r="J1589" i="1"/>
  <c r="F1590" i="1"/>
  <c r="J1590" i="1"/>
  <c r="F1591" i="1"/>
  <c r="J1591" i="1"/>
  <c r="F1592" i="1"/>
  <c r="J1592" i="1"/>
  <c r="F1593" i="1"/>
  <c r="J1593" i="1"/>
  <c r="F1594" i="1"/>
  <c r="J1594" i="1"/>
  <c r="F1595" i="1"/>
  <c r="J1595" i="1"/>
  <c r="F1596" i="1"/>
  <c r="J1596" i="1"/>
  <c r="F1597" i="1"/>
  <c r="J1597" i="1"/>
  <c r="F1598" i="1"/>
  <c r="J1598" i="1"/>
  <c r="F1599" i="1"/>
  <c r="J1599" i="1"/>
  <c r="F1600" i="1"/>
  <c r="J1600" i="1"/>
  <c r="F1601" i="1"/>
  <c r="J1601" i="1"/>
  <c r="F1602" i="1"/>
  <c r="J1602" i="1"/>
  <c r="F1603" i="1"/>
  <c r="J1603" i="1"/>
  <c r="F1604" i="1"/>
  <c r="J1604" i="1"/>
  <c r="F1605" i="1"/>
  <c r="J1605" i="1"/>
  <c r="F1606" i="1"/>
  <c r="J1606" i="1"/>
  <c r="F1607" i="1"/>
  <c r="J1607" i="1"/>
  <c r="F1608" i="1"/>
  <c r="J1608" i="1"/>
  <c r="F1609" i="1"/>
  <c r="J1609" i="1"/>
  <c r="F1610" i="1"/>
  <c r="J1610" i="1"/>
  <c r="F1611" i="1"/>
  <c r="J1611" i="1"/>
  <c r="F1612" i="1"/>
  <c r="J1612" i="1"/>
  <c r="F1613" i="1"/>
  <c r="J1613" i="1"/>
  <c r="F1614" i="1"/>
  <c r="J1614" i="1"/>
  <c r="F1615" i="1"/>
  <c r="J1615" i="1"/>
  <c r="F1616" i="1"/>
  <c r="J1616" i="1"/>
  <c r="F1617" i="1"/>
  <c r="J1617" i="1"/>
  <c r="F1618" i="1"/>
  <c r="J1618" i="1"/>
  <c r="F1619" i="1"/>
  <c r="J1619" i="1"/>
  <c r="F1620" i="1"/>
  <c r="J1620" i="1"/>
  <c r="F1621" i="1"/>
  <c r="J1621" i="1"/>
  <c r="F1622" i="1"/>
  <c r="J1622" i="1"/>
  <c r="F1623" i="1"/>
  <c r="J1623" i="1"/>
  <c r="F1624" i="1"/>
  <c r="J1624" i="1"/>
  <c r="F1625" i="1"/>
  <c r="J1625" i="1"/>
  <c r="F1626" i="1"/>
  <c r="J1626" i="1"/>
  <c r="F1627" i="1"/>
  <c r="J1627" i="1"/>
  <c r="F1628" i="1"/>
  <c r="J1628" i="1"/>
  <c r="F1629" i="1"/>
  <c r="J1629" i="1"/>
  <c r="F1630" i="1"/>
  <c r="J1630" i="1"/>
  <c r="F1631" i="1"/>
  <c r="J1631" i="1"/>
  <c r="F1632" i="1"/>
  <c r="J1632" i="1"/>
  <c r="F1633" i="1"/>
  <c r="J1633" i="1"/>
  <c r="F1634" i="1"/>
  <c r="J1634" i="1"/>
  <c r="F1635" i="1"/>
  <c r="J1635" i="1"/>
  <c r="F1636" i="1"/>
  <c r="J1636" i="1"/>
  <c r="F1637" i="1"/>
  <c r="J1637" i="1"/>
  <c r="F1638" i="1"/>
  <c r="J1638" i="1"/>
  <c r="F1639" i="1"/>
  <c r="J1639" i="1"/>
  <c r="F1640" i="1"/>
  <c r="J1640" i="1"/>
  <c r="F1641" i="1"/>
  <c r="J1641" i="1"/>
  <c r="F1642" i="1"/>
  <c r="J1642" i="1"/>
  <c r="F1643" i="1"/>
  <c r="J1643" i="1"/>
  <c r="F1644" i="1"/>
  <c r="J1644" i="1"/>
  <c r="F1645" i="1"/>
  <c r="J1645" i="1"/>
  <c r="F1646" i="1"/>
  <c r="J1646" i="1"/>
  <c r="F1647" i="1"/>
  <c r="J1647" i="1"/>
  <c r="F1648" i="1"/>
  <c r="J1648" i="1"/>
  <c r="F1649" i="1"/>
  <c r="J1649" i="1"/>
  <c r="F1650" i="1"/>
  <c r="J1650" i="1"/>
  <c r="F1651" i="1"/>
  <c r="J1651" i="1"/>
  <c r="F1652" i="1"/>
  <c r="J1652" i="1"/>
  <c r="F1653" i="1"/>
  <c r="J1653" i="1"/>
  <c r="F1654" i="1"/>
  <c r="J1654" i="1"/>
  <c r="F1655" i="1"/>
  <c r="J1655" i="1"/>
  <c r="F1656" i="1"/>
  <c r="J1656" i="1"/>
  <c r="F1657" i="1"/>
  <c r="J1657" i="1"/>
  <c r="F1658" i="1"/>
  <c r="J1658" i="1"/>
  <c r="F1659" i="1"/>
  <c r="J1659" i="1"/>
  <c r="F1660" i="1"/>
  <c r="J1660" i="1"/>
  <c r="F1661" i="1"/>
  <c r="J1661" i="1"/>
  <c r="F1662" i="1"/>
  <c r="J1662" i="1"/>
  <c r="F1663" i="1"/>
  <c r="J1663" i="1"/>
  <c r="F1664" i="1"/>
  <c r="J1664" i="1"/>
  <c r="F1665" i="1"/>
  <c r="J1665" i="1"/>
  <c r="F1666" i="1"/>
  <c r="J1666" i="1"/>
  <c r="F1667" i="1"/>
  <c r="J1667" i="1"/>
  <c r="F1668" i="1"/>
  <c r="J1668" i="1"/>
  <c r="F1669" i="1"/>
  <c r="J1669" i="1"/>
  <c r="F1670" i="1"/>
  <c r="J1670" i="1"/>
  <c r="F1671" i="1"/>
  <c r="J1671" i="1"/>
  <c r="F1672" i="1"/>
  <c r="J1672" i="1"/>
  <c r="F1673" i="1"/>
  <c r="J1673" i="1"/>
  <c r="F1674" i="1"/>
  <c r="J1674" i="1"/>
  <c r="F1675" i="1"/>
  <c r="J1675" i="1"/>
  <c r="F1676" i="1"/>
  <c r="J1676" i="1"/>
  <c r="F1677" i="1"/>
  <c r="J1677" i="1"/>
  <c r="F1678" i="1"/>
  <c r="J1678" i="1"/>
  <c r="F1679" i="1"/>
  <c r="J1679" i="1"/>
  <c r="F1680" i="1"/>
  <c r="J1680" i="1"/>
  <c r="F1681" i="1"/>
  <c r="J1681" i="1"/>
  <c r="F1682" i="1"/>
  <c r="J1682" i="1"/>
  <c r="F1683" i="1"/>
  <c r="J1683" i="1"/>
  <c r="F1684" i="1"/>
  <c r="J1684" i="1"/>
  <c r="F1685" i="1"/>
  <c r="J1685" i="1"/>
  <c r="F1686" i="1"/>
  <c r="J1686" i="1"/>
  <c r="F1687" i="1"/>
  <c r="J1687" i="1"/>
  <c r="F1688" i="1"/>
  <c r="J1688" i="1"/>
  <c r="F1689" i="1"/>
  <c r="J1689" i="1"/>
  <c r="F1690" i="1"/>
  <c r="J1690" i="1"/>
  <c r="F1691" i="1"/>
  <c r="J1691" i="1"/>
  <c r="F1692" i="1"/>
  <c r="J1692" i="1"/>
  <c r="F1693" i="1"/>
  <c r="J1693" i="1"/>
  <c r="F1694" i="1"/>
  <c r="J1694" i="1"/>
  <c r="F1695" i="1"/>
  <c r="J1695" i="1"/>
  <c r="F1696" i="1"/>
  <c r="J1696" i="1"/>
  <c r="F1697" i="1"/>
  <c r="J1697" i="1"/>
  <c r="F1698" i="1"/>
  <c r="J1698" i="1"/>
  <c r="F1699" i="1"/>
  <c r="J1699" i="1"/>
  <c r="F1700" i="1"/>
  <c r="J1700" i="1"/>
  <c r="F1701" i="1"/>
  <c r="J1701" i="1"/>
  <c r="F1702" i="1"/>
  <c r="J1702" i="1"/>
  <c r="F1703" i="1"/>
  <c r="J1703" i="1"/>
  <c r="F1704" i="1"/>
  <c r="J1704" i="1"/>
  <c r="F1705" i="1"/>
  <c r="J1705" i="1"/>
  <c r="F1706" i="1"/>
  <c r="J1706" i="1"/>
  <c r="F1707" i="1"/>
  <c r="J1707" i="1"/>
  <c r="F1708" i="1"/>
  <c r="J1708" i="1"/>
  <c r="F1709" i="1"/>
  <c r="J1709" i="1"/>
  <c r="F1710" i="1"/>
  <c r="J1710" i="1"/>
  <c r="F1711" i="1"/>
  <c r="J1711" i="1"/>
  <c r="F1712" i="1"/>
  <c r="J1712" i="1"/>
  <c r="F1713" i="1"/>
  <c r="J1713" i="1"/>
  <c r="F1714" i="1"/>
  <c r="J1714" i="1"/>
  <c r="F1715" i="1"/>
  <c r="J1715" i="1"/>
  <c r="F1716" i="1"/>
  <c r="J1716" i="1"/>
  <c r="F1717" i="1"/>
  <c r="J1717" i="1"/>
  <c r="F1718" i="1"/>
  <c r="J1718" i="1"/>
  <c r="F1719" i="1"/>
  <c r="J1719" i="1"/>
  <c r="F1720" i="1"/>
  <c r="J1720" i="1"/>
  <c r="F1721" i="1"/>
  <c r="J1721" i="1"/>
  <c r="F1722" i="1"/>
  <c r="J1722" i="1"/>
  <c r="F1723" i="1"/>
  <c r="J1723" i="1"/>
  <c r="F1724" i="1"/>
  <c r="J1724" i="1"/>
  <c r="F1725" i="1"/>
  <c r="J1725" i="1"/>
  <c r="F1726" i="1"/>
  <c r="J1726" i="1"/>
  <c r="F1727" i="1"/>
  <c r="J1727" i="1"/>
  <c r="F1728" i="1"/>
  <c r="J1728" i="1"/>
  <c r="F1729" i="1"/>
  <c r="J1729" i="1"/>
  <c r="F1730" i="1"/>
  <c r="J1730" i="1"/>
  <c r="F1731" i="1"/>
  <c r="J1731" i="1"/>
  <c r="F1732" i="1"/>
  <c r="J1732" i="1"/>
  <c r="F1733" i="1"/>
  <c r="J1733" i="1"/>
  <c r="F1734" i="1"/>
  <c r="J1734" i="1"/>
  <c r="F1735" i="1"/>
  <c r="J1735" i="1"/>
  <c r="F1736" i="1"/>
  <c r="J1736" i="1"/>
  <c r="F1737" i="1"/>
  <c r="J1737" i="1"/>
  <c r="F1738" i="1"/>
  <c r="J1738" i="1"/>
  <c r="F1739" i="1"/>
  <c r="J1739" i="1"/>
  <c r="F1740" i="1"/>
  <c r="J1740" i="1"/>
  <c r="F1741" i="1"/>
  <c r="J1741" i="1"/>
  <c r="F1742" i="1"/>
  <c r="J1742" i="1"/>
  <c r="F1743" i="1"/>
  <c r="J1743" i="1"/>
  <c r="F1744" i="1"/>
  <c r="J1744" i="1"/>
  <c r="F1745" i="1"/>
  <c r="J1745" i="1"/>
  <c r="F1746" i="1"/>
  <c r="J1746" i="1"/>
  <c r="F1747" i="1"/>
  <c r="J1747" i="1"/>
  <c r="F1748" i="1"/>
  <c r="J1748" i="1"/>
  <c r="F1749" i="1"/>
  <c r="J1749" i="1"/>
  <c r="F1750" i="1"/>
  <c r="J1750" i="1"/>
  <c r="F1751" i="1"/>
  <c r="J1751" i="1"/>
  <c r="F1752" i="1"/>
  <c r="J1752" i="1"/>
  <c r="F1753" i="1"/>
  <c r="J1753" i="1"/>
  <c r="F1754" i="1"/>
  <c r="J1754" i="1"/>
  <c r="F1755" i="1"/>
  <c r="J1755" i="1"/>
  <c r="F1756" i="1"/>
  <c r="J1756" i="1"/>
  <c r="F1757" i="1"/>
  <c r="J1757" i="1"/>
  <c r="F1758" i="1"/>
  <c r="J1758" i="1"/>
  <c r="F1759" i="1"/>
  <c r="J1759" i="1"/>
  <c r="F1760" i="1"/>
  <c r="J1760" i="1"/>
  <c r="F1761" i="1"/>
  <c r="J1761" i="1"/>
  <c r="F1762" i="1"/>
  <c r="J1762" i="1"/>
  <c r="F1763" i="1"/>
  <c r="J1763" i="1"/>
  <c r="F1764" i="1"/>
  <c r="J1764" i="1"/>
  <c r="F1765" i="1"/>
  <c r="J1765" i="1"/>
  <c r="F1766" i="1"/>
  <c r="J1766" i="1"/>
  <c r="F1767" i="1"/>
  <c r="J1767" i="1"/>
  <c r="F1768" i="1"/>
  <c r="J1768" i="1"/>
  <c r="F1769" i="1"/>
  <c r="J1769" i="1"/>
  <c r="F1770" i="1"/>
  <c r="J1770" i="1"/>
  <c r="F1771" i="1"/>
  <c r="J1771" i="1"/>
  <c r="F1772" i="1"/>
  <c r="J1772" i="1"/>
  <c r="F1773" i="1"/>
  <c r="J1773" i="1"/>
  <c r="F1774" i="1"/>
  <c r="J1774" i="1"/>
  <c r="F1775" i="1"/>
  <c r="J1775" i="1"/>
  <c r="F1776" i="1"/>
  <c r="J1776" i="1"/>
  <c r="F1777" i="1"/>
  <c r="J1777" i="1"/>
  <c r="F1778" i="1"/>
  <c r="J1778" i="1"/>
  <c r="F1779" i="1"/>
  <c r="J1779" i="1"/>
  <c r="F1780" i="1"/>
  <c r="J1780" i="1"/>
  <c r="F1781" i="1"/>
  <c r="J1781" i="1"/>
  <c r="F1782" i="1"/>
  <c r="J1782" i="1"/>
  <c r="F1783" i="1"/>
  <c r="J1783" i="1"/>
  <c r="F1784" i="1"/>
  <c r="J1784" i="1"/>
  <c r="F1785" i="1"/>
  <c r="J1785" i="1"/>
  <c r="F1786" i="1"/>
  <c r="J1786" i="1"/>
  <c r="F1787" i="1"/>
  <c r="J1787" i="1"/>
  <c r="F1788" i="1"/>
  <c r="J1788" i="1"/>
  <c r="F1789" i="1"/>
  <c r="J1789" i="1"/>
  <c r="F1790" i="1"/>
  <c r="J1790" i="1"/>
  <c r="F1791" i="1"/>
  <c r="J1791" i="1"/>
  <c r="F1792" i="1"/>
  <c r="J1792" i="1"/>
  <c r="F1793" i="1"/>
  <c r="J1793" i="1"/>
  <c r="F1794" i="1"/>
  <c r="J1794" i="1"/>
  <c r="F1795" i="1"/>
  <c r="J1795" i="1"/>
  <c r="F1796" i="1"/>
  <c r="J1796" i="1"/>
  <c r="F1797" i="1"/>
  <c r="J1797" i="1"/>
  <c r="F1798" i="1"/>
  <c r="J1798" i="1"/>
  <c r="F1799" i="1"/>
  <c r="J1799" i="1"/>
  <c r="F1800" i="1"/>
  <c r="J1800" i="1"/>
  <c r="F1801" i="1"/>
  <c r="J1801" i="1"/>
  <c r="F1802" i="1"/>
  <c r="J1802" i="1"/>
  <c r="F1803" i="1"/>
  <c r="J1803" i="1"/>
  <c r="F1804" i="1"/>
  <c r="J1804" i="1"/>
  <c r="F1805" i="1"/>
  <c r="J1805" i="1"/>
  <c r="F1806" i="1"/>
  <c r="J1806" i="1"/>
  <c r="F1807" i="1"/>
  <c r="J1807" i="1"/>
  <c r="F1808" i="1"/>
  <c r="J1808" i="1"/>
  <c r="F1809" i="1"/>
  <c r="J1809" i="1"/>
  <c r="F1810" i="1"/>
  <c r="J1810" i="1"/>
  <c r="F1811" i="1"/>
  <c r="J1811" i="1"/>
  <c r="F1812" i="1"/>
  <c r="J1812" i="1"/>
  <c r="F1813" i="1"/>
  <c r="J1813" i="1"/>
  <c r="F1814" i="1"/>
  <c r="J1814" i="1"/>
  <c r="F1815" i="1"/>
  <c r="J1815" i="1"/>
  <c r="F1816" i="1"/>
  <c r="J1816" i="1"/>
  <c r="F1817" i="1"/>
  <c r="J1817" i="1"/>
  <c r="F1818" i="1"/>
  <c r="J1818" i="1"/>
  <c r="F1819" i="1"/>
  <c r="J1819" i="1"/>
  <c r="F1820" i="1"/>
  <c r="J1820" i="1"/>
  <c r="F1821" i="1"/>
  <c r="J1821" i="1"/>
  <c r="F1822" i="1"/>
  <c r="J1822" i="1"/>
  <c r="F1823" i="1"/>
  <c r="J1823" i="1"/>
  <c r="F1824" i="1"/>
  <c r="J1824" i="1"/>
  <c r="F1825" i="1"/>
  <c r="J1825" i="1"/>
  <c r="F1826" i="1"/>
  <c r="J1826" i="1"/>
  <c r="F1827" i="1"/>
  <c r="J1827" i="1"/>
  <c r="F1828" i="1"/>
  <c r="J1828" i="1"/>
  <c r="F1829" i="1"/>
  <c r="J1829" i="1"/>
  <c r="F1830" i="1"/>
  <c r="J1830" i="1"/>
  <c r="F1831" i="1"/>
  <c r="J1831" i="1"/>
  <c r="F1832" i="1"/>
  <c r="J1832" i="1"/>
  <c r="F1833" i="1"/>
  <c r="J1833" i="1"/>
  <c r="F1834" i="1"/>
  <c r="J1834" i="1"/>
  <c r="F1835" i="1"/>
  <c r="J1835" i="1"/>
  <c r="F1836" i="1"/>
  <c r="J1836" i="1"/>
  <c r="F1837" i="1"/>
  <c r="J1837" i="1"/>
  <c r="F1838" i="1"/>
  <c r="J1838" i="1"/>
  <c r="F1839" i="1"/>
  <c r="J1839" i="1"/>
  <c r="F1840" i="1"/>
  <c r="J1840" i="1"/>
  <c r="F1841" i="1"/>
  <c r="J1841" i="1"/>
  <c r="F1842" i="1"/>
  <c r="J1842" i="1"/>
  <c r="F1843" i="1"/>
  <c r="J1843" i="1"/>
  <c r="F1844" i="1"/>
  <c r="J1844" i="1"/>
  <c r="F1845" i="1"/>
  <c r="J1845" i="1"/>
  <c r="F1846" i="1"/>
  <c r="J1846" i="1"/>
  <c r="F1847" i="1"/>
  <c r="J1847" i="1"/>
  <c r="F1848" i="1"/>
  <c r="J1848" i="1"/>
  <c r="F1849" i="1"/>
  <c r="J1849" i="1"/>
  <c r="F1850" i="1"/>
  <c r="J1850" i="1"/>
  <c r="F1851" i="1"/>
  <c r="J1851" i="1"/>
  <c r="F1852" i="1"/>
  <c r="J1852" i="1"/>
  <c r="F1853" i="1"/>
  <c r="J1853" i="1"/>
  <c r="F1854" i="1"/>
  <c r="J1854" i="1"/>
  <c r="F1855" i="1"/>
  <c r="J1855" i="1"/>
  <c r="F1856" i="1"/>
  <c r="J1856" i="1"/>
  <c r="F1857" i="1"/>
  <c r="J1857" i="1"/>
  <c r="F1858" i="1"/>
  <c r="J1858" i="1"/>
  <c r="F1859" i="1"/>
  <c r="J1859" i="1"/>
  <c r="F1860" i="1"/>
  <c r="J1860" i="1"/>
  <c r="F1861" i="1"/>
  <c r="J1861" i="1"/>
  <c r="F1862" i="1"/>
  <c r="J1862" i="1"/>
  <c r="F1863" i="1"/>
  <c r="J1863" i="1"/>
  <c r="F1864" i="1"/>
  <c r="J1864" i="1"/>
  <c r="F1865" i="1"/>
  <c r="J1865" i="1"/>
  <c r="F1866" i="1"/>
  <c r="J1866" i="1"/>
  <c r="F1867" i="1"/>
  <c r="J1867" i="1"/>
  <c r="F1868" i="1"/>
  <c r="J1868" i="1"/>
  <c r="F1869" i="1"/>
  <c r="J1869" i="1"/>
  <c r="F1870" i="1"/>
  <c r="J1870" i="1"/>
  <c r="F1871" i="1"/>
  <c r="J1871" i="1"/>
  <c r="F1872" i="1"/>
  <c r="J1872" i="1"/>
  <c r="F1873" i="1"/>
  <c r="J1873" i="1"/>
  <c r="F1874" i="1"/>
  <c r="J1874" i="1"/>
  <c r="F1875" i="1"/>
  <c r="J1875" i="1"/>
  <c r="F1876" i="1"/>
  <c r="J1876" i="1"/>
  <c r="F1877" i="1"/>
  <c r="J1877" i="1"/>
  <c r="F1878" i="1"/>
  <c r="J1878" i="1"/>
  <c r="F1879" i="1"/>
  <c r="J1879" i="1"/>
  <c r="F1880" i="1"/>
  <c r="J1880" i="1"/>
  <c r="F1881" i="1"/>
  <c r="J1881" i="1"/>
  <c r="F1882" i="1"/>
  <c r="J1882" i="1"/>
  <c r="F1883" i="1"/>
  <c r="J1883" i="1"/>
  <c r="F1884" i="1"/>
  <c r="J1884" i="1"/>
  <c r="F1885" i="1"/>
  <c r="J1885" i="1"/>
  <c r="F1886" i="1"/>
  <c r="J1886" i="1"/>
  <c r="F1887" i="1"/>
  <c r="J1887" i="1"/>
  <c r="F1888" i="1"/>
  <c r="J1888" i="1"/>
  <c r="F1889" i="1"/>
  <c r="J1889" i="1"/>
  <c r="F1890" i="1"/>
  <c r="J1890" i="1"/>
  <c r="F1891" i="1"/>
  <c r="J1891" i="1"/>
  <c r="F1892" i="1"/>
  <c r="J1892" i="1"/>
  <c r="F1893" i="1"/>
  <c r="J1893" i="1"/>
  <c r="F1894" i="1"/>
  <c r="J1894" i="1"/>
  <c r="F1895" i="1"/>
  <c r="J1895" i="1"/>
  <c r="F1896" i="1"/>
  <c r="J1896" i="1"/>
  <c r="F1897" i="1"/>
  <c r="J1897" i="1"/>
  <c r="F1898" i="1"/>
  <c r="J1898" i="1"/>
  <c r="F1899" i="1"/>
  <c r="J1899" i="1"/>
  <c r="F1900" i="1"/>
  <c r="J1900" i="1"/>
  <c r="F1901" i="1"/>
  <c r="J1901" i="1"/>
  <c r="F1902" i="1"/>
  <c r="J1902" i="1"/>
  <c r="F1903" i="1"/>
  <c r="J1903" i="1"/>
  <c r="F1904" i="1"/>
  <c r="J1904" i="1"/>
  <c r="F1905" i="1"/>
  <c r="J1905" i="1"/>
  <c r="F1906" i="1"/>
  <c r="J1906" i="1"/>
  <c r="F1907" i="1"/>
  <c r="J1907" i="1"/>
  <c r="F1908" i="1"/>
  <c r="J1908" i="1"/>
  <c r="F1909" i="1"/>
  <c r="J1909" i="1"/>
  <c r="F1910" i="1"/>
  <c r="J1910" i="1"/>
  <c r="F1911" i="1"/>
  <c r="J1911" i="1"/>
  <c r="F1912" i="1"/>
  <c r="J1912" i="1"/>
  <c r="F1913" i="1"/>
  <c r="J1913" i="1"/>
  <c r="F1914" i="1"/>
  <c r="J1914" i="1"/>
  <c r="F1915" i="1"/>
  <c r="J1915" i="1"/>
  <c r="F1916" i="1"/>
  <c r="J1916" i="1"/>
  <c r="F1917" i="1"/>
  <c r="J1917" i="1"/>
  <c r="F1918" i="1"/>
  <c r="J1918" i="1"/>
  <c r="F1919" i="1"/>
  <c r="J1919" i="1"/>
  <c r="F1920" i="1"/>
  <c r="J1920" i="1"/>
  <c r="F1921" i="1"/>
  <c r="J1921" i="1"/>
  <c r="F1922" i="1"/>
  <c r="J1922" i="1"/>
  <c r="F1923" i="1"/>
  <c r="J1923" i="1"/>
  <c r="F1924" i="1"/>
  <c r="J1924" i="1"/>
  <c r="F1925" i="1"/>
  <c r="J1925" i="1"/>
  <c r="F1926" i="1"/>
  <c r="J1926" i="1"/>
  <c r="F1927" i="1"/>
  <c r="J1927" i="1"/>
  <c r="F1928" i="1"/>
  <c r="J1928" i="1"/>
  <c r="F1929" i="1"/>
  <c r="J1929" i="1"/>
  <c r="F1930" i="1"/>
  <c r="J1930" i="1"/>
  <c r="F1931" i="1"/>
  <c r="J1931" i="1"/>
  <c r="F1932" i="1"/>
  <c r="J1932" i="1"/>
  <c r="F1933" i="1"/>
  <c r="J1933" i="1"/>
  <c r="F1934" i="1"/>
  <c r="J1934" i="1"/>
  <c r="F1935" i="1"/>
  <c r="J1935" i="1"/>
  <c r="F1936" i="1"/>
  <c r="J1936" i="1"/>
  <c r="F1937" i="1"/>
  <c r="J1937" i="1"/>
  <c r="F1938" i="1"/>
  <c r="J1938" i="1"/>
  <c r="F1939" i="1"/>
  <c r="J1939" i="1"/>
  <c r="F1940" i="1"/>
  <c r="J1940" i="1"/>
  <c r="F1941" i="1"/>
  <c r="J1941" i="1"/>
  <c r="F1942" i="1"/>
  <c r="J1942" i="1"/>
  <c r="F1943" i="1"/>
  <c r="J1943" i="1"/>
  <c r="F1944" i="1"/>
  <c r="J1944" i="1"/>
  <c r="F1945" i="1"/>
  <c r="J1945" i="1"/>
  <c r="F1946" i="1"/>
  <c r="J1946" i="1"/>
  <c r="F1947" i="1"/>
  <c r="J1947" i="1"/>
  <c r="F1948" i="1"/>
  <c r="J1948" i="1"/>
  <c r="F1949" i="1"/>
  <c r="J1949" i="1"/>
  <c r="F1950" i="1"/>
  <c r="J1950" i="1"/>
  <c r="F1951" i="1"/>
  <c r="J1951" i="1"/>
  <c r="F1952" i="1"/>
  <c r="J1952" i="1"/>
  <c r="F1953" i="1"/>
  <c r="J1953" i="1"/>
  <c r="F1954" i="1"/>
  <c r="J1954" i="1"/>
  <c r="F1955" i="1"/>
  <c r="J1955" i="1"/>
  <c r="F1956" i="1"/>
  <c r="J1956" i="1"/>
  <c r="F1957" i="1"/>
  <c r="J1957" i="1"/>
  <c r="F1958" i="1"/>
  <c r="J1958" i="1"/>
  <c r="F1959" i="1"/>
  <c r="J1959" i="1"/>
  <c r="F1960" i="1"/>
  <c r="J1960" i="1"/>
  <c r="F1961" i="1"/>
  <c r="J1961" i="1"/>
  <c r="F1962" i="1"/>
  <c r="J1962" i="1"/>
  <c r="F1963" i="1"/>
  <c r="J1963" i="1"/>
  <c r="F1964" i="1"/>
  <c r="J1964" i="1"/>
  <c r="F1965" i="1"/>
  <c r="J1965" i="1"/>
  <c r="F1966" i="1"/>
  <c r="J1966" i="1"/>
  <c r="F1967" i="1"/>
  <c r="J1967" i="1"/>
  <c r="F1968" i="1"/>
  <c r="J1968" i="1"/>
  <c r="F1969" i="1"/>
  <c r="J1969" i="1"/>
  <c r="F1970" i="1"/>
  <c r="J1970" i="1"/>
  <c r="F1971" i="1"/>
  <c r="J1971" i="1"/>
  <c r="F1972" i="1"/>
  <c r="J1972" i="1"/>
  <c r="F1973" i="1"/>
  <c r="J1973" i="1"/>
  <c r="F1974" i="1"/>
  <c r="J1974" i="1"/>
  <c r="F1975" i="1"/>
  <c r="J1975" i="1"/>
  <c r="F1976" i="1"/>
  <c r="J1976" i="1"/>
  <c r="F1977" i="1"/>
  <c r="J1977" i="1"/>
  <c r="F1978" i="1"/>
  <c r="J1978" i="1"/>
  <c r="F1979" i="1"/>
  <c r="J1979" i="1"/>
  <c r="F1980" i="1"/>
  <c r="J1980" i="1"/>
  <c r="F1981" i="1"/>
  <c r="J1981" i="1"/>
  <c r="F1982" i="1"/>
  <c r="J1982" i="1"/>
  <c r="F1983" i="1"/>
  <c r="J1983" i="1"/>
  <c r="F1984" i="1"/>
  <c r="J1984" i="1"/>
  <c r="F1985" i="1"/>
  <c r="J1985" i="1"/>
  <c r="F1986" i="1"/>
  <c r="J1986" i="1"/>
  <c r="F1987" i="1"/>
  <c r="J1987" i="1"/>
  <c r="F1988" i="1"/>
  <c r="J1988" i="1"/>
  <c r="F1989" i="1"/>
  <c r="J1989" i="1"/>
  <c r="F1990" i="1"/>
  <c r="J1990" i="1"/>
  <c r="F1991" i="1"/>
  <c r="J1991" i="1"/>
  <c r="F1992" i="1"/>
  <c r="J1992" i="1"/>
  <c r="F1993" i="1"/>
  <c r="J1993" i="1"/>
  <c r="F1994" i="1"/>
  <c r="J1994" i="1"/>
  <c r="F1995" i="1"/>
  <c r="J1995" i="1"/>
  <c r="F1996" i="1"/>
  <c r="J1996" i="1"/>
  <c r="F1997" i="1"/>
  <c r="J1997" i="1"/>
  <c r="F1998" i="1"/>
  <c r="J1998" i="1"/>
  <c r="F1999" i="1"/>
  <c r="J1999" i="1"/>
  <c r="F2000" i="1"/>
  <c r="J2000" i="1"/>
  <c r="F2001" i="1"/>
  <c r="J2001" i="1"/>
  <c r="F2002" i="1"/>
  <c r="J2002" i="1"/>
  <c r="F2003" i="1"/>
  <c r="J2003" i="1"/>
  <c r="F2004" i="1"/>
  <c r="J2004" i="1"/>
  <c r="F2005" i="1"/>
  <c r="J2005" i="1"/>
  <c r="F2006" i="1"/>
  <c r="J2006" i="1"/>
  <c r="F2007" i="1"/>
  <c r="J2007" i="1"/>
  <c r="F2008" i="1"/>
  <c r="J2008" i="1"/>
  <c r="F2009" i="1"/>
  <c r="J2009" i="1"/>
  <c r="F2010" i="1"/>
  <c r="J2010" i="1"/>
  <c r="F2011" i="1"/>
  <c r="J2011" i="1"/>
  <c r="F2012" i="1"/>
  <c r="J2012" i="1"/>
  <c r="F2013" i="1"/>
  <c r="J2013" i="1"/>
  <c r="F2014" i="1"/>
  <c r="J2014" i="1"/>
  <c r="F2015" i="1"/>
  <c r="J2015" i="1"/>
  <c r="F2016" i="1"/>
  <c r="J2016" i="1"/>
  <c r="F2017" i="1"/>
  <c r="J2017" i="1"/>
  <c r="F2018" i="1"/>
  <c r="J2018" i="1"/>
  <c r="F2019" i="1"/>
  <c r="J2019" i="1"/>
  <c r="F2020" i="1"/>
  <c r="J2020" i="1"/>
  <c r="F2021" i="1"/>
  <c r="J2021" i="1"/>
  <c r="F2022" i="1"/>
  <c r="J2022" i="1"/>
  <c r="F2023" i="1"/>
  <c r="J2023" i="1"/>
  <c r="F2024" i="1"/>
  <c r="J2024" i="1"/>
  <c r="F2025" i="1"/>
  <c r="J2025" i="1"/>
  <c r="F2026" i="1"/>
  <c r="J2026" i="1"/>
  <c r="F2027" i="1"/>
  <c r="J2027" i="1"/>
  <c r="F2028" i="1"/>
  <c r="J2028" i="1"/>
  <c r="F2029" i="1"/>
  <c r="J2029" i="1"/>
  <c r="F2030" i="1"/>
  <c r="J2030" i="1"/>
  <c r="F2031" i="1"/>
  <c r="J2031" i="1"/>
  <c r="F2032" i="1"/>
  <c r="J2032" i="1"/>
  <c r="F2033" i="1"/>
  <c r="J2033" i="1"/>
  <c r="F2034" i="1"/>
  <c r="J2034" i="1"/>
  <c r="F2035" i="1"/>
  <c r="J2035" i="1"/>
  <c r="F2036" i="1"/>
  <c r="J2036" i="1"/>
  <c r="F2037" i="1"/>
  <c r="J2037" i="1"/>
  <c r="F2038" i="1"/>
  <c r="J2038" i="1"/>
  <c r="F2039" i="1"/>
  <c r="J2039" i="1"/>
  <c r="F2040" i="1"/>
  <c r="J2040" i="1"/>
  <c r="F2041" i="1"/>
  <c r="J2041" i="1"/>
  <c r="F2042" i="1"/>
  <c r="J2042" i="1"/>
  <c r="F2043" i="1"/>
  <c r="J2043" i="1"/>
  <c r="F2044" i="1"/>
  <c r="J2044" i="1"/>
  <c r="F2045" i="1"/>
  <c r="J2045" i="1"/>
  <c r="F2046" i="1"/>
  <c r="J2046" i="1"/>
  <c r="F2047" i="1"/>
  <c r="J2047" i="1"/>
  <c r="F2048" i="1"/>
  <c r="J2048" i="1"/>
  <c r="F2049" i="1"/>
  <c r="J2049" i="1"/>
  <c r="F2050" i="1"/>
  <c r="J2050" i="1"/>
  <c r="F2051" i="1"/>
  <c r="J2051" i="1"/>
  <c r="F2052" i="1"/>
  <c r="J2052" i="1"/>
  <c r="F2053" i="1"/>
  <c r="J2053" i="1"/>
  <c r="F2054" i="1"/>
  <c r="J2054" i="1"/>
  <c r="F2055" i="1"/>
  <c r="J2055" i="1"/>
  <c r="F2056" i="1"/>
  <c r="J2056" i="1"/>
  <c r="F2057" i="1"/>
  <c r="J2057" i="1"/>
  <c r="F2058" i="1"/>
  <c r="J2058" i="1"/>
  <c r="F2059" i="1"/>
  <c r="J2059" i="1"/>
  <c r="F2060" i="1"/>
  <c r="J2060" i="1"/>
  <c r="F2061" i="1"/>
  <c r="J2061" i="1"/>
  <c r="F2062" i="1"/>
  <c r="J2062" i="1"/>
  <c r="F2063" i="1"/>
  <c r="J2063" i="1"/>
  <c r="F2064" i="1"/>
  <c r="J2064" i="1"/>
  <c r="F2065" i="1"/>
  <c r="J2065" i="1"/>
  <c r="F2066" i="1"/>
  <c r="J2066" i="1"/>
  <c r="F2067" i="1"/>
  <c r="J2067" i="1"/>
  <c r="F2068" i="1"/>
  <c r="J2068" i="1"/>
  <c r="F2069" i="1"/>
  <c r="J2069" i="1"/>
  <c r="F2070" i="1"/>
  <c r="J2070" i="1"/>
  <c r="F2071" i="1"/>
  <c r="J2071" i="1"/>
  <c r="F2072" i="1"/>
  <c r="J2072" i="1"/>
  <c r="F2073" i="1"/>
  <c r="J2073" i="1"/>
  <c r="F2074" i="1"/>
  <c r="J2074" i="1"/>
  <c r="F2075" i="1"/>
  <c r="J2075" i="1"/>
  <c r="F2076" i="1"/>
  <c r="J2076" i="1"/>
  <c r="F2077" i="1"/>
  <c r="J2077" i="1"/>
  <c r="F2078" i="1"/>
  <c r="J2078" i="1"/>
  <c r="F2079" i="1"/>
  <c r="J2079" i="1"/>
  <c r="F2080" i="1"/>
  <c r="J2080" i="1"/>
  <c r="F2081" i="1"/>
  <c r="J2081" i="1"/>
  <c r="F2082" i="1"/>
  <c r="J2082" i="1"/>
  <c r="F2083" i="1"/>
  <c r="J2083" i="1"/>
  <c r="F2084" i="1"/>
  <c r="J2084" i="1"/>
  <c r="F2085" i="1"/>
  <c r="J2085" i="1"/>
  <c r="F2086" i="1"/>
  <c r="J2086" i="1"/>
  <c r="F2087" i="1"/>
  <c r="J2087" i="1"/>
  <c r="F2088" i="1"/>
  <c r="J2088" i="1"/>
  <c r="F2089" i="1"/>
  <c r="J2089" i="1"/>
  <c r="F2090" i="1"/>
  <c r="J2090" i="1"/>
  <c r="F2091" i="1"/>
  <c r="J2091" i="1"/>
  <c r="F2092" i="1"/>
  <c r="J2092" i="1"/>
  <c r="F2093" i="1"/>
  <c r="J2093" i="1"/>
  <c r="F2094" i="1"/>
  <c r="J2094" i="1"/>
  <c r="F2095" i="1"/>
  <c r="J2095" i="1"/>
  <c r="F2096" i="1"/>
  <c r="J2096" i="1"/>
  <c r="F2097" i="1"/>
  <c r="J2097" i="1"/>
  <c r="F2098" i="1"/>
  <c r="J2098" i="1"/>
  <c r="F2099" i="1"/>
  <c r="J2099" i="1"/>
  <c r="F2100" i="1"/>
  <c r="J2100" i="1"/>
  <c r="F2101" i="1"/>
  <c r="J2101" i="1"/>
  <c r="F2102" i="1"/>
  <c r="J2102" i="1"/>
  <c r="F2103" i="1"/>
  <c r="J2103" i="1"/>
  <c r="F2104" i="1"/>
  <c r="J2104" i="1"/>
  <c r="F2105" i="1"/>
  <c r="J2105" i="1"/>
  <c r="F2106" i="1"/>
  <c r="J2106" i="1"/>
  <c r="F2107" i="1"/>
  <c r="J2107" i="1"/>
  <c r="F2108" i="1"/>
  <c r="J2108" i="1"/>
  <c r="F2109" i="1"/>
  <c r="J2109" i="1"/>
  <c r="F2110" i="1"/>
  <c r="J2110" i="1"/>
  <c r="F2111" i="1"/>
  <c r="J2111" i="1"/>
  <c r="F2112" i="1"/>
  <c r="J2112" i="1"/>
  <c r="F2113" i="1"/>
  <c r="J2113" i="1"/>
  <c r="F2114" i="1"/>
  <c r="J2114" i="1"/>
  <c r="F2115" i="1"/>
  <c r="J2115" i="1"/>
  <c r="F2116" i="1"/>
  <c r="J2116" i="1"/>
  <c r="F2117" i="1"/>
  <c r="J2117" i="1"/>
  <c r="F2118" i="1"/>
  <c r="J2118" i="1"/>
  <c r="F2119" i="1"/>
  <c r="J2119" i="1"/>
  <c r="F2120" i="1"/>
  <c r="J2120" i="1"/>
  <c r="F2121" i="1"/>
  <c r="J2121" i="1"/>
  <c r="F2122" i="1"/>
  <c r="J2122" i="1"/>
  <c r="F2123" i="1"/>
  <c r="J2123" i="1"/>
  <c r="F2124" i="1"/>
  <c r="J2124" i="1"/>
  <c r="F2125" i="1"/>
  <c r="J2125" i="1"/>
  <c r="F2126" i="1"/>
  <c r="J2126" i="1"/>
  <c r="F2127" i="1"/>
  <c r="J2127" i="1"/>
  <c r="F2128" i="1"/>
  <c r="J2128" i="1"/>
  <c r="F2129" i="1"/>
  <c r="J2129" i="1"/>
  <c r="F2130" i="1"/>
  <c r="J2130" i="1"/>
  <c r="F2131" i="1"/>
  <c r="J2131" i="1"/>
  <c r="F2132" i="1"/>
  <c r="J2132" i="1"/>
  <c r="F2133" i="1"/>
  <c r="J2133" i="1"/>
  <c r="F2134" i="1"/>
  <c r="J2134" i="1"/>
  <c r="F2135" i="1"/>
  <c r="J2135" i="1"/>
  <c r="F2136" i="1"/>
  <c r="J2136" i="1"/>
  <c r="F2137" i="1"/>
  <c r="J2137" i="1"/>
  <c r="F2138" i="1"/>
  <c r="J2138" i="1"/>
  <c r="F2139" i="1"/>
  <c r="J2139" i="1"/>
  <c r="F2140" i="1"/>
  <c r="J2140" i="1"/>
  <c r="F2141" i="1"/>
  <c r="J2141" i="1"/>
  <c r="F2142" i="1"/>
  <c r="J2142" i="1"/>
  <c r="F2143" i="1"/>
  <c r="J2143" i="1"/>
  <c r="F2144" i="1"/>
  <c r="J2144" i="1"/>
  <c r="F2145" i="1"/>
  <c r="J2145" i="1"/>
  <c r="F2146" i="1"/>
  <c r="J2146" i="1"/>
  <c r="F2147" i="1"/>
  <c r="J2147" i="1"/>
  <c r="F2148" i="1"/>
  <c r="J2148" i="1"/>
  <c r="F2149" i="1"/>
  <c r="J2149" i="1"/>
  <c r="F2150" i="1"/>
  <c r="J2150" i="1"/>
  <c r="F2151" i="1"/>
  <c r="J2151" i="1"/>
  <c r="F2152" i="1"/>
  <c r="J2152" i="1"/>
  <c r="F2153" i="1"/>
  <c r="J2153" i="1"/>
  <c r="F2154" i="1"/>
  <c r="J2154" i="1"/>
  <c r="F2155" i="1"/>
  <c r="J2155" i="1"/>
  <c r="F2156" i="1"/>
  <c r="J2156" i="1"/>
  <c r="F2157" i="1"/>
  <c r="J2157" i="1"/>
  <c r="F2158" i="1"/>
  <c r="J2158" i="1"/>
  <c r="F2159" i="1"/>
  <c r="J2159" i="1"/>
  <c r="F2160" i="1"/>
  <c r="J2160" i="1"/>
  <c r="F2161" i="1"/>
  <c r="J2161" i="1"/>
  <c r="F2162" i="1"/>
  <c r="J2162" i="1"/>
  <c r="F2163" i="1"/>
  <c r="J2163" i="1"/>
  <c r="F2164" i="1"/>
  <c r="J2164" i="1"/>
  <c r="F2165" i="1"/>
  <c r="J2165" i="1"/>
  <c r="F2166" i="1"/>
  <c r="J2166" i="1"/>
  <c r="F2167" i="1"/>
  <c r="J2167" i="1"/>
  <c r="F2168" i="1"/>
  <c r="J2168" i="1"/>
  <c r="F2169" i="1"/>
  <c r="J2169" i="1"/>
  <c r="F2170" i="1"/>
  <c r="J2170" i="1"/>
  <c r="F2171" i="1"/>
  <c r="J2171" i="1"/>
  <c r="F2172" i="1"/>
  <c r="J2172" i="1"/>
  <c r="F2173" i="1"/>
  <c r="J2173" i="1"/>
  <c r="F2174" i="1"/>
  <c r="J2174" i="1"/>
  <c r="F2175" i="1"/>
  <c r="J2175" i="1"/>
  <c r="F2176" i="1"/>
  <c r="J2176" i="1"/>
  <c r="F2177" i="1"/>
  <c r="J2177" i="1"/>
  <c r="F2178" i="1"/>
  <c r="J2178" i="1"/>
  <c r="F2179" i="1"/>
  <c r="J2179" i="1"/>
  <c r="F2180" i="1"/>
  <c r="J2180" i="1"/>
  <c r="F2181" i="1"/>
  <c r="J2181" i="1"/>
  <c r="F2182" i="1"/>
  <c r="J2182" i="1"/>
  <c r="F2183" i="1"/>
  <c r="J2183" i="1"/>
  <c r="F2184" i="1"/>
  <c r="J2184" i="1"/>
  <c r="F2185" i="1"/>
  <c r="J2185" i="1"/>
  <c r="F2186" i="1"/>
  <c r="J2186" i="1"/>
  <c r="F2187" i="1"/>
  <c r="J2187" i="1"/>
  <c r="F2188" i="1"/>
  <c r="J2188" i="1"/>
  <c r="F2189" i="1"/>
  <c r="J2189" i="1"/>
  <c r="F2190" i="1"/>
  <c r="J2190" i="1"/>
  <c r="F2191" i="1"/>
  <c r="J2191" i="1"/>
  <c r="F2192" i="1"/>
  <c r="J2192" i="1"/>
  <c r="F2193" i="1"/>
  <c r="J2193" i="1"/>
  <c r="F2194" i="1"/>
  <c r="J2194" i="1"/>
  <c r="F2195" i="1"/>
  <c r="J2195" i="1"/>
  <c r="F2196" i="1"/>
  <c r="J2196" i="1"/>
  <c r="F2197" i="1"/>
  <c r="J2197" i="1"/>
  <c r="F2198" i="1"/>
  <c r="J2198" i="1"/>
  <c r="F2199" i="1"/>
  <c r="J2199" i="1"/>
  <c r="F2200" i="1"/>
  <c r="J2200" i="1"/>
  <c r="F2201" i="1"/>
  <c r="J2201" i="1"/>
  <c r="F2202" i="1"/>
  <c r="J2202" i="1"/>
  <c r="F2203" i="1"/>
  <c r="J2203" i="1"/>
  <c r="F2204" i="1"/>
  <c r="J2204" i="1"/>
  <c r="F2205" i="1"/>
  <c r="J2205" i="1"/>
  <c r="F2206" i="1"/>
  <c r="J2206" i="1"/>
  <c r="F2207" i="1"/>
  <c r="J2207" i="1"/>
  <c r="F2208" i="1"/>
  <c r="J2208" i="1"/>
  <c r="F2209" i="1"/>
  <c r="J2209" i="1"/>
  <c r="F2210" i="1"/>
  <c r="J2210" i="1"/>
  <c r="F2211" i="1"/>
  <c r="J2211" i="1"/>
  <c r="F2212" i="1"/>
  <c r="J2212" i="1"/>
  <c r="F2213" i="1"/>
  <c r="J2213" i="1"/>
  <c r="F2214" i="1"/>
  <c r="J2214" i="1"/>
  <c r="F2215" i="1"/>
  <c r="J2215" i="1"/>
  <c r="F2216" i="1"/>
  <c r="J2216" i="1"/>
  <c r="F2217" i="1"/>
  <c r="J2217" i="1"/>
  <c r="F2218" i="1"/>
  <c r="J2218" i="1"/>
  <c r="F2219" i="1"/>
  <c r="J2219" i="1"/>
  <c r="F2220" i="1"/>
  <c r="J2220" i="1"/>
  <c r="F2221" i="1"/>
  <c r="J2221" i="1"/>
  <c r="F2222" i="1"/>
  <c r="J2222" i="1"/>
  <c r="F2223" i="1"/>
  <c r="J2223" i="1"/>
  <c r="F2224" i="1"/>
  <c r="J2224" i="1"/>
  <c r="F2225" i="1"/>
  <c r="J2225" i="1"/>
  <c r="F2226" i="1"/>
  <c r="J2226" i="1"/>
  <c r="F2227" i="1"/>
  <c r="J2227" i="1"/>
  <c r="F2228" i="1"/>
  <c r="J2228" i="1"/>
  <c r="F2229" i="1"/>
  <c r="J2229" i="1"/>
  <c r="F2230" i="1"/>
  <c r="J2230" i="1"/>
  <c r="F2231" i="1"/>
  <c r="J2231" i="1"/>
  <c r="F2232" i="1"/>
  <c r="J2232" i="1"/>
  <c r="F2233" i="1"/>
  <c r="J2233" i="1"/>
  <c r="F2234" i="1"/>
  <c r="J2234" i="1"/>
  <c r="F2235" i="1"/>
  <c r="J2235" i="1"/>
  <c r="F2236" i="1"/>
  <c r="J2236" i="1"/>
  <c r="F2237" i="1"/>
  <c r="J2237" i="1"/>
  <c r="F2238" i="1"/>
  <c r="J2238" i="1"/>
  <c r="F2239" i="1"/>
  <c r="J2239" i="1"/>
  <c r="F2240" i="1"/>
  <c r="J2240" i="1"/>
  <c r="F2241" i="1"/>
  <c r="J2241" i="1"/>
  <c r="F2242" i="1"/>
  <c r="J2242" i="1"/>
  <c r="F2243" i="1"/>
  <c r="J2243" i="1"/>
  <c r="F2244" i="1"/>
  <c r="J2244" i="1"/>
  <c r="F2245" i="1"/>
  <c r="J2245" i="1"/>
  <c r="F2246" i="1"/>
  <c r="J2246" i="1"/>
  <c r="F2247" i="1"/>
  <c r="J2247" i="1"/>
  <c r="F2248" i="1"/>
  <c r="J2248" i="1"/>
  <c r="F2249" i="1"/>
  <c r="J2249" i="1"/>
  <c r="F2250" i="1"/>
  <c r="J2250" i="1"/>
  <c r="F2251" i="1"/>
  <c r="J2251" i="1"/>
  <c r="F2252" i="1"/>
  <c r="J2252" i="1"/>
  <c r="F2253" i="1"/>
  <c r="J2253" i="1"/>
  <c r="F2254" i="1"/>
  <c r="J2254" i="1"/>
  <c r="F2255" i="1"/>
  <c r="J2255" i="1"/>
  <c r="F2256" i="1"/>
  <c r="J2256" i="1"/>
  <c r="F2257" i="1"/>
  <c r="J2257" i="1"/>
  <c r="F2258" i="1"/>
  <c r="J2258" i="1"/>
  <c r="F2259" i="1"/>
  <c r="J2259" i="1"/>
  <c r="F2260" i="1"/>
  <c r="J2260" i="1"/>
  <c r="F2261" i="1"/>
  <c r="J2261" i="1"/>
  <c r="F2262" i="1"/>
  <c r="J2262" i="1"/>
  <c r="F2263" i="1"/>
  <c r="J2263" i="1"/>
  <c r="F2264" i="1"/>
  <c r="J2264" i="1"/>
  <c r="F2265" i="1"/>
  <c r="J2265" i="1"/>
  <c r="F2266" i="1"/>
  <c r="J2266" i="1"/>
  <c r="F2267" i="1"/>
  <c r="J2267" i="1"/>
  <c r="F2268" i="1"/>
  <c r="J2268" i="1"/>
  <c r="F2269" i="1"/>
  <c r="J2269" i="1"/>
  <c r="F2270" i="1"/>
  <c r="J2270" i="1"/>
  <c r="F2271" i="1"/>
  <c r="J2271" i="1"/>
  <c r="F2272" i="1"/>
  <c r="J2272" i="1"/>
  <c r="F2273" i="1"/>
  <c r="J2273" i="1"/>
  <c r="F2274" i="1"/>
  <c r="J2274" i="1"/>
  <c r="F2275" i="1"/>
  <c r="J2275" i="1"/>
  <c r="F2276" i="1"/>
  <c r="J2276" i="1"/>
  <c r="F2277" i="1"/>
  <c r="J2277" i="1"/>
  <c r="F2278" i="1"/>
  <c r="J2278" i="1"/>
  <c r="F2279" i="1"/>
  <c r="J2279" i="1"/>
  <c r="F2280" i="1"/>
  <c r="J2280" i="1"/>
  <c r="F2281" i="1"/>
  <c r="J2281" i="1"/>
  <c r="F2282" i="1"/>
  <c r="J2282" i="1"/>
  <c r="F2283" i="1"/>
  <c r="J2283" i="1"/>
  <c r="F2284" i="1"/>
  <c r="J2284" i="1"/>
  <c r="F2285" i="1"/>
  <c r="J2285" i="1"/>
  <c r="F2286" i="1"/>
  <c r="J2286" i="1"/>
  <c r="F2287" i="1"/>
  <c r="J2287" i="1"/>
  <c r="F2288" i="1"/>
  <c r="J2288" i="1"/>
  <c r="F2289" i="1"/>
  <c r="J2289" i="1"/>
  <c r="F2290" i="1"/>
  <c r="J2290" i="1"/>
  <c r="F2291" i="1"/>
  <c r="J2291" i="1"/>
  <c r="F2292" i="1"/>
  <c r="J2292" i="1"/>
  <c r="F2293" i="1"/>
  <c r="J2293" i="1"/>
  <c r="F2294" i="1"/>
  <c r="J2294" i="1"/>
  <c r="F2295" i="1"/>
  <c r="J2295" i="1"/>
  <c r="F2296" i="1"/>
  <c r="J2296" i="1"/>
  <c r="F2297" i="1"/>
  <c r="J2297" i="1"/>
  <c r="F2298" i="1"/>
  <c r="J2298" i="1"/>
  <c r="F2299" i="1"/>
  <c r="J2299" i="1"/>
  <c r="F2300" i="1"/>
  <c r="J2300" i="1"/>
  <c r="F2301" i="1"/>
  <c r="J2301" i="1"/>
  <c r="F2302" i="1"/>
  <c r="J2302" i="1"/>
  <c r="F2303" i="1"/>
  <c r="J2303" i="1"/>
  <c r="F2304" i="1"/>
  <c r="J2304" i="1"/>
  <c r="F2305" i="1"/>
  <c r="J2305" i="1"/>
  <c r="F2306" i="1"/>
  <c r="J2306" i="1"/>
  <c r="F2307" i="1"/>
  <c r="J2307" i="1"/>
  <c r="F2308" i="1"/>
  <c r="J2308" i="1"/>
  <c r="F2309" i="1"/>
  <c r="J2309" i="1"/>
  <c r="F2310" i="1"/>
  <c r="J2310" i="1"/>
  <c r="F2311" i="1"/>
  <c r="J2311" i="1"/>
  <c r="F2312" i="1"/>
  <c r="J2312" i="1"/>
  <c r="F2313" i="1"/>
  <c r="J2313" i="1"/>
  <c r="F2314" i="1"/>
  <c r="J2314" i="1"/>
  <c r="F2315" i="1"/>
  <c r="J2315" i="1"/>
  <c r="F2316" i="1"/>
  <c r="J2316" i="1"/>
  <c r="F2317" i="1"/>
  <c r="J2317" i="1"/>
  <c r="F2318" i="1"/>
  <c r="J2318" i="1"/>
  <c r="F2319" i="1"/>
  <c r="J2319" i="1"/>
  <c r="F2320" i="1"/>
  <c r="J2320" i="1"/>
  <c r="F2321" i="1"/>
  <c r="J2321" i="1"/>
  <c r="F2322" i="1"/>
  <c r="J2322" i="1"/>
  <c r="F2323" i="1"/>
  <c r="J2323" i="1"/>
  <c r="F2324" i="1"/>
  <c r="J2324" i="1"/>
  <c r="F2325" i="1"/>
  <c r="J2325" i="1"/>
  <c r="F2326" i="1"/>
  <c r="J2326" i="1"/>
  <c r="F2327" i="1"/>
  <c r="J2327" i="1"/>
  <c r="F2328" i="1"/>
  <c r="J2328" i="1"/>
  <c r="F2329" i="1"/>
  <c r="J2329" i="1"/>
  <c r="F2330" i="1"/>
  <c r="J2330" i="1"/>
  <c r="F2331" i="1"/>
  <c r="J2331" i="1"/>
  <c r="F2332" i="1"/>
  <c r="J2332" i="1"/>
  <c r="F2333" i="1"/>
  <c r="J2333" i="1"/>
  <c r="F2334" i="1"/>
  <c r="J2334" i="1"/>
  <c r="F2335" i="1"/>
  <c r="J2335" i="1"/>
  <c r="F2336" i="1"/>
  <c r="J2336" i="1"/>
  <c r="F2337" i="1"/>
  <c r="J2337" i="1"/>
  <c r="F2338" i="1"/>
  <c r="J2338" i="1"/>
  <c r="F2339" i="1"/>
  <c r="J2339" i="1"/>
  <c r="F2340" i="1"/>
  <c r="J2340" i="1"/>
  <c r="F2341" i="1"/>
  <c r="J2341" i="1"/>
  <c r="F2342" i="1"/>
  <c r="J2342" i="1"/>
  <c r="F2343" i="1"/>
  <c r="J2343" i="1"/>
  <c r="F2344" i="1"/>
  <c r="J2344" i="1"/>
  <c r="F2345" i="1"/>
  <c r="J2345" i="1"/>
  <c r="F2346" i="1"/>
  <c r="J2346" i="1"/>
  <c r="F2347" i="1"/>
  <c r="J2347" i="1"/>
  <c r="F2348" i="1"/>
  <c r="J2348" i="1"/>
  <c r="F2349" i="1"/>
  <c r="J2349" i="1"/>
  <c r="F2350" i="1"/>
  <c r="J2350" i="1"/>
  <c r="F2351" i="1"/>
  <c r="J2351" i="1"/>
  <c r="F2352" i="1"/>
  <c r="J2352" i="1"/>
  <c r="F2353" i="1"/>
  <c r="J2353" i="1"/>
  <c r="F2354" i="1"/>
  <c r="J2354" i="1"/>
  <c r="F2355" i="1"/>
  <c r="J2355" i="1"/>
  <c r="F2356" i="1"/>
  <c r="J2356" i="1"/>
  <c r="F2357" i="1"/>
  <c r="J2357" i="1"/>
  <c r="F2358" i="1"/>
  <c r="J2358" i="1"/>
  <c r="F2359" i="1"/>
  <c r="J2359" i="1"/>
  <c r="F2360" i="1"/>
  <c r="J2360" i="1"/>
  <c r="F2361" i="1"/>
  <c r="J2361" i="1"/>
  <c r="F2362" i="1"/>
  <c r="J2362" i="1"/>
  <c r="F2363" i="1"/>
  <c r="J2363" i="1"/>
  <c r="F2364" i="1"/>
  <c r="J2364" i="1"/>
  <c r="F2365" i="1"/>
  <c r="J2365" i="1"/>
  <c r="F2366" i="1"/>
  <c r="J2366" i="1"/>
  <c r="F2367" i="1"/>
  <c r="J2367" i="1"/>
  <c r="F2368" i="1"/>
  <c r="J2368" i="1"/>
  <c r="F2369" i="1"/>
  <c r="J2369" i="1"/>
  <c r="F2370" i="1"/>
  <c r="J2370" i="1"/>
  <c r="F2371" i="1"/>
  <c r="J2371" i="1"/>
  <c r="F2372" i="1"/>
  <c r="J2372" i="1"/>
  <c r="F2373" i="1"/>
  <c r="J2373" i="1"/>
  <c r="F2374" i="1"/>
  <c r="J2374" i="1"/>
  <c r="F2375" i="1"/>
  <c r="J2375" i="1"/>
  <c r="F2376" i="1"/>
  <c r="J2376" i="1"/>
  <c r="F2377" i="1"/>
  <c r="J2377" i="1"/>
  <c r="F2378" i="1"/>
  <c r="J2378" i="1"/>
  <c r="F2379" i="1"/>
  <c r="J2379" i="1"/>
  <c r="F2380" i="1"/>
  <c r="J2380" i="1"/>
  <c r="F2381" i="1"/>
  <c r="J2381" i="1"/>
  <c r="F2382" i="1"/>
  <c r="J2382" i="1"/>
  <c r="F2383" i="1"/>
  <c r="J2383" i="1"/>
  <c r="F2384" i="1"/>
  <c r="J2384" i="1"/>
  <c r="F2385" i="1"/>
  <c r="J2385" i="1"/>
  <c r="F2386" i="1"/>
  <c r="J2386" i="1"/>
  <c r="F2387" i="1"/>
  <c r="J2387" i="1"/>
  <c r="F2388" i="1"/>
  <c r="J2388" i="1"/>
  <c r="F2389" i="1"/>
  <c r="J2389" i="1"/>
  <c r="F2390" i="1"/>
  <c r="J2390" i="1"/>
  <c r="F2391" i="1"/>
  <c r="J2391" i="1"/>
  <c r="F2392" i="1"/>
  <c r="J2392" i="1"/>
  <c r="F2393" i="1"/>
  <c r="J2393" i="1"/>
  <c r="F2394" i="1"/>
  <c r="J2394" i="1"/>
  <c r="F2395" i="1"/>
  <c r="J2395" i="1"/>
  <c r="F2396" i="1"/>
  <c r="J2396" i="1"/>
  <c r="F2397" i="1"/>
  <c r="J2397" i="1"/>
  <c r="F2398" i="1"/>
  <c r="J2398" i="1"/>
  <c r="F2399" i="1"/>
  <c r="J2399" i="1"/>
  <c r="F2400" i="1"/>
  <c r="J2400" i="1"/>
  <c r="F2401" i="1"/>
  <c r="J2401" i="1"/>
  <c r="F2402" i="1"/>
  <c r="J2402" i="1"/>
  <c r="F2403" i="1"/>
  <c r="J2403" i="1"/>
  <c r="F2404" i="1"/>
  <c r="J2404" i="1"/>
  <c r="F2405" i="1"/>
  <c r="J2405" i="1"/>
  <c r="F2406" i="1"/>
  <c r="J2406" i="1"/>
  <c r="F2407" i="1"/>
  <c r="J2407" i="1"/>
  <c r="F2408" i="1"/>
  <c r="J2408" i="1"/>
  <c r="F2409" i="1"/>
  <c r="J2409" i="1"/>
  <c r="F2410" i="1"/>
  <c r="J2410" i="1"/>
  <c r="F2411" i="1"/>
  <c r="J2411" i="1"/>
  <c r="F2412" i="1"/>
  <c r="J2412" i="1"/>
  <c r="F2413" i="1"/>
  <c r="J2413" i="1"/>
  <c r="F2414" i="1"/>
  <c r="J2414" i="1"/>
  <c r="F2415" i="1"/>
  <c r="J2415" i="1"/>
  <c r="F2416" i="1"/>
  <c r="J2416" i="1"/>
  <c r="F2417" i="1"/>
  <c r="J2417" i="1"/>
  <c r="F2418" i="1"/>
  <c r="J2418" i="1"/>
  <c r="F2419" i="1"/>
  <c r="J2419" i="1"/>
  <c r="F2420" i="1"/>
  <c r="J2420" i="1"/>
  <c r="F2421" i="1"/>
  <c r="J2421" i="1"/>
  <c r="F2422" i="1"/>
  <c r="J2422" i="1"/>
  <c r="F2423" i="1"/>
  <c r="J2423" i="1"/>
  <c r="F2424" i="1"/>
  <c r="J2424" i="1"/>
  <c r="F2425" i="1"/>
  <c r="J2425" i="1"/>
  <c r="F2426" i="1"/>
  <c r="J2426" i="1"/>
  <c r="F2427" i="1"/>
  <c r="J2427" i="1"/>
  <c r="F2428" i="1"/>
  <c r="J2428" i="1"/>
  <c r="F2429" i="1"/>
  <c r="J2429" i="1"/>
  <c r="F2430" i="1"/>
  <c r="J2430" i="1"/>
  <c r="F2431" i="1"/>
  <c r="J2431" i="1"/>
  <c r="F2432" i="1"/>
  <c r="J2432" i="1"/>
  <c r="F2433" i="1"/>
  <c r="J2433" i="1"/>
  <c r="F2434" i="1"/>
  <c r="J2434" i="1"/>
  <c r="F2435" i="1"/>
  <c r="J2435" i="1"/>
  <c r="F2436" i="1"/>
  <c r="J2436" i="1"/>
  <c r="F2437" i="1"/>
  <c r="J2437" i="1"/>
  <c r="F2438" i="1"/>
  <c r="J2438" i="1"/>
  <c r="F2439" i="1"/>
  <c r="J2439" i="1"/>
  <c r="F2440" i="1"/>
  <c r="J2440" i="1"/>
  <c r="F2441" i="1"/>
  <c r="J2441" i="1"/>
  <c r="F2442" i="1"/>
  <c r="J2442" i="1"/>
  <c r="F2443" i="1"/>
  <c r="J2443" i="1"/>
  <c r="F2444" i="1"/>
  <c r="J2444" i="1"/>
  <c r="F2445" i="1"/>
  <c r="J2445" i="1"/>
  <c r="F2446" i="1"/>
  <c r="J2446" i="1"/>
  <c r="F2447" i="1"/>
  <c r="J2447" i="1"/>
  <c r="F2448" i="1"/>
  <c r="J2448" i="1"/>
  <c r="F2449" i="1"/>
  <c r="J2449" i="1"/>
  <c r="F2450" i="1"/>
  <c r="J2450" i="1"/>
  <c r="F2451" i="1"/>
  <c r="J2451" i="1"/>
  <c r="F2452" i="1"/>
  <c r="J2452" i="1"/>
  <c r="F2453" i="1"/>
  <c r="J2453" i="1"/>
  <c r="F2454" i="1"/>
  <c r="J2454" i="1"/>
  <c r="F2455" i="1"/>
  <c r="J2455" i="1"/>
  <c r="F2456" i="1"/>
  <c r="J2456" i="1"/>
  <c r="F2457" i="1"/>
  <c r="J2457" i="1"/>
  <c r="F2458" i="1"/>
  <c r="J2458" i="1"/>
  <c r="F2459" i="1"/>
  <c r="J2459" i="1"/>
  <c r="F2460" i="1"/>
  <c r="J2460" i="1"/>
  <c r="F2461" i="1"/>
  <c r="J2461" i="1"/>
  <c r="F2462" i="1"/>
  <c r="J2462" i="1"/>
  <c r="F2463" i="1"/>
  <c r="J2463" i="1"/>
  <c r="F2464" i="1"/>
  <c r="J2464" i="1"/>
  <c r="F2465" i="1"/>
  <c r="J2465" i="1"/>
  <c r="F2466" i="1"/>
  <c r="J2466" i="1"/>
  <c r="F2467" i="1"/>
  <c r="J2467" i="1"/>
  <c r="F2468" i="1"/>
  <c r="J2468" i="1"/>
  <c r="F2469" i="1"/>
  <c r="J2469" i="1"/>
  <c r="F2470" i="1"/>
  <c r="J2470" i="1"/>
  <c r="F2471" i="1"/>
  <c r="J2471" i="1"/>
  <c r="F2472" i="1"/>
  <c r="J2472" i="1"/>
  <c r="F2473" i="1"/>
  <c r="J2473" i="1"/>
  <c r="F2474" i="1"/>
  <c r="J2474" i="1"/>
  <c r="F2475" i="1"/>
  <c r="J2475" i="1"/>
  <c r="F2476" i="1"/>
  <c r="J2476" i="1"/>
  <c r="F2477" i="1"/>
  <c r="J2477" i="1"/>
  <c r="F2478" i="1"/>
  <c r="J2478" i="1"/>
  <c r="F2479" i="1"/>
  <c r="J2479" i="1"/>
  <c r="F2480" i="1"/>
  <c r="J2480" i="1"/>
  <c r="F2481" i="1"/>
  <c r="J2481" i="1"/>
  <c r="F2482" i="1"/>
  <c r="J2482" i="1"/>
  <c r="F2483" i="1"/>
  <c r="J2483" i="1"/>
  <c r="F2484" i="1"/>
  <c r="J2484" i="1"/>
  <c r="F2485" i="1"/>
  <c r="J2485" i="1"/>
  <c r="F2486" i="1"/>
  <c r="J2486" i="1"/>
  <c r="F2487" i="1"/>
  <c r="J2487" i="1"/>
  <c r="F2488" i="1"/>
  <c r="J2488" i="1"/>
  <c r="F2489" i="1"/>
  <c r="J2489" i="1"/>
  <c r="F2490" i="1"/>
  <c r="J2490" i="1"/>
  <c r="F2491" i="1"/>
  <c r="J2491" i="1"/>
  <c r="F2492" i="1"/>
  <c r="J2492" i="1"/>
  <c r="F2493" i="1"/>
  <c r="J2493" i="1"/>
  <c r="F2494" i="1"/>
  <c r="J2494" i="1"/>
  <c r="F2495" i="1"/>
  <c r="J2495" i="1"/>
  <c r="F2496" i="1"/>
  <c r="J2496" i="1"/>
  <c r="F2497" i="1"/>
  <c r="J2497" i="1"/>
  <c r="F2498" i="1"/>
  <c r="J2498" i="1"/>
  <c r="F2499" i="1"/>
  <c r="J2499" i="1"/>
  <c r="F2500" i="1"/>
  <c r="J2500" i="1"/>
  <c r="F2501" i="1"/>
  <c r="J2501" i="1"/>
  <c r="F2502" i="1"/>
  <c r="J2502" i="1"/>
  <c r="F2503" i="1"/>
  <c r="J2503" i="1"/>
  <c r="F2504" i="1"/>
  <c r="J2504" i="1"/>
  <c r="F2505" i="1"/>
  <c r="J2505" i="1"/>
  <c r="F2506" i="1"/>
  <c r="J2506" i="1"/>
  <c r="F2507" i="1"/>
  <c r="J2507" i="1"/>
  <c r="F2508" i="1"/>
  <c r="J2508" i="1"/>
  <c r="F2509" i="1"/>
  <c r="J2509" i="1"/>
  <c r="F2510" i="1"/>
  <c r="J2510" i="1"/>
  <c r="F2511" i="1"/>
  <c r="J2511" i="1"/>
  <c r="F2512" i="1"/>
  <c r="J2512" i="1"/>
  <c r="F2513" i="1"/>
  <c r="J2513" i="1"/>
  <c r="F2514" i="1"/>
  <c r="J2514" i="1"/>
  <c r="F2515" i="1"/>
  <c r="J2515" i="1"/>
  <c r="F2516" i="1"/>
  <c r="J2516" i="1"/>
  <c r="F2517" i="1"/>
  <c r="J2517" i="1"/>
  <c r="F2518" i="1"/>
  <c r="J2518" i="1"/>
  <c r="F2519" i="1"/>
  <c r="J2519" i="1"/>
  <c r="F2520" i="1"/>
  <c r="J2520" i="1"/>
  <c r="F2521" i="1"/>
  <c r="J2521" i="1"/>
  <c r="F2522" i="1"/>
  <c r="J2522" i="1"/>
  <c r="F2523" i="1"/>
  <c r="J2523" i="1"/>
  <c r="F2524" i="1"/>
  <c r="J2524" i="1"/>
  <c r="F2525" i="1"/>
  <c r="J2525" i="1"/>
  <c r="F2526" i="1"/>
  <c r="J2526" i="1"/>
  <c r="F2527" i="1"/>
  <c r="J2527" i="1"/>
  <c r="F2528" i="1"/>
  <c r="J2528" i="1"/>
  <c r="F2529" i="1"/>
  <c r="J2529" i="1"/>
  <c r="F2530" i="1"/>
  <c r="J2530" i="1"/>
  <c r="F2531" i="1"/>
  <c r="J2531" i="1"/>
  <c r="F2532" i="1"/>
  <c r="J2532" i="1"/>
  <c r="F2533" i="1"/>
  <c r="J2533" i="1"/>
  <c r="F2534" i="1"/>
  <c r="J2534" i="1"/>
  <c r="F2535" i="1"/>
  <c r="J2535" i="1"/>
  <c r="F2536" i="1"/>
  <c r="J2536" i="1"/>
  <c r="F2537" i="1"/>
  <c r="J2537" i="1"/>
  <c r="F2538" i="1"/>
  <c r="J2538" i="1"/>
  <c r="F2539" i="1"/>
  <c r="J2539" i="1"/>
  <c r="F2540" i="1"/>
  <c r="J2540" i="1"/>
  <c r="F2541" i="1"/>
  <c r="J2541" i="1"/>
  <c r="F2542" i="1"/>
  <c r="J2542" i="1"/>
  <c r="F2543" i="1"/>
  <c r="J2543" i="1"/>
  <c r="F2544" i="1"/>
  <c r="J2544" i="1"/>
  <c r="F2545" i="1"/>
  <c r="J2545" i="1"/>
  <c r="F2546" i="1"/>
  <c r="J2546" i="1"/>
  <c r="F2547" i="1"/>
  <c r="J2547" i="1"/>
  <c r="F2548" i="1"/>
  <c r="J2548" i="1"/>
  <c r="F2549" i="1"/>
  <c r="J2549" i="1"/>
  <c r="F2550" i="1"/>
  <c r="J2550" i="1"/>
  <c r="F2551" i="1"/>
  <c r="J2551" i="1"/>
  <c r="F2552" i="1"/>
  <c r="J2552" i="1"/>
  <c r="F2553" i="1"/>
  <c r="J2553" i="1"/>
  <c r="F2554" i="1"/>
  <c r="J2554" i="1"/>
  <c r="F2555" i="1"/>
  <c r="J2555" i="1"/>
  <c r="F2556" i="1"/>
  <c r="J2556" i="1"/>
  <c r="F2557" i="1"/>
  <c r="J2557" i="1"/>
  <c r="F2558" i="1"/>
  <c r="J2558" i="1"/>
  <c r="F2559" i="1"/>
  <c r="J2559" i="1"/>
  <c r="F2560" i="1"/>
  <c r="J2560" i="1"/>
  <c r="F2561" i="1"/>
  <c r="J2561" i="1"/>
  <c r="F2562" i="1"/>
  <c r="J2562" i="1"/>
  <c r="F2563" i="1"/>
  <c r="J2563" i="1"/>
  <c r="F2564" i="1"/>
  <c r="J2564" i="1"/>
  <c r="F2565" i="1"/>
  <c r="J2565" i="1"/>
  <c r="F2566" i="1"/>
  <c r="J2566" i="1"/>
  <c r="F2567" i="1"/>
  <c r="J2567" i="1"/>
  <c r="F2568" i="1"/>
  <c r="J2568" i="1"/>
  <c r="F2569" i="1"/>
  <c r="J2569" i="1"/>
  <c r="F2570" i="1"/>
  <c r="J2570" i="1"/>
  <c r="F2571" i="1"/>
  <c r="J2571" i="1"/>
  <c r="F2572" i="1"/>
  <c r="J2572" i="1"/>
  <c r="F2573" i="1"/>
  <c r="J2573" i="1"/>
  <c r="F2574" i="1"/>
  <c r="J2574" i="1"/>
  <c r="F2575" i="1"/>
  <c r="J2575" i="1"/>
  <c r="F2576" i="1"/>
  <c r="J2576" i="1"/>
  <c r="F2577" i="1"/>
  <c r="J2577" i="1"/>
  <c r="F2578" i="1"/>
  <c r="J2578" i="1"/>
  <c r="F2579" i="1"/>
  <c r="J2579" i="1"/>
  <c r="F2580" i="1"/>
  <c r="J2580" i="1"/>
  <c r="F2581" i="1"/>
  <c r="J2581" i="1"/>
  <c r="F2582" i="1"/>
  <c r="J2582" i="1"/>
  <c r="F2583" i="1"/>
  <c r="J2583" i="1"/>
  <c r="F2584" i="1"/>
  <c r="J2584" i="1"/>
  <c r="F2585" i="1"/>
  <c r="J2585" i="1"/>
  <c r="F2586" i="1"/>
  <c r="J2586" i="1"/>
  <c r="F2587" i="1"/>
  <c r="J2587" i="1"/>
  <c r="F2588" i="1"/>
  <c r="J2588" i="1"/>
  <c r="F2589" i="1"/>
  <c r="J2589" i="1"/>
  <c r="F2590" i="1"/>
  <c r="J2590" i="1"/>
  <c r="F2591" i="1"/>
  <c r="J2591" i="1"/>
  <c r="F2592" i="1"/>
  <c r="J2592" i="1"/>
  <c r="F2593" i="1"/>
  <c r="J2593" i="1"/>
  <c r="F2594" i="1"/>
  <c r="J2594" i="1"/>
  <c r="F2595" i="1"/>
  <c r="J2595" i="1"/>
  <c r="F2596" i="1"/>
  <c r="J2596" i="1"/>
  <c r="F2597" i="1"/>
  <c r="J2597" i="1"/>
  <c r="F2598" i="1"/>
  <c r="J2598" i="1"/>
  <c r="F2599" i="1"/>
  <c r="J2599" i="1"/>
  <c r="F2600" i="1"/>
  <c r="J2600" i="1"/>
  <c r="F2601" i="1"/>
  <c r="J2601" i="1"/>
  <c r="F2602" i="1"/>
  <c r="J2602" i="1"/>
  <c r="F2603" i="1"/>
  <c r="J2603" i="1"/>
  <c r="F2604" i="1"/>
  <c r="J2604" i="1"/>
  <c r="F2605" i="1"/>
  <c r="J2605" i="1"/>
  <c r="F2606" i="1"/>
  <c r="J2606" i="1"/>
  <c r="F2607" i="1"/>
  <c r="J2607" i="1"/>
  <c r="F2608" i="1"/>
  <c r="J2608" i="1"/>
  <c r="F2609" i="1"/>
  <c r="J2609" i="1"/>
  <c r="F2610" i="1"/>
  <c r="J2610" i="1"/>
  <c r="F2611" i="1"/>
  <c r="J2611" i="1"/>
  <c r="F2612" i="1"/>
  <c r="J2612" i="1"/>
  <c r="F2613" i="1"/>
  <c r="J2613" i="1"/>
  <c r="F2614" i="1"/>
  <c r="J2614" i="1"/>
  <c r="F2615" i="1"/>
  <c r="J2615" i="1"/>
  <c r="F2616" i="1"/>
  <c r="J2616" i="1"/>
  <c r="F2617" i="1"/>
  <c r="J2617" i="1"/>
  <c r="F2618" i="1"/>
  <c r="J2618" i="1"/>
  <c r="F2619" i="1"/>
  <c r="J2619" i="1"/>
  <c r="F2620" i="1"/>
  <c r="J2620" i="1"/>
  <c r="F2621" i="1"/>
  <c r="J2621" i="1"/>
  <c r="F2622" i="1"/>
  <c r="J2622" i="1"/>
  <c r="F2623" i="1"/>
  <c r="J2623" i="1"/>
  <c r="F2624" i="1"/>
  <c r="J2624" i="1"/>
  <c r="F2625" i="1"/>
  <c r="J2625" i="1"/>
  <c r="F2626" i="1"/>
  <c r="J2626" i="1"/>
  <c r="F2627" i="1"/>
  <c r="J2627" i="1"/>
  <c r="F2628" i="1"/>
  <c r="J2628" i="1"/>
  <c r="F2629" i="1"/>
  <c r="J2629" i="1"/>
  <c r="F2630" i="1"/>
  <c r="J2630" i="1"/>
  <c r="F2631" i="1"/>
  <c r="J2631" i="1"/>
  <c r="F2632" i="1"/>
  <c r="J2632" i="1"/>
  <c r="F2633" i="1"/>
  <c r="J2633" i="1"/>
  <c r="F2634" i="1"/>
  <c r="J2634" i="1"/>
  <c r="F2635" i="1"/>
  <c r="J2635" i="1"/>
  <c r="F2636" i="1"/>
  <c r="J2636" i="1"/>
  <c r="F2637" i="1"/>
  <c r="J2637" i="1"/>
  <c r="F2638" i="1"/>
  <c r="J2638" i="1"/>
  <c r="F2639" i="1"/>
  <c r="J2639" i="1"/>
  <c r="F2640" i="1"/>
  <c r="J2640" i="1"/>
  <c r="F2641" i="1"/>
  <c r="J2641" i="1"/>
  <c r="F2642" i="1"/>
  <c r="J2642" i="1"/>
  <c r="F2643" i="1"/>
  <c r="J2643" i="1"/>
  <c r="F2644" i="1"/>
  <c r="J2644" i="1"/>
  <c r="F2645" i="1"/>
  <c r="J2645" i="1"/>
  <c r="F2646" i="1"/>
  <c r="J2646" i="1"/>
  <c r="F2647" i="1"/>
  <c r="J2647" i="1"/>
  <c r="F2648" i="1"/>
  <c r="J2648" i="1"/>
  <c r="F2649" i="1"/>
  <c r="J2649" i="1"/>
  <c r="F2650" i="1"/>
  <c r="J2650" i="1"/>
  <c r="F2651" i="1"/>
  <c r="J2651" i="1"/>
  <c r="F2652" i="1"/>
  <c r="J2652" i="1"/>
  <c r="F2653" i="1"/>
  <c r="J2653" i="1"/>
  <c r="F2654" i="1"/>
  <c r="J2654" i="1"/>
  <c r="F2655" i="1"/>
  <c r="J2655" i="1"/>
  <c r="F2656" i="1"/>
  <c r="J2656" i="1"/>
  <c r="F2657" i="1"/>
  <c r="J2657" i="1"/>
  <c r="F2658" i="1"/>
  <c r="J2658" i="1"/>
  <c r="F2659" i="1"/>
  <c r="J2659" i="1"/>
  <c r="F2660" i="1"/>
  <c r="J2660" i="1"/>
  <c r="F2661" i="1"/>
  <c r="J2661" i="1"/>
  <c r="F2662" i="1"/>
  <c r="J2662" i="1"/>
  <c r="F2663" i="1"/>
  <c r="J2663" i="1"/>
  <c r="F2664" i="1"/>
  <c r="J2664" i="1"/>
  <c r="F2665" i="1"/>
  <c r="J2665" i="1"/>
  <c r="F2666" i="1"/>
  <c r="J2666" i="1"/>
  <c r="F2667" i="1"/>
  <c r="J2667" i="1"/>
  <c r="F2668" i="1"/>
  <c r="J2668" i="1"/>
  <c r="F2669" i="1"/>
  <c r="J2669" i="1"/>
  <c r="F2670" i="1"/>
  <c r="J2670" i="1"/>
  <c r="F2671" i="1"/>
  <c r="J2671" i="1"/>
  <c r="F2672" i="1"/>
  <c r="J2672" i="1"/>
  <c r="F2673" i="1"/>
  <c r="J2673" i="1"/>
  <c r="F2674" i="1"/>
  <c r="J2674" i="1"/>
  <c r="F2675" i="1"/>
  <c r="J2675" i="1"/>
  <c r="F2676" i="1"/>
  <c r="J2676" i="1"/>
  <c r="F2677" i="1"/>
  <c r="J2677" i="1"/>
  <c r="F2678" i="1"/>
  <c r="J2678" i="1"/>
  <c r="F2679" i="1"/>
  <c r="J2679" i="1"/>
  <c r="F2680" i="1"/>
  <c r="J2680" i="1"/>
  <c r="F2681" i="1"/>
  <c r="J2681" i="1"/>
  <c r="F2682" i="1"/>
  <c r="J2682" i="1"/>
  <c r="F2683" i="1"/>
  <c r="J2683" i="1"/>
  <c r="F2684" i="1"/>
  <c r="J2684" i="1"/>
  <c r="F2685" i="1"/>
  <c r="J2685" i="1"/>
  <c r="F2686" i="1"/>
  <c r="J2686" i="1"/>
  <c r="F2687" i="1"/>
  <c r="J2687" i="1"/>
  <c r="F2688" i="1"/>
  <c r="J2688" i="1"/>
  <c r="F2689" i="1"/>
  <c r="J2689" i="1"/>
  <c r="F2690" i="1"/>
  <c r="J2690" i="1"/>
  <c r="F2691" i="1"/>
  <c r="J2691" i="1"/>
  <c r="F2692" i="1"/>
  <c r="J2692" i="1"/>
  <c r="F2693" i="1"/>
  <c r="J2693" i="1"/>
  <c r="F2694" i="1"/>
  <c r="J2694" i="1"/>
  <c r="F2695" i="1"/>
  <c r="J2695" i="1"/>
  <c r="F2696" i="1"/>
  <c r="J2696" i="1"/>
  <c r="F2697" i="1"/>
  <c r="J2697" i="1"/>
  <c r="F2698" i="1"/>
  <c r="J2698" i="1"/>
  <c r="F2699" i="1"/>
  <c r="J2699" i="1"/>
  <c r="F2700" i="1"/>
  <c r="J2700" i="1"/>
  <c r="F2701" i="1"/>
  <c r="J2701" i="1"/>
  <c r="F2702" i="1"/>
  <c r="J2702" i="1"/>
  <c r="F2703" i="1"/>
  <c r="J2703" i="1"/>
  <c r="F2704" i="1"/>
  <c r="J2704" i="1"/>
  <c r="F2705" i="1"/>
  <c r="J2705" i="1"/>
  <c r="F2706" i="1"/>
  <c r="J2706" i="1"/>
  <c r="F2707" i="1"/>
  <c r="J2707" i="1"/>
  <c r="F2708" i="1"/>
  <c r="J2708" i="1"/>
  <c r="F2709" i="1"/>
  <c r="J2709" i="1"/>
  <c r="F2710" i="1"/>
  <c r="J2710" i="1"/>
  <c r="F2711" i="1"/>
  <c r="J2711" i="1"/>
  <c r="F2712" i="1"/>
  <c r="J2712" i="1"/>
  <c r="F2713" i="1"/>
  <c r="J2713" i="1"/>
  <c r="F2714" i="1"/>
  <c r="J2714" i="1"/>
  <c r="F2715" i="1"/>
  <c r="J2715" i="1"/>
  <c r="F2716" i="1"/>
  <c r="J2716" i="1"/>
  <c r="F2717" i="1"/>
  <c r="J2717" i="1"/>
  <c r="F2718" i="1"/>
  <c r="J2718" i="1"/>
  <c r="F2719" i="1"/>
  <c r="J2719" i="1"/>
  <c r="F2720" i="1"/>
  <c r="J2720" i="1"/>
  <c r="F2721" i="1"/>
  <c r="J2721" i="1"/>
  <c r="F2722" i="1"/>
  <c r="J2722" i="1"/>
  <c r="F2723" i="1"/>
  <c r="J2723" i="1"/>
  <c r="F2724" i="1"/>
  <c r="J2724" i="1"/>
  <c r="F2725" i="1"/>
  <c r="J2725" i="1"/>
  <c r="F2726" i="1"/>
  <c r="J2726" i="1"/>
  <c r="F2727" i="1"/>
  <c r="J2727" i="1"/>
  <c r="F2728" i="1"/>
  <c r="J2728" i="1"/>
  <c r="F2729" i="1"/>
  <c r="J2729" i="1"/>
  <c r="F2730" i="1"/>
  <c r="J2730" i="1"/>
  <c r="F2731" i="1"/>
  <c r="J2731" i="1"/>
  <c r="F2732" i="1"/>
  <c r="J2732" i="1"/>
  <c r="F2733" i="1"/>
  <c r="J2733" i="1"/>
  <c r="F2734" i="1"/>
  <c r="J2734" i="1"/>
  <c r="F2735" i="1"/>
  <c r="J2735" i="1"/>
  <c r="F2736" i="1"/>
  <c r="J2736" i="1"/>
  <c r="F2737" i="1"/>
  <c r="J2737" i="1"/>
  <c r="F2738" i="1"/>
  <c r="J2738" i="1"/>
  <c r="F2739" i="1"/>
  <c r="J2739" i="1"/>
  <c r="F2740" i="1"/>
  <c r="J2740" i="1"/>
  <c r="F2741" i="1"/>
  <c r="J2741" i="1"/>
  <c r="F2742" i="1"/>
  <c r="J2742" i="1"/>
  <c r="F2743" i="1"/>
  <c r="J2743" i="1"/>
  <c r="F2744" i="1"/>
  <c r="J2744" i="1"/>
  <c r="F2745" i="1"/>
  <c r="J2745" i="1"/>
  <c r="F2746" i="1"/>
  <c r="J2746" i="1"/>
  <c r="F2747" i="1"/>
  <c r="J2747" i="1"/>
  <c r="F2748" i="1"/>
  <c r="J2748" i="1"/>
  <c r="F2749" i="1"/>
  <c r="J2749" i="1"/>
  <c r="F2750" i="1"/>
  <c r="J2750" i="1"/>
  <c r="F2751" i="1"/>
  <c r="J2751" i="1"/>
  <c r="F2752" i="1"/>
  <c r="J2752" i="1"/>
  <c r="F2753" i="1"/>
  <c r="J2753" i="1"/>
  <c r="F2754" i="1"/>
  <c r="J2754" i="1"/>
  <c r="F2755" i="1"/>
  <c r="J2755" i="1"/>
  <c r="F2756" i="1"/>
  <c r="J2756" i="1"/>
  <c r="F2757" i="1"/>
  <c r="J2757" i="1"/>
  <c r="F2758" i="1"/>
  <c r="J2758" i="1"/>
  <c r="F2759" i="1"/>
  <c r="J2759" i="1"/>
  <c r="F2760" i="1"/>
  <c r="J2760" i="1"/>
  <c r="F2761" i="1"/>
  <c r="J2761" i="1"/>
  <c r="F2762" i="1"/>
  <c r="J2762" i="1"/>
  <c r="F2763" i="1"/>
  <c r="J2763" i="1"/>
  <c r="F2764" i="1"/>
  <c r="J2764" i="1"/>
  <c r="F2765" i="1"/>
  <c r="J2765" i="1"/>
  <c r="F2766" i="1"/>
  <c r="J2766" i="1"/>
  <c r="F2767" i="1"/>
  <c r="J2767" i="1"/>
  <c r="F2768" i="1"/>
  <c r="J2768" i="1"/>
  <c r="F2769" i="1"/>
  <c r="J2769" i="1"/>
  <c r="F2770" i="1"/>
  <c r="J2770" i="1"/>
  <c r="F2771" i="1"/>
  <c r="J2771" i="1"/>
  <c r="F2772" i="1"/>
  <c r="J2772" i="1"/>
  <c r="F2773" i="1"/>
  <c r="J2773" i="1"/>
  <c r="F2774" i="1"/>
  <c r="J2774" i="1"/>
  <c r="F2775" i="1"/>
  <c r="J2775" i="1"/>
  <c r="F2776" i="1"/>
  <c r="J2776" i="1"/>
  <c r="F2777" i="1"/>
  <c r="J2777" i="1"/>
  <c r="F2778" i="1"/>
  <c r="J2778" i="1"/>
  <c r="F2779" i="1"/>
  <c r="J2779" i="1"/>
  <c r="F2780" i="1"/>
  <c r="J2780" i="1"/>
  <c r="F2781" i="1"/>
  <c r="J2781" i="1"/>
  <c r="F2782" i="1"/>
  <c r="J2782" i="1"/>
  <c r="F2783" i="1"/>
  <c r="J2783" i="1"/>
  <c r="F2784" i="1"/>
  <c r="J2784" i="1"/>
  <c r="F2785" i="1"/>
  <c r="J2785" i="1"/>
  <c r="F2786" i="1"/>
  <c r="J2786" i="1"/>
  <c r="F2787" i="1"/>
  <c r="J2787" i="1"/>
  <c r="F2788" i="1"/>
  <c r="J2788" i="1"/>
  <c r="F2789" i="1"/>
  <c r="J2789" i="1"/>
  <c r="F2790" i="1"/>
  <c r="J2790" i="1"/>
  <c r="F2791" i="1"/>
  <c r="J2791" i="1"/>
  <c r="F2792" i="1"/>
  <c r="J2792" i="1"/>
  <c r="F2793" i="1"/>
  <c r="J2793" i="1"/>
  <c r="F2794" i="1"/>
  <c r="J2794" i="1"/>
  <c r="F2795" i="1"/>
  <c r="J2795" i="1"/>
  <c r="F2796" i="1"/>
  <c r="J2796" i="1"/>
  <c r="F2797" i="1"/>
  <c r="J2797" i="1"/>
  <c r="F2798" i="1"/>
  <c r="J2798" i="1"/>
  <c r="F2799" i="1"/>
  <c r="J2799" i="1"/>
  <c r="F2800" i="1"/>
  <c r="J2800" i="1"/>
  <c r="F2801" i="1"/>
  <c r="J2801" i="1"/>
  <c r="F2802" i="1"/>
  <c r="J2802" i="1"/>
  <c r="F2803" i="1"/>
  <c r="J2803" i="1"/>
  <c r="F2804" i="1"/>
  <c r="J2804" i="1"/>
  <c r="F2805" i="1"/>
  <c r="J2805" i="1"/>
  <c r="F2806" i="1"/>
  <c r="J2806" i="1"/>
  <c r="F2807" i="1"/>
  <c r="J2807" i="1"/>
  <c r="F2808" i="1"/>
  <c r="J2808" i="1"/>
  <c r="F2809" i="1"/>
  <c r="J2809" i="1"/>
  <c r="F2810" i="1"/>
  <c r="J2810" i="1"/>
  <c r="F2811" i="1"/>
  <c r="J2811" i="1"/>
  <c r="F2812" i="1"/>
  <c r="J2812" i="1"/>
  <c r="F2813" i="1"/>
  <c r="J2813" i="1"/>
  <c r="F2814" i="1"/>
  <c r="J2814" i="1"/>
  <c r="F2815" i="1"/>
  <c r="J2815" i="1"/>
  <c r="F2816" i="1"/>
  <c r="J2816" i="1"/>
  <c r="F2817" i="1"/>
  <c r="J2817" i="1"/>
  <c r="F2818" i="1"/>
  <c r="J2818" i="1"/>
  <c r="F2819" i="1"/>
  <c r="J2819" i="1"/>
  <c r="F2820" i="1"/>
  <c r="J2820" i="1"/>
  <c r="F2821" i="1"/>
  <c r="J2821" i="1"/>
  <c r="F2822" i="1"/>
  <c r="J2822" i="1"/>
  <c r="F2823" i="1"/>
  <c r="J2823" i="1"/>
  <c r="F2824" i="1"/>
  <c r="J2824" i="1"/>
  <c r="F2825" i="1"/>
  <c r="J2825" i="1"/>
  <c r="F2826" i="1"/>
  <c r="J2826" i="1"/>
  <c r="F2827" i="1"/>
  <c r="J2827" i="1"/>
  <c r="F2828" i="1"/>
  <c r="J2828" i="1"/>
  <c r="F2829" i="1"/>
  <c r="J2829" i="1"/>
  <c r="F2830" i="1"/>
  <c r="J2830" i="1"/>
  <c r="F2831" i="1"/>
  <c r="J2831" i="1"/>
  <c r="F2832" i="1"/>
  <c r="J2832" i="1"/>
  <c r="F2833" i="1"/>
  <c r="J2833" i="1"/>
  <c r="F2834" i="1"/>
  <c r="J2834" i="1"/>
  <c r="F2835" i="1"/>
  <c r="J2835" i="1"/>
  <c r="F2836" i="1"/>
  <c r="J2836" i="1"/>
  <c r="F2837" i="1"/>
  <c r="J2837" i="1"/>
  <c r="F2838" i="1"/>
  <c r="J2838" i="1"/>
  <c r="F2839" i="1"/>
  <c r="J2839" i="1"/>
  <c r="F2840" i="1"/>
  <c r="J2840" i="1"/>
  <c r="F2841" i="1"/>
  <c r="J2841" i="1"/>
  <c r="F2842" i="1"/>
  <c r="J2842" i="1"/>
  <c r="F2843" i="1"/>
  <c r="J2843" i="1"/>
  <c r="F2844" i="1"/>
  <c r="J2844" i="1"/>
  <c r="F2845" i="1"/>
  <c r="J2845" i="1"/>
  <c r="F2846" i="1"/>
  <c r="J2846" i="1"/>
  <c r="F2847" i="1"/>
  <c r="J2847" i="1"/>
  <c r="F2848" i="1"/>
  <c r="J2848" i="1"/>
  <c r="F2849" i="1"/>
  <c r="J2849" i="1"/>
  <c r="F2850" i="1"/>
  <c r="J2850" i="1"/>
  <c r="F2851" i="1"/>
  <c r="J2851" i="1"/>
  <c r="F2852" i="1"/>
  <c r="J2852" i="1"/>
  <c r="F2853" i="1"/>
  <c r="J2853" i="1"/>
  <c r="F2854" i="1"/>
  <c r="J2854" i="1"/>
  <c r="F2855" i="1"/>
  <c r="J2855" i="1"/>
  <c r="F2856" i="1"/>
  <c r="J2856" i="1"/>
  <c r="F2857" i="1"/>
  <c r="J2857" i="1"/>
  <c r="F2858" i="1"/>
  <c r="J2858" i="1"/>
  <c r="F2859" i="1"/>
  <c r="J2859" i="1"/>
  <c r="F2860" i="1"/>
  <c r="J2860" i="1"/>
  <c r="F2861" i="1"/>
  <c r="J2861" i="1"/>
  <c r="F2862" i="1"/>
  <c r="J2862" i="1"/>
  <c r="F2863" i="1"/>
  <c r="J2863" i="1"/>
  <c r="F2864" i="1"/>
  <c r="J2864" i="1"/>
  <c r="F2865" i="1"/>
  <c r="J2865" i="1"/>
  <c r="F2866" i="1"/>
  <c r="J2866" i="1"/>
  <c r="F2867" i="1"/>
  <c r="J2867" i="1"/>
  <c r="F2868" i="1"/>
  <c r="J2868" i="1"/>
  <c r="F2869" i="1"/>
  <c r="J2869" i="1"/>
  <c r="F2870" i="1"/>
  <c r="J2870" i="1"/>
  <c r="F2871" i="1"/>
  <c r="J2871" i="1"/>
  <c r="F2872" i="1"/>
  <c r="J2872" i="1"/>
  <c r="F2873" i="1"/>
  <c r="J2873" i="1"/>
  <c r="F2874" i="1"/>
  <c r="J2874" i="1"/>
  <c r="F2875" i="1"/>
  <c r="J2875" i="1"/>
  <c r="F2876" i="1"/>
  <c r="J2876" i="1"/>
  <c r="F2877" i="1"/>
  <c r="J2877" i="1"/>
  <c r="F2878" i="1"/>
  <c r="J2878" i="1"/>
  <c r="F2879" i="1"/>
  <c r="J2879" i="1"/>
  <c r="F2880" i="1"/>
  <c r="J2880" i="1"/>
  <c r="F2881" i="1"/>
  <c r="J2881" i="1"/>
  <c r="F2882" i="1"/>
  <c r="J2882" i="1"/>
  <c r="F2883" i="1"/>
  <c r="J2883" i="1"/>
  <c r="F2884" i="1"/>
  <c r="J2884" i="1"/>
  <c r="F2885" i="1"/>
  <c r="J2885" i="1"/>
  <c r="F2886" i="1"/>
  <c r="J2886" i="1"/>
  <c r="F2887" i="1"/>
  <c r="J2887" i="1"/>
  <c r="F2888" i="1"/>
  <c r="J2888" i="1"/>
  <c r="F2889" i="1"/>
  <c r="J2889" i="1"/>
  <c r="F2890" i="1"/>
  <c r="J2890" i="1"/>
  <c r="F2891" i="1"/>
  <c r="J2891" i="1"/>
  <c r="F2892" i="1"/>
  <c r="J2892" i="1"/>
  <c r="F2893" i="1"/>
  <c r="J2893" i="1"/>
  <c r="F2894" i="1"/>
  <c r="J2894" i="1"/>
  <c r="F2895" i="1"/>
  <c r="J2895" i="1"/>
  <c r="F2896" i="1"/>
  <c r="J2896" i="1"/>
  <c r="F2897" i="1"/>
  <c r="J2897" i="1"/>
  <c r="F2898" i="1"/>
  <c r="J2898" i="1"/>
  <c r="F2899" i="1"/>
  <c r="J2899" i="1"/>
  <c r="F2900" i="1"/>
  <c r="J2900" i="1"/>
  <c r="F2901" i="1"/>
  <c r="J2901" i="1"/>
  <c r="F2902" i="1"/>
  <c r="J2902" i="1"/>
  <c r="F2903" i="1"/>
  <c r="J2903" i="1"/>
  <c r="F2904" i="1"/>
  <c r="J2904" i="1"/>
  <c r="F2905" i="1"/>
  <c r="J2905" i="1"/>
  <c r="F2906" i="1"/>
  <c r="J2906" i="1"/>
  <c r="F2907" i="1"/>
  <c r="J2907" i="1"/>
  <c r="F2908" i="1"/>
  <c r="J2908" i="1"/>
  <c r="F2909" i="1"/>
  <c r="J2909" i="1"/>
  <c r="F2910" i="1"/>
  <c r="J2910" i="1"/>
  <c r="F2911" i="1"/>
  <c r="J2911" i="1"/>
  <c r="F2912" i="1"/>
  <c r="J2912" i="1"/>
  <c r="F2913" i="1"/>
  <c r="J2913" i="1"/>
  <c r="F2914" i="1"/>
  <c r="J2914" i="1"/>
  <c r="F2915" i="1"/>
  <c r="J2915" i="1"/>
  <c r="F2916" i="1"/>
  <c r="J2916" i="1"/>
  <c r="F2917" i="1"/>
  <c r="J2917" i="1"/>
  <c r="F2918" i="1"/>
  <c r="J2918" i="1"/>
  <c r="F2919" i="1"/>
  <c r="J2919" i="1"/>
  <c r="F2920" i="1"/>
  <c r="J2920" i="1"/>
  <c r="F2921" i="1"/>
  <c r="J2921" i="1"/>
  <c r="F2922" i="1"/>
  <c r="J2922" i="1"/>
  <c r="F2923" i="1"/>
  <c r="J2923" i="1"/>
  <c r="F2924" i="1"/>
  <c r="J2924" i="1"/>
  <c r="F2925" i="1"/>
  <c r="J2925" i="1"/>
  <c r="F2926" i="1"/>
  <c r="J2926" i="1"/>
  <c r="F2927" i="1"/>
  <c r="J2927" i="1"/>
  <c r="F2928" i="1"/>
  <c r="J2928" i="1"/>
  <c r="F2929" i="1"/>
  <c r="J2929" i="1"/>
  <c r="F2930" i="1"/>
  <c r="J2930" i="1"/>
  <c r="F2931" i="1"/>
  <c r="J2931" i="1"/>
  <c r="F2932" i="1"/>
  <c r="J2932" i="1"/>
  <c r="F2933" i="1"/>
  <c r="J2933" i="1"/>
  <c r="F2934" i="1"/>
  <c r="J2934" i="1"/>
  <c r="F2935" i="1"/>
  <c r="J2935" i="1"/>
  <c r="F2936" i="1"/>
  <c r="J2936" i="1"/>
  <c r="F2937" i="1"/>
  <c r="J2937" i="1"/>
  <c r="F2938" i="1"/>
  <c r="J2938" i="1"/>
  <c r="F2939" i="1"/>
  <c r="J2939" i="1"/>
  <c r="F2940" i="1"/>
  <c r="J2940" i="1"/>
  <c r="F2941" i="1"/>
  <c r="J2941" i="1"/>
  <c r="F2942" i="1"/>
  <c r="J2942" i="1"/>
  <c r="F2943" i="1"/>
  <c r="J2943" i="1"/>
  <c r="F2944" i="1"/>
  <c r="J2944" i="1"/>
  <c r="F2945" i="1"/>
  <c r="J2945" i="1"/>
  <c r="F2946" i="1"/>
  <c r="J2946" i="1"/>
  <c r="F2947" i="1"/>
  <c r="J2947" i="1"/>
  <c r="F2948" i="1"/>
  <c r="J2948" i="1"/>
  <c r="F2949" i="1"/>
  <c r="J2949" i="1"/>
  <c r="F2950" i="1"/>
  <c r="J2950" i="1"/>
  <c r="F2951" i="1"/>
  <c r="J2951" i="1"/>
  <c r="F2952" i="1"/>
  <c r="J2952" i="1"/>
  <c r="F2953" i="1"/>
  <c r="J2953" i="1"/>
  <c r="F2954" i="1"/>
  <c r="J2954" i="1"/>
  <c r="F2955" i="1"/>
  <c r="J2955" i="1"/>
  <c r="F2956" i="1"/>
  <c r="J2956" i="1"/>
  <c r="F2957" i="1"/>
  <c r="J2957" i="1"/>
  <c r="F2958" i="1"/>
  <c r="J2958" i="1"/>
  <c r="F2959" i="1"/>
  <c r="J2959" i="1"/>
  <c r="F2960" i="1"/>
  <c r="J2960" i="1"/>
  <c r="F2961" i="1"/>
  <c r="J2961" i="1"/>
  <c r="F2962" i="1"/>
  <c r="J2962" i="1"/>
  <c r="F2963" i="1"/>
  <c r="J2963" i="1"/>
  <c r="F2964" i="1"/>
  <c r="J2964" i="1"/>
  <c r="F2965" i="1"/>
  <c r="J2965" i="1"/>
  <c r="F2966" i="1"/>
  <c r="J2966" i="1"/>
  <c r="F2967" i="1"/>
  <c r="J2967" i="1"/>
  <c r="F2968" i="1"/>
  <c r="J2968" i="1"/>
  <c r="F2969" i="1"/>
  <c r="J2969" i="1"/>
  <c r="F2970" i="1"/>
  <c r="J2970" i="1"/>
  <c r="F2971" i="1"/>
  <c r="J2971" i="1"/>
  <c r="F2972" i="1"/>
  <c r="J2972" i="1"/>
  <c r="F2973" i="1"/>
  <c r="J2973" i="1"/>
  <c r="F2974" i="1"/>
  <c r="J2974" i="1"/>
  <c r="F2975" i="1"/>
  <c r="J2975" i="1"/>
  <c r="F2976" i="1"/>
  <c r="J2976" i="1"/>
  <c r="F2977" i="1"/>
  <c r="J2977" i="1"/>
  <c r="F2978" i="1"/>
  <c r="J2978" i="1"/>
  <c r="F2979" i="1"/>
  <c r="J2979" i="1"/>
  <c r="F2980" i="1"/>
  <c r="J2980" i="1"/>
  <c r="F2981" i="1"/>
  <c r="J2981" i="1"/>
  <c r="F2982" i="1"/>
  <c r="J2982" i="1"/>
  <c r="F2983" i="1"/>
  <c r="J2983" i="1"/>
  <c r="F2984" i="1"/>
  <c r="J2984" i="1"/>
  <c r="F2985" i="1"/>
  <c r="J2985" i="1"/>
  <c r="F2986" i="1"/>
  <c r="J2986" i="1"/>
  <c r="F2987" i="1"/>
  <c r="J2987" i="1"/>
  <c r="F2988" i="1"/>
  <c r="J2988" i="1"/>
  <c r="F2989" i="1"/>
  <c r="J2989" i="1"/>
  <c r="F2990" i="1"/>
  <c r="J2990" i="1"/>
  <c r="F2991" i="1"/>
  <c r="J2991" i="1"/>
  <c r="F2992" i="1"/>
  <c r="J2992" i="1"/>
  <c r="F2993" i="1"/>
  <c r="J2993" i="1"/>
  <c r="F2994" i="1"/>
  <c r="J2994" i="1"/>
  <c r="F2995" i="1"/>
  <c r="J2995" i="1"/>
  <c r="F2996" i="1"/>
  <c r="J2996" i="1"/>
  <c r="F2997" i="1"/>
  <c r="J2997" i="1"/>
  <c r="F2998" i="1"/>
  <c r="J2998" i="1"/>
  <c r="F2999" i="1"/>
  <c r="J2999" i="1"/>
  <c r="F3000" i="1"/>
  <c r="J3000" i="1"/>
  <c r="F3001" i="1"/>
  <c r="J3001" i="1"/>
  <c r="F3002" i="1"/>
  <c r="J3002" i="1"/>
  <c r="F3003" i="1"/>
  <c r="J3003" i="1"/>
  <c r="F3004" i="1"/>
  <c r="J3004" i="1"/>
  <c r="F3005" i="1"/>
  <c r="J3005" i="1"/>
  <c r="F3006" i="1"/>
  <c r="J3006" i="1"/>
  <c r="F3007" i="1"/>
  <c r="J3007" i="1"/>
  <c r="F3008" i="1"/>
  <c r="J3008" i="1"/>
  <c r="F3009" i="1"/>
  <c r="J3009" i="1"/>
  <c r="F3010" i="1"/>
  <c r="J3010" i="1"/>
  <c r="F3011" i="1"/>
  <c r="J3011" i="1"/>
  <c r="F3012" i="1"/>
  <c r="J3012" i="1"/>
  <c r="F3013" i="1"/>
  <c r="J3013" i="1"/>
  <c r="F3014" i="1"/>
  <c r="J3014" i="1"/>
  <c r="F3015" i="1"/>
  <c r="J3015" i="1"/>
  <c r="F3016" i="1"/>
  <c r="J3016" i="1"/>
  <c r="F3017" i="1"/>
  <c r="J3017" i="1"/>
  <c r="F3018" i="1"/>
  <c r="J3018" i="1"/>
  <c r="F3019" i="1"/>
  <c r="J3019" i="1"/>
  <c r="F3020" i="1"/>
  <c r="J3020" i="1"/>
  <c r="F3021" i="1"/>
  <c r="J3021" i="1"/>
  <c r="F3022" i="1"/>
  <c r="J3022" i="1"/>
  <c r="F3023" i="1"/>
  <c r="J3023" i="1"/>
  <c r="F3024" i="1"/>
  <c r="J3024" i="1"/>
  <c r="F3025" i="1"/>
  <c r="J3025" i="1"/>
  <c r="F3026" i="1"/>
  <c r="J3026" i="1"/>
  <c r="F3027" i="1"/>
  <c r="J3027" i="1"/>
  <c r="F3028" i="1"/>
  <c r="J3028" i="1"/>
  <c r="F3029" i="1"/>
  <c r="J3029" i="1"/>
  <c r="F3030" i="1"/>
  <c r="J3030" i="1"/>
  <c r="F3031" i="1"/>
  <c r="J3031" i="1"/>
  <c r="F3032" i="1"/>
  <c r="J3032" i="1"/>
  <c r="F3033" i="1"/>
  <c r="J3033" i="1"/>
  <c r="F3034" i="1"/>
  <c r="J3034" i="1"/>
  <c r="F3035" i="1"/>
  <c r="J3035" i="1"/>
  <c r="F3036" i="1"/>
  <c r="J3036" i="1"/>
  <c r="F3037" i="1"/>
  <c r="J3037" i="1"/>
  <c r="F3038" i="1"/>
  <c r="J3038" i="1"/>
  <c r="F3039" i="1"/>
  <c r="J3039" i="1"/>
  <c r="F3040" i="1"/>
  <c r="J3040" i="1"/>
  <c r="F3041" i="1"/>
  <c r="J3041" i="1"/>
  <c r="F3042" i="1"/>
  <c r="J3042" i="1"/>
  <c r="F3043" i="1"/>
  <c r="J3043" i="1"/>
  <c r="F3044" i="1"/>
  <c r="J3044" i="1"/>
  <c r="F3045" i="1"/>
  <c r="J3045" i="1"/>
  <c r="F3046" i="1"/>
  <c r="J3046" i="1"/>
  <c r="F3047" i="1"/>
  <c r="J3047" i="1"/>
  <c r="F3048" i="1"/>
  <c r="J3048" i="1"/>
  <c r="F3049" i="1"/>
  <c r="J3049" i="1"/>
  <c r="F3050" i="1"/>
  <c r="J3050" i="1"/>
  <c r="F3051" i="1"/>
  <c r="J3051" i="1"/>
  <c r="F3052" i="1"/>
  <c r="J3052" i="1"/>
  <c r="F3053" i="1"/>
  <c r="J3053" i="1"/>
  <c r="F3054" i="1"/>
  <c r="J3054" i="1"/>
  <c r="F3055" i="1"/>
  <c r="J3055" i="1"/>
  <c r="F3056" i="1"/>
  <c r="J3056" i="1"/>
  <c r="F3057" i="1"/>
  <c r="J3057" i="1"/>
  <c r="F3058" i="1"/>
  <c r="J3058" i="1"/>
  <c r="F3059" i="1"/>
  <c r="J3059" i="1"/>
  <c r="F3060" i="1"/>
  <c r="J3060" i="1"/>
  <c r="F3061" i="1"/>
  <c r="J3061" i="1"/>
  <c r="F3062" i="1"/>
  <c r="J3062" i="1"/>
  <c r="F3063" i="1"/>
  <c r="J3063" i="1"/>
  <c r="F3064" i="1"/>
  <c r="J3064" i="1"/>
  <c r="F3065" i="1"/>
  <c r="J3065" i="1"/>
  <c r="F3066" i="1"/>
  <c r="J3066" i="1"/>
  <c r="F3067" i="1"/>
  <c r="J3067" i="1"/>
  <c r="F3068" i="1"/>
  <c r="J3068" i="1"/>
  <c r="F3069" i="1"/>
  <c r="J3069" i="1"/>
  <c r="F3070" i="1"/>
  <c r="J3070" i="1"/>
  <c r="F3071" i="1"/>
  <c r="J3071" i="1"/>
  <c r="F3072" i="1"/>
  <c r="J3072" i="1"/>
  <c r="F3073" i="1"/>
  <c r="J3073" i="1"/>
  <c r="F3074" i="1"/>
  <c r="J3074" i="1"/>
  <c r="F3075" i="1"/>
  <c r="J3075" i="1"/>
  <c r="F3076" i="1"/>
  <c r="J3076" i="1"/>
  <c r="F3077" i="1"/>
  <c r="J3077" i="1"/>
  <c r="F3078" i="1"/>
  <c r="J3078" i="1"/>
  <c r="F3079" i="1"/>
  <c r="J3079" i="1"/>
  <c r="F3080" i="1"/>
  <c r="J3080" i="1"/>
  <c r="F3081" i="1"/>
  <c r="J3081" i="1"/>
  <c r="F3082" i="1"/>
  <c r="J3082" i="1"/>
  <c r="F3083" i="1"/>
  <c r="J3083" i="1"/>
  <c r="F3084" i="1"/>
  <c r="J3084" i="1"/>
  <c r="F3085" i="1"/>
  <c r="J3085" i="1"/>
  <c r="F3086" i="1"/>
  <c r="J3086" i="1"/>
  <c r="F3087" i="1"/>
  <c r="J3087" i="1"/>
  <c r="F3088" i="1"/>
  <c r="J3088" i="1"/>
  <c r="F3089" i="1"/>
  <c r="J3089" i="1"/>
  <c r="F3090" i="1"/>
  <c r="J3090" i="1"/>
  <c r="F3091" i="1"/>
  <c r="J3091" i="1"/>
  <c r="F3092" i="1"/>
  <c r="J3092" i="1"/>
  <c r="F3093" i="1"/>
  <c r="J3093" i="1"/>
  <c r="F3094" i="1"/>
  <c r="J3094" i="1"/>
  <c r="F3095" i="1"/>
  <c r="J3095" i="1"/>
  <c r="F3096" i="1"/>
  <c r="J3096" i="1"/>
  <c r="F3097" i="1"/>
  <c r="J3097" i="1"/>
  <c r="F3098" i="1"/>
  <c r="J3098" i="1"/>
  <c r="F3099" i="1"/>
  <c r="J3099" i="1"/>
  <c r="F3100" i="1"/>
  <c r="J3100" i="1"/>
  <c r="F3101" i="1"/>
  <c r="J3101" i="1"/>
  <c r="F3102" i="1"/>
  <c r="J3102" i="1"/>
  <c r="F3103" i="1"/>
  <c r="J3103" i="1"/>
  <c r="F3104" i="1"/>
  <c r="J3104" i="1"/>
  <c r="F3105" i="1"/>
  <c r="J3105" i="1"/>
  <c r="F3106" i="1"/>
  <c r="J3106" i="1"/>
  <c r="F3107" i="1"/>
  <c r="J3107" i="1"/>
  <c r="F3108" i="1"/>
  <c r="J3108" i="1"/>
  <c r="F3109" i="1"/>
  <c r="J3109" i="1"/>
  <c r="F3110" i="1"/>
  <c r="J3110" i="1"/>
  <c r="F3111" i="1"/>
  <c r="J3111" i="1"/>
  <c r="F3112" i="1"/>
  <c r="J3112" i="1"/>
  <c r="F3113" i="1"/>
  <c r="J3113" i="1"/>
  <c r="F3114" i="1"/>
  <c r="J3114" i="1"/>
  <c r="F3115" i="1"/>
  <c r="J3115" i="1"/>
  <c r="F3116" i="1"/>
  <c r="J3116" i="1"/>
  <c r="F3117" i="1"/>
  <c r="J3117" i="1"/>
  <c r="F3118" i="1"/>
  <c r="J3118" i="1"/>
  <c r="F3119" i="1"/>
  <c r="J3119" i="1"/>
  <c r="F3120" i="1"/>
  <c r="J3120" i="1"/>
  <c r="F3121" i="1"/>
  <c r="J3121" i="1"/>
  <c r="F3122" i="1"/>
  <c r="J3122" i="1"/>
  <c r="F3123" i="1"/>
  <c r="J3123" i="1"/>
  <c r="F3124" i="1"/>
  <c r="J3124" i="1"/>
  <c r="F3125" i="1"/>
  <c r="J3125" i="1"/>
  <c r="F3126" i="1"/>
  <c r="J3126" i="1"/>
  <c r="F3127" i="1"/>
  <c r="J3127" i="1"/>
  <c r="F3128" i="1"/>
  <c r="J3128" i="1"/>
  <c r="F3129" i="1"/>
  <c r="J3129" i="1"/>
  <c r="F3130" i="1"/>
  <c r="J3130" i="1"/>
  <c r="F3131" i="1"/>
  <c r="J3131" i="1"/>
  <c r="F3132" i="1"/>
  <c r="J3132" i="1"/>
  <c r="F3133" i="1"/>
  <c r="J3133" i="1"/>
  <c r="F3134" i="1"/>
  <c r="J3134" i="1"/>
  <c r="F3135" i="1"/>
  <c r="J3135" i="1"/>
  <c r="F3136" i="1"/>
  <c r="J3136" i="1"/>
  <c r="F3137" i="1"/>
  <c r="J3137" i="1"/>
  <c r="F3138" i="1"/>
  <c r="J3138" i="1"/>
  <c r="F3139" i="1"/>
  <c r="J3139" i="1"/>
  <c r="F3140" i="1"/>
  <c r="J3140" i="1"/>
  <c r="F3141" i="1"/>
  <c r="J3141" i="1"/>
  <c r="F3142" i="1"/>
  <c r="J3142" i="1"/>
  <c r="F3143" i="1"/>
  <c r="J3143" i="1"/>
  <c r="F3144" i="1"/>
  <c r="J3144" i="1"/>
  <c r="F3145" i="1"/>
  <c r="J3145" i="1"/>
  <c r="F3146" i="1"/>
  <c r="J3146" i="1"/>
  <c r="F3147" i="1"/>
  <c r="J3147" i="1"/>
  <c r="F3148" i="1"/>
  <c r="J3148" i="1"/>
  <c r="F3149" i="1"/>
  <c r="J3149" i="1"/>
  <c r="F3150" i="1"/>
  <c r="J3150" i="1"/>
  <c r="F3151" i="1"/>
  <c r="J3151" i="1"/>
  <c r="F3152" i="1"/>
  <c r="J3152" i="1"/>
  <c r="F3153" i="1"/>
  <c r="J3153" i="1"/>
  <c r="F3154" i="1"/>
  <c r="J3154" i="1"/>
  <c r="F3155" i="1"/>
  <c r="J3155" i="1"/>
  <c r="F3156" i="1"/>
  <c r="J3156" i="1"/>
  <c r="F3157" i="1"/>
  <c r="J3157" i="1"/>
  <c r="F3158" i="1"/>
  <c r="J3158" i="1"/>
  <c r="F3159" i="1"/>
  <c r="J3159" i="1"/>
  <c r="F3160" i="1"/>
  <c r="J3160" i="1"/>
  <c r="F3161" i="1"/>
  <c r="J3161" i="1"/>
  <c r="F3162" i="1"/>
  <c r="J3162" i="1"/>
  <c r="F3163" i="1"/>
  <c r="J3163" i="1"/>
  <c r="F3164" i="1"/>
  <c r="J3164" i="1"/>
  <c r="F3165" i="1"/>
  <c r="J3165" i="1"/>
  <c r="F3166" i="1"/>
  <c r="J3166" i="1"/>
  <c r="F3167" i="1"/>
  <c r="J3167" i="1"/>
  <c r="F3168" i="1"/>
  <c r="J3168" i="1"/>
  <c r="F3169" i="1"/>
  <c r="J3169" i="1"/>
  <c r="F3170" i="1"/>
  <c r="J3170" i="1"/>
  <c r="F3171" i="1"/>
  <c r="J3171" i="1"/>
  <c r="F3172" i="1"/>
  <c r="J3172" i="1"/>
  <c r="F3173" i="1"/>
  <c r="J3173" i="1"/>
  <c r="F3174" i="1"/>
  <c r="J3174" i="1"/>
  <c r="F3175" i="1"/>
  <c r="J3175" i="1"/>
  <c r="F3176" i="1"/>
  <c r="J3176" i="1"/>
  <c r="F3177" i="1"/>
  <c r="J3177" i="1"/>
  <c r="F3178" i="1"/>
  <c r="J3178" i="1"/>
  <c r="F3179" i="1"/>
  <c r="J3179" i="1"/>
  <c r="F3180" i="1"/>
  <c r="J3180" i="1"/>
  <c r="F3181" i="1"/>
  <c r="J3181" i="1"/>
  <c r="F3182" i="1"/>
  <c r="J3182" i="1"/>
  <c r="F3183" i="1"/>
  <c r="J3183" i="1"/>
  <c r="F3184" i="1"/>
  <c r="J3184" i="1"/>
  <c r="F3185" i="1"/>
  <c r="J3185" i="1"/>
  <c r="F3186" i="1"/>
  <c r="J3186" i="1"/>
  <c r="F3187" i="1"/>
  <c r="J3187" i="1"/>
  <c r="F3188" i="1"/>
  <c r="J3188" i="1"/>
  <c r="F3189" i="1"/>
  <c r="J3189" i="1"/>
  <c r="F3190" i="1"/>
  <c r="J3190" i="1"/>
  <c r="F3191" i="1"/>
  <c r="J3191" i="1"/>
  <c r="F3192" i="1"/>
  <c r="J3192" i="1"/>
  <c r="F3193" i="1"/>
  <c r="J3193" i="1"/>
  <c r="F3194" i="1"/>
  <c r="J3194" i="1"/>
  <c r="F3195" i="1"/>
  <c r="J3195" i="1"/>
  <c r="F3196" i="1"/>
  <c r="J3196" i="1"/>
  <c r="F3197" i="1"/>
  <c r="J3197" i="1"/>
  <c r="F3198" i="1"/>
  <c r="J3198" i="1"/>
  <c r="F3199" i="1"/>
  <c r="J3199" i="1"/>
  <c r="F3200" i="1"/>
  <c r="J3200" i="1"/>
  <c r="F3201" i="1"/>
  <c r="J3201" i="1"/>
  <c r="F3202" i="1"/>
  <c r="J3202" i="1"/>
  <c r="F3203" i="1"/>
  <c r="J3203" i="1"/>
  <c r="F3204" i="1"/>
  <c r="J3204" i="1"/>
  <c r="F3205" i="1"/>
  <c r="J3205" i="1"/>
  <c r="F3206" i="1"/>
  <c r="J3206" i="1"/>
  <c r="F3207" i="1"/>
  <c r="J3207" i="1"/>
  <c r="F3208" i="1"/>
  <c r="J3208" i="1"/>
  <c r="F3209" i="1"/>
  <c r="J3209" i="1"/>
  <c r="F3210" i="1"/>
  <c r="J3210" i="1"/>
  <c r="F3211" i="1"/>
  <c r="J3211" i="1"/>
  <c r="F3212" i="1"/>
  <c r="J3212" i="1"/>
  <c r="F3213" i="1"/>
  <c r="J3213" i="1"/>
  <c r="F3214" i="1"/>
  <c r="J3214" i="1"/>
  <c r="F3215" i="1"/>
  <c r="J3215" i="1"/>
  <c r="F3216" i="1"/>
  <c r="J3216" i="1"/>
  <c r="F3217" i="1"/>
  <c r="J3217" i="1"/>
  <c r="F3218" i="1"/>
  <c r="J3218" i="1"/>
  <c r="F3219" i="1"/>
  <c r="J3219" i="1"/>
  <c r="F3220" i="1"/>
  <c r="J3220" i="1"/>
  <c r="F3221" i="1"/>
  <c r="J3221" i="1"/>
  <c r="F3222" i="1"/>
  <c r="J3222" i="1"/>
  <c r="F3223" i="1"/>
  <c r="J3223" i="1"/>
  <c r="F3224" i="1"/>
  <c r="J3224" i="1"/>
  <c r="F3225" i="1"/>
  <c r="J3225" i="1"/>
  <c r="F3226" i="1"/>
  <c r="J3226" i="1"/>
  <c r="F3227" i="1"/>
  <c r="J3227" i="1"/>
  <c r="F3228" i="1"/>
  <c r="J3228" i="1"/>
  <c r="F3229" i="1"/>
  <c r="J3229" i="1"/>
  <c r="F3230" i="1"/>
  <c r="J3230" i="1"/>
  <c r="F3231" i="1"/>
  <c r="J3231" i="1"/>
  <c r="F3232" i="1"/>
  <c r="J3232" i="1"/>
  <c r="F3233" i="1"/>
  <c r="J3233" i="1"/>
  <c r="F3234" i="1"/>
  <c r="J3234" i="1"/>
  <c r="F3235" i="1"/>
  <c r="J3235" i="1"/>
  <c r="F3236" i="1"/>
  <c r="J3236" i="1"/>
  <c r="F3237" i="1"/>
  <c r="J3237" i="1"/>
  <c r="F3238" i="1"/>
  <c r="J3238" i="1"/>
  <c r="F3239" i="1"/>
  <c r="J3239" i="1"/>
  <c r="F3240" i="1"/>
  <c r="J3240" i="1"/>
  <c r="F3241" i="1"/>
  <c r="J3241" i="1"/>
  <c r="F3242" i="1"/>
  <c r="J3242" i="1"/>
  <c r="F3243" i="1"/>
  <c r="J3243" i="1"/>
  <c r="F3244" i="1"/>
  <c r="J3244" i="1"/>
  <c r="F3245" i="1"/>
  <c r="J3245" i="1"/>
  <c r="F3246" i="1"/>
  <c r="J3246" i="1"/>
  <c r="F3247" i="1"/>
  <c r="J3247" i="1"/>
  <c r="F3248" i="1"/>
  <c r="J3248" i="1"/>
  <c r="F3249" i="1"/>
  <c r="J3249" i="1"/>
  <c r="F3250" i="1"/>
  <c r="J3250" i="1"/>
  <c r="F3251" i="1"/>
  <c r="J3251" i="1"/>
  <c r="F3252" i="1"/>
  <c r="J3252" i="1"/>
  <c r="F3253" i="1"/>
  <c r="J3253" i="1"/>
  <c r="F3254" i="1"/>
  <c r="J3254" i="1"/>
  <c r="F3255" i="1"/>
  <c r="J3255" i="1"/>
  <c r="F3256" i="1"/>
  <c r="J3256" i="1"/>
  <c r="F3257" i="1"/>
  <c r="J3257" i="1"/>
  <c r="F3258" i="1"/>
  <c r="J3258" i="1"/>
  <c r="F3259" i="1"/>
  <c r="J3259" i="1"/>
  <c r="F3260" i="1"/>
  <c r="J3260" i="1"/>
  <c r="F3261" i="1"/>
  <c r="J3261" i="1"/>
  <c r="F3262" i="1"/>
  <c r="J3262" i="1"/>
  <c r="F3263" i="1"/>
  <c r="J3263" i="1"/>
  <c r="F3264" i="1"/>
  <c r="J3264" i="1"/>
  <c r="F3265" i="1"/>
  <c r="J3265" i="1"/>
  <c r="F3266" i="1"/>
  <c r="J3266" i="1"/>
  <c r="F3267" i="1"/>
  <c r="J3267" i="1"/>
  <c r="F3268" i="1"/>
  <c r="J3268" i="1"/>
  <c r="F3269" i="1"/>
  <c r="J3269" i="1"/>
  <c r="F3270" i="1"/>
  <c r="J3270" i="1"/>
  <c r="F3271" i="1"/>
  <c r="J3271" i="1"/>
  <c r="F3272" i="1"/>
  <c r="J3272" i="1"/>
  <c r="F3273" i="1"/>
  <c r="J3273" i="1"/>
  <c r="F3274" i="1"/>
  <c r="J3274" i="1"/>
  <c r="F3275" i="1"/>
  <c r="J3275" i="1"/>
  <c r="F3276" i="1"/>
  <c r="J3276" i="1"/>
  <c r="F3277" i="1"/>
  <c r="J3277" i="1"/>
  <c r="F3278" i="1"/>
  <c r="J3278" i="1"/>
  <c r="F3279" i="1"/>
  <c r="J3279" i="1"/>
  <c r="F3280" i="1"/>
  <c r="J3280" i="1"/>
  <c r="F3281" i="1"/>
  <c r="J3281" i="1"/>
  <c r="F3282" i="1"/>
  <c r="J3282" i="1"/>
  <c r="F3283" i="1"/>
  <c r="J3283" i="1"/>
  <c r="F3284" i="1"/>
  <c r="J3284" i="1"/>
  <c r="F3285" i="1"/>
  <c r="J3285" i="1"/>
  <c r="F3286" i="1"/>
  <c r="J3286" i="1"/>
  <c r="F3287" i="1"/>
  <c r="J3287" i="1"/>
  <c r="F3288" i="1"/>
  <c r="J3288" i="1"/>
  <c r="F3289" i="1"/>
  <c r="J3289" i="1"/>
  <c r="F3290" i="1"/>
  <c r="J3290" i="1"/>
  <c r="F3291" i="1"/>
  <c r="J3291" i="1"/>
  <c r="F3292" i="1"/>
  <c r="J3292" i="1"/>
  <c r="F3293" i="1"/>
  <c r="J3293" i="1"/>
  <c r="F3294" i="1"/>
  <c r="J3294" i="1"/>
  <c r="F3295" i="1"/>
  <c r="J3295" i="1"/>
  <c r="F3296" i="1"/>
  <c r="J3296" i="1"/>
  <c r="F3297" i="1"/>
  <c r="J3297" i="1"/>
  <c r="F3298" i="1"/>
  <c r="J3298" i="1"/>
  <c r="F3299" i="1"/>
  <c r="J3299" i="1"/>
  <c r="F3300" i="1"/>
  <c r="J3300" i="1"/>
  <c r="F3301" i="1"/>
  <c r="J3301" i="1"/>
  <c r="F3302" i="1"/>
  <c r="J3302" i="1"/>
  <c r="F3303" i="1"/>
  <c r="J3303" i="1"/>
  <c r="F3304" i="1"/>
  <c r="J3304" i="1"/>
  <c r="F3305" i="1"/>
  <c r="J3305" i="1"/>
  <c r="F3306" i="1"/>
  <c r="J3306" i="1"/>
  <c r="F3307" i="1"/>
  <c r="J3307" i="1"/>
  <c r="F3308" i="1"/>
  <c r="J3308" i="1"/>
  <c r="F3309" i="1"/>
  <c r="J3309" i="1"/>
  <c r="F3310" i="1"/>
  <c r="J3310" i="1"/>
  <c r="F3311" i="1"/>
  <c r="J3311" i="1"/>
  <c r="F3312" i="1"/>
  <c r="J3312" i="1"/>
  <c r="F3313" i="1"/>
  <c r="J3313" i="1"/>
  <c r="F3314" i="1"/>
  <c r="J3314" i="1"/>
  <c r="F3315" i="1"/>
  <c r="J3315" i="1"/>
  <c r="F3316" i="1"/>
  <c r="J3316" i="1"/>
  <c r="F3317" i="1"/>
  <c r="J3317" i="1"/>
  <c r="F3318" i="1"/>
  <c r="J3318" i="1"/>
  <c r="F3319" i="1"/>
  <c r="J3319" i="1"/>
  <c r="F3320" i="1"/>
  <c r="J3320" i="1"/>
  <c r="F3321" i="1"/>
  <c r="J3321" i="1"/>
  <c r="F3322" i="1"/>
  <c r="J3322" i="1"/>
  <c r="F3323" i="1"/>
  <c r="J3323" i="1"/>
  <c r="F3324" i="1"/>
  <c r="J3324" i="1"/>
  <c r="F3325" i="1"/>
  <c r="J3325" i="1"/>
  <c r="F3326" i="1"/>
  <c r="J3326" i="1"/>
  <c r="F3327" i="1"/>
  <c r="J3327" i="1"/>
  <c r="F3328" i="1"/>
  <c r="J3328" i="1"/>
  <c r="F3329" i="1"/>
  <c r="J3329" i="1"/>
  <c r="F3330" i="1"/>
  <c r="J3330" i="1"/>
  <c r="F3331" i="1"/>
  <c r="J3331" i="1"/>
  <c r="F3332" i="1"/>
  <c r="J3332" i="1"/>
  <c r="F3333" i="1"/>
  <c r="J3333" i="1"/>
  <c r="F3334" i="1"/>
  <c r="J3334" i="1"/>
  <c r="F3335" i="1"/>
  <c r="J3335" i="1"/>
  <c r="F3336" i="1"/>
  <c r="J3336" i="1"/>
  <c r="F3337" i="1"/>
  <c r="J3337" i="1"/>
  <c r="F3338" i="1"/>
  <c r="J3338" i="1"/>
  <c r="F3339" i="1"/>
  <c r="J3339" i="1"/>
  <c r="F3340" i="1"/>
  <c r="J3340" i="1"/>
  <c r="F3341" i="1"/>
  <c r="J3341" i="1"/>
  <c r="F3342" i="1"/>
  <c r="J3342" i="1"/>
  <c r="F3343" i="1"/>
  <c r="J3343" i="1"/>
  <c r="F3344" i="1"/>
  <c r="J3344" i="1"/>
  <c r="F3345" i="1"/>
  <c r="J3345" i="1"/>
  <c r="F3346" i="1"/>
  <c r="J3346" i="1"/>
  <c r="F3347" i="1"/>
  <c r="J3347" i="1"/>
  <c r="F3348" i="1"/>
  <c r="J3348" i="1"/>
  <c r="F3349" i="1"/>
  <c r="J3349" i="1"/>
  <c r="F3350" i="1"/>
  <c r="J3350" i="1"/>
  <c r="F3351" i="1"/>
  <c r="J3351" i="1"/>
  <c r="F3352" i="1"/>
  <c r="J3352" i="1"/>
  <c r="F3353" i="1"/>
  <c r="J3353" i="1"/>
  <c r="F3354" i="1"/>
  <c r="J3354" i="1"/>
  <c r="F3355" i="1"/>
  <c r="J3355" i="1"/>
  <c r="F3356" i="1"/>
  <c r="J3356" i="1"/>
  <c r="F3357" i="1"/>
  <c r="J3357" i="1"/>
  <c r="F3358" i="1"/>
  <c r="J3358" i="1"/>
  <c r="F3359" i="1"/>
  <c r="J3359" i="1"/>
  <c r="F3360" i="1"/>
  <c r="J3360" i="1"/>
  <c r="F3361" i="1"/>
  <c r="J3361" i="1"/>
  <c r="F3362" i="1"/>
  <c r="J3362" i="1"/>
  <c r="F3363" i="1"/>
  <c r="J3363" i="1"/>
  <c r="F3364" i="1"/>
  <c r="J3364" i="1"/>
  <c r="F3365" i="1"/>
  <c r="J3365" i="1"/>
  <c r="F3366" i="1"/>
  <c r="J3366" i="1"/>
  <c r="F3367" i="1"/>
  <c r="J3367" i="1"/>
  <c r="F3368" i="1"/>
  <c r="J3368" i="1"/>
  <c r="F3369" i="1"/>
  <c r="J3369" i="1"/>
  <c r="F3370" i="1"/>
  <c r="J3370" i="1"/>
  <c r="F3371" i="1"/>
  <c r="J3371" i="1"/>
  <c r="F3372" i="1"/>
  <c r="J3372" i="1"/>
  <c r="F3373" i="1"/>
  <c r="J3373" i="1"/>
  <c r="F3374" i="1"/>
  <c r="J3374" i="1"/>
  <c r="F3375" i="1"/>
  <c r="J3375" i="1"/>
  <c r="F3376" i="1"/>
  <c r="J3376" i="1"/>
  <c r="F3377" i="1"/>
  <c r="J3377" i="1"/>
  <c r="F3378" i="1"/>
  <c r="J3378" i="1"/>
  <c r="F3379" i="1"/>
  <c r="J3379" i="1"/>
  <c r="F3380" i="1"/>
  <c r="J3380" i="1"/>
  <c r="F3381" i="1"/>
  <c r="J3381" i="1"/>
  <c r="F3382" i="1"/>
  <c r="J3382" i="1"/>
  <c r="F3383" i="1"/>
  <c r="J3383" i="1"/>
  <c r="F3384" i="1"/>
  <c r="J3384" i="1"/>
  <c r="F3385" i="1"/>
  <c r="J3385" i="1"/>
  <c r="F3386" i="1"/>
  <c r="J3386" i="1"/>
  <c r="F3387" i="1"/>
  <c r="J3387" i="1"/>
  <c r="F3388" i="1"/>
  <c r="J3388" i="1"/>
  <c r="F3389" i="1"/>
  <c r="J3389" i="1"/>
  <c r="F3390" i="1"/>
  <c r="J3390" i="1"/>
  <c r="F3391" i="1"/>
  <c r="J3391" i="1"/>
  <c r="F3392" i="1"/>
  <c r="J3392" i="1"/>
  <c r="F3393" i="1"/>
  <c r="J3393" i="1"/>
  <c r="F3394" i="1"/>
  <c r="J3394" i="1"/>
  <c r="F3395" i="1"/>
  <c r="J3395" i="1"/>
  <c r="F3396" i="1"/>
  <c r="J3396" i="1"/>
  <c r="F3397" i="1"/>
  <c r="J3397" i="1"/>
  <c r="F3398" i="1"/>
  <c r="J3398" i="1"/>
  <c r="F3399" i="1"/>
  <c r="J3399" i="1"/>
  <c r="F3400" i="1"/>
  <c r="J3400" i="1"/>
  <c r="F3401" i="1"/>
  <c r="J3401" i="1"/>
  <c r="F3402" i="1"/>
  <c r="J3402" i="1"/>
  <c r="F3403" i="1"/>
  <c r="J3403" i="1"/>
  <c r="F3404" i="1"/>
  <c r="J3404" i="1"/>
  <c r="F3405" i="1"/>
  <c r="J3405" i="1"/>
  <c r="F3406" i="1"/>
  <c r="J3406" i="1"/>
  <c r="F3407" i="1"/>
  <c r="J3407" i="1"/>
  <c r="F3408" i="1"/>
  <c r="J3408" i="1"/>
  <c r="F3409" i="1"/>
  <c r="J3409" i="1"/>
  <c r="F3410" i="1"/>
  <c r="J3410" i="1"/>
  <c r="F3411" i="1"/>
  <c r="J3411" i="1"/>
  <c r="F3412" i="1"/>
  <c r="J3412" i="1"/>
  <c r="F3413" i="1"/>
  <c r="J3413" i="1"/>
  <c r="F3414" i="1"/>
  <c r="J3414" i="1"/>
  <c r="F3415" i="1"/>
  <c r="J3415" i="1"/>
  <c r="F3416" i="1"/>
  <c r="J3416" i="1"/>
  <c r="F3417" i="1"/>
  <c r="J3417" i="1"/>
  <c r="F3418" i="1"/>
  <c r="J3418" i="1"/>
  <c r="F3419" i="1"/>
  <c r="J3419" i="1"/>
  <c r="F3420" i="1"/>
  <c r="J3420" i="1"/>
  <c r="F3421" i="1"/>
  <c r="J3421" i="1"/>
  <c r="F3422" i="1"/>
  <c r="J3422" i="1"/>
  <c r="F3423" i="1"/>
  <c r="J3423" i="1"/>
  <c r="F3424" i="1"/>
  <c r="J3424" i="1"/>
  <c r="F3425" i="1"/>
  <c r="J3425" i="1"/>
  <c r="F3426" i="1"/>
  <c r="J3426" i="1"/>
  <c r="F3427" i="1"/>
  <c r="J3427" i="1"/>
  <c r="F3428" i="1"/>
  <c r="J3428" i="1"/>
  <c r="F3429" i="1"/>
  <c r="J3429" i="1"/>
  <c r="F3430" i="1"/>
  <c r="J3430" i="1"/>
  <c r="F3431" i="1"/>
  <c r="J3431" i="1"/>
  <c r="F3432" i="1"/>
  <c r="J3432" i="1"/>
  <c r="F3433" i="1"/>
  <c r="J3433" i="1"/>
  <c r="F3434" i="1"/>
  <c r="J3434" i="1"/>
  <c r="F3435" i="1"/>
  <c r="J3435" i="1"/>
  <c r="F3436" i="1"/>
  <c r="J3436" i="1"/>
  <c r="F3437" i="1"/>
  <c r="J3437" i="1"/>
  <c r="F3438" i="1"/>
  <c r="J3438" i="1"/>
  <c r="F3439" i="1"/>
  <c r="J3439" i="1"/>
  <c r="F3440" i="1"/>
  <c r="J3440" i="1"/>
  <c r="F3441" i="1"/>
  <c r="J3441" i="1"/>
  <c r="F3442" i="1"/>
  <c r="J3442" i="1"/>
  <c r="F3443" i="1"/>
  <c r="J3443" i="1"/>
  <c r="F3444" i="1"/>
  <c r="J3444" i="1"/>
  <c r="F3445" i="1"/>
  <c r="J3445" i="1"/>
  <c r="F3446" i="1"/>
  <c r="J3446" i="1"/>
  <c r="F3447" i="1"/>
  <c r="J3447" i="1"/>
  <c r="F3448" i="1"/>
  <c r="J3448" i="1"/>
  <c r="F3449" i="1"/>
  <c r="J3449" i="1"/>
  <c r="F3450" i="1"/>
  <c r="J3450" i="1"/>
  <c r="F3451" i="1"/>
  <c r="J3451" i="1"/>
  <c r="F3452" i="1"/>
  <c r="J3452" i="1"/>
  <c r="F3453" i="1"/>
  <c r="J3453" i="1"/>
  <c r="F3454" i="1"/>
  <c r="J3454" i="1"/>
  <c r="F3455" i="1"/>
  <c r="J3455" i="1"/>
  <c r="F3456" i="1"/>
  <c r="J3456" i="1"/>
  <c r="F3457" i="1"/>
  <c r="J3457" i="1"/>
  <c r="F3458" i="1"/>
  <c r="J3458" i="1"/>
  <c r="F3459" i="1"/>
  <c r="J3459" i="1"/>
  <c r="F3460" i="1"/>
  <c r="J3460" i="1"/>
  <c r="F3461" i="1"/>
  <c r="J3461" i="1"/>
  <c r="F3462" i="1"/>
  <c r="J3462" i="1"/>
  <c r="F3463" i="1"/>
  <c r="J3463" i="1"/>
  <c r="F3464" i="1"/>
  <c r="J3464" i="1"/>
  <c r="F3465" i="1"/>
  <c r="J3465" i="1"/>
  <c r="F3466" i="1"/>
  <c r="J3466" i="1"/>
  <c r="F3467" i="1"/>
  <c r="J3467" i="1"/>
  <c r="F3468" i="1"/>
  <c r="J3468" i="1"/>
  <c r="F3469" i="1"/>
  <c r="J3469" i="1"/>
  <c r="F3470" i="1"/>
  <c r="J3470" i="1"/>
  <c r="F3471" i="1"/>
  <c r="J3471" i="1"/>
  <c r="F3472" i="1"/>
  <c r="J3472" i="1"/>
  <c r="F3473" i="1"/>
  <c r="J3473" i="1"/>
  <c r="F3474" i="1"/>
  <c r="J3474" i="1"/>
  <c r="F3475" i="1"/>
  <c r="J3475" i="1"/>
  <c r="F3476" i="1"/>
  <c r="J3476" i="1"/>
  <c r="F3477" i="1"/>
  <c r="J3477" i="1"/>
  <c r="F3478" i="1"/>
  <c r="J3478" i="1"/>
  <c r="F3479" i="1"/>
  <c r="J3479" i="1"/>
  <c r="F3480" i="1"/>
  <c r="J3480" i="1"/>
  <c r="F3481" i="1"/>
  <c r="J3481" i="1"/>
  <c r="F3482" i="1"/>
  <c r="J3482" i="1"/>
  <c r="F3483" i="1"/>
  <c r="J3483" i="1"/>
  <c r="F3484" i="1"/>
  <c r="J3484" i="1"/>
  <c r="F3485" i="1"/>
  <c r="J3485" i="1"/>
  <c r="F3486" i="1"/>
  <c r="J3486" i="1"/>
  <c r="F3487" i="1"/>
  <c r="J3487" i="1"/>
  <c r="F3488" i="1"/>
  <c r="J3488" i="1"/>
  <c r="F3489" i="1"/>
  <c r="J3489" i="1"/>
  <c r="F3490" i="1"/>
  <c r="J3490" i="1"/>
  <c r="F3491" i="1"/>
  <c r="J3491" i="1"/>
  <c r="F3492" i="1"/>
  <c r="J3492" i="1"/>
  <c r="F3493" i="1"/>
  <c r="J3493" i="1"/>
  <c r="F3494" i="1"/>
  <c r="J3494" i="1"/>
  <c r="F3495" i="1"/>
  <c r="J3495" i="1"/>
  <c r="F3496" i="1"/>
  <c r="J3496" i="1"/>
  <c r="F3497" i="1"/>
  <c r="J3497" i="1"/>
  <c r="F3498" i="1"/>
  <c r="J3498" i="1"/>
  <c r="F3499" i="1"/>
  <c r="J3499" i="1"/>
  <c r="F3500" i="1"/>
  <c r="J3500" i="1"/>
  <c r="F3501" i="1"/>
  <c r="J3501" i="1"/>
  <c r="F3502" i="1"/>
  <c r="J3502" i="1"/>
  <c r="F3503" i="1"/>
  <c r="J3503" i="1"/>
  <c r="F3504" i="1"/>
  <c r="J3504" i="1"/>
  <c r="F3505" i="1"/>
  <c r="J3505" i="1"/>
  <c r="F3506" i="1"/>
  <c r="J3506" i="1"/>
  <c r="F3507" i="1"/>
  <c r="J3507" i="1"/>
  <c r="F3508" i="1"/>
  <c r="J3508" i="1"/>
  <c r="F3509" i="1"/>
  <c r="J3509" i="1"/>
  <c r="F3510" i="1"/>
  <c r="J3510" i="1"/>
  <c r="F3511" i="1"/>
  <c r="J3511" i="1"/>
  <c r="F3512" i="1"/>
  <c r="J3512" i="1"/>
  <c r="F3513" i="1"/>
  <c r="J3513" i="1"/>
  <c r="F3514" i="1"/>
  <c r="J3514" i="1"/>
  <c r="F3515" i="1"/>
  <c r="J3515" i="1"/>
  <c r="F3516" i="1"/>
  <c r="J3516" i="1"/>
  <c r="F3517" i="1"/>
  <c r="J3517" i="1"/>
  <c r="F3518" i="1"/>
  <c r="J3518" i="1"/>
  <c r="F3519" i="1"/>
  <c r="J3519" i="1"/>
  <c r="F3520" i="1"/>
  <c r="J3520" i="1"/>
  <c r="F3521" i="1"/>
  <c r="J3521" i="1"/>
  <c r="F3522" i="1"/>
  <c r="J3522" i="1"/>
  <c r="F3523" i="1"/>
  <c r="J3523" i="1"/>
  <c r="F3524" i="1"/>
  <c r="J3524" i="1"/>
  <c r="F3525" i="1"/>
  <c r="J3525" i="1"/>
  <c r="F3526" i="1"/>
  <c r="J3526" i="1"/>
  <c r="F3527" i="1"/>
  <c r="J3527" i="1"/>
  <c r="F3528" i="1"/>
  <c r="J3528" i="1"/>
  <c r="F3529" i="1"/>
  <c r="J3529" i="1"/>
  <c r="F3530" i="1"/>
  <c r="J3530" i="1"/>
  <c r="F3531" i="1"/>
  <c r="J3531" i="1"/>
  <c r="F3532" i="1"/>
  <c r="J3532" i="1"/>
  <c r="F3533" i="1"/>
  <c r="J3533" i="1"/>
  <c r="F3534" i="1"/>
  <c r="J3534" i="1"/>
  <c r="F3535" i="1"/>
  <c r="J3535" i="1"/>
  <c r="F3536" i="1"/>
  <c r="J3536" i="1"/>
  <c r="F3537" i="1"/>
  <c r="J3537" i="1"/>
  <c r="F3538" i="1"/>
  <c r="J3538" i="1"/>
  <c r="F3539" i="1"/>
  <c r="J3539" i="1"/>
  <c r="F3540" i="1"/>
  <c r="J3540" i="1"/>
  <c r="F3541" i="1"/>
  <c r="J3541" i="1"/>
  <c r="F3542" i="1"/>
  <c r="J3542" i="1"/>
  <c r="F3543" i="1"/>
  <c r="J3543" i="1"/>
  <c r="F3544" i="1"/>
  <c r="J3544" i="1"/>
  <c r="F3545" i="1"/>
  <c r="J3545" i="1"/>
  <c r="F3546" i="1"/>
  <c r="J3546" i="1"/>
  <c r="F3547" i="1"/>
  <c r="J3547" i="1"/>
  <c r="F3548" i="1"/>
  <c r="J3548" i="1"/>
  <c r="F3549" i="1"/>
  <c r="J3549" i="1"/>
  <c r="F3550" i="1"/>
  <c r="J3550" i="1"/>
  <c r="F3551" i="1"/>
  <c r="J3551" i="1"/>
  <c r="F3552" i="1"/>
  <c r="J3552" i="1"/>
  <c r="F3553" i="1"/>
  <c r="J3553" i="1"/>
  <c r="F3554" i="1"/>
  <c r="J3554" i="1"/>
  <c r="F3555" i="1"/>
  <c r="J3555" i="1"/>
  <c r="F3556" i="1"/>
  <c r="J3556" i="1"/>
  <c r="F3557" i="1"/>
  <c r="J3557" i="1"/>
  <c r="F3558" i="1"/>
  <c r="J3558" i="1"/>
  <c r="F3559" i="1"/>
  <c r="J3559" i="1"/>
  <c r="F3560" i="1"/>
  <c r="J3560" i="1"/>
  <c r="F3561" i="1"/>
  <c r="J3561" i="1"/>
  <c r="F3562" i="1"/>
  <c r="J3562" i="1"/>
  <c r="F3563" i="1"/>
  <c r="J3563" i="1"/>
  <c r="F3564" i="1"/>
  <c r="J3564" i="1"/>
  <c r="F3565" i="1"/>
  <c r="J3565" i="1"/>
  <c r="F3566" i="1"/>
  <c r="J3566" i="1"/>
  <c r="F3567" i="1"/>
  <c r="J3567" i="1"/>
  <c r="F3568" i="1"/>
  <c r="J3568" i="1"/>
  <c r="F3569" i="1"/>
  <c r="J3569" i="1"/>
  <c r="F3570" i="1"/>
  <c r="J3570" i="1"/>
  <c r="F3571" i="1"/>
  <c r="J3571" i="1"/>
  <c r="F3572" i="1"/>
  <c r="J3572" i="1"/>
  <c r="F3573" i="1"/>
  <c r="J3573" i="1"/>
  <c r="F3574" i="1"/>
  <c r="J3574" i="1"/>
  <c r="F3575" i="1"/>
  <c r="J3575" i="1"/>
  <c r="F3576" i="1"/>
  <c r="J3576" i="1"/>
  <c r="F3577" i="1"/>
  <c r="J3577" i="1"/>
  <c r="F3578" i="1"/>
  <c r="J3578" i="1"/>
  <c r="F3579" i="1"/>
  <c r="J3579" i="1"/>
  <c r="F3580" i="1"/>
  <c r="J3580" i="1"/>
  <c r="F3581" i="1"/>
  <c r="J3581" i="1"/>
  <c r="F3582" i="1"/>
  <c r="J3582" i="1"/>
  <c r="F3583" i="1"/>
  <c r="J3583" i="1"/>
  <c r="F3584" i="1"/>
  <c r="J3584" i="1"/>
  <c r="F3585" i="1"/>
  <c r="J3585" i="1"/>
  <c r="F3586" i="1"/>
  <c r="J3586" i="1"/>
  <c r="F3587" i="1"/>
  <c r="J3587" i="1"/>
  <c r="F3588" i="1"/>
  <c r="J3588" i="1"/>
  <c r="F3589" i="1"/>
  <c r="J3589" i="1"/>
  <c r="F3590" i="1"/>
  <c r="J3590" i="1"/>
  <c r="F3591" i="1"/>
  <c r="J3591" i="1"/>
  <c r="F3592" i="1"/>
  <c r="J3592" i="1"/>
  <c r="F3593" i="1"/>
  <c r="J3593" i="1"/>
  <c r="F3594" i="1"/>
  <c r="J3594" i="1"/>
  <c r="F3595" i="1"/>
  <c r="J3595" i="1"/>
  <c r="F3596" i="1"/>
  <c r="J3596" i="1"/>
  <c r="F3597" i="1"/>
  <c r="J3597" i="1"/>
  <c r="F3598" i="1"/>
  <c r="J3598" i="1"/>
  <c r="F3599" i="1"/>
  <c r="J3599" i="1"/>
  <c r="F3600" i="1"/>
  <c r="J3600" i="1"/>
  <c r="F3601" i="1"/>
  <c r="J3601" i="1"/>
  <c r="F3602" i="1"/>
  <c r="J3602" i="1"/>
  <c r="F3603" i="1"/>
  <c r="J3603" i="1"/>
  <c r="F3604" i="1"/>
  <c r="J3604" i="1"/>
  <c r="F3605" i="1"/>
  <c r="J3605" i="1"/>
  <c r="F3606" i="1"/>
  <c r="J3606" i="1"/>
  <c r="F3607" i="1"/>
  <c r="J3607" i="1"/>
  <c r="F3608" i="1"/>
  <c r="J3608" i="1"/>
  <c r="F3609" i="1"/>
  <c r="J3609" i="1"/>
  <c r="F3610" i="1"/>
  <c r="J3610" i="1"/>
  <c r="F3611" i="1"/>
  <c r="J3611" i="1"/>
  <c r="F3612" i="1"/>
  <c r="J3612" i="1"/>
  <c r="F3613" i="1"/>
  <c r="J3613" i="1"/>
  <c r="F3614" i="1"/>
  <c r="J3614" i="1"/>
  <c r="F3615" i="1"/>
  <c r="J3615" i="1"/>
  <c r="F3616" i="1"/>
  <c r="J3616" i="1"/>
  <c r="F3617" i="1"/>
  <c r="J3617" i="1"/>
  <c r="F3618" i="1"/>
  <c r="J3618" i="1"/>
  <c r="F3619" i="1"/>
  <c r="J3619" i="1"/>
  <c r="F3620" i="1"/>
  <c r="J3620" i="1"/>
  <c r="F3621" i="1"/>
  <c r="J3621" i="1"/>
  <c r="F3622" i="1"/>
  <c r="J3622" i="1"/>
  <c r="F3623" i="1"/>
  <c r="J3623" i="1"/>
  <c r="F3624" i="1"/>
  <c r="J3624" i="1"/>
  <c r="F3625" i="1"/>
  <c r="J3625" i="1"/>
  <c r="F3626" i="1"/>
  <c r="J3626" i="1"/>
  <c r="F3627" i="1"/>
  <c r="J3627" i="1"/>
  <c r="F3628" i="1"/>
  <c r="J3628" i="1"/>
  <c r="F3629" i="1"/>
  <c r="J3629" i="1"/>
  <c r="F3630" i="1"/>
  <c r="J3630" i="1"/>
  <c r="F3631" i="1"/>
  <c r="J3631" i="1"/>
  <c r="F3632" i="1"/>
  <c r="J3632" i="1"/>
  <c r="F3633" i="1"/>
  <c r="J3633" i="1"/>
  <c r="F3634" i="1"/>
  <c r="J3634" i="1"/>
  <c r="F3635" i="1"/>
  <c r="J3635" i="1"/>
  <c r="F3636" i="1"/>
  <c r="J3636" i="1"/>
  <c r="F3637" i="1"/>
  <c r="J3637" i="1"/>
  <c r="F3638" i="1"/>
  <c r="J3638" i="1"/>
  <c r="F3639" i="1"/>
  <c r="J3639" i="1"/>
  <c r="F3640" i="1"/>
  <c r="J3640" i="1"/>
  <c r="F3641" i="1"/>
  <c r="J3641" i="1"/>
  <c r="F3642" i="1"/>
  <c r="J3642" i="1"/>
  <c r="F3643" i="1"/>
  <c r="J3643" i="1"/>
  <c r="F3644" i="1"/>
  <c r="J3644" i="1"/>
  <c r="F3645" i="1"/>
  <c r="J3645" i="1"/>
  <c r="F3646" i="1"/>
  <c r="J3646" i="1"/>
  <c r="F3647" i="1"/>
  <c r="J3647" i="1"/>
  <c r="F3648" i="1"/>
  <c r="J3648" i="1"/>
  <c r="F3649" i="1"/>
  <c r="J3649" i="1"/>
  <c r="F3650" i="1"/>
  <c r="J3650" i="1"/>
  <c r="F3651" i="1"/>
  <c r="J3651" i="1"/>
  <c r="F3652" i="1"/>
  <c r="J3652" i="1"/>
  <c r="F3653" i="1"/>
  <c r="J3653" i="1"/>
  <c r="F3654" i="1"/>
  <c r="J3654" i="1"/>
  <c r="F3655" i="1"/>
  <c r="J3655" i="1"/>
  <c r="F3656" i="1"/>
  <c r="J3656" i="1"/>
  <c r="F3657" i="1"/>
  <c r="J3657" i="1"/>
  <c r="F3658" i="1"/>
  <c r="J3658" i="1"/>
  <c r="F3659" i="1"/>
  <c r="J3659" i="1"/>
  <c r="F3660" i="1"/>
  <c r="J3660" i="1"/>
  <c r="F3661" i="1"/>
  <c r="J3661" i="1"/>
  <c r="F3662" i="1"/>
  <c r="J3662" i="1"/>
  <c r="F3663" i="1"/>
  <c r="J3663" i="1"/>
  <c r="F3664" i="1"/>
  <c r="J3664" i="1"/>
  <c r="F3665" i="1"/>
  <c r="J3665" i="1"/>
  <c r="F3666" i="1"/>
  <c r="J3666" i="1"/>
  <c r="F3667" i="1"/>
  <c r="J3667" i="1"/>
  <c r="F3668" i="1"/>
  <c r="J3668" i="1"/>
  <c r="F3669" i="1"/>
  <c r="J3669" i="1"/>
  <c r="F3670" i="1"/>
  <c r="J3670" i="1"/>
  <c r="F3671" i="1"/>
  <c r="J3671" i="1"/>
  <c r="F3672" i="1"/>
  <c r="J3672" i="1"/>
  <c r="F3673" i="1"/>
  <c r="J3673" i="1"/>
  <c r="F3674" i="1"/>
  <c r="J3674" i="1"/>
  <c r="F3675" i="1"/>
  <c r="J3675" i="1"/>
  <c r="F3676" i="1"/>
  <c r="J3676" i="1"/>
  <c r="F3677" i="1"/>
  <c r="J3677" i="1"/>
  <c r="F3678" i="1"/>
  <c r="J3678" i="1"/>
  <c r="F3679" i="1"/>
  <c r="J3679" i="1"/>
  <c r="F3680" i="1"/>
  <c r="J3680" i="1"/>
  <c r="F3681" i="1"/>
  <c r="J3681" i="1"/>
  <c r="F3682" i="1"/>
  <c r="J3682" i="1"/>
  <c r="F3683" i="1"/>
  <c r="J3683" i="1"/>
  <c r="F3684" i="1"/>
  <c r="J3684" i="1"/>
  <c r="F3685" i="1"/>
  <c r="J3685" i="1"/>
  <c r="F3686" i="1"/>
  <c r="J3686" i="1"/>
  <c r="F3687" i="1"/>
  <c r="J3687" i="1"/>
  <c r="F3688" i="1"/>
  <c r="J3688" i="1"/>
  <c r="F3689" i="1"/>
  <c r="J3689" i="1"/>
  <c r="F3690" i="1"/>
  <c r="J3690" i="1"/>
  <c r="F3691" i="1"/>
  <c r="J3691" i="1"/>
  <c r="F3692" i="1"/>
  <c r="J3692" i="1"/>
  <c r="F3693" i="1"/>
  <c r="J3693" i="1"/>
  <c r="F3694" i="1"/>
  <c r="J3694" i="1"/>
  <c r="F3695" i="1"/>
  <c r="J3695" i="1"/>
  <c r="F3696" i="1"/>
  <c r="J3696" i="1"/>
  <c r="F3697" i="1"/>
  <c r="J3697" i="1"/>
  <c r="F3698" i="1"/>
  <c r="J3698" i="1"/>
  <c r="F3699" i="1"/>
  <c r="J3699" i="1"/>
  <c r="F3700" i="1"/>
  <c r="J3700" i="1"/>
  <c r="F3701" i="1"/>
  <c r="J3701" i="1"/>
  <c r="F3702" i="1"/>
  <c r="J3702" i="1"/>
  <c r="F3703" i="1"/>
  <c r="J3703" i="1"/>
  <c r="F3704" i="1"/>
  <c r="J3704" i="1"/>
  <c r="F3705" i="1"/>
  <c r="J3705" i="1"/>
  <c r="F3706" i="1"/>
  <c r="J3706" i="1"/>
  <c r="F3707" i="1"/>
  <c r="J3707" i="1"/>
  <c r="F3708" i="1"/>
  <c r="J3708" i="1"/>
  <c r="F3709" i="1"/>
  <c r="J3709" i="1"/>
  <c r="F3710" i="1"/>
  <c r="J3710" i="1"/>
  <c r="F3711" i="1"/>
  <c r="J3711" i="1"/>
  <c r="F3712" i="1"/>
  <c r="J3712" i="1"/>
  <c r="F3713" i="1"/>
  <c r="J3713" i="1"/>
  <c r="F3714" i="1"/>
  <c r="J3714" i="1"/>
  <c r="F3715" i="1"/>
  <c r="J3715" i="1"/>
  <c r="F3716" i="1"/>
  <c r="J3716" i="1"/>
  <c r="F3717" i="1"/>
  <c r="J3717" i="1"/>
  <c r="F3718" i="1"/>
  <c r="J3718" i="1"/>
  <c r="F3719" i="1"/>
  <c r="J3719" i="1"/>
  <c r="F3720" i="1"/>
  <c r="J3720" i="1"/>
  <c r="F3721" i="1"/>
  <c r="J3721" i="1"/>
  <c r="F3722" i="1"/>
  <c r="J3722" i="1"/>
  <c r="F3723" i="1"/>
  <c r="J3723" i="1"/>
  <c r="F3724" i="1"/>
  <c r="J3724" i="1"/>
  <c r="F3725" i="1"/>
  <c r="J3725" i="1"/>
  <c r="F3726" i="1"/>
  <c r="J3726" i="1"/>
  <c r="F3727" i="1"/>
  <c r="J3727" i="1"/>
  <c r="F3728" i="1"/>
  <c r="J3728" i="1"/>
  <c r="F3729" i="1"/>
  <c r="J3729" i="1"/>
  <c r="F3730" i="1"/>
  <c r="J3730" i="1"/>
  <c r="F3731" i="1"/>
  <c r="J3731" i="1"/>
  <c r="F3732" i="1"/>
  <c r="J3732" i="1"/>
  <c r="F3733" i="1"/>
  <c r="J3733" i="1"/>
  <c r="F3734" i="1"/>
  <c r="J3734" i="1"/>
  <c r="F3735" i="1"/>
  <c r="J3735" i="1"/>
  <c r="F3736" i="1"/>
  <c r="J3736" i="1"/>
  <c r="F3737" i="1"/>
  <c r="J3737" i="1"/>
  <c r="F3738" i="1"/>
  <c r="J3738" i="1"/>
  <c r="F3739" i="1"/>
  <c r="J3739" i="1"/>
  <c r="F3740" i="1"/>
  <c r="J3740" i="1"/>
  <c r="F3741" i="1"/>
  <c r="J3741" i="1"/>
  <c r="F3742" i="1"/>
  <c r="J3742" i="1"/>
  <c r="F3743" i="1"/>
  <c r="J3743" i="1"/>
  <c r="F3744" i="1"/>
  <c r="J3744" i="1"/>
  <c r="F3745" i="1"/>
  <c r="J3745" i="1"/>
  <c r="F3746" i="1"/>
  <c r="J3746" i="1"/>
  <c r="F3747" i="1"/>
  <c r="J3747" i="1"/>
  <c r="F3748" i="1"/>
  <c r="J3748" i="1"/>
  <c r="F3749" i="1"/>
  <c r="J3749" i="1"/>
  <c r="F3750" i="1"/>
  <c r="J3750" i="1"/>
  <c r="F3751" i="1"/>
  <c r="J3751" i="1"/>
  <c r="F3752" i="1"/>
  <c r="J3752" i="1"/>
  <c r="F3753" i="1"/>
  <c r="J3753" i="1"/>
  <c r="F3754" i="1"/>
  <c r="J3754" i="1"/>
  <c r="F3755" i="1"/>
  <c r="J3755" i="1"/>
  <c r="F3756" i="1"/>
  <c r="J3756" i="1"/>
  <c r="F3757" i="1"/>
  <c r="J3757" i="1"/>
  <c r="F3758" i="1"/>
  <c r="J3758" i="1"/>
  <c r="F3759" i="1"/>
  <c r="J3759" i="1"/>
  <c r="F3760" i="1"/>
  <c r="J3760" i="1"/>
  <c r="F3761" i="1"/>
  <c r="J3761" i="1"/>
  <c r="F3762" i="1"/>
  <c r="J3762" i="1"/>
  <c r="F3763" i="1"/>
  <c r="J3763" i="1"/>
  <c r="F3764" i="1"/>
  <c r="J3764" i="1"/>
  <c r="F3765" i="1"/>
  <c r="J3765" i="1"/>
  <c r="F3766" i="1"/>
  <c r="J3766" i="1"/>
  <c r="F3767" i="1"/>
  <c r="J3767" i="1"/>
  <c r="F3768" i="1"/>
  <c r="J3768" i="1"/>
  <c r="F3769" i="1"/>
  <c r="J3769" i="1"/>
  <c r="F3770" i="1"/>
  <c r="J3770" i="1"/>
  <c r="F3771" i="1"/>
  <c r="J3771" i="1"/>
  <c r="F3772" i="1"/>
  <c r="J3772" i="1"/>
  <c r="F3773" i="1"/>
  <c r="J3773" i="1"/>
  <c r="F3774" i="1"/>
  <c r="J3774" i="1"/>
  <c r="F3775" i="1"/>
  <c r="J3775" i="1"/>
  <c r="F3776" i="1"/>
  <c r="J3776" i="1"/>
  <c r="F3777" i="1"/>
  <c r="J3777" i="1"/>
  <c r="F3778" i="1"/>
  <c r="J3778" i="1"/>
  <c r="F3779" i="1"/>
  <c r="J3779" i="1"/>
  <c r="F3780" i="1"/>
  <c r="J3780" i="1"/>
  <c r="F3781" i="1"/>
  <c r="J3781" i="1"/>
  <c r="F3782" i="1"/>
  <c r="J3782" i="1"/>
  <c r="F3783" i="1"/>
  <c r="J3783" i="1"/>
  <c r="F3784" i="1"/>
  <c r="J3784" i="1"/>
  <c r="F3785" i="1"/>
  <c r="J3785" i="1"/>
  <c r="F3786" i="1"/>
  <c r="J3786" i="1"/>
  <c r="F3787" i="1"/>
  <c r="J3787" i="1"/>
  <c r="F3788" i="1"/>
  <c r="J3788" i="1"/>
  <c r="F3789" i="1"/>
  <c r="J3789" i="1"/>
  <c r="F3790" i="1"/>
  <c r="J3790" i="1"/>
  <c r="F3791" i="1"/>
  <c r="J3791" i="1"/>
  <c r="F3792" i="1"/>
  <c r="J3792" i="1"/>
  <c r="F3793" i="1"/>
  <c r="J3793" i="1"/>
  <c r="F3794" i="1"/>
  <c r="J3794" i="1"/>
  <c r="F3795" i="1"/>
  <c r="J3795" i="1"/>
  <c r="F3796" i="1"/>
  <c r="J3796" i="1"/>
  <c r="F3797" i="1"/>
  <c r="J3797" i="1"/>
  <c r="F3798" i="1"/>
  <c r="J3798" i="1"/>
  <c r="F3799" i="1"/>
  <c r="J3799" i="1"/>
  <c r="F3800" i="1"/>
  <c r="J3800" i="1"/>
  <c r="F3801" i="1"/>
  <c r="J3801" i="1"/>
  <c r="F3802" i="1"/>
  <c r="J3802" i="1"/>
  <c r="F3803" i="1"/>
  <c r="J3803" i="1"/>
  <c r="F3804" i="1"/>
  <c r="J3804" i="1"/>
  <c r="F3805" i="1"/>
  <c r="J3805" i="1"/>
  <c r="F3806" i="1"/>
  <c r="J3806" i="1"/>
  <c r="F3807" i="1"/>
  <c r="J3807" i="1"/>
  <c r="F3808" i="1"/>
  <c r="J3808" i="1"/>
  <c r="F3809" i="1"/>
  <c r="J3809" i="1"/>
  <c r="F3810" i="1"/>
  <c r="J3810" i="1"/>
  <c r="F3811" i="1"/>
  <c r="J3811" i="1"/>
  <c r="F3812" i="1"/>
  <c r="J3812" i="1"/>
  <c r="F3813" i="1"/>
  <c r="J3813" i="1"/>
  <c r="F3814" i="1"/>
  <c r="J3814" i="1"/>
  <c r="F3815" i="1"/>
  <c r="J3815" i="1"/>
  <c r="F3816" i="1"/>
  <c r="J3816" i="1"/>
  <c r="F3817" i="1"/>
  <c r="J3817" i="1"/>
  <c r="F3818" i="1"/>
  <c r="J3818" i="1"/>
  <c r="F3819" i="1"/>
  <c r="J3819" i="1"/>
  <c r="F3820" i="1"/>
  <c r="J3820" i="1"/>
  <c r="F3821" i="1"/>
  <c r="J3821" i="1"/>
  <c r="F3822" i="1"/>
  <c r="J3822" i="1"/>
  <c r="F3823" i="1"/>
  <c r="J3823" i="1"/>
  <c r="F3824" i="1"/>
  <c r="J3824" i="1"/>
  <c r="F3825" i="1"/>
  <c r="J3825" i="1"/>
  <c r="F3826" i="1"/>
  <c r="J3826" i="1"/>
  <c r="F3827" i="1"/>
  <c r="J3827" i="1"/>
  <c r="F3828" i="1"/>
  <c r="J3828" i="1"/>
  <c r="F3829" i="1"/>
  <c r="J3829" i="1"/>
  <c r="F3830" i="1"/>
  <c r="J3830" i="1"/>
  <c r="F3831" i="1"/>
  <c r="J3831" i="1"/>
  <c r="F3832" i="1"/>
  <c r="J3832" i="1"/>
  <c r="F3833" i="1"/>
  <c r="J3833" i="1"/>
  <c r="F3834" i="1"/>
  <c r="J3834" i="1"/>
  <c r="F3835" i="1"/>
  <c r="J3835" i="1"/>
  <c r="F3836" i="1"/>
  <c r="J3836" i="1"/>
  <c r="F3837" i="1"/>
  <c r="J3837" i="1"/>
  <c r="F3838" i="1"/>
  <c r="J3838" i="1"/>
  <c r="F3839" i="1"/>
  <c r="J3839" i="1"/>
  <c r="F3840" i="1"/>
  <c r="J3840" i="1"/>
  <c r="F3841" i="1"/>
  <c r="J3841" i="1"/>
  <c r="F3842" i="1"/>
  <c r="J3842" i="1"/>
  <c r="F3843" i="1"/>
  <c r="J3843" i="1"/>
  <c r="F3844" i="1"/>
  <c r="J3844" i="1"/>
  <c r="F3845" i="1"/>
  <c r="J3845" i="1"/>
  <c r="F3846" i="1"/>
  <c r="J3846" i="1"/>
  <c r="F3847" i="1"/>
  <c r="J3847" i="1"/>
  <c r="F3848" i="1"/>
  <c r="J3848" i="1"/>
  <c r="F3849" i="1"/>
  <c r="J3849" i="1"/>
  <c r="F3850" i="1"/>
  <c r="J3850" i="1"/>
  <c r="F3851" i="1"/>
  <c r="J3851" i="1"/>
  <c r="F3852" i="1"/>
  <c r="J3852" i="1"/>
  <c r="F3853" i="1"/>
  <c r="J3853" i="1"/>
  <c r="F3854" i="1"/>
  <c r="J3854" i="1"/>
  <c r="F3855" i="1"/>
  <c r="J3855" i="1"/>
  <c r="F3856" i="1"/>
  <c r="J3856" i="1"/>
  <c r="F3857" i="1"/>
  <c r="J3857" i="1"/>
  <c r="F3858" i="1"/>
  <c r="J3858" i="1"/>
  <c r="F3859" i="1"/>
  <c r="J3859" i="1"/>
  <c r="F3860" i="1"/>
  <c r="J3860" i="1"/>
  <c r="F3861" i="1"/>
  <c r="J3861" i="1"/>
  <c r="F3862" i="1"/>
  <c r="J3862" i="1"/>
  <c r="F3863" i="1"/>
  <c r="J3863" i="1"/>
  <c r="F3864" i="1"/>
  <c r="J3864" i="1"/>
  <c r="F3865" i="1"/>
  <c r="J3865" i="1"/>
  <c r="F3866" i="1"/>
  <c r="J3866" i="1"/>
  <c r="F3867" i="1"/>
  <c r="J3867" i="1"/>
  <c r="F3868" i="1"/>
  <c r="J3868" i="1"/>
  <c r="F3869" i="1"/>
  <c r="J3869" i="1"/>
  <c r="F3870" i="1"/>
  <c r="J3870" i="1"/>
  <c r="F3871" i="1"/>
  <c r="J3871" i="1"/>
  <c r="F3872" i="1"/>
  <c r="J3872" i="1"/>
  <c r="F3873" i="1"/>
  <c r="J3873" i="1"/>
  <c r="F3874" i="1"/>
  <c r="J3874" i="1"/>
  <c r="F3875" i="1"/>
  <c r="J3875" i="1"/>
  <c r="F3876" i="1"/>
  <c r="J3876" i="1"/>
  <c r="F3877" i="1"/>
  <c r="J3877" i="1"/>
  <c r="F3878" i="1"/>
  <c r="J3878" i="1"/>
  <c r="F3879" i="1"/>
  <c r="J3879" i="1"/>
  <c r="F3880" i="1"/>
  <c r="J3880" i="1"/>
  <c r="F3881" i="1"/>
  <c r="J3881" i="1"/>
  <c r="F3882" i="1"/>
  <c r="J3882" i="1"/>
  <c r="F3883" i="1"/>
  <c r="J3883" i="1"/>
  <c r="F3884" i="1"/>
  <c r="J3884" i="1"/>
  <c r="F3885" i="1"/>
  <c r="J3885" i="1"/>
  <c r="F3886" i="1"/>
  <c r="J3886" i="1"/>
  <c r="F3887" i="1"/>
  <c r="J3887" i="1"/>
  <c r="F3888" i="1"/>
  <c r="J3888" i="1"/>
  <c r="F3889" i="1"/>
  <c r="J3889" i="1"/>
  <c r="F3890" i="1"/>
  <c r="J3890" i="1"/>
  <c r="F3891" i="1"/>
  <c r="J3891" i="1"/>
  <c r="F3892" i="1"/>
  <c r="J3892" i="1"/>
  <c r="F3893" i="1"/>
  <c r="J3893" i="1"/>
  <c r="F3894" i="1"/>
  <c r="J3894" i="1"/>
  <c r="F3895" i="1"/>
  <c r="J3895" i="1"/>
  <c r="F3896" i="1"/>
  <c r="J3896" i="1"/>
  <c r="F3897" i="1"/>
  <c r="J3897" i="1"/>
  <c r="F3898" i="1"/>
  <c r="J3898" i="1"/>
  <c r="F3899" i="1"/>
  <c r="J3899" i="1"/>
  <c r="F3900" i="1"/>
  <c r="J3900" i="1"/>
  <c r="F3901" i="1"/>
  <c r="J3901" i="1"/>
  <c r="F3902" i="1"/>
  <c r="J3902" i="1"/>
  <c r="F3903" i="1"/>
  <c r="J3903" i="1"/>
  <c r="F3904" i="1"/>
  <c r="J3904" i="1"/>
  <c r="F3905" i="1"/>
  <c r="J3905" i="1"/>
  <c r="F3906" i="1"/>
  <c r="J3906" i="1"/>
  <c r="F3907" i="1"/>
  <c r="J3907" i="1"/>
  <c r="F3908" i="1"/>
  <c r="J3908" i="1"/>
  <c r="F3909" i="1"/>
  <c r="J3909" i="1"/>
  <c r="F3910" i="1"/>
  <c r="J3910" i="1"/>
  <c r="F3911" i="1"/>
  <c r="J3911" i="1"/>
  <c r="F3912" i="1"/>
  <c r="J3912" i="1"/>
  <c r="F3913" i="1"/>
  <c r="J3913" i="1"/>
  <c r="F3914" i="1"/>
  <c r="J3914" i="1"/>
  <c r="F3915" i="1"/>
  <c r="J3915" i="1"/>
  <c r="F3916" i="1"/>
  <c r="J3916" i="1"/>
  <c r="F3917" i="1"/>
  <c r="J3917" i="1"/>
  <c r="F3918" i="1"/>
  <c r="J3918" i="1"/>
  <c r="F3919" i="1"/>
  <c r="J3919" i="1"/>
  <c r="F3920" i="1"/>
  <c r="J3920" i="1"/>
  <c r="F3921" i="1"/>
  <c r="J3921" i="1"/>
  <c r="F3922" i="1"/>
  <c r="J3922" i="1"/>
  <c r="F3923" i="1"/>
  <c r="J3923" i="1"/>
  <c r="F3924" i="1"/>
  <c r="J3924" i="1"/>
  <c r="F3925" i="1"/>
  <c r="J3925" i="1"/>
  <c r="F3926" i="1"/>
  <c r="J3926" i="1"/>
  <c r="F3927" i="1"/>
  <c r="J3927" i="1"/>
  <c r="F3928" i="1"/>
  <c r="J3928" i="1"/>
  <c r="F3929" i="1"/>
  <c r="J3929" i="1"/>
  <c r="F3930" i="1"/>
  <c r="J3930" i="1"/>
  <c r="F3931" i="1"/>
  <c r="J3931" i="1"/>
  <c r="F3932" i="1"/>
  <c r="J3932" i="1"/>
  <c r="F3933" i="1"/>
  <c r="J3933" i="1"/>
  <c r="F3934" i="1"/>
  <c r="J3934" i="1"/>
  <c r="F3935" i="1"/>
  <c r="J3935" i="1"/>
  <c r="F3936" i="1"/>
  <c r="J3936" i="1"/>
  <c r="F3937" i="1"/>
  <c r="J3937" i="1"/>
  <c r="F3938" i="1"/>
  <c r="J3938" i="1"/>
  <c r="F3939" i="1"/>
  <c r="J3939" i="1"/>
  <c r="F3940" i="1"/>
  <c r="J3940" i="1"/>
  <c r="F3941" i="1"/>
  <c r="J3941" i="1"/>
  <c r="F3942" i="1"/>
  <c r="J3942" i="1"/>
  <c r="F3943" i="1"/>
  <c r="J3943" i="1"/>
  <c r="F3944" i="1"/>
  <c r="J3944" i="1"/>
  <c r="F3945" i="1"/>
  <c r="J3945" i="1"/>
  <c r="F3946" i="1"/>
  <c r="J3946" i="1"/>
  <c r="F3947" i="1"/>
  <c r="J3947" i="1"/>
  <c r="F3948" i="1"/>
  <c r="J3948" i="1"/>
  <c r="F3949" i="1"/>
  <c r="J3949" i="1"/>
  <c r="F3950" i="1"/>
  <c r="J3950" i="1"/>
  <c r="F3951" i="1"/>
  <c r="J3951" i="1"/>
  <c r="F3952" i="1"/>
  <c r="J3952" i="1"/>
  <c r="F3953" i="1"/>
  <c r="J3953" i="1"/>
  <c r="F3954" i="1"/>
  <c r="J3954" i="1"/>
  <c r="F3955" i="1"/>
  <c r="J3955" i="1"/>
  <c r="F3956" i="1"/>
  <c r="J3956" i="1"/>
  <c r="F3957" i="1"/>
  <c r="J3957" i="1"/>
  <c r="F3958" i="1"/>
  <c r="J3958" i="1"/>
  <c r="F3959" i="1"/>
  <c r="J3959" i="1"/>
  <c r="F3960" i="1"/>
  <c r="J3960" i="1"/>
  <c r="F3961" i="1"/>
  <c r="J3961" i="1"/>
  <c r="F3962" i="1"/>
  <c r="J3962" i="1"/>
  <c r="F3963" i="1"/>
  <c r="J3963" i="1"/>
  <c r="F3964" i="1"/>
  <c r="J3964" i="1"/>
  <c r="F3965" i="1"/>
  <c r="J3965" i="1"/>
  <c r="F3966" i="1"/>
  <c r="J3966" i="1"/>
  <c r="F3967" i="1"/>
  <c r="J3967" i="1"/>
  <c r="F3968" i="1"/>
  <c r="J3968" i="1"/>
  <c r="F3969" i="1"/>
  <c r="J3969" i="1"/>
  <c r="F3970" i="1"/>
  <c r="J3970" i="1"/>
  <c r="F3971" i="1"/>
  <c r="J3971" i="1"/>
  <c r="F3972" i="1"/>
  <c r="J3972" i="1"/>
  <c r="F3973" i="1"/>
  <c r="J3973" i="1"/>
  <c r="F3974" i="1"/>
  <c r="J3974" i="1"/>
  <c r="F3975" i="1"/>
  <c r="J3975" i="1"/>
  <c r="F3976" i="1"/>
  <c r="J3976" i="1"/>
  <c r="F3977" i="1"/>
  <c r="J3977" i="1"/>
  <c r="F3978" i="1"/>
  <c r="J3978" i="1"/>
  <c r="F3979" i="1"/>
  <c r="J3979" i="1"/>
  <c r="F3980" i="1"/>
  <c r="J3980" i="1"/>
  <c r="F3981" i="1"/>
  <c r="J3981" i="1"/>
  <c r="F3982" i="1"/>
  <c r="J3982" i="1"/>
  <c r="F3983" i="1"/>
  <c r="J3983" i="1"/>
  <c r="F3984" i="1"/>
  <c r="J3984" i="1"/>
  <c r="F3985" i="1"/>
  <c r="J3985" i="1"/>
  <c r="F3986" i="1"/>
  <c r="J3986" i="1"/>
  <c r="F3987" i="1"/>
  <c r="J3987" i="1"/>
  <c r="F3988" i="1"/>
  <c r="J3988" i="1"/>
  <c r="F3989" i="1"/>
  <c r="J3989" i="1"/>
  <c r="F3990" i="1"/>
  <c r="J3990" i="1"/>
  <c r="F3991" i="1"/>
  <c r="J3991" i="1"/>
  <c r="F3992" i="1"/>
  <c r="J3992" i="1"/>
  <c r="F3993" i="1"/>
  <c r="J3993" i="1"/>
  <c r="F3994" i="1"/>
  <c r="J3994" i="1"/>
  <c r="F3995" i="1"/>
  <c r="J3995" i="1"/>
  <c r="F3996" i="1"/>
  <c r="J3996" i="1"/>
  <c r="F3997" i="1"/>
  <c r="J3997" i="1"/>
  <c r="F3998" i="1"/>
  <c r="J3998" i="1"/>
  <c r="F3999" i="1"/>
  <c r="J3999" i="1"/>
  <c r="F4000" i="1"/>
  <c r="J4000" i="1"/>
  <c r="F4001" i="1"/>
  <c r="J4001" i="1"/>
  <c r="F4002" i="1"/>
  <c r="J4002" i="1"/>
  <c r="F4003" i="1"/>
  <c r="J4003" i="1"/>
  <c r="F4004" i="1"/>
  <c r="J4004" i="1"/>
  <c r="F4005" i="1"/>
  <c r="J4005" i="1"/>
  <c r="F4006" i="1"/>
  <c r="J4006" i="1"/>
  <c r="F4007" i="1"/>
  <c r="J4007" i="1"/>
  <c r="F4008" i="1"/>
  <c r="J4008" i="1"/>
  <c r="F4009" i="1"/>
  <c r="J4009" i="1"/>
  <c r="F4010" i="1"/>
  <c r="J4010" i="1"/>
  <c r="F4011" i="1"/>
  <c r="J4011" i="1"/>
  <c r="F4012" i="1"/>
  <c r="J4012" i="1"/>
  <c r="F4013" i="1"/>
  <c r="J4013" i="1"/>
  <c r="F4014" i="1"/>
  <c r="J4014" i="1"/>
  <c r="F4015" i="1"/>
  <c r="J4015" i="1"/>
  <c r="F4016" i="1"/>
  <c r="J4016" i="1"/>
  <c r="F4017" i="1"/>
  <c r="J4017" i="1"/>
  <c r="F4018" i="1"/>
  <c r="J4018" i="1"/>
  <c r="F4019" i="1"/>
  <c r="J4019" i="1"/>
  <c r="F4020" i="1"/>
  <c r="J4020" i="1"/>
  <c r="F4021" i="1"/>
  <c r="J4021" i="1"/>
  <c r="F4022" i="1"/>
  <c r="J4022" i="1"/>
  <c r="F4023" i="1"/>
  <c r="J4023" i="1"/>
  <c r="F4024" i="1"/>
  <c r="J4024" i="1"/>
  <c r="F4025" i="1"/>
  <c r="J4025" i="1"/>
  <c r="F4026" i="1"/>
  <c r="J4026" i="1"/>
  <c r="F4027" i="1"/>
  <c r="J4027" i="1"/>
  <c r="F4028" i="1"/>
  <c r="J4028" i="1"/>
  <c r="F4029" i="1"/>
  <c r="J4029" i="1"/>
  <c r="F4030" i="1"/>
  <c r="J4030" i="1"/>
  <c r="F4031" i="1"/>
  <c r="J4031" i="1"/>
  <c r="F4032" i="1"/>
  <c r="J4032" i="1"/>
  <c r="F4033" i="1"/>
  <c r="J4033" i="1"/>
  <c r="F4034" i="1"/>
  <c r="J4034" i="1"/>
  <c r="F4035" i="1"/>
  <c r="J4035" i="1"/>
  <c r="F4036" i="1"/>
  <c r="J4036" i="1"/>
  <c r="F4037" i="1"/>
  <c r="J4037" i="1"/>
  <c r="F4038" i="1"/>
  <c r="J4038" i="1"/>
  <c r="F4039" i="1"/>
  <c r="J4039" i="1"/>
  <c r="F4040" i="1"/>
  <c r="J4040" i="1"/>
  <c r="F4041" i="1"/>
  <c r="J4041" i="1"/>
  <c r="F4042" i="1"/>
  <c r="J4042" i="1"/>
  <c r="F4043" i="1"/>
  <c r="J4043" i="1"/>
  <c r="F4044" i="1"/>
  <c r="J4044" i="1"/>
  <c r="F4045" i="1"/>
  <c r="J4045" i="1"/>
  <c r="F4046" i="1"/>
  <c r="J4046" i="1"/>
  <c r="F4047" i="1"/>
  <c r="J4047" i="1"/>
  <c r="F4048" i="1"/>
  <c r="J4048" i="1"/>
  <c r="F4049" i="1"/>
  <c r="J4049" i="1"/>
  <c r="F4050" i="1"/>
  <c r="J4050" i="1"/>
  <c r="F4051" i="1"/>
  <c r="J4051" i="1"/>
  <c r="F4052" i="1"/>
  <c r="J4052" i="1"/>
  <c r="F4053" i="1"/>
  <c r="J4053" i="1"/>
  <c r="F4054" i="1"/>
  <c r="J4054" i="1"/>
  <c r="F4055" i="1"/>
  <c r="J4055" i="1"/>
  <c r="F4056" i="1"/>
  <c r="J4056" i="1"/>
  <c r="F4057" i="1"/>
  <c r="J4057" i="1"/>
  <c r="F4058" i="1"/>
  <c r="J4058" i="1"/>
  <c r="F4059" i="1"/>
  <c r="J4059" i="1"/>
  <c r="F4060" i="1"/>
  <c r="J4060" i="1"/>
  <c r="F4061" i="1"/>
  <c r="J4061" i="1"/>
  <c r="F4062" i="1"/>
  <c r="J4062" i="1"/>
  <c r="F4063" i="1"/>
  <c r="J4063" i="1"/>
  <c r="F4064" i="1"/>
  <c r="J4064" i="1"/>
  <c r="F4065" i="1"/>
  <c r="J4065" i="1"/>
  <c r="F4066" i="1"/>
  <c r="J4066" i="1"/>
  <c r="F4067" i="1"/>
  <c r="J4067" i="1"/>
  <c r="F4068" i="1"/>
  <c r="J4068" i="1"/>
  <c r="F4069" i="1"/>
  <c r="J4069" i="1"/>
  <c r="F4070" i="1"/>
  <c r="J4070" i="1"/>
  <c r="F4071" i="1"/>
  <c r="J4071" i="1"/>
  <c r="F4072" i="1"/>
  <c r="J4072" i="1"/>
  <c r="F4073" i="1"/>
  <c r="J4073" i="1"/>
  <c r="F4074" i="1"/>
  <c r="J4074" i="1"/>
  <c r="F4075" i="1"/>
  <c r="J4075" i="1"/>
  <c r="F4076" i="1"/>
  <c r="J4076" i="1"/>
  <c r="F4077" i="1"/>
  <c r="J4077" i="1"/>
  <c r="F4078" i="1"/>
  <c r="J4078" i="1"/>
  <c r="F4079" i="1"/>
  <c r="J4079" i="1"/>
  <c r="F4080" i="1"/>
  <c r="J4080" i="1"/>
  <c r="F4081" i="1"/>
  <c r="J4081" i="1"/>
  <c r="F4082" i="1"/>
  <c r="J4082" i="1"/>
  <c r="F4083" i="1"/>
  <c r="J4083" i="1"/>
  <c r="F4084" i="1"/>
  <c r="J4084" i="1"/>
  <c r="F4085" i="1"/>
  <c r="J4085" i="1"/>
  <c r="F4086" i="1"/>
  <c r="J4086" i="1"/>
  <c r="F4087" i="1"/>
  <c r="J4087" i="1"/>
  <c r="F4088" i="1"/>
  <c r="J4088" i="1"/>
  <c r="F4089" i="1"/>
  <c r="J4089" i="1"/>
  <c r="F4090" i="1"/>
  <c r="J4090" i="1"/>
  <c r="F4091" i="1"/>
  <c r="J4091" i="1"/>
  <c r="F4092" i="1"/>
  <c r="J4092" i="1"/>
  <c r="F4093" i="1"/>
  <c r="J4093" i="1"/>
  <c r="F4094" i="1"/>
  <c r="J4094" i="1"/>
  <c r="F4095" i="1"/>
  <c r="J4095" i="1"/>
  <c r="F4096" i="1"/>
  <c r="J4096" i="1"/>
  <c r="F4097" i="1"/>
  <c r="J4097" i="1"/>
  <c r="F4098" i="1"/>
  <c r="J4098" i="1"/>
  <c r="F4099" i="1"/>
  <c r="J4099" i="1"/>
  <c r="F4100" i="1"/>
  <c r="J4100" i="1"/>
  <c r="F4101" i="1"/>
  <c r="J4101" i="1"/>
  <c r="F4102" i="1"/>
  <c r="J4102" i="1"/>
  <c r="F4103" i="1"/>
  <c r="J4103" i="1"/>
  <c r="F4104" i="1"/>
  <c r="J4104" i="1"/>
  <c r="F4105" i="1"/>
  <c r="J4105" i="1"/>
  <c r="F4106" i="1"/>
  <c r="J4106" i="1"/>
  <c r="F4107" i="1"/>
  <c r="J4107" i="1"/>
  <c r="F4108" i="1"/>
  <c r="J4108" i="1"/>
  <c r="F4109" i="1"/>
  <c r="J4109" i="1"/>
  <c r="F4110" i="1"/>
  <c r="J4110" i="1"/>
  <c r="F4111" i="1"/>
  <c r="J4111" i="1"/>
  <c r="F4112" i="1"/>
  <c r="J4112" i="1"/>
  <c r="F4113" i="1"/>
  <c r="J4113" i="1"/>
  <c r="F4114" i="1"/>
  <c r="J4114" i="1"/>
  <c r="F4115" i="1"/>
  <c r="J4115" i="1"/>
  <c r="F4116" i="1"/>
  <c r="J4116" i="1"/>
  <c r="F4117" i="1"/>
  <c r="J4117" i="1"/>
  <c r="F4118" i="1"/>
  <c r="J4118" i="1"/>
  <c r="F4119" i="1"/>
  <c r="J4119" i="1"/>
  <c r="F4120" i="1"/>
  <c r="J4120" i="1"/>
  <c r="F4121" i="1"/>
  <c r="J4121" i="1"/>
  <c r="F4122" i="1"/>
  <c r="J4122" i="1"/>
  <c r="F4123" i="1"/>
  <c r="J4123" i="1"/>
  <c r="F4124" i="1"/>
  <c r="J4124" i="1"/>
  <c r="F4125" i="1"/>
  <c r="J4125" i="1"/>
  <c r="F4126" i="1"/>
  <c r="J4126" i="1"/>
  <c r="F4127" i="1"/>
  <c r="J4127" i="1"/>
  <c r="F4128" i="1"/>
  <c r="J4128" i="1"/>
  <c r="F4129" i="1"/>
  <c r="J4129" i="1"/>
  <c r="F4130" i="1"/>
  <c r="J4130" i="1"/>
  <c r="F4131" i="1"/>
  <c r="J4131" i="1"/>
  <c r="F4132" i="1"/>
  <c r="J4132" i="1"/>
  <c r="F4133" i="1"/>
  <c r="J4133" i="1"/>
  <c r="F4134" i="1"/>
  <c r="J4134" i="1"/>
  <c r="F4135" i="1"/>
  <c r="J4135" i="1"/>
  <c r="F4136" i="1"/>
  <c r="J4136" i="1"/>
  <c r="F4137" i="1"/>
  <c r="J4137" i="1"/>
  <c r="F4138" i="1"/>
  <c r="J4138" i="1"/>
  <c r="F4139" i="1"/>
  <c r="J4139" i="1"/>
  <c r="F4140" i="1"/>
  <c r="J4140" i="1"/>
  <c r="F4141" i="1"/>
  <c r="J4141" i="1"/>
  <c r="F4142" i="1"/>
  <c r="J4142" i="1"/>
  <c r="F4143" i="1"/>
  <c r="J4143" i="1"/>
  <c r="F4144" i="1"/>
  <c r="J4144" i="1"/>
  <c r="F4145" i="1"/>
  <c r="J4145" i="1"/>
  <c r="F4146" i="1"/>
  <c r="J4146" i="1"/>
  <c r="F4147" i="1"/>
  <c r="J4147" i="1"/>
  <c r="F4148" i="1"/>
  <c r="J4148" i="1"/>
  <c r="F4149" i="1"/>
  <c r="J4149" i="1"/>
  <c r="F4150" i="1"/>
  <c r="J4150" i="1"/>
  <c r="F4151" i="1"/>
  <c r="J4151" i="1"/>
  <c r="F4152" i="1"/>
  <c r="J4152" i="1"/>
  <c r="F4153" i="1"/>
  <c r="J4153" i="1"/>
  <c r="F4154" i="1"/>
  <c r="J4154" i="1"/>
  <c r="F4155" i="1"/>
  <c r="J4155" i="1"/>
  <c r="F4156" i="1"/>
  <c r="J4156" i="1"/>
  <c r="F4157" i="1"/>
  <c r="J4157" i="1"/>
  <c r="F4158" i="1"/>
  <c r="J4158" i="1"/>
  <c r="F4159" i="1"/>
  <c r="J4159" i="1"/>
  <c r="F4160" i="1"/>
  <c r="J4160" i="1"/>
  <c r="F4161" i="1"/>
  <c r="J4161" i="1"/>
  <c r="F4162" i="1"/>
  <c r="J4162" i="1"/>
  <c r="F4163" i="1"/>
  <c r="J4163" i="1"/>
  <c r="F4164" i="1"/>
  <c r="J4164" i="1"/>
  <c r="F4165" i="1"/>
  <c r="J4165" i="1"/>
  <c r="F4166" i="1"/>
  <c r="J4166" i="1"/>
  <c r="F4167" i="1"/>
  <c r="J4167" i="1"/>
  <c r="F4168" i="1"/>
  <c r="J4168" i="1"/>
  <c r="F4169" i="1"/>
  <c r="J4169" i="1"/>
  <c r="F4170" i="1"/>
  <c r="J4170" i="1"/>
  <c r="F4171" i="1"/>
  <c r="J4171" i="1"/>
  <c r="F4172" i="1"/>
  <c r="J4172" i="1"/>
  <c r="F4173" i="1"/>
  <c r="J4173" i="1"/>
  <c r="F4174" i="1"/>
  <c r="J4174" i="1"/>
  <c r="F4175" i="1"/>
  <c r="J4175" i="1"/>
  <c r="F4176" i="1"/>
  <c r="J4176" i="1"/>
  <c r="F4177" i="1"/>
  <c r="J4177" i="1"/>
  <c r="F4178" i="1"/>
  <c r="J4178" i="1"/>
  <c r="F4179" i="1"/>
  <c r="J4179" i="1"/>
  <c r="F4180" i="1"/>
  <c r="J4180" i="1"/>
  <c r="F4181" i="1"/>
  <c r="J4181" i="1"/>
  <c r="F4182" i="1"/>
  <c r="J4182" i="1"/>
  <c r="F4183" i="1"/>
  <c r="J4183" i="1"/>
  <c r="F4184" i="1"/>
  <c r="J4184" i="1"/>
  <c r="F4185" i="1"/>
  <c r="J4185" i="1"/>
  <c r="F4186" i="1"/>
  <c r="J4186" i="1"/>
  <c r="F4187" i="1"/>
  <c r="J4187" i="1"/>
  <c r="F4188" i="1"/>
  <c r="J4188" i="1"/>
  <c r="F4189" i="1"/>
  <c r="J4189" i="1"/>
  <c r="F4190" i="1"/>
  <c r="J4190" i="1"/>
  <c r="F4191" i="1"/>
  <c r="J4191" i="1"/>
  <c r="F4192" i="1"/>
  <c r="J4192" i="1"/>
  <c r="F4193" i="1"/>
  <c r="J4193" i="1"/>
  <c r="F4194" i="1"/>
  <c r="J4194" i="1"/>
  <c r="F4195" i="1"/>
  <c r="J4195" i="1"/>
  <c r="F4196" i="1"/>
  <c r="J4196" i="1"/>
  <c r="F4197" i="1"/>
  <c r="J4197" i="1"/>
  <c r="F4198" i="1"/>
  <c r="J4198" i="1"/>
  <c r="F4199" i="1"/>
  <c r="J4199" i="1"/>
  <c r="F4200" i="1"/>
  <c r="J4200" i="1"/>
  <c r="F4201" i="1"/>
  <c r="J4201" i="1"/>
  <c r="F4202" i="1"/>
  <c r="J4202" i="1"/>
  <c r="F4203" i="1"/>
  <c r="J4203" i="1"/>
  <c r="F4204" i="1"/>
  <c r="J4204" i="1"/>
  <c r="F4205" i="1"/>
  <c r="J4205" i="1"/>
  <c r="F4206" i="1"/>
  <c r="J4206" i="1"/>
  <c r="F4207" i="1"/>
  <c r="J4207" i="1"/>
  <c r="F4208" i="1"/>
  <c r="J4208" i="1"/>
  <c r="F4209" i="1"/>
  <c r="J4209" i="1"/>
  <c r="F4210" i="1"/>
  <c r="J4210" i="1"/>
  <c r="F4211" i="1"/>
  <c r="J4211" i="1"/>
  <c r="F4212" i="1"/>
  <c r="J4212" i="1"/>
  <c r="F4213" i="1"/>
  <c r="J4213" i="1"/>
  <c r="F4214" i="1"/>
  <c r="J4214" i="1"/>
  <c r="F4215" i="1"/>
  <c r="J4215" i="1"/>
  <c r="F4216" i="1"/>
  <c r="J4216" i="1"/>
  <c r="F4217" i="1"/>
  <c r="J4217" i="1"/>
  <c r="F4218" i="1"/>
  <c r="J4218" i="1"/>
  <c r="F4219" i="1"/>
  <c r="J4219" i="1"/>
  <c r="F4220" i="1"/>
  <c r="J4220" i="1"/>
  <c r="F4221" i="1"/>
  <c r="J4221" i="1"/>
  <c r="F4222" i="1"/>
  <c r="J4222" i="1"/>
  <c r="F4223" i="1"/>
  <c r="J4223" i="1"/>
  <c r="F4224" i="1"/>
  <c r="J4224" i="1"/>
  <c r="F4225" i="1"/>
  <c r="J4225" i="1"/>
  <c r="F4226" i="1"/>
  <c r="J4226" i="1"/>
  <c r="F4227" i="1"/>
  <c r="J4227" i="1"/>
  <c r="F4228" i="1"/>
  <c r="J4228" i="1"/>
  <c r="F4229" i="1"/>
  <c r="J4229" i="1"/>
  <c r="F4230" i="1"/>
  <c r="J4230" i="1"/>
  <c r="F4231" i="1"/>
  <c r="J4231" i="1"/>
  <c r="F4232" i="1"/>
  <c r="J4232" i="1"/>
  <c r="F4233" i="1"/>
  <c r="J4233" i="1"/>
  <c r="F4234" i="1"/>
  <c r="J4234" i="1"/>
  <c r="F4235" i="1"/>
  <c r="J4235" i="1"/>
  <c r="F4236" i="1"/>
  <c r="J4236" i="1"/>
  <c r="F4237" i="1"/>
  <c r="J4237" i="1"/>
  <c r="F4238" i="1"/>
  <c r="J4238" i="1"/>
  <c r="F4239" i="1"/>
  <c r="J4239" i="1"/>
  <c r="F4240" i="1"/>
  <c r="J4240" i="1"/>
  <c r="F4241" i="1"/>
  <c r="J4241" i="1"/>
  <c r="F4242" i="1"/>
  <c r="J4242" i="1"/>
  <c r="F4243" i="1"/>
  <c r="J4243" i="1"/>
  <c r="F4244" i="1"/>
  <c r="J4244" i="1"/>
  <c r="F4245" i="1"/>
  <c r="J4245" i="1"/>
  <c r="F4246" i="1"/>
  <c r="J4246" i="1"/>
  <c r="F4247" i="1"/>
  <c r="J4247" i="1"/>
  <c r="F4248" i="1"/>
  <c r="J4248" i="1"/>
  <c r="F4249" i="1"/>
  <c r="J4249" i="1"/>
  <c r="F4250" i="1"/>
  <c r="J4250" i="1"/>
  <c r="F4251" i="1"/>
  <c r="J4251" i="1"/>
  <c r="F4252" i="1"/>
  <c r="J4252" i="1"/>
  <c r="F4253" i="1"/>
  <c r="J4253" i="1"/>
  <c r="F4254" i="1"/>
  <c r="J4254" i="1"/>
  <c r="F4255" i="1"/>
  <c r="J4255" i="1"/>
  <c r="F4256" i="1"/>
  <c r="J4256" i="1"/>
  <c r="F4257" i="1"/>
  <c r="J4257" i="1"/>
  <c r="F4258" i="1"/>
  <c r="J4258" i="1"/>
  <c r="F4259" i="1"/>
  <c r="J4259" i="1"/>
  <c r="F4260" i="1"/>
  <c r="J4260" i="1"/>
  <c r="F4261" i="1"/>
  <c r="J4261" i="1"/>
  <c r="F4262" i="1"/>
  <c r="J4262" i="1"/>
  <c r="F4263" i="1"/>
  <c r="J4263" i="1"/>
  <c r="F4264" i="1"/>
  <c r="J4264" i="1"/>
  <c r="F4265" i="1"/>
  <c r="J4265" i="1"/>
  <c r="F4266" i="1"/>
  <c r="J4266" i="1"/>
  <c r="F4267" i="1"/>
  <c r="J4267" i="1"/>
  <c r="F4268" i="1"/>
  <c r="J4268" i="1"/>
  <c r="F4269" i="1"/>
  <c r="J4269" i="1"/>
  <c r="F4270" i="1"/>
  <c r="J4270" i="1"/>
  <c r="F4271" i="1"/>
  <c r="J4271" i="1"/>
  <c r="F4272" i="1"/>
  <c r="J4272" i="1"/>
  <c r="F4273" i="1"/>
  <c r="J4273" i="1"/>
  <c r="F4274" i="1"/>
  <c r="J4274" i="1"/>
  <c r="F4275" i="1"/>
  <c r="J4275" i="1"/>
  <c r="F4276" i="1"/>
  <c r="J4276" i="1"/>
  <c r="F4277" i="1"/>
  <c r="J4277" i="1"/>
  <c r="F4278" i="1"/>
  <c r="J4278" i="1"/>
  <c r="F4279" i="1"/>
  <c r="J4279" i="1"/>
  <c r="F4280" i="1"/>
  <c r="J4280" i="1"/>
  <c r="F4281" i="1"/>
  <c r="J4281" i="1"/>
  <c r="F4282" i="1"/>
  <c r="J4282" i="1"/>
  <c r="F4283" i="1"/>
  <c r="J4283" i="1"/>
  <c r="F4284" i="1"/>
  <c r="J4284" i="1"/>
  <c r="F4285" i="1"/>
  <c r="J4285" i="1"/>
  <c r="F4286" i="1"/>
  <c r="J4286" i="1"/>
  <c r="F4287" i="1"/>
  <c r="J4287" i="1"/>
  <c r="F4288" i="1"/>
  <c r="J4288" i="1"/>
  <c r="F4289" i="1"/>
  <c r="J4289" i="1"/>
  <c r="F4290" i="1"/>
  <c r="J4290" i="1"/>
  <c r="F4291" i="1"/>
  <c r="J4291" i="1"/>
  <c r="F4292" i="1"/>
  <c r="J4292" i="1"/>
  <c r="F4293" i="1"/>
  <c r="J4293" i="1"/>
  <c r="F4294" i="1"/>
  <c r="J4294" i="1"/>
  <c r="F4295" i="1"/>
  <c r="J4295" i="1"/>
  <c r="F4296" i="1"/>
  <c r="J4296" i="1"/>
  <c r="F4297" i="1"/>
  <c r="J4297" i="1"/>
  <c r="F4298" i="1"/>
  <c r="J4298" i="1"/>
  <c r="F4299" i="1"/>
  <c r="J4299" i="1"/>
  <c r="F4300" i="1"/>
  <c r="J4300" i="1"/>
  <c r="F4301" i="1"/>
  <c r="J4301" i="1"/>
  <c r="F4302" i="1"/>
  <c r="J4302" i="1"/>
  <c r="F4303" i="1"/>
  <c r="J4303" i="1"/>
  <c r="F4304" i="1"/>
  <c r="J4304" i="1"/>
  <c r="F4305" i="1"/>
  <c r="J4305" i="1"/>
  <c r="F4306" i="1"/>
  <c r="J4306" i="1"/>
  <c r="F4307" i="1"/>
  <c r="J4307" i="1"/>
  <c r="F4308" i="1"/>
  <c r="J4308" i="1"/>
  <c r="F4309" i="1"/>
  <c r="J4309" i="1"/>
  <c r="F4310" i="1"/>
  <c r="J4310" i="1"/>
  <c r="F4311" i="1"/>
  <c r="J4311" i="1"/>
  <c r="F4312" i="1"/>
  <c r="J4312" i="1"/>
  <c r="F4313" i="1"/>
  <c r="J4313" i="1"/>
  <c r="F4314" i="1"/>
  <c r="J4314" i="1"/>
  <c r="F4315" i="1"/>
  <c r="J4315" i="1"/>
  <c r="F4316" i="1"/>
  <c r="J4316" i="1"/>
  <c r="F4317" i="1"/>
  <c r="J4317" i="1"/>
  <c r="F4318" i="1"/>
  <c r="J4318" i="1"/>
  <c r="F4319" i="1"/>
  <c r="J4319" i="1"/>
  <c r="F4320" i="1"/>
  <c r="J4320" i="1"/>
  <c r="F4321" i="1"/>
  <c r="J4321" i="1"/>
  <c r="F4322" i="1"/>
  <c r="J4322" i="1"/>
  <c r="F4323" i="1"/>
  <c r="J4323" i="1"/>
  <c r="F4324" i="1"/>
  <c r="J4324" i="1"/>
  <c r="F4325" i="1"/>
  <c r="J4325" i="1"/>
  <c r="F4326" i="1"/>
  <c r="J4326" i="1"/>
  <c r="F4327" i="1"/>
  <c r="J4327" i="1"/>
  <c r="F4328" i="1"/>
  <c r="J4328" i="1"/>
  <c r="F4329" i="1"/>
  <c r="J4329" i="1"/>
  <c r="F4330" i="1"/>
  <c r="J4330" i="1"/>
  <c r="F4331" i="1"/>
  <c r="J4331" i="1"/>
  <c r="F4332" i="1"/>
  <c r="J4332" i="1"/>
  <c r="F4333" i="1"/>
  <c r="J4333" i="1"/>
  <c r="F4334" i="1"/>
  <c r="J4334" i="1"/>
  <c r="F4335" i="1"/>
  <c r="J4335" i="1"/>
  <c r="F4336" i="1"/>
  <c r="J4336" i="1"/>
  <c r="F4337" i="1"/>
  <c r="J4337" i="1"/>
  <c r="F4338" i="1"/>
  <c r="J4338" i="1"/>
  <c r="F4339" i="1"/>
  <c r="J4339" i="1"/>
  <c r="F4340" i="1"/>
  <c r="J4340" i="1"/>
  <c r="F4341" i="1"/>
  <c r="J4341" i="1"/>
  <c r="F4342" i="1"/>
  <c r="J4342" i="1"/>
  <c r="F4343" i="1"/>
  <c r="J4343" i="1"/>
  <c r="F4344" i="1"/>
  <c r="J4344" i="1"/>
  <c r="F4345" i="1"/>
  <c r="J4345" i="1"/>
  <c r="F4346" i="1"/>
  <c r="J4346" i="1"/>
  <c r="F4347" i="1"/>
  <c r="J4347" i="1"/>
  <c r="F4348" i="1"/>
  <c r="J4348" i="1"/>
  <c r="F4349" i="1"/>
  <c r="J4349" i="1"/>
  <c r="F4350" i="1"/>
  <c r="J4350" i="1"/>
  <c r="F4351" i="1"/>
  <c r="J4351" i="1"/>
  <c r="F4352" i="1"/>
  <c r="J4352" i="1"/>
  <c r="F4353" i="1"/>
  <c r="J4353" i="1"/>
  <c r="F4354" i="1"/>
  <c r="J4354" i="1"/>
  <c r="F4355" i="1"/>
  <c r="J4355" i="1"/>
  <c r="F4356" i="1"/>
  <c r="J4356" i="1"/>
  <c r="F4357" i="1"/>
  <c r="J4357" i="1"/>
  <c r="F4358" i="1"/>
  <c r="J4358" i="1"/>
  <c r="F4359" i="1"/>
  <c r="J4359" i="1"/>
  <c r="F4360" i="1"/>
  <c r="J4360" i="1"/>
  <c r="F4361" i="1"/>
  <c r="J4361" i="1"/>
  <c r="F4362" i="1"/>
  <c r="J4362" i="1"/>
  <c r="F4363" i="1"/>
  <c r="J4363" i="1"/>
  <c r="F4364" i="1"/>
  <c r="J4364" i="1"/>
  <c r="F4365" i="1"/>
  <c r="J4365" i="1"/>
  <c r="F4366" i="1"/>
  <c r="J4366" i="1"/>
  <c r="F4367" i="1"/>
  <c r="J4367" i="1"/>
  <c r="F4368" i="1"/>
  <c r="J4368" i="1"/>
  <c r="F4369" i="1"/>
  <c r="J4369" i="1"/>
  <c r="F4370" i="1"/>
  <c r="J4370" i="1"/>
  <c r="F4371" i="1"/>
  <c r="J4371" i="1"/>
  <c r="F4372" i="1"/>
  <c r="J4372" i="1"/>
  <c r="F4373" i="1"/>
  <c r="J4373" i="1"/>
  <c r="F4374" i="1"/>
  <c r="J4374" i="1"/>
  <c r="F4375" i="1"/>
  <c r="J4375" i="1"/>
  <c r="F4376" i="1"/>
  <c r="J4376" i="1"/>
  <c r="F4377" i="1"/>
  <c r="J4377" i="1"/>
  <c r="F4378" i="1"/>
  <c r="J4378" i="1"/>
  <c r="F4379" i="1"/>
  <c r="J4379" i="1"/>
  <c r="F4380" i="1"/>
  <c r="J4380" i="1"/>
  <c r="F4381" i="1"/>
  <c r="J4381" i="1"/>
  <c r="F4382" i="1"/>
  <c r="J4382" i="1"/>
  <c r="F4383" i="1"/>
  <c r="J4383" i="1"/>
  <c r="F4384" i="1"/>
  <c r="J4384" i="1"/>
  <c r="F4385" i="1"/>
  <c r="J4385" i="1"/>
  <c r="F4386" i="1"/>
  <c r="J4386" i="1"/>
  <c r="F4387" i="1"/>
  <c r="J4387" i="1"/>
  <c r="F4388" i="1"/>
  <c r="J4388" i="1"/>
  <c r="F4389" i="1"/>
  <c r="J4389" i="1"/>
  <c r="F4390" i="1"/>
  <c r="J4390" i="1"/>
  <c r="F4391" i="1"/>
  <c r="J4391" i="1"/>
  <c r="F4392" i="1"/>
  <c r="J4392" i="1"/>
  <c r="F4393" i="1"/>
  <c r="J4393" i="1"/>
  <c r="F4394" i="1"/>
  <c r="J4394" i="1"/>
  <c r="F4395" i="1"/>
  <c r="J4395" i="1"/>
  <c r="F4396" i="1"/>
  <c r="J4396" i="1"/>
  <c r="F4397" i="1"/>
  <c r="J4397" i="1"/>
  <c r="F4398" i="1"/>
  <c r="J4398" i="1"/>
  <c r="F4399" i="1"/>
  <c r="J4399" i="1"/>
  <c r="F4400" i="1"/>
  <c r="J4400" i="1"/>
  <c r="F4401" i="1"/>
  <c r="J4401" i="1"/>
  <c r="F4402" i="1"/>
  <c r="J4402" i="1"/>
  <c r="F4403" i="1"/>
  <c r="J4403" i="1"/>
  <c r="F4404" i="1"/>
  <c r="J4404" i="1"/>
  <c r="F4405" i="1"/>
  <c r="J4405" i="1"/>
  <c r="F4406" i="1"/>
  <c r="J4406" i="1"/>
  <c r="F4407" i="1"/>
  <c r="J4407" i="1"/>
  <c r="F4408" i="1"/>
  <c r="J4408" i="1"/>
  <c r="F4409" i="1"/>
  <c r="J4409" i="1"/>
  <c r="F4410" i="1"/>
  <c r="J4410" i="1"/>
  <c r="F4411" i="1"/>
  <c r="J4411" i="1"/>
  <c r="F4412" i="1"/>
  <c r="J4412" i="1"/>
  <c r="F4413" i="1"/>
  <c r="J4413" i="1"/>
  <c r="F4414" i="1"/>
  <c r="J4414" i="1"/>
  <c r="F4415" i="1"/>
  <c r="J4415" i="1"/>
  <c r="F4416" i="1"/>
  <c r="J4416" i="1"/>
  <c r="F4417" i="1"/>
  <c r="J4417" i="1"/>
  <c r="F4418" i="1"/>
  <c r="J4418" i="1"/>
  <c r="F4419" i="1"/>
  <c r="J4419" i="1"/>
  <c r="F4420" i="1"/>
  <c r="J4420" i="1"/>
  <c r="F4421" i="1"/>
  <c r="J4421" i="1"/>
  <c r="F4422" i="1"/>
  <c r="J4422" i="1"/>
  <c r="F4423" i="1"/>
  <c r="J4423" i="1"/>
  <c r="F4424" i="1"/>
  <c r="J4424" i="1"/>
  <c r="F4425" i="1"/>
  <c r="J4425" i="1"/>
  <c r="F4426" i="1"/>
  <c r="J4426" i="1"/>
  <c r="F4427" i="1"/>
  <c r="J4427" i="1"/>
  <c r="F4428" i="1"/>
  <c r="J4428" i="1"/>
  <c r="F4429" i="1"/>
  <c r="J4429" i="1"/>
  <c r="F4430" i="1"/>
  <c r="J4430" i="1"/>
  <c r="F4431" i="1"/>
  <c r="J4431" i="1"/>
  <c r="F4432" i="1"/>
  <c r="J4432" i="1"/>
  <c r="F4433" i="1"/>
  <c r="J4433" i="1"/>
  <c r="F4434" i="1"/>
  <c r="J4434" i="1"/>
  <c r="F4435" i="1"/>
  <c r="J4435" i="1"/>
  <c r="F4436" i="1"/>
  <c r="J4436" i="1"/>
  <c r="F4437" i="1"/>
  <c r="J4437" i="1"/>
  <c r="F4438" i="1"/>
  <c r="J4438" i="1"/>
  <c r="F4439" i="1"/>
  <c r="J4439" i="1"/>
  <c r="F4440" i="1"/>
  <c r="J4440" i="1"/>
  <c r="F4441" i="1"/>
  <c r="J4441" i="1"/>
  <c r="F4442" i="1"/>
  <c r="J4442" i="1"/>
  <c r="F4443" i="1"/>
  <c r="J4443" i="1"/>
  <c r="F4444" i="1"/>
  <c r="J4444" i="1"/>
  <c r="F4445" i="1"/>
  <c r="J4445" i="1"/>
  <c r="F4446" i="1"/>
  <c r="J4446" i="1"/>
  <c r="F4447" i="1"/>
  <c r="J4447" i="1"/>
  <c r="F4448" i="1"/>
  <c r="J4448" i="1"/>
  <c r="F4449" i="1"/>
  <c r="J4449" i="1"/>
  <c r="F4450" i="1"/>
  <c r="J4450" i="1"/>
  <c r="F4451" i="1"/>
  <c r="J4451" i="1"/>
  <c r="F4452" i="1"/>
  <c r="J4452" i="1"/>
  <c r="F4453" i="1"/>
  <c r="J4453" i="1"/>
  <c r="F4454" i="1"/>
  <c r="J4454" i="1"/>
  <c r="F4455" i="1"/>
  <c r="J4455" i="1"/>
  <c r="F4456" i="1"/>
  <c r="J4456" i="1"/>
  <c r="F4457" i="1"/>
  <c r="J4457" i="1"/>
  <c r="F4458" i="1"/>
  <c r="J4458" i="1"/>
  <c r="F4459" i="1"/>
  <c r="J4459" i="1"/>
  <c r="F4460" i="1"/>
  <c r="J4460" i="1"/>
  <c r="F4461" i="1"/>
  <c r="J4461" i="1"/>
  <c r="F4462" i="1"/>
  <c r="J4462" i="1"/>
  <c r="F4463" i="1"/>
  <c r="J4463" i="1"/>
  <c r="F4464" i="1"/>
  <c r="J4464" i="1"/>
  <c r="F4465" i="1"/>
  <c r="J4465" i="1"/>
  <c r="F4466" i="1"/>
  <c r="J4466" i="1"/>
  <c r="F4467" i="1"/>
  <c r="J4467" i="1"/>
  <c r="F4468" i="1"/>
  <c r="J4468" i="1"/>
  <c r="F4469" i="1"/>
  <c r="J4469" i="1"/>
  <c r="F4470" i="1"/>
  <c r="J4470" i="1"/>
  <c r="F4471" i="1"/>
  <c r="J4471" i="1"/>
  <c r="F4472" i="1"/>
  <c r="J4472" i="1"/>
  <c r="F4473" i="1"/>
  <c r="J4473" i="1"/>
  <c r="F4474" i="1"/>
  <c r="J4474" i="1"/>
  <c r="F4475" i="1"/>
  <c r="J4475" i="1"/>
  <c r="F4476" i="1"/>
  <c r="J4476" i="1"/>
  <c r="F4477" i="1"/>
  <c r="J4477" i="1"/>
  <c r="F4478" i="1"/>
  <c r="J4478" i="1"/>
  <c r="F4479" i="1"/>
  <c r="J4479" i="1"/>
  <c r="F4480" i="1"/>
  <c r="J4480" i="1"/>
  <c r="F4481" i="1"/>
  <c r="J4481" i="1"/>
  <c r="F4482" i="1"/>
  <c r="J4482" i="1"/>
  <c r="F4483" i="1"/>
  <c r="J4483" i="1"/>
  <c r="F4484" i="1"/>
  <c r="J4484" i="1"/>
  <c r="F4485" i="1"/>
  <c r="J4485" i="1"/>
  <c r="F4486" i="1"/>
  <c r="J4486" i="1"/>
  <c r="F4487" i="1"/>
  <c r="J4487" i="1"/>
  <c r="F4488" i="1"/>
  <c r="J4488" i="1"/>
  <c r="F4489" i="1"/>
  <c r="J4489" i="1"/>
  <c r="F4490" i="1"/>
  <c r="J4490" i="1"/>
  <c r="F4491" i="1"/>
  <c r="J4491" i="1"/>
  <c r="F4492" i="1"/>
  <c r="J4492" i="1"/>
  <c r="F4493" i="1"/>
  <c r="J4493" i="1"/>
  <c r="F4494" i="1"/>
  <c r="J4494" i="1"/>
  <c r="F4495" i="1"/>
  <c r="J4495" i="1"/>
  <c r="F4496" i="1"/>
  <c r="J4496" i="1"/>
  <c r="F4497" i="1"/>
  <c r="J4497" i="1"/>
  <c r="F4498" i="1"/>
  <c r="J4498" i="1"/>
  <c r="F4499" i="1"/>
  <c r="J4499" i="1"/>
  <c r="F4500" i="1"/>
  <c r="J4500" i="1"/>
  <c r="F4501" i="1"/>
  <c r="J4501" i="1"/>
  <c r="F4502" i="1"/>
  <c r="J4502" i="1"/>
  <c r="F4503" i="1"/>
  <c r="J4503" i="1"/>
  <c r="F4504" i="1"/>
  <c r="J4504" i="1"/>
  <c r="F4505" i="1"/>
  <c r="J4505" i="1"/>
  <c r="F4506" i="1"/>
  <c r="J4506" i="1"/>
  <c r="F4507" i="1"/>
  <c r="J4507" i="1"/>
  <c r="F4508" i="1"/>
  <c r="J4508" i="1"/>
  <c r="F4509" i="1"/>
  <c r="J4509" i="1"/>
  <c r="F4510" i="1"/>
  <c r="J4510" i="1"/>
  <c r="F4511" i="1"/>
  <c r="J4511" i="1"/>
  <c r="F4512" i="1"/>
  <c r="J4512" i="1"/>
  <c r="F4513" i="1"/>
  <c r="J4513" i="1"/>
  <c r="F4514" i="1"/>
  <c r="J4514" i="1"/>
  <c r="F4515" i="1"/>
  <c r="J4515" i="1"/>
  <c r="F4516" i="1"/>
  <c r="J4516" i="1"/>
  <c r="F4517" i="1"/>
  <c r="J4517" i="1"/>
  <c r="F4518" i="1"/>
  <c r="J4518" i="1"/>
  <c r="F4519" i="1"/>
  <c r="J4519" i="1"/>
  <c r="F4520" i="1"/>
  <c r="J4520" i="1"/>
  <c r="F4521" i="1"/>
  <c r="J4521" i="1"/>
  <c r="F4522" i="1"/>
  <c r="J4522" i="1"/>
  <c r="F4523" i="1"/>
  <c r="J4523" i="1"/>
  <c r="F4524" i="1"/>
  <c r="J4524" i="1"/>
  <c r="F4525" i="1"/>
  <c r="J4525" i="1"/>
  <c r="F4526" i="1"/>
  <c r="J4526" i="1"/>
  <c r="F4527" i="1"/>
  <c r="J4527" i="1"/>
  <c r="F4528" i="1"/>
  <c r="J4528" i="1"/>
  <c r="F4529" i="1"/>
  <c r="J4529" i="1"/>
  <c r="F4530" i="1"/>
  <c r="J4530" i="1"/>
  <c r="F4531" i="1"/>
  <c r="J4531" i="1"/>
  <c r="F4532" i="1"/>
  <c r="J4532" i="1"/>
  <c r="F4533" i="1"/>
  <c r="J4533" i="1"/>
  <c r="F4534" i="1"/>
  <c r="J4534" i="1"/>
  <c r="F4535" i="1"/>
  <c r="J4535" i="1"/>
  <c r="F4536" i="1"/>
  <c r="J4536" i="1"/>
  <c r="F4537" i="1"/>
  <c r="J4537" i="1"/>
  <c r="F4538" i="1"/>
  <c r="J4538" i="1"/>
  <c r="F4539" i="1"/>
  <c r="J4539" i="1"/>
  <c r="F4540" i="1"/>
  <c r="J4540" i="1"/>
  <c r="F4541" i="1"/>
  <c r="J4541" i="1"/>
  <c r="F4542" i="1"/>
  <c r="J4542" i="1"/>
  <c r="F4543" i="1"/>
  <c r="J4543" i="1"/>
  <c r="F4544" i="1"/>
  <c r="J4544" i="1"/>
  <c r="F4545" i="1"/>
  <c r="J4545" i="1"/>
  <c r="F4546" i="1"/>
  <c r="J4546" i="1"/>
  <c r="F4547" i="1"/>
  <c r="J4547" i="1"/>
  <c r="F4548" i="1"/>
  <c r="J4548" i="1"/>
  <c r="F4549" i="1"/>
  <c r="J4549" i="1"/>
  <c r="F4550" i="1"/>
  <c r="J4550" i="1"/>
  <c r="F4551" i="1"/>
  <c r="J4551" i="1"/>
  <c r="F4552" i="1"/>
  <c r="J4552" i="1"/>
  <c r="F4553" i="1"/>
  <c r="J4553" i="1"/>
  <c r="F4554" i="1"/>
  <c r="J4554" i="1"/>
  <c r="F4555" i="1"/>
  <c r="J4555" i="1"/>
  <c r="F4556" i="1"/>
  <c r="J4556" i="1"/>
  <c r="F4557" i="1"/>
  <c r="J4557" i="1"/>
  <c r="F4558" i="1"/>
  <c r="J4558" i="1"/>
  <c r="F4559" i="1"/>
  <c r="J4559" i="1"/>
  <c r="F4560" i="1"/>
  <c r="J4560" i="1"/>
  <c r="F4561" i="1"/>
  <c r="J4561" i="1"/>
  <c r="F4562" i="1"/>
  <c r="J4562" i="1"/>
  <c r="F4563" i="1"/>
  <c r="J4563" i="1"/>
  <c r="F4564" i="1"/>
  <c r="J4564" i="1"/>
  <c r="F4565" i="1"/>
  <c r="J4565" i="1"/>
  <c r="F4566" i="1"/>
  <c r="J4566" i="1"/>
  <c r="F4567" i="1"/>
  <c r="J4567" i="1"/>
  <c r="F4568" i="1"/>
  <c r="J4568" i="1"/>
  <c r="F4569" i="1"/>
  <c r="J4569" i="1"/>
  <c r="F4570" i="1"/>
  <c r="J4570" i="1"/>
  <c r="F4571" i="1"/>
  <c r="J4571" i="1"/>
  <c r="F4572" i="1"/>
  <c r="J4572" i="1"/>
  <c r="F4573" i="1"/>
  <c r="J4573" i="1"/>
  <c r="F4574" i="1"/>
  <c r="J4574" i="1"/>
  <c r="F4575" i="1"/>
  <c r="J4575" i="1"/>
  <c r="F4576" i="1"/>
  <c r="J4576" i="1"/>
  <c r="F4577" i="1"/>
  <c r="J4577" i="1"/>
  <c r="F4578" i="1"/>
  <c r="J4578" i="1"/>
  <c r="F4579" i="1"/>
  <c r="J4579" i="1"/>
  <c r="F4580" i="1"/>
  <c r="J4580" i="1"/>
  <c r="F4581" i="1"/>
  <c r="J4581" i="1"/>
  <c r="F4582" i="1"/>
  <c r="J4582" i="1"/>
  <c r="F4583" i="1"/>
  <c r="J4583" i="1"/>
  <c r="F4584" i="1"/>
  <c r="J4584" i="1"/>
  <c r="F4585" i="1"/>
  <c r="J4585" i="1"/>
  <c r="F4586" i="1"/>
  <c r="J4586" i="1"/>
  <c r="F4587" i="1"/>
  <c r="J4587" i="1"/>
  <c r="F4588" i="1"/>
  <c r="J4588" i="1"/>
  <c r="F4589" i="1"/>
  <c r="J4589" i="1"/>
  <c r="F4590" i="1"/>
  <c r="J4590" i="1"/>
  <c r="F4591" i="1"/>
  <c r="J4591" i="1"/>
  <c r="F4592" i="1"/>
  <c r="J4592" i="1"/>
  <c r="F4593" i="1"/>
  <c r="J4593" i="1"/>
  <c r="F4594" i="1"/>
  <c r="J4594" i="1"/>
  <c r="F4595" i="1"/>
  <c r="J4595" i="1"/>
  <c r="F4596" i="1"/>
  <c r="J4596" i="1"/>
  <c r="F4597" i="1"/>
  <c r="J4597" i="1"/>
  <c r="F4598" i="1"/>
  <c r="J4598" i="1"/>
  <c r="F4599" i="1"/>
  <c r="J4599" i="1"/>
  <c r="F4600" i="1"/>
  <c r="J4600" i="1"/>
  <c r="F4601" i="1"/>
  <c r="J4601" i="1"/>
  <c r="F4602" i="1"/>
  <c r="J4602" i="1"/>
  <c r="F4603" i="1"/>
  <c r="J4603" i="1"/>
  <c r="F4604" i="1"/>
  <c r="J4604" i="1"/>
  <c r="F4605" i="1"/>
  <c r="J4605" i="1"/>
  <c r="F4606" i="1"/>
  <c r="J4606" i="1"/>
  <c r="F4607" i="1"/>
  <c r="J4607" i="1"/>
  <c r="F4608" i="1"/>
  <c r="J4608" i="1"/>
  <c r="F4609" i="1"/>
  <c r="J4609" i="1"/>
  <c r="F4610" i="1"/>
  <c r="J4610" i="1"/>
  <c r="F4611" i="1"/>
  <c r="J4611" i="1"/>
  <c r="F4612" i="1"/>
  <c r="J4612" i="1"/>
  <c r="F4613" i="1"/>
  <c r="J4613" i="1"/>
  <c r="F4614" i="1"/>
  <c r="J4614" i="1"/>
  <c r="F4615" i="1"/>
  <c r="J4615" i="1"/>
  <c r="F4616" i="1"/>
  <c r="J4616" i="1"/>
  <c r="F4617" i="1"/>
  <c r="J4617" i="1"/>
  <c r="F4618" i="1"/>
  <c r="J4618" i="1"/>
  <c r="F4619" i="1"/>
  <c r="J4619" i="1"/>
  <c r="F4620" i="1"/>
  <c r="J4620" i="1"/>
  <c r="F4621" i="1"/>
  <c r="J4621" i="1"/>
  <c r="F4622" i="1"/>
  <c r="J4622" i="1"/>
  <c r="F4623" i="1"/>
  <c r="J4623" i="1"/>
  <c r="F4624" i="1"/>
  <c r="J4624" i="1"/>
  <c r="F4625" i="1"/>
  <c r="J4625" i="1"/>
  <c r="F4626" i="1"/>
  <c r="J4626" i="1"/>
  <c r="F4627" i="1"/>
  <c r="J4627" i="1"/>
  <c r="F4628" i="1"/>
  <c r="J4628" i="1"/>
  <c r="F4629" i="1"/>
  <c r="J4629" i="1"/>
  <c r="F4630" i="1"/>
  <c r="J4630" i="1"/>
  <c r="F4631" i="1"/>
  <c r="J4631" i="1"/>
  <c r="F4632" i="1"/>
  <c r="J4632" i="1"/>
  <c r="F4633" i="1"/>
  <c r="J4633" i="1"/>
  <c r="F4634" i="1"/>
  <c r="J4634" i="1"/>
  <c r="F4635" i="1"/>
  <c r="J4635" i="1"/>
  <c r="F4636" i="1"/>
  <c r="J4636" i="1"/>
  <c r="F4637" i="1"/>
  <c r="J4637" i="1"/>
  <c r="F4638" i="1"/>
  <c r="J4638" i="1"/>
  <c r="F4639" i="1"/>
  <c r="J4639" i="1"/>
  <c r="F4640" i="1"/>
  <c r="J4640" i="1"/>
  <c r="F4641" i="1"/>
  <c r="J4641" i="1"/>
  <c r="F4642" i="1"/>
  <c r="J4642" i="1"/>
  <c r="F4643" i="1"/>
  <c r="J4643" i="1"/>
  <c r="F4644" i="1"/>
  <c r="J4644" i="1"/>
  <c r="F4645" i="1"/>
  <c r="J4645" i="1"/>
  <c r="F4646" i="1"/>
  <c r="J4646" i="1"/>
  <c r="F4647" i="1"/>
  <c r="J4647" i="1"/>
  <c r="F4648" i="1"/>
  <c r="J4648" i="1"/>
  <c r="F4649" i="1"/>
  <c r="J4649" i="1"/>
  <c r="F4650" i="1"/>
  <c r="J4650" i="1"/>
  <c r="F4651" i="1"/>
  <c r="J4651" i="1"/>
  <c r="F4652" i="1"/>
  <c r="J4652" i="1"/>
  <c r="F4653" i="1"/>
  <c r="J4653" i="1"/>
  <c r="F4654" i="1"/>
  <c r="J4654" i="1"/>
  <c r="F4655" i="1"/>
  <c r="J4655" i="1"/>
  <c r="F4656" i="1"/>
  <c r="J4656" i="1"/>
  <c r="F4657" i="1"/>
  <c r="J4657" i="1"/>
  <c r="F4658" i="1"/>
  <c r="J4658" i="1"/>
  <c r="F4659" i="1"/>
  <c r="J4659" i="1"/>
  <c r="F4660" i="1"/>
  <c r="J4660" i="1"/>
  <c r="F4661" i="1"/>
  <c r="J4661" i="1"/>
  <c r="F4662" i="1"/>
  <c r="J4662" i="1"/>
  <c r="F4663" i="1"/>
  <c r="J4663" i="1"/>
  <c r="F4664" i="1"/>
  <c r="J4664" i="1"/>
  <c r="F4665" i="1"/>
  <c r="J4665" i="1"/>
  <c r="F4666" i="1"/>
  <c r="J4666" i="1"/>
  <c r="F4667" i="1"/>
  <c r="J4667" i="1"/>
  <c r="F4668" i="1"/>
  <c r="J4668" i="1"/>
  <c r="F4669" i="1"/>
  <c r="J4669" i="1"/>
  <c r="F4670" i="1"/>
  <c r="J4670" i="1"/>
  <c r="F4671" i="1"/>
  <c r="J4671" i="1"/>
  <c r="F4672" i="1"/>
  <c r="J4672" i="1"/>
  <c r="F4673" i="1"/>
  <c r="J4673" i="1"/>
  <c r="F4674" i="1"/>
  <c r="J4674" i="1"/>
  <c r="F4675" i="1"/>
  <c r="J4675" i="1"/>
  <c r="F4676" i="1"/>
  <c r="J4676" i="1"/>
  <c r="F4677" i="1"/>
  <c r="J4677" i="1"/>
  <c r="F4678" i="1"/>
  <c r="J4678" i="1"/>
  <c r="F4679" i="1"/>
  <c r="J4679" i="1"/>
  <c r="F4680" i="1"/>
  <c r="J4680" i="1"/>
  <c r="F4681" i="1"/>
  <c r="J4681" i="1"/>
  <c r="F4682" i="1"/>
  <c r="J4682" i="1"/>
  <c r="F4683" i="1"/>
  <c r="J4683" i="1"/>
  <c r="F4684" i="1"/>
  <c r="J4684" i="1"/>
  <c r="F4685" i="1"/>
  <c r="J4685" i="1"/>
  <c r="F4686" i="1"/>
  <c r="J4686" i="1"/>
  <c r="F4687" i="1"/>
  <c r="J4687" i="1"/>
  <c r="F4688" i="1"/>
  <c r="J4688" i="1"/>
  <c r="F4689" i="1"/>
  <c r="J4689" i="1"/>
  <c r="F4690" i="1"/>
  <c r="J4690" i="1"/>
  <c r="F4691" i="1"/>
  <c r="J4691" i="1"/>
  <c r="F4692" i="1"/>
  <c r="J4692" i="1"/>
  <c r="F4693" i="1"/>
  <c r="J4693" i="1"/>
  <c r="F4694" i="1"/>
  <c r="J4694" i="1"/>
  <c r="F4695" i="1"/>
  <c r="J4695" i="1"/>
  <c r="F4696" i="1"/>
  <c r="J4696" i="1"/>
  <c r="F4697" i="1"/>
  <c r="J4697" i="1"/>
  <c r="F4698" i="1"/>
  <c r="J4698" i="1"/>
  <c r="F4699" i="1"/>
  <c r="J4699" i="1"/>
  <c r="F4700" i="1"/>
  <c r="J4700" i="1"/>
  <c r="F4701" i="1"/>
  <c r="J4701" i="1"/>
  <c r="F4702" i="1"/>
  <c r="J4702" i="1"/>
  <c r="F4703" i="1"/>
  <c r="J4703" i="1"/>
  <c r="F4704" i="1"/>
  <c r="J4704" i="1"/>
  <c r="F4705" i="1"/>
  <c r="J4705" i="1"/>
  <c r="F4706" i="1"/>
  <c r="J4706" i="1"/>
  <c r="F4707" i="1"/>
  <c r="J4707" i="1"/>
  <c r="F4708" i="1"/>
  <c r="J4708" i="1"/>
  <c r="F4709" i="1"/>
  <c r="J4709" i="1"/>
  <c r="F4710" i="1"/>
  <c r="J4710" i="1"/>
  <c r="F4711" i="1"/>
  <c r="J4711" i="1"/>
  <c r="F4712" i="1"/>
  <c r="J4712" i="1"/>
  <c r="F4713" i="1"/>
  <c r="J4713" i="1"/>
  <c r="F4714" i="1"/>
  <c r="J4714" i="1"/>
  <c r="F4715" i="1"/>
  <c r="J4715" i="1"/>
  <c r="F4716" i="1"/>
  <c r="J4716" i="1"/>
  <c r="F4717" i="1"/>
  <c r="J4717" i="1"/>
  <c r="F4718" i="1"/>
  <c r="J4718" i="1"/>
  <c r="F4719" i="1"/>
  <c r="J4719" i="1"/>
  <c r="F4720" i="1"/>
  <c r="J4720" i="1"/>
  <c r="F4721" i="1"/>
  <c r="J4721" i="1"/>
  <c r="F4722" i="1"/>
  <c r="J4722" i="1"/>
  <c r="F4723" i="1"/>
  <c r="J4723" i="1"/>
  <c r="F4724" i="1"/>
  <c r="J4724" i="1"/>
  <c r="F4725" i="1"/>
  <c r="J4725" i="1"/>
  <c r="F4726" i="1"/>
  <c r="J4726" i="1"/>
  <c r="F4727" i="1"/>
  <c r="J4727" i="1"/>
  <c r="F4728" i="1"/>
  <c r="J4728" i="1"/>
  <c r="F4729" i="1"/>
  <c r="J4729" i="1"/>
  <c r="F4730" i="1"/>
  <c r="J4730" i="1"/>
  <c r="F4731" i="1"/>
  <c r="J4731" i="1"/>
  <c r="F4732" i="1"/>
  <c r="J4732" i="1"/>
  <c r="F4733" i="1"/>
  <c r="J4733" i="1"/>
  <c r="F4734" i="1"/>
  <c r="J4734" i="1"/>
  <c r="F4735" i="1"/>
  <c r="J4735" i="1"/>
  <c r="F4736" i="1"/>
  <c r="J4736" i="1"/>
  <c r="F4737" i="1"/>
  <c r="J4737" i="1"/>
  <c r="F4738" i="1"/>
  <c r="J4738" i="1"/>
  <c r="F4739" i="1"/>
  <c r="J4739" i="1"/>
  <c r="F4740" i="1"/>
  <c r="J4740" i="1"/>
  <c r="F4741" i="1"/>
  <c r="J4741" i="1"/>
  <c r="F4742" i="1"/>
  <c r="J4742" i="1"/>
  <c r="F4743" i="1"/>
  <c r="J4743" i="1"/>
  <c r="F4744" i="1"/>
  <c r="J4744" i="1"/>
  <c r="F4745" i="1"/>
  <c r="J4745" i="1"/>
  <c r="F4746" i="1"/>
  <c r="J4746" i="1"/>
  <c r="F4747" i="1"/>
  <c r="J4747" i="1"/>
  <c r="F4748" i="1"/>
  <c r="J4748" i="1"/>
  <c r="F4749" i="1"/>
  <c r="J4749" i="1"/>
  <c r="F4750" i="1"/>
  <c r="J4750" i="1"/>
  <c r="F4751" i="1"/>
  <c r="J4751" i="1"/>
  <c r="F4752" i="1"/>
  <c r="J4752" i="1"/>
  <c r="F4753" i="1"/>
  <c r="J4753" i="1"/>
  <c r="F4754" i="1"/>
  <c r="J4754" i="1"/>
  <c r="F4755" i="1"/>
  <c r="J4755" i="1"/>
  <c r="F4756" i="1"/>
  <c r="J4756" i="1"/>
  <c r="F4757" i="1"/>
  <c r="J4757" i="1"/>
  <c r="F4758" i="1"/>
  <c r="J4758" i="1"/>
  <c r="F4759" i="1"/>
  <c r="J4759" i="1"/>
  <c r="F4760" i="1"/>
  <c r="J4760" i="1"/>
  <c r="F4761" i="1"/>
  <c r="J4761" i="1"/>
  <c r="F4762" i="1"/>
  <c r="J4762" i="1"/>
  <c r="F4763" i="1"/>
  <c r="J4763" i="1"/>
  <c r="F4764" i="1"/>
  <c r="J4764" i="1"/>
  <c r="F4765" i="1"/>
  <c r="J4765" i="1"/>
  <c r="F4766" i="1"/>
  <c r="J4766" i="1"/>
  <c r="F4767" i="1"/>
  <c r="J4767" i="1"/>
  <c r="F4768" i="1"/>
  <c r="J4768" i="1"/>
  <c r="F4769" i="1"/>
  <c r="J4769" i="1"/>
  <c r="F4770" i="1"/>
  <c r="J4770" i="1"/>
  <c r="F4771" i="1"/>
  <c r="J4771" i="1"/>
  <c r="F4772" i="1"/>
  <c r="J4772" i="1"/>
  <c r="F4773" i="1"/>
  <c r="J4773" i="1"/>
  <c r="F4774" i="1"/>
  <c r="J4774" i="1"/>
  <c r="F4775" i="1"/>
  <c r="J4775" i="1"/>
  <c r="F4776" i="1"/>
  <c r="J4776" i="1"/>
  <c r="F4777" i="1"/>
  <c r="J4777" i="1"/>
  <c r="F4778" i="1"/>
  <c r="J4778" i="1"/>
  <c r="F4779" i="1"/>
  <c r="J4779" i="1"/>
  <c r="F4780" i="1"/>
  <c r="J4780" i="1"/>
  <c r="F4781" i="1"/>
  <c r="J4781" i="1"/>
  <c r="F4782" i="1"/>
  <c r="J4782" i="1"/>
  <c r="F4783" i="1"/>
  <c r="J4783" i="1"/>
  <c r="F4784" i="1"/>
  <c r="J4784" i="1"/>
  <c r="F4785" i="1"/>
  <c r="J4785" i="1"/>
  <c r="F4786" i="1"/>
  <c r="J4786" i="1"/>
  <c r="F4787" i="1"/>
  <c r="J4787" i="1"/>
  <c r="F4788" i="1"/>
  <c r="J4788" i="1"/>
  <c r="F4789" i="1"/>
  <c r="J4789" i="1"/>
  <c r="F4790" i="1"/>
  <c r="J4790" i="1"/>
  <c r="F4791" i="1"/>
  <c r="J4791" i="1"/>
  <c r="F4792" i="1"/>
  <c r="J4792" i="1"/>
  <c r="F4793" i="1"/>
  <c r="J4793" i="1"/>
  <c r="F4794" i="1"/>
  <c r="J4794" i="1"/>
  <c r="F4795" i="1"/>
  <c r="J4795" i="1"/>
  <c r="F4796" i="1"/>
  <c r="J4796" i="1"/>
  <c r="F4797" i="1"/>
  <c r="J4797" i="1"/>
  <c r="F4798" i="1"/>
  <c r="J4798" i="1"/>
  <c r="F4799" i="1"/>
  <c r="J4799" i="1"/>
  <c r="F4800" i="1"/>
  <c r="J4800" i="1"/>
  <c r="F4801" i="1"/>
  <c r="J4801" i="1"/>
  <c r="F4802" i="1"/>
  <c r="J4802" i="1"/>
  <c r="F4803" i="1"/>
  <c r="J4803" i="1"/>
  <c r="F4804" i="1"/>
  <c r="J4804" i="1"/>
  <c r="F4805" i="1"/>
  <c r="J4805" i="1"/>
  <c r="F4806" i="1"/>
  <c r="J4806" i="1"/>
  <c r="F4807" i="1"/>
  <c r="J4807" i="1"/>
  <c r="F4808" i="1"/>
  <c r="J4808" i="1"/>
  <c r="F4809" i="1"/>
  <c r="J4809" i="1"/>
  <c r="F4810" i="1"/>
  <c r="J4810" i="1"/>
  <c r="F4811" i="1"/>
  <c r="J4811" i="1"/>
  <c r="F4812" i="1"/>
  <c r="J4812" i="1"/>
  <c r="F4813" i="1"/>
  <c r="J4813" i="1"/>
  <c r="F4814" i="1"/>
  <c r="J4814" i="1"/>
  <c r="F4815" i="1"/>
  <c r="J4815" i="1"/>
  <c r="F4816" i="1"/>
  <c r="J4816" i="1"/>
  <c r="F4817" i="1"/>
  <c r="J4817" i="1"/>
  <c r="F4818" i="1"/>
  <c r="J4818" i="1"/>
  <c r="F4819" i="1"/>
  <c r="J4819" i="1"/>
  <c r="F4820" i="1"/>
  <c r="J4820" i="1"/>
  <c r="F4821" i="1"/>
  <c r="J4821" i="1"/>
  <c r="F4822" i="1"/>
  <c r="J4822" i="1"/>
  <c r="F4823" i="1"/>
  <c r="J4823" i="1"/>
  <c r="F4824" i="1"/>
  <c r="J4824" i="1"/>
  <c r="F4825" i="1"/>
  <c r="J4825" i="1"/>
  <c r="F4826" i="1"/>
  <c r="J4826" i="1"/>
  <c r="F4827" i="1"/>
  <c r="J4827" i="1"/>
  <c r="F4828" i="1"/>
  <c r="J4828" i="1"/>
  <c r="F4829" i="1"/>
  <c r="J4829" i="1"/>
  <c r="F4830" i="1"/>
  <c r="J4830" i="1"/>
  <c r="F4831" i="1"/>
  <c r="J4831" i="1"/>
  <c r="F4832" i="1"/>
  <c r="J4832" i="1"/>
  <c r="F4833" i="1"/>
  <c r="J4833" i="1"/>
  <c r="F4834" i="1"/>
  <c r="J4834" i="1"/>
  <c r="F4835" i="1"/>
  <c r="J4835" i="1"/>
  <c r="F4836" i="1"/>
  <c r="J4836" i="1"/>
  <c r="F4837" i="1"/>
  <c r="J4837" i="1"/>
  <c r="F4838" i="1"/>
  <c r="J4838" i="1"/>
  <c r="F4839" i="1"/>
  <c r="J4839" i="1"/>
  <c r="F4840" i="1"/>
  <c r="J4840" i="1"/>
  <c r="F4841" i="1"/>
  <c r="J4841" i="1"/>
  <c r="F4842" i="1"/>
  <c r="J4842" i="1"/>
  <c r="F4843" i="1"/>
  <c r="J4843" i="1"/>
  <c r="F4844" i="1"/>
  <c r="J4844" i="1"/>
  <c r="F4845" i="1"/>
  <c r="J4845" i="1"/>
  <c r="F4846" i="1"/>
  <c r="J4846" i="1"/>
  <c r="F4847" i="1"/>
  <c r="J4847" i="1"/>
  <c r="F4848" i="1"/>
  <c r="J4848" i="1"/>
  <c r="F4849" i="1"/>
  <c r="J4849" i="1"/>
  <c r="F4850" i="1"/>
  <c r="J4850" i="1"/>
  <c r="F4851" i="1"/>
  <c r="J4851" i="1"/>
  <c r="F4852" i="1"/>
  <c r="J4852" i="1"/>
  <c r="F4853" i="1"/>
  <c r="J4853" i="1"/>
  <c r="F4854" i="1"/>
  <c r="J4854" i="1"/>
  <c r="F4855" i="1"/>
  <c r="J4855" i="1"/>
  <c r="F4856" i="1"/>
  <c r="J4856" i="1"/>
  <c r="F4857" i="1"/>
  <c r="J4857" i="1"/>
  <c r="F4858" i="1"/>
  <c r="J4858" i="1"/>
  <c r="F4859" i="1"/>
  <c r="J4859" i="1"/>
  <c r="F4860" i="1"/>
  <c r="J4860" i="1"/>
  <c r="F4861" i="1"/>
  <c r="J4861" i="1"/>
  <c r="F4862" i="1"/>
  <c r="J4862" i="1"/>
  <c r="F4863" i="1"/>
  <c r="J4863" i="1"/>
  <c r="F4864" i="1"/>
  <c r="J4864" i="1"/>
  <c r="F4865" i="1"/>
  <c r="J4865" i="1"/>
  <c r="F4866" i="1"/>
  <c r="J4866" i="1"/>
  <c r="F4867" i="1"/>
  <c r="J4867" i="1"/>
  <c r="F4868" i="1"/>
  <c r="J4868" i="1"/>
  <c r="F4869" i="1"/>
  <c r="J4869" i="1"/>
  <c r="F4870" i="1"/>
  <c r="J4870" i="1"/>
  <c r="F4871" i="1"/>
  <c r="J4871" i="1"/>
  <c r="F4872" i="1"/>
  <c r="J4872" i="1"/>
  <c r="F4873" i="1"/>
  <c r="J4873" i="1"/>
  <c r="F4874" i="1"/>
  <c r="J4874" i="1"/>
  <c r="F4875" i="1"/>
  <c r="J4875" i="1"/>
  <c r="F4876" i="1"/>
  <c r="J4876" i="1"/>
  <c r="F4877" i="1"/>
  <c r="J4877" i="1"/>
  <c r="F4878" i="1"/>
  <c r="J4878" i="1"/>
  <c r="F4879" i="1"/>
  <c r="J4879" i="1"/>
  <c r="F4880" i="1"/>
  <c r="J4880" i="1"/>
  <c r="F4881" i="1"/>
  <c r="J4881" i="1"/>
  <c r="F4882" i="1"/>
  <c r="J4882" i="1"/>
  <c r="F4883" i="1"/>
  <c r="J4883" i="1"/>
  <c r="F4884" i="1"/>
  <c r="J4884" i="1"/>
  <c r="F4885" i="1"/>
  <c r="J4885" i="1"/>
  <c r="F4886" i="1"/>
  <c r="J4886" i="1"/>
  <c r="F4887" i="1"/>
  <c r="J4887" i="1"/>
  <c r="F4888" i="1"/>
  <c r="J4888" i="1"/>
  <c r="F4889" i="1"/>
  <c r="J4889" i="1"/>
  <c r="F4890" i="1"/>
  <c r="J4890" i="1"/>
  <c r="F4891" i="1"/>
  <c r="J4891" i="1"/>
  <c r="F4892" i="1"/>
  <c r="J4892" i="1"/>
  <c r="F4893" i="1"/>
  <c r="J4893" i="1"/>
  <c r="F4894" i="1"/>
  <c r="J4894" i="1"/>
  <c r="F4895" i="1"/>
  <c r="J4895" i="1"/>
  <c r="F4896" i="1"/>
  <c r="J4896" i="1"/>
  <c r="F4897" i="1"/>
  <c r="J4897" i="1"/>
  <c r="F4898" i="1"/>
  <c r="J4898" i="1"/>
  <c r="F4899" i="1"/>
  <c r="J4899" i="1"/>
  <c r="F4900" i="1"/>
  <c r="J4900" i="1"/>
  <c r="F4901" i="1"/>
  <c r="J4901" i="1"/>
  <c r="F4902" i="1"/>
  <c r="J4902" i="1"/>
  <c r="F4903" i="1"/>
  <c r="J4903" i="1"/>
  <c r="F4904" i="1"/>
  <c r="J4904" i="1"/>
  <c r="F4905" i="1"/>
  <c r="J4905" i="1"/>
  <c r="F4906" i="1"/>
  <c r="J4906" i="1"/>
  <c r="F4907" i="1"/>
  <c r="J4907" i="1"/>
  <c r="F4908" i="1"/>
  <c r="J4908" i="1"/>
  <c r="F4909" i="1"/>
  <c r="J4909" i="1"/>
  <c r="F4910" i="1"/>
  <c r="J4910" i="1"/>
  <c r="F4911" i="1"/>
  <c r="J4911" i="1"/>
  <c r="F4912" i="1"/>
  <c r="J4912" i="1"/>
  <c r="F4913" i="1"/>
  <c r="J4913" i="1"/>
  <c r="F4914" i="1"/>
  <c r="J4914" i="1"/>
  <c r="F4915" i="1"/>
  <c r="J4915" i="1"/>
  <c r="F4916" i="1"/>
  <c r="J4916" i="1"/>
  <c r="F4917" i="1"/>
  <c r="J4917" i="1"/>
  <c r="F4918" i="1"/>
  <c r="J4918" i="1"/>
  <c r="F4919" i="1"/>
  <c r="J4919" i="1"/>
  <c r="F4920" i="1"/>
  <c r="J4920" i="1"/>
  <c r="F4921" i="1"/>
  <c r="J4921" i="1"/>
  <c r="F4922" i="1"/>
  <c r="J4922" i="1"/>
  <c r="F4923" i="1"/>
  <c r="J4923" i="1"/>
  <c r="F4924" i="1"/>
  <c r="J4924" i="1"/>
  <c r="F4925" i="1"/>
  <c r="J4925" i="1"/>
  <c r="F4926" i="1"/>
  <c r="J4926" i="1"/>
  <c r="F4927" i="1"/>
  <c r="J4927" i="1"/>
  <c r="F4928" i="1"/>
  <c r="J4928" i="1"/>
  <c r="F4929" i="1"/>
  <c r="J4929" i="1"/>
  <c r="F4930" i="1"/>
  <c r="J4930" i="1"/>
  <c r="F4931" i="1"/>
  <c r="J4931" i="1"/>
  <c r="F4932" i="1"/>
  <c r="J4932" i="1"/>
  <c r="F4933" i="1"/>
  <c r="J4933" i="1"/>
  <c r="F4934" i="1"/>
  <c r="J4934" i="1"/>
  <c r="F4935" i="1"/>
  <c r="J4935" i="1"/>
  <c r="F4936" i="1"/>
  <c r="J4936" i="1"/>
  <c r="F4937" i="1"/>
  <c r="J4937" i="1"/>
  <c r="F4938" i="1"/>
  <c r="J4938" i="1"/>
  <c r="F4939" i="1"/>
  <c r="J4939" i="1"/>
  <c r="F4940" i="1"/>
  <c r="J4940" i="1"/>
  <c r="F4941" i="1"/>
  <c r="J4941" i="1"/>
  <c r="F4942" i="1"/>
  <c r="J4942" i="1"/>
  <c r="F4943" i="1"/>
  <c r="J4943" i="1"/>
  <c r="F4944" i="1"/>
  <c r="J4944" i="1"/>
  <c r="F4945" i="1"/>
  <c r="J4945" i="1"/>
  <c r="F4946" i="1"/>
  <c r="J4946" i="1"/>
  <c r="F4947" i="1"/>
  <c r="J4947" i="1"/>
  <c r="F4948" i="1"/>
  <c r="J4948" i="1"/>
  <c r="F4949" i="1"/>
  <c r="J4949" i="1"/>
  <c r="F4950" i="1"/>
  <c r="J4950" i="1"/>
  <c r="F4951" i="1"/>
  <c r="J4951" i="1"/>
  <c r="F4952" i="1"/>
  <c r="J4952" i="1"/>
  <c r="F4953" i="1"/>
  <c r="J4953" i="1"/>
  <c r="F4954" i="1"/>
  <c r="J4954" i="1"/>
  <c r="F4955" i="1"/>
  <c r="J4955" i="1"/>
  <c r="F4956" i="1"/>
  <c r="J4956" i="1"/>
  <c r="F4957" i="1"/>
  <c r="J4957" i="1"/>
  <c r="F4958" i="1"/>
  <c r="J4958" i="1"/>
  <c r="F4959" i="1"/>
  <c r="J4959" i="1"/>
  <c r="F4960" i="1"/>
  <c r="J4960" i="1"/>
  <c r="F4961" i="1"/>
  <c r="J4961" i="1"/>
  <c r="F4962" i="1"/>
  <c r="J4962" i="1"/>
  <c r="F4963" i="1"/>
  <c r="J4963" i="1"/>
  <c r="F4964" i="1"/>
  <c r="J4964" i="1"/>
  <c r="F4965" i="1"/>
  <c r="J4965" i="1"/>
  <c r="F4966" i="1"/>
  <c r="J4966" i="1"/>
  <c r="F4967" i="1"/>
  <c r="J4967" i="1"/>
  <c r="F4968" i="1"/>
  <c r="J4968" i="1"/>
  <c r="F4969" i="1"/>
  <c r="J4969" i="1"/>
  <c r="F4970" i="1"/>
  <c r="J4970" i="1"/>
  <c r="F4971" i="1"/>
  <c r="J4971" i="1"/>
  <c r="F4972" i="1"/>
  <c r="J4972" i="1"/>
  <c r="F4973" i="1"/>
  <c r="J4973" i="1"/>
  <c r="F4974" i="1"/>
  <c r="J4974" i="1"/>
  <c r="F4975" i="1"/>
  <c r="J4975" i="1"/>
  <c r="F4976" i="1"/>
  <c r="J4976" i="1"/>
  <c r="F4977" i="1"/>
  <c r="J4977" i="1"/>
  <c r="F4978" i="1"/>
  <c r="J4978" i="1"/>
  <c r="F4979" i="1"/>
  <c r="J4979" i="1"/>
  <c r="F4980" i="1"/>
  <c r="J4980" i="1"/>
  <c r="F4981" i="1"/>
  <c r="J4981" i="1"/>
  <c r="F4982" i="1"/>
  <c r="J4982" i="1"/>
  <c r="F4983" i="1"/>
  <c r="J4983" i="1"/>
  <c r="F4984" i="1"/>
  <c r="J4984" i="1"/>
  <c r="F4985" i="1"/>
  <c r="J4985" i="1"/>
  <c r="F4986" i="1"/>
  <c r="J4986" i="1"/>
  <c r="F4987" i="1"/>
  <c r="J4987" i="1"/>
  <c r="F4988" i="1"/>
  <c r="J4988" i="1"/>
  <c r="F4989" i="1"/>
  <c r="J4989" i="1"/>
  <c r="F4990" i="1"/>
  <c r="J4990" i="1"/>
  <c r="F4991" i="1"/>
  <c r="J4991" i="1"/>
  <c r="F4992" i="1"/>
  <c r="J4992" i="1"/>
  <c r="F4993" i="1"/>
  <c r="J4993" i="1"/>
  <c r="F4994" i="1"/>
  <c r="J4994" i="1"/>
  <c r="F4995" i="1"/>
  <c r="J4995" i="1"/>
  <c r="F4996" i="1"/>
  <c r="J4996" i="1"/>
  <c r="F4997" i="1"/>
  <c r="J4997" i="1"/>
  <c r="F4998" i="1"/>
  <c r="J4998" i="1"/>
  <c r="F4999" i="1"/>
  <c r="J4999" i="1"/>
  <c r="F5000" i="1"/>
  <c r="J5000" i="1"/>
  <c r="F5001" i="1"/>
  <c r="J5001" i="1"/>
  <c r="F5002" i="1"/>
  <c r="J5002" i="1"/>
  <c r="F5003" i="1"/>
  <c r="J5003" i="1"/>
  <c r="F5004" i="1"/>
  <c r="J5004" i="1"/>
  <c r="F5005" i="1"/>
  <c r="J5005" i="1"/>
  <c r="F5006" i="1"/>
  <c r="J5006" i="1"/>
  <c r="F5007" i="1"/>
  <c r="J5007" i="1"/>
  <c r="F5008" i="1"/>
  <c r="J5008" i="1"/>
  <c r="F5009" i="1"/>
  <c r="J5009" i="1"/>
  <c r="F5010" i="1"/>
  <c r="J5010" i="1"/>
  <c r="F5011" i="1"/>
  <c r="J5011" i="1"/>
  <c r="F5012" i="1"/>
  <c r="J5012" i="1"/>
  <c r="F5013" i="1"/>
  <c r="J5013" i="1"/>
  <c r="F5014" i="1"/>
  <c r="J5014" i="1"/>
  <c r="F5015" i="1"/>
  <c r="J5015" i="1"/>
  <c r="F5016" i="1"/>
  <c r="J5016" i="1"/>
  <c r="F5017" i="1"/>
  <c r="J5017" i="1"/>
  <c r="F5018" i="1"/>
  <c r="J5018" i="1"/>
  <c r="F5019" i="1"/>
  <c r="J5019" i="1"/>
  <c r="F5020" i="1"/>
  <c r="J5020" i="1"/>
  <c r="F5021" i="1"/>
  <c r="J5021" i="1"/>
  <c r="F5022" i="1"/>
  <c r="J5022" i="1"/>
  <c r="F5023" i="1"/>
  <c r="J5023" i="1"/>
  <c r="F5024" i="1"/>
  <c r="J5024" i="1"/>
  <c r="F5025" i="1"/>
  <c r="J5025" i="1"/>
  <c r="F5026" i="1"/>
  <c r="J5026" i="1"/>
  <c r="F5027" i="1"/>
  <c r="J5027" i="1"/>
  <c r="F5028" i="1"/>
  <c r="J5028" i="1"/>
  <c r="F5029" i="1"/>
  <c r="J5029" i="1"/>
  <c r="F5030" i="1"/>
  <c r="J5030" i="1"/>
  <c r="F5031" i="1"/>
  <c r="J5031" i="1"/>
  <c r="F5032" i="1"/>
  <c r="J5032" i="1"/>
  <c r="F5033" i="1"/>
  <c r="J5033" i="1"/>
  <c r="F5034" i="1"/>
  <c r="J5034" i="1"/>
  <c r="F5035" i="1"/>
  <c r="J5035" i="1"/>
  <c r="F5036" i="1"/>
  <c r="J5036" i="1"/>
  <c r="F5037" i="1"/>
  <c r="J5037" i="1"/>
  <c r="F5038" i="1"/>
  <c r="J5038" i="1"/>
  <c r="F5039" i="1"/>
  <c r="J5039" i="1"/>
  <c r="F5040" i="1"/>
  <c r="J5040" i="1"/>
  <c r="F5041" i="1"/>
  <c r="J5041" i="1"/>
  <c r="F5042" i="1"/>
  <c r="J5042" i="1"/>
  <c r="F5043" i="1"/>
  <c r="J5043" i="1"/>
  <c r="F5044" i="1"/>
  <c r="J5044" i="1"/>
  <c r="F5045" i="1"/>
  <c r="J5045" i="1"/>
  <c r="F5046" i="1"/>
  <c r="J5046" i="1"/>
  <c r="F5047" i="1"/>
  <c r="J5047" i="1"/>
  <c r="F5048" i="1"/>
  <c r="J5048" i="1"/>
  <c r="F5049" i="1"/>
  <c r="J5049" i="1"/>
  <c r="F5050" i="1"/>
  <c r="J5050" i="1"/>
  <c r="F5051" i="1"/>
  <c r="J5051" i="1"/>
  <c r="F5052" i="1"/>
  <c r="J5052" i="1"/>
  <c r="F5053" i="1"/>
  <c r="J5053" i="1"/>
  <c r="F5054" i="1"/>
  <c r="J5054" i="1"/>
  <c r="F5055" i="1"/>
  <c r="J5055" i="1"/>
  <c r="F5056" i="1"/>
  <c r="J5056" i="1"/>
  <c r="F5057" i="1"/>
  <c r="J5057" i="1"/>
  <c r="F5058" i="1"/>
  <c r="J5058" i="1"/>
  <c r="F5059" i="1"/>
  <c r="J5059" i="1"/>
  <c r="F5060" i="1"/>
  <c r="J5060" i="1"/>
  <c r="F5061" i="1"/>
  <c r="J5061" i="1"/>
  <c r="F5062" i="1"/>
  <c r="J5062" i="1"/>
  <c r="F5063" i="1"/>
  <c r="J5063" i="1"/>
  <c r="F5064" i="1"/>
  <c r="J5064" i="1"/>
  <c r="F5065" i="1"/>
  <c r="J5065" i="1"/>
  <c r="F5066" i="1"/>
  <c r="J5066" i="1"/>
  <c r="F5067" i="1"/>
  <c r="J5067" i="1"/>
  <c r="F5068" i="1"/>
  <c r="J5068" i="1"/>
  <c r="F5069" i="1"/>
  <c r="J5069" i="1"/>
  <c r="F5070" i="1"/>
  <c r="J5070" i="1"/>
  <c r="F5071" i="1"/>
  <c r="J5071" i="1"/>
  <c r="F5072" i="1"/>
  <c r="J5072" i="1"/>
  <c r="F5073" i="1"/>
  <c r="J5073" i="1"/>
  <c r="F5074" i="1"/>
  <c r="J5074" i="1"/>
  <c r="F5075" i="1"/>
  <c r="J5075" i="1"/>
  <c r="F5076" i="1"/>
  <c r="J5076" i="1"/>
  <c r="F5077" i="1"/>
  <c r="J5077" i="1"/>
  <c r="F5078" i="1"/>
  <c r="J5078" i="1"/>
  <c r="F5079" i="1"/>
  <c r="J5079" i="1"/>
  <c r="F5080" i="1"/>
  <c r="J5080" i="1"/>
  <c r="F5081" i="1"/>
  <c r="J5081" i="1"/>
  <c r="F5082" i="1"/>
  <c r="J5082" i="1"/>
  <c r="F5083" i="1"/>
  <c r="J5083" i="1"/>
  <c r="F5084" i="1"/>
  <c r="J5084" i="1"/>
  <c r="F5085" i="1"/>
  <c r="J5085" i="1"/>
  <c r="F5086" i="1"/>
  <c r="J5086" i="1"/>
  <c r="F5087" i="1"/>
  <c r="J5087" i="1"/>
  <c r="F5088" i="1"/>
  <c r="J5088" i="1"/>
  <c r="F5089" i="1"/>
  <c r="J5089" i="1"/>
  <c r="F5090" i="1"/>
  <c r="J5090" i="1"/>
  <c r="F5091" i="1"/>
  <c r="J5091" i="1"/>
  <c r="F5092" i="1"/>
  <c r="J5092" i="1"/>
  <c r="F5093" i="1"/>
  <c r="J5093" i="1"/>
  <c r="F5094" i="1"/>
  <c r="J5094" i="1"/>
  <c r="F5095" i="1"/>
  <c r="J5095" i="1"/>
  <c r="F5096" i="1"/>
  <c r="J5096" i="1"/>
  <c r="F5097" i="1"/>
  <c r="J5097" i="1"/>
  <c r="F5098" i="1"/>
  <c r="J5098" i="1"/>
  <c r="F5099" i="1"/>
  <c r="J5099" i="1"/>
  <c r="F5100" i="1"/>
  <c r="J5100" i="1"/>
  <c r="F5101" i="1"/>
  <c r="J5101" i="1"/>
  <c r="F5102" i="1"/>
  <c r="J5102" i="1"/>
  <c r="F5103" i="1"/>
  <c r="J5103" i="1"/>
  <c r="F5104" i="1"/>
  <c r="J5104" i="1"/>
  <c r="F5105" i="1"/>
  <c r="J5105" i="1"/>
  <c r="F5106" i="1"/>
  <c r="J5106" i="1"/>
  <c r="F5107" i="1"/>
  <c r="J5107" i="1"/>
  <c r="F5108" i="1"/>
  <c r="J5108" i="1"/>
  <c r="F5109" i="1"/>
  <c r="J5109" i="1"/>
  <c r="F5110" i="1"/>
  <c r="J5110" i="1"/>
  <c r="F5111" i="1"/>
  <c r="J5111" i="1"/>
  <c r="F5112" i="1"/>
  <c r="J5112" i="1"/>
  <c r="F5113" i="1"/>
  <c r="J5113" i="1"/>
  <c r="F5114" i="1"/>
  <c r="J5114" i="1"/>
  <c r="F5115" i="1"/>
  <c r="J5115" i="1"/>
  <c r="F5116" i="1"/>
  <c r="J5116" i="1"/>
  <c r="F5117" i="1"/>
  <c r="J5117" i="1"/>
  <c r="F5118" i="1"/>
  <c r="J5118" i="1"/>
  <c r="F5119" i="1"/>
  <c r="J5119" i="1"/>
  <c r="F5120" i="1"/>
  <c r="J5120" i="1"/>
  <c r="F5121" i="1"/>
  <c r="J5121" i="1"/>
  <c r="F5122" i="1"/>
  <c r="J5122" i="1"/>
  <c r="F5123" i="1"/>
  <c r="J5123" i="1"/>
  <c r="F5124" i="1"/>
  <c r="J5124" i="1"/>
  <c r="F5125" i="1"/>
  <c r="J5125" i="1"/>
  <c r="F5126" i="1"/>
  <c r="J5126" i="1"/>
  <c r="F5127" i="1"/>
  <c r="J5127" i="1"/>
  <c r="F5128" i="1"/>
  <c r="J5128" i="1"/>
  <c r="F5129" i="1"/>
  <c r="J5129" i="1"/>
  <c r="F5130" i="1"/>
  <c r="J5130" i="1"/>
  <c r="F5131" i="1"/>
  <c r="J5131" i="1"/>
  <c r="F5132" i="1"/>
  <c r="J5132" i="1"/>
  <c r="F5133" i="1"/>
  <c r="J5133" i="1"/>
  <c r="F5134" i="1"/>
  <c r="J5134" i="1"/>
  <c r="F5135" i="1"/>
  <c r="J5135" i="1"/>
  <c r="F5136" i="1"/>
  <c r="J5136" i="1"/>
  <c r="F5137" i="1"/>
  <c r="J5137" i="1"/>
  <c r="F5138" i="1"/>
  <c r="J5138" i="1"/>
  <c r="F5139" i="1"/>
  <c r="J5139" i="1"/>
  <c r="F5140" i="1"/>
  <c r="J5140" i="1"/>
  <c r="F5141" i="1"/>
  <c r="J5141" i="1"/>
  <c r="F5142" i="1"/>
  <c r="J5142" i="1"/>
  <c r="F5143" i="1"/>
  <c r="J5143" i="1"/>
  <c r="F5144" i="1"/>
  <c r="J5144" i="1"/>
  <c r="F5145" i="1"/>
  <c r="J5145" i="1"/>
  <c r="F5146" i="1"/>
  <c r="J5146" i="1"/>
  <c r="F5147" i="1"/>
  <c r="J5147" i="1"/>
  <c r="F5148" i="1"/>
  <c r="J5148" i="1"/>
  <c r="F5149" i="1"/>
  <c r="J5149" i="1"/>
  <c r="F5150" i="1"/>
  <c r="J5150" i="1"/>
  <c r="F5151" i="1"/>
  <c r="J5151" i="1"/>
  <c r="F5152" i="1"/>
  <c r="J5152" i="1"/>
  <c r="F5153" i="1"/>
  <c r="J5153" i="1"/>
  <c r="F5154" i="1"/>
  <c r="J5154" i="1"/>
  <c r="F5155" i="1"/>
  <c r="J5155" i="1"/>
  <c r="F5156" i="1"/>
  <c r="J5156" i="1"/>
  <c r="F5157" i="1"/>
  <c r="J5157" i="1"/>
  <c r="F5158" i="1"/>
  <c r="J5158" i="1"/>
  <c r="F5159" i="1"/>
  <c r="J5159" i="1"/>
  <c r="F5160" i="1"/>
  <c r="J5160" i="1"/>
  <c r="F5161" i="1"/>
  <c r="J5161" i="1"/>
  <c r="F5162" i="1"/>
  <c r="J5162" i="1"/>
  <c r="F5163" i="1"/>
  <c r="J5163" i="1"/>
  <c r="F5164" i="1"/>
  <c r="J5164" i="1"/>
  <c r="F5165" i="1"/>
  <c r="J5165" i="1"/>
  <c r="F5166" i="1"/>
  <c r="J5166" i="1"/>
  <c r="F5167" i="1"/>
  <c r="J5167" i="1"/>
  <c r="F5168" i="1"/>
  <c r="J5168" i="1"/>
  <c r="F5169" i="1"/>
  <c r="J5169" i="1"/>
  <c r="F5170" i="1"/>
  <c r="J5170" i="1"/>
  <c r="F5171" i="1"/>
  <c r="J5171" i="1"/>
  <c r="F5172" i="1"/>
  <c r="J5172" i="1"/>
  <c r="F5173" i="1"/>
  <c r="J5173" i="1"/>
  <c r="F5174" i="1"/>
  <c r="J5174" i="1"/>
  <c r="F5175" i="1"/>
  <c r="J5175" i="1"/>
  <c r="F5176" i="1"/>
  <c r="J5176" i="1"/>
  <c r="F5177" i="1"/>
  <c r="J5177" i="1"/>
  <c r="F5178" i="1"/>
  <c r="J5178" i="1"/>
  <c r="F5179" i="1"/>
  <c r="J5179" i="1"/>
  <c r="F5180" i="1"/>
  <c r="J5180" i="1"/>
  <c r="F5181" i="1"/>
  <c r="J5181" i="1"/>
  <c r="F5182" i="1"/>
  <c r="J5182" i="1"/>
  <c r="F5183" i="1"/>
  <c r="J5183" i="1"/>
  <c r="F5184" i="1"/>
  <c r="J5184" i="1"/>
  <c r="F5185" i="1"/>
  <c r="J5185" i="1"/>
  <c r="F5186" i="1"/>
  <c r="J5186" i="1"/>
  <c r="F5187" i="1"/>
  <c r="J5187" i="1"/>
  <c r="F5188" i="1"/>
  <c r="J5188" i="1"/>
  <c r="F5189" i="1"/>
  <c r="J5189" i="1"/>
  <c r="F5190" i="1"/>
  <c r="J5190" i="1"/>
  <c r="F5191" i="1"/>
  <c r="J5191" i="1"/>
  <c r="F5192" i="1"/>
  <c r="J5192" i="1"/>
  <c r="F5193" i="1"/>
  <c r="J5193" i="1"/>
  <c r="F5194" i="1"/>
  <c r="J5194" i="1"/>
  <c r="F5195" i="1"/>
  <c r="J5195" i="1"/>
  <c r="F5196" i="1"/>
  <c r="J5196" i="1"/>
  <c r="F5197" i="1"/>
  <c r="J5197" i="1"/>
  <c r="F5198" i="1"/>
  <c r="J5198" i="1"/>
  <c r="F5199" i="1"/>
  <c r="J5199" i="1"/>
  <c r="F5200" i="1"/>
  <c r="J5200" i="1"/>
  <c r="F5201" i="1"/>
  <c r="J5201" i="1"/>
  <c r="F5202" i="1"/>
  <c r="J5202" i="1"/>
  <c r="F5203" i="1"/>
  <c r="J5203" i="1"/>
  <c r="F5204" i="1"/>
  <c r="J5204" i="1"/>
  <c r="F5205" i="1"/>
  <c r="J5205" i="1"/>
  <c r="F5206" i="1"/>
  <c r="J5206" i="1"/>
  <c r="F5207" i="1"/>
  <c r="J5207" i="1"/>
  <c r="F5208" i="1"/>
  <c r="J5208" i="1"/>
  <c r="F5209" i="1"/>
  <c r="J5209" i="1"/>
  <c r="F5210" i="1"/>
  <c r="J5210" i="1"/>
  <c r="F5211" i="1"/>
  <c r="J5211" i="1"/>
  <c r="F5212" i="1"/>
  <c r="J5212" i="1"/>
  <c r="F5213" i="1"/>
  <c r="J5213" i="1"/>
  <c r="F5214" i="1"/>
  <c r="J5214" i="1"/>
  <c r="F5215" i="1"/>
  <c r="J5215" i="1"/>
  <c r="F5216" i="1"/>
  <c r="J5216" i="1"/>
  <c r="F5217" i="1"/>
  <c r="J5217" i="1"/>
  <c r="F5218" i="1"/>
  <c r="J5218" i="1"/>
  <c r="F5219" i="1"/>
  <c r="J5219" i="1"/>
  <c r="F5220" i="1"/>
  <c r="J5220" i="1"/>
  <c r="F5221" i="1"/>
  <c r="J5221" i="1"/>
  <c r="F5222" i="1"/>
  <c r="J5222" i="1"/>
  <c r="F5223" i="1"/>
  <c r="J5223" i="1"/>
  <c r="F5224" i="1"/>
  <c r="J5224" i="1"/>
  <c r="F5225" i="1"/>
  <c r="J5225" i="1"/>
  <c r="F5226" i="1"/>
  <c r="J5226" i="1"/>
  <c r="F5227" i="1"/>
  <c r="J5227" i="1"/>
  <c r="F5228" i="1"/>
  <c r="J5228" i="1"/>
  <c r="F5229" i="1"/>
  <c r="J5229" i="1"/>
  <c r="F5230" i="1"/>
  <c r="J5230" i="1"/>
  <c r="F5231" i="1"/>
  <c r="J5231" i="1"/>
  <c r="F5232" i="1"/>
  <c r="J5232" i="1"/>
  <c r="F5233" i="1"/>
  <c r="J5233" i="1"/>
  <c r="F5234" i="1"/>
  <c r="J5234" i="1"/>
  <c r="F5235" i="1"/>
  <c r="J5235" i="1"/>
  <c r="F5236" i="1"/>
  <c r="J5236" i="1"/>
  <c r="F5237" i="1"/>
  <c r="J5237" i="1"/>
  <c r="F5238" i="1"/>
  <c r="J5238" i="1"/>
  <c r="F5239" i="1"/>
  <c r="J5239" i="1"/>
  <c r="F5240" i="1"/>
  <c r="J5240" i="1"/>
  <c r="F5241" i="1"/>
  <c r="J5241" i="1"/>
  <c r="F5242" i="1"/>
  <c r="J5242" i="1"/>
  <c r="F5243" i="1"/>
  <c r="J5243" i="1"/>
  <c r="F5244" i="1"/>
  <c r="J5244" i="1"/>
  <c r="F5245" i="1"/>
  <c r="J5245" i="1"/>
  <c r="F5246" i="1"/>
  <c r="J5246" i="1"/>
  <c r="F5247" i="1"/>
  <c r="J5247" i="1"/>
  <c r="F5248" i="1"/>
  <c r="J5248" i="1"/>
  <c r="F5249" i="1"/>
  <c r="J5249" i="1"/>
  <c r="F5250" i="1"/>
  <c r="J5250" i="1"/>
  <c r="F5251" i="1"/>
  <c r="J5251" i="1"/>
  <c r="F5252" i="1"/>
  <c r="J5252" i="1"/>
  <c r="F5253" i="1"/>
  <c r="J5253" i="1"/>
  <c r="F5254" i="1"/>
  <c r="J5254" i="1"/>
  <c r="F5255" i="1"/>
  <c r="J5255" i="1"/>
  <c r="F5256" i="1"/>
  <c r="J5256" i="1"/>
  <c r="F5257" i="1"/>
  <c r="J5257" i="1"/>
  <c r="F5258" i="1"/>
  <c r="J5258" i="1"/>
  <c r="F5259" i="1"/>
  <c r="J5259" i="1"/>
  <c r="F5260" i="1"/>
  <c r="J5260" i="1"/>
  <c r="F5261" i="1"/>
  <c r="J5261" i="1"/>
  <c r="F5262" i="1"/>
  <c r="J5262" i="1"/>
  <c r="F5263" i="1"/>
  <c r="J5263" i="1"/>
  <c r="F5264" i="1"/>
  <c r="J5264" i="1"/>
  <c r="F5265" i="1"/>
  <c r="J5265" i="1"/>
  <c r="F5266" i="1"/>
  <c r="J5266" i="1"/>
  <c r="F5267" i="1"/>
  <c r="J5267" i="1"/>
  <c r="F5268" i="1"/>
  <c r="J5268" i="1"/>
  <c r="F5269" i="1"/>
  <c r="J5269" i="1"/>
  <c r="F5270" i="1"/>
  <c r="J5270" i="1"/>
  <c r="F5271" i="1"/>
  <c r="J5271" i="1"/>
  <c r="F5272" i="1"/>
  <c r="J5272" i="1"/>
  <c r="F5273" i="1"/>
  <c r="J5273" i="1"/>
  <c r="F5274" i="1"/>
  <c r="J5274" i="1"/>
  <c r="F5275" i="1"/>
  <c r="J5275" i="1"/>
  <c r="F5276" i="1"/>
  <c r="J5276" i="1"/>
  <c r="F5277" i="1"/>
  <c r="J5277" i="1"/>
  <c r="F5278" i="1"/>
  <c r="J5278" i="1"/>
  <c r="F5279" i="1"/>
  <c r="J5279" i="1"/>
  <c r="F5280" i="1"/>
  <c r="J5280" i="1"/>
  <c r="F5281" i="1"/>
  <c r="J5281" i="1"/>
  <c r="F5282" i="1"/>
  <c r="J5282" i="1"/>
  <c r="F5283" i="1"/>
  <c r="J5283" i="1"/>
  <c r="F5284" i="1"/>
  <c r="J5284" i="1"/>
  <c r="F5285" i="1"/>
  <c r="J5285" i="1"/>
  <c r="F5286" i="1"/>
  <c r="J5286" i="1"/>
  <c r="F5287" i="1"/>
  <c r="J5287" i="1"/>
  <c r="F5288" i="1"/>
  <c r="J5288" i="1"/>
  <c r="F5289" i="1"/>
  <c r="J5289" i="1"/>
  <c r="F5290" i="1"/>
  <c r="J5290" i="1"/>
  <c r="F5291" i="1"/>
  <c r="J5291" i="1"/>
  <c r="F5292" i="1"/>
  <c r="J5292" i="1"/>
  <c r="F5293" i="1"/>
  <c r="J5293" i="1"/>
  <c r="F5294" i="1"/>
  <c r="J5294" i="1"/>
  <c r="F5295" i="1"/>
  <c r="J5295" i="1"/>
  <c r="F5296" i="1"/>
  <c r="J5296" i="1"/>
  <c r="F5297" i="1"/>
  <c r="J5297" i="1"/>
  <c r="F5298" i="1"/>
  <c r="J5298" i="1"/>
  <c r="F5299" i="1"/>
  <c r="J5299" i="1"/>
  <c r="F5300" i="1"/>
  <c r="J5300" i="1"/>
  <c r="F5301" i="1"/>
  <c r="J5301" i="1"/>
  <c r="F5302" i="1"/>
  <c r="J5302" i="1"/>
  <c r="F5303" i="1"/>
  <c r="J5303" i="1"/>
  <c r="F5304" i="1"/>
  <c r="J5304" i="1"/>
  <c r="F5305" i="1"/>
  <c r="J5305" i="1"/>
  <c r="F5306" i="1"/>
  <c r="J5306" i="1"/>
  <c r="F5307" i="1"/>
  <c r="J5307" i="1"/>
  <c r="F5308" i="1"/>
  <c r="J5308" i="1"/>
  <c r="F5309" i="1"/>
  <c r="J5309" i="1"/>
  <c r="F5310" i="1"/>
  <c r="J5310" i="1"/>
  <c r="F5311" i="1"/>
  <c r="J5311" i="1"/>
  <c r="F5312" i="1"/>
  <c r="J5312" i="1"/>
  <c r="F5313" i="1"/>
  <c r="J5313" i="1"/>
  <c r="F5314" i="1"/>
  <c r="J5314" i="1"/>
  <c r="F5315" i="1"/>
  <c r="J5315" i="1"/>
  <c r="F5316" i="1"/>
  <c r="J5316" i="1"/>
  <c r="F5317" i="1"/>
  <c r="J5317" i="1"/>
  <c r="F5318" i="1"/>
  <c r="J5318" i="1"/>
  <c r="F5319" i="1"/>
  <c r="J5319" i="1"/>
  <c r="F5320" i="1"/>
  <c r="J5320" i="1"/>
  <c r="F5321" i="1"/>
  <c r="J5321" i="1"/>
  <c r="F5322" i="1"/>
  <c r="J5322" i="1"/>
  <c r="F5323" i="1"/>
  <c r="J5323" i="1"/>
  <c r="F5324" i="1"/>
  <c r="J5324" i="1"/>
  <c r="F5325" i="1"/>
  <c r="J5325" i="1"/>
  <c r="F5326" i="1"/>
  <c r="J5326" i="1"/>
  <c r="F5327" i="1"/>
  <c r="J5327" i="1"/>
  <c r="F5328" i="1"/>
  <c r="J5328" i="1"/>
  <c r="F5329" i="1"/>
  <c r="J5329" i="1"/>
  <c r="F5330" i="1"/>
  <c r="J5330" i="1"/>
  <c r="F5331" i="1"/>
  <c r="J5331" i="1"/>
  <c r="F5332" i="1"/>
  <c r="J5332" i="1"/>
  <c r="F5333" i="1"/>
  <c r="J5333" i="1"/>
  <c r="F5334" i="1"/>
  <c r="J5334" i="1"/>
  <c r="F5335" i="1"/>
  <c r="J5335" i="1"/>
  <c r="F5336" i="1"/>
  <c r="J5336" i="1"/>
  <c r="F5337" i="1"/>
  <c r="J5337" i="1"/>
  <c r="F5338" i="1"/>
  <c r="J5338" i="1"/>
  <c r="F5339" i="1"/>
  <c r="J5339" i="1"/>
  <c r="F5340" i="1"/>
  <c r="J5340" i="1"/>
  <c r="F5341" i="1"/>
  <c r="J5341" i="1"/>
  <c r="F5342" i="1"/>
  <c r="J5342" i="1"/>
  <c r="F5343" i="1"/>
  <c r="J5343" i="1"/>
  <c r="F5344" i="1"/>
  <c r="J5344" i="1"/>
  <c r="F5345" i="1"/>
  <c r="J5345" i="1"/>
  <c r="F5346" i="1"/>
  <c r="J5346" i="1"/>
  <c r="F5347" i="1"/>
  <c r="J5347" i="1"/>
  <c r="F5348" i="1"/>
  <c r="J5348" i="1"/>
  <c r="F5349" i="1"/>
  <c r="J5349" i="1"/>
  <c r="F5350" i="1"/>
  <c r="J5350" i="1"/>
  <c r="F5351" i="1"/>
  <c r="J5351" i="1"/>
  <c r="F5352" i="1"/>
  <c r="J5352" i="1"/>
  <c r="F5353" i="1"/>
  <c r="J5353" i="1"/>
  <c r="F5354" i="1"/>
  <c r="J5354" i="1"/>
  <c r="F5355" i="1"/>
  <c r="J5355" i="1"/>
  <c r="F5356" i="1"/>
  <c r="J5356" i="1"/>
  <c r="F5357" i="1"/>
  <c r="J5357" i="1"/>
  <c r="F5358" i="1"/>
  <c r="J5358" i="1"/>
  <c r="F5359" i="1"/>
  <c r="J5359" i="1"/>
  <c r="F5360" i="1"/>
  <c r="J5360" i="1"/>
  <c r="F5361" i="1"/>
  <c r="J5361" i="1"/>
  <c r="F5362" i="1"/>
  <c r="J5362" i="1"/>
  <c r="F5363" i="1"/>
  <c r="J5363" i="1"/>
  <c r="F5364" i="1"/>
  <c r="J5364" i="1"/>
  <c r="F5365" i="1"/>
  <c r="J5365" i="1"/>
  <c r="F5366" i="1"/>
  <c r="J5366" i="1"/>
  <c r="F5367" i="1"/>
  <c r="J5367" i="1"/>
  <c r="F5368" i="1"/>
  <c r="J5368" i="1"/>
  <c r="F5369" i="1"/>
  <c r="J5369" i="1"/>
  <c r="F5370" i="1"/>
  <c r="J5370" i="1"/>
  <c r="F5371" i="1"/>
  <c r="J5371" i="1"/>
  <c r="F5372" i="1"/>
  <c r="J5372" i="1"/>
  <c r="F5373" i="1"/>
  <c r="J5373" i="1"/>
  <c r="F5374" i="1"/>
  <c r="J5374" i="1"/>
  <c r="F5375" i="1"/>
  <c r="J5375" i="1"/>
  <c r="F5376" i="1"/>
  <c r="J5376" i="1"/>
  <c r="F5377" i="1"/>
  <c r="J5377" i="1"/>
  <c r="F5378" i="1"/>
  <c r="J5378" i="1"/>
  <c r="F5379" i="1"/>
  <c r="J5379" i="1"/>
  <c r="F5380" i="1"/>
  <c r="J5380" i="1"/>
  <c r="F5381" i="1"/>
  <c r="J5381" i="1"/>
  <c r="F5382" i="1"/>
  <c r="J5382" i="1"/>
  <c r="F5383" i="1"/>
  <c r="J5383" i="1"/>
  <c r="F5384" i="1"/>
  <c r="J5384" i="1"/>
  <c r="F5385" i="1"/>
  <c r="J5385" i="1"/>
  <c r="F5386" i="1"/>
  <c r="J5386" i="1"/>
  <c r="F5387" i="1"/>
  <c r="J5387" i="1"/>
  <c r="F5388" i="1"/>
  <c r="J5388" i="1"/>
  <c r="F5389" i="1"/>
  <c r="J5389" i="1"/>
  <c r="F5390" i="1"/>
  <c r="J5390" i="1"/>
  <c r="F5391" i="1"/>
  <c r="J5391" i="1"/>
  <c r="F5392" i="1"/>
  <c r="J5392" i="1"/>
  <c r="F5393" i="1"/>
  <c r="J5393" i="1"/>
  <c r="F5394" i="1"/>
  <c r="J5394" i="1"/>
  <c r="F5395" i="1"/>
  <c r="J5395" i="1"/>
  <c r="F5396" i="1"/>
  <c r="J5396" i="1"/>
  <c r="F5397" i="1"/>
  <c r="J5397" i="1"/>
  <c r="F5398" i="1"/>
  <c r="J5398" i="1"/>
  <c r="F5399" i="1"/>
  <c r="J5399" i="1"/>
  <c r="F5400" i="1"/>
  <c r="J5400" i="1"/>
  <c r="F5401" i="1"/>
  <c r="J5401" i="1"/>
  <c r="F5402" i="1"/>
  <c r="J5402" i="1"/>
  <c r="F5403" i="1"/>
  <c r="J5403" i="1"/>
  <c r="F5404" i="1"/>
  <c r="J5404" i="1"/>
  <c r="F5405" i="1"/>
  <c r="J5405" i="1"/>
  <c r="F5406" i="1"/>
  <c r="J5406" i="1"/>
  <c r="F5407" i="1"/>
  <c r="J5407" i="1"/>
  <c r="F5408" i="1"/>
  <c r="J5408" i="1"/>
  <c r="F5409" i="1"/>
  <c r="J5409" i="1"/>
  <c r="F5410" i="1"/>
  <c r="J5410" i="1"/>
  <c r="F5411" i="1"/>
  <c r="J5411" i="1"/>
  <c r="F5412" i="1"/>
  <c r="J5412" i="1"/>
  <c r="F5413" i="1"/>
  <c r="J5413" i="1"/>
  <c r="F5414" i="1"/>
  <c r="J5414" i="1"/>
  <c r="F5415" i="1"/>
  <c r="J5415" i="1"/>
  <c r="F5416" i="1"/>
  <c r="J5416" i="1"/>
  <c r="F5417" i="1"/>
  <c r="J5417" i="1"/>
  <c r="F5418" i="1"/>
  <c r="J5418" i="1"/>
  <c r="F5419" i="1"/>
  <c r="J5419" i="1"/>
  <c r="F5420" i="1"/>
  <c r="J5420" i="1"/>
  <c r="F5421" i="1"/>
  <c r="J5421" i="1"/>
  <c r="F5422" i="1"/>
  <c r="J5422" i="1"/>
  <c r="F5423" i="1"/>
  <c r="J5423" i="1"/>
  <c r="F5424" i="1"/>
  <c r="J5424" i="1"/>
  <c r="F5425" i="1"/>
  <c r="J5425" i="1"/>
  <c r="F5426" i="1"/>
  <c r="J5426" i="1"/>
  <c r="F5427" i="1"/>
  <c r="J5427" i="1"/>
  <c r="F5428" i="1"/>
  <c r="J5428" i="1"/>
  <c r="F5429" i="1"/>
  <c r="J5429" i="1"/>
  <c r="F5430" i="1"/>
  <c r="J5430" i="1"/>
  <c r="F5431" i="1"/>
  <c r="J5431" i="1"/>
  <c r="F5432" i="1"/>
  <c r="J5432" i="1"/>
  <c r="F5433" i="1"/>
  <c r="J5433" i="1"/>
  <c r="F5434" i="1"/>
  <c r="J5434" i="1"/>
  <c r="F5435" i="1"/>
  <c r="J5435" i="1"/>
  <c r="F5436" i="1"/>
  <c r="J5436" i="1"/>
  <c r="F5437" i="1"/>
  <c r="J5437" i="1"/>
  <c r="F5438" i="1"/>
  <c r="J5438" i="1"/>
  <c r="F5439" i="1"/>
  <c r="J5439" i="1"/>
  <c r="F5440" i="1"/>
  <c r="J5440" i="1"/>
  <c r="F5441" i="1"/>
  <c r="J5441" i="1"/>
  <c r="F5442" i="1"/>
  <c r="J5442" i="1"/>
  <c r="F5443" i="1"/>
  <c r="J5443" i="1"/>
  <c r="F5444" i="1"/>
  <c r="J5444" i="1"/>
  <c r="F5445" i="1"/>
  <c r="J5445" i="1"/>
  <c r="F5446" i="1"/>
  <c r="J5446" i="1"/>
  <c r="F5447" i="1"/>
  <c r="J5447" i="1"/>
  <c r="F5448" i="1"/>
  <c r="J5448" i="1"/>
  <c r="F5449" i="1"/>
  <c r="J5449" i="1"/>
  <c r="F5450" i="1"/>
  <c r="J5450" i="1"/>
  <c r="F5451" i="1"/>
  <c r="J5451" i="1"/>
  <c r="F5452" i="1"/>
  <c r="J5452" i="1"/>
  <c r="F5453" i="1"/>
  <c r="J5453" i="1"/>
  <c r="F5454" i="1"/>
  <c r="J5454" i="1"/>
  <c r="F5455" i="1"/>
  <c r="J5455" i="1"/>
  <c r="F5456" i="1"/>
  <c r="J5456" i="1"/>
  <c r="F5457" i="1"/>
  <c r="J5457" i="1"/>
  <c r="F5458" i="1"/>
  <c r="J5458" i="1"/>
  <c r="F5459" i="1"/>
  <c r="J5459" i="1"/>
  <c r="F5460" i="1"/>
  <c r="J5460" i="1"/>
  <c r="F5461" i="1"/>
  <c r="J5461" i="1"/>
  <c r="F5462" i="1"/>
  <c r="J5462" i="1"/>
  <c r="F5463" i="1"/>
  <c r="J5463" i="1"/>
  <c r="F5464" i="1"/>
  <c r="J5464" i="1"/>
  <c r="F5465" i="1"/>
  <c r="J5465" i="1"/>
  <c r="F5466" i="1"/>
  <c r="J5466" i="1"/>
  <c r="F5467" i="1"/>
  <c r="J5467" i="1"/>
  <c r="F5468" i="1"/>
  <c r="J5468" i="1"/>
  <c r="F5469" i="1"/>
  <c r="J5469" i="1"/>
  <c r="F5470" i="1"/>
  <c r="J5470" i="1"/>
  <c r="F5471" i="1"/>
  <c r="J5471" i="1"/>
  <c r="F5472" i="1"/>
  <c r="J5472" i="1"/>
  <c r="F5473" i="1"/>
  <c r="J5473" i="1"/>
  <c r="F5474" i="1"/>
  <c r="J5474" i="1"/>
  <c r="F5475" i="1"/>
  <c r="J5475" i="1"/>
  <c r="F5476" i="1"/>
  <c r="J5476" i="1"/>
  <c r="F5477" i="1"/>
  <c r="J5477" i="1"/>
  <c r="F5478" i="1"/>
  <c r="J5478" i="1"/>
  <c r="F5479" i="1"/>
  <c r="J5479" i="1"/>
  <c r="F5480" i="1"/>
  <c r="J5480" i="1"/>
  <c r="F5481" i="1"/>
  <c r="J5481" i="1"/>
  <c r="F5482" i="1"/>
  <c r="J5482" i="1"/>
  <c r="F5483" i="1"/>
  <c r="J5483" i="1"/>
  <c r="F5484" i="1"/>
  <c r="J5484" i="1"/>
  <c r="F5485" i="1"/>
  <c r="J5485" i="1"/>
  <c r="F5486" i="1"/>
  <c r="J5486" i="1"/>
  <c r="F5487" i="1"/>
  <c r="J5487" i="1"/>
  <c r="F5488" i="1"/>
  <c r="J5488" i="1"/>
  <c r="F5489" i="1"/>
  <c r="J5489" i="1"/>
  <c r="F5490" i="1"/>
  <c r="J5490" i="1"/>
  <c r="F5491" i="1"/>
  <c r="J5491" i="1"/>
  <c r="F5492" i="1"/>
  <c r="J5492" i="1"/>
  <c r="F5493" i="1"/>
  <c r="J5493" i="1"/>
  <c r="F5494" i="1"/>
  <c r="J5494" i="1"/>
  <c r="F5495" i="1"/>
  <c r="J5495" i="1"/>
  <c r="F5496" i="1"/>
  <c r="J5496" i="1"/>
  <c r="F5497" i="1"/>
  <c r="J5497" i="1"/>
  <c r="F5498" i="1"/>
  <c r="J5498" i="1"/>
  <c r="F5499" i="1"/>
  <c r="J5499" i="1"/>
  <c r="F5500" i="1"/>
  <c r="J5500" i="1"/>
  <c r="F5501" i="1"/>
  <c r="J5501" i="1"/>
  <c r="F5502" i="1"/>
  <c r="J5502" i="1"/>
  <c r="F5503" i="1"/>
  <c r="J5503" i="1"/>
  <c r="F5504" i="1"/>
  <c r="J5504" i="1"/>
  <c r="F5505" i="1"/>
  <c r="J5505" i="1"/>
  <c r="F5506" i="1"/>
  <c r="J5506" i="1"/>
  <c r="F5507" i="1"/>
  <c r="J5507" i="1"/>
  <c r="F5508" i="1"/>
  <c r="J5508" i="1"/>
  <c r="F5509" i="1"/>
  <c r="J5509" i="1"/>
  <c r="F5510" i="1"/>
  <c r="J5510" i="1"/>
  <c r="F5511" i="1"/>
  <c r="J5511" i="1"/>
  <c r="F5512" i="1"/>
  <c r="J5512" i="1"/>
  <c r="F5513" i="1"/>
  <c r="J5513" i="1"/>
  <c r="F5514" i="1"/>
  <c r="J5514" i="1"/>
  <c r="F5515" i="1"/>
  <c r="J5515" i="1"/>
  <c r="F5516" i="1"/>
  <c r="J5516" i="1"/>
  <c r="F5517" i="1"/>
  <c r="J5517" i="1"/>
  <c r="F5518" i="1"/>
  <c r="J5518" i="1"/>
  <c r="F5519" i="1"/>
  <c r="J5519" i="1"/>
  <c r="F5520" i="1"/>
  <c r="J5520" i="1"/>
  <c r="F5521" i="1"/>
  <c r="J5521" i="1"/>
  <c r="F5522" i="1"/>
  <c r="J5522" i="1"/>
  <c r="F5523" i="1"/>
  <c r="J5523" i="1"/>
  <c r="F5524" i="1"/>
  <c r="J5524" i="1"/>
  <c r="F5525" i="1"/>
  <c r="J5525" i="1"/>
  <c r="F5526" i="1"/>
  <c r="J5526" i="1"/>
  <c r="F5527" i="1"/>
  <c r="J5527" i="1"/>
  <c r="F5528" i="1"/>
  <c r="J5528" i="1"/>
  <c r="F5529" i="1"/>
  <c r="J5529" i="1"/>
  <c r="F5530" i="1"/>
  <c r="J5530" i="1"/>
  <c r="F5531" i="1"/>
  <c r="J5531" i="1"/>
  <c r="F5532" i="1"/>
  <c r="J5532" i="1"/>
  <c r="F5533" i="1"/>
  <c r="J5533" i="1"/>
  <c r="F5534" i="1"/>
  <c r="J5534" i="1"/>
  <c r="F5535" i="1"/>
  <c r="J5535" i="1"/>
  <c r="F5536" i="1"/>
  <c r="J5536" i="1"/>
  <c r="F5537" i="1"/>
  <c r="J5537" i="1"/>
  <c r="F5538" i="1"/>
  <c r="J5538" i="1"/>
  <c r="F5539" i="1"/>
  <c r="J5539" i="1"/>
  <c r="F5540" i="1"/>
  <c r="J5540" i="1"/>
  <c r="F5541" i="1"/>
  <c r="J5541" i="1"/>
  <c r="F5542" i="1"/>
  <c r="J5542" i="1"/>
  <c r="F5543" i="1"/>
  <c r="J5543" i="1"/>
  <c r="F5544" i="1"/>
  <c r="J5544" i="1"/>
  <c r="F5545" i="1"/>
  <c r="J5545" i="1"/>
  <c r="F5546" i="1"/>
  <c r="J5546" i="1"/>
  <c r="F5547" i="1"/>
  <c r="J5547" i="1"/>
  <c r="F5548" i="1"/>
  <c r="J5548" i="1"/>
  <c r="F5549" i="1"/>
  <c r="J5549" i="1"/>
  <c r="F5550" i="1"/>
  <c r="J5550" i="1"/>
  <c r="F5551" i="1"/>
  <c r="J5551" i="1"/>
  <c r="F5552" i="1"/>
  <c r="J5552" i="1"/>
  <c r="F5553" i="1"/>
  <c r="J5553" i="1"/>
  <c r="F5554" i="1"/>
  <c r="J5554" i="1"/>
  <c r="F5555" i="1"/>
  <c r="J5555" i="1"/>
  <c r="F5556" i="1"/>
  <c r="J5556" i="1"/>
  <c r="F5557" i="1"/>
  <c r="J5557" i="1"/>
  <c r="F5558" i="1"/>
  <c r="J5558" i="1"/>
  <c r="F5559" i="1"/>
  <c r="J5559" i="1"/>
  <c r="F5560" i="1"/>
  <c r="J5560" i="1"/>
  <c r="F5561" i="1"/>
  <c r="J5561" i="1"/>
  <c r="F5562" i="1"/>
  <c r="J5562" i="1"/>
  <c r="F5563" i="1"/>
  <c r="J5563" i="1"/>
  <c r="F5564" i="1"/>
  <c r="J5564" i="1"/>
  <c r="F5565" i="1"/>
  <c r="J5565" i="1"/>
  <c r="F5566" i="1"/>
  <c r="J5566" i="1"/>
  <c r="F5567" i="1"/>
  <c r="J5567" i="1"/>
  <c r="F5568" i="1"/>
  <c r="J5568" i="1"/>
  <c r="F5569" i="1"/>
  <c r="J5569" i="1"/>
  <c r="F5570" i="1"/>
  <c r="J5570" i="1"/>
  <c r="F5571" i="1"/>
  <c r="J5571" i="1"/>
  <c r="F5572" i="1"/>
  <c r="J5572" i="1"/>
  <c r="F5573" i="1"/>
  <c r="J5573" i="1"/>
  <c r="F5574" i="1"/>
  <c r="J5574" i="1"/>
  <c r="F5575" i="1"/>
  <c r="J5575" i="1"/>
  <c r="F5576" i="1"/>
  <c r="J5576" i="1"/>
  <c r="F5577" i="1"/>
  <c r="J5577" i="1"/>
  <c r="F5578" i="1"/>
  <c r="J5578" i="1"/>
  <c r="F5579" i="1"/>
  <c r="J5579" i="1"/>
  <c r="F5580" i="1"/>
  <c r="J5580" i="1"/>
  <c r="F5581" i="1"/>
  <c r="J5581" i="1"/>
  <c r="F5582" i="1"/>
  <c r="J5582" i="1"/>
  <c r="F5583" i="1"/>
  <c r="J5583" i="1"/>
  <c r="F5584" i="1"/>
  <c r="J5584" i="1"/>
  <c r="F5585" i="1"/>
  <c r="J5585" i="1"/>
  <c r="F5586" i="1"/>
  <c r="J5586" i="1"/>
  <c r="F5587" i="1"/>
  <c r="J5587" i="1"/>
  <c r="F5588" i="1"/>
  <c r="J5588" i="1"/>
  <c r="F5589" i="1"/>
  <c r="J5589" i="1"/>
  <c r="F5590" i="1"/>
  <c r="J5590" i="1"/>
  <c r="F5591" i="1"/>
  <c r="J5591" i="1"/>
  <c r="F5592" i="1"/>
  <c r="J5592" i="1"/>
  <c r="F5593" i="1"/>
  <c r="J5593" i="1"/>
  <c r="F5594" i="1"/>
  <c r="J5594" i="1"/>
  <c r="F5595" i="1"/>
  <c r="J5595" i="1"/>
  <c r="F5596" i="1"/>
  <c r="J5596" i="1"/>
  <c r="F5597" i="1"/>
  <c r="J5597" i="1"/>
  <c r="F5598" i="1"/>
  <c r="J5598" i="1"/>
  <c r="F5599" i="1"/>
  <c r="J5599" i="1"/>
  <c r="F5600" i="1"/>
  <c r="J5600" i="1"/>
  <c r="F5601" i="1"/>
  <c r="J5601" i="1"/>
  <c r="F5602" i="1"/>
  <c r="J5602" i="1"/>
  <c r="F5603" i="1"/>
  <c r="J5603" i="1"/>
  <c r="F5604" i="1"/>
  <c r="J5604" i="1"/>
  <c r="F5605" i="1"/>
  <c r="J5605" i="1"/>
  <c r="F5606" i="1"/>
  <c r="J5606" i="1"/>
  <c r="F5607" i="1"/>
  <c r="J5607" i="1"/>
  <c r="F5608" i="1"/>
  <c r="J5608" i="1"/>
  <c r="F5609" i="1"/>
  <c r="J5609" i="1"/>
  <c r="F5610" i="1"/>
  <c r="J5610" i="1"/>
  <c r="F5611" i="1"/>
  <c r="J5611" i="1"/>
  <c r="F5612" i="1"/>
  <c r="J5612" i="1"/>
  <c r="F5613" i="1"/>
  <c r="J5613" i="1"/>
  <c r="F5614" i="1"/>
  <c r="J5614" i="1"/>
  <c r="F5615" i="1"/>
  <c r="J5615" i="1"/>
  <c r="F5616" i="1"/>
  <c r="J5616" i="1"/>
  <c r="F5617" i="1"/>
  <c r="J5617" i="1"/>
  <c r="F5618" i="1"/>
  <c r="J5618" i="1"/>
  <c r="F5619" i="1"/>
  <c r="J5619" i="1"/>
  <c r="F5620" i="1"/>
  <c r="J5620" i="1"/>
  <c r="F5621" i="1"/>
  <c r="J5621" i="1"/>
  <c r="F5622" i="1"/>
  <c r="J5622" i="1"/>
  <c r="F5623" i="1"/>
  <c r="J5623" i="1"/>
  <c r="F5624" i="1"/>
  <c r="J5624" i="1"/>
  <c r="F5625" i="1"/>
  <c r="J5625" i="1"/>
  <c r="F5626" i="1"/>
  <c r="J5626" i="1"/>
  <c r="F5627" i="1"/>
  <c r="J5627" i="1"/>
  <c r="F5628" i="1"/>
  <c r="J5628" i="1"/>
  <c r="F5629" i="1"/>
  <c r="J5629" i="1"/>
  <c r="F5630" i="1"/>
  <c r="J5630" i="1"/>
  <c r="F5631" i="1"/>
  <c r="J5631" i="1"/>
  <c r="F5632" i="1"/>
  <c r="J5632" i="1"/>
  <c r="F5633" i="1"/>
  <c r="J5633" i="1"/>
  <c r="F5634" i="1"/>
  <c r="J5634" i="1"/>
  <c r="F5635" i="1"/>
  <c r="J5635" i="1"/>
  <c r="F5636" i="1"/>
  <c r="J5636" i="1"/>
  <c r="F5637" i="1"/>
  <c r="J5637" i="1"/>
  <c r="F5638" i="1"/>
  <c r="J5638" i="1"/>
  <c r="F5639" i="1"/>
  <c r="J5639" i="1"/>
  <c r="F5640" i="1"/>
  <c r="J5640" i="1"/>
  <c r="F5641" i="1"/>
  <c r="J5641" i="1"/>
  <c r="F5642" i="1"/>
  <c r="J5642" i="1"/>
  <c r="F5643" i="1"/>
  <c r="J5643" i="1"/>
  <c r="F5644" i="1"/>
  <c r="J5644" i="1"/>
  <c r="F5645" i="1"/>
  <c r="J5645" i="1"/>
  <c r="F5646" i="1"/>
  <c r="J5646" i="1"/>
  <c r="F5647" i="1"/>
  <c r="J5647" i="1"/>
  <c r="F5648" i="1"/>
  <c r="J5648" i="1"/>
  <c r="F5649" i="1"/>
  <c r="J5649" i="1"/>
  <c r="F5650" i="1"/>
  <c r="J5650" i="1"/>
  <c r="F5651" i="1"/>
  <c r="J5651" i="1"/>
  <c r="F5652" i="1"/>
  <c r="J5652" i="1"/>
  <c r="F5653" i="1"/>
  <c r="J5653" i="1"/>
  <c r="F5654" i="1"/>
  <c r="J5654" i="1"/>
  <c r="F5655" i="1"/>
  <c r="J5655" i="1"/>
  <c r="F5656" i="1"/>
  <c r="J5656" i="1"/>
  <c r="F5657" i="1"/>
  <c r="J5657" i="1"/>
  <c r="F5658" i="1"/>
  <c r="J5658" i="1"/>
  <c r="F5659" i="1"/>
  <c r="J5659" i="1"/>
  <c r="F5660" i="1"/>
  <c r="J5660" i="1"/>
  <c r="F5661" i="1"/>
  <c r="J5661" i="1"/>
  <c r="F5662" i="1"/>
  <c r="J5662" i="1"/>
  <c r="F5663" i="1"/>
  <c r="J5663" i="1"/>
  <c r="F5664" i="1"/>
  <c r="J5664" i="1"/>
  <c r="F5665" i="1"/>
  <c r="J5665" i="1"/>
  <c r="F5666" i="1"/>
  <c r="J5666" i="1"/>
  <c r="F5667" i="1"/>
  <c r="J5667" i="1"/>
  <c r="F5668" i="1"/>
  <c r="J5668" i="1"/>
  <c r="F5669" i="1"/>
  <c r="J5669" i="1"/>
  <c r="F5670" i="1"/>
  <c r="J5670" i="1"/>
  <c r="F5671" i="1"/>
  <c r="J5671" i="1"/>
  <c r="F5672" i="1"/>
  <c r="J5672" i="1"/>
  <c r="F5673" i="1"/>
  <c r="J5673" i="1"/>
  <c r="F5674" i="1"/>
  <c r="J5674" i="1"/>
  <c r="F5675" i="1"/>
  <c r="J5675" i="1"/>
  <c r="F5676" i="1"/>
  <c r="J5676" i="1"/>
  <c r="F5677" i="1"/>
  <c r="J5677" i="1"/>
  <c r="F5678" i="1"/>
  <c r="J5678" i="1"/>
  <c r="F5679" i="1"/>
  <c r="J5679" i="1"/>
  <c r="F5680" i="1"/>
  <c r="J5680" i="1"/>
  <c r="F5681" i="1"/>
  <c r="J5681" i="1"/>
  <c r="F5682" i="1"/>
  <c r="J5682" i="1"/>
  <c r="F5683" i="1"/>
  <c r="J5683" i="1"/>
  <c r="F5684" i="1"/>
  <c r="J5684" i="1"/>
  <c r="F5685" i="1"/>
  <c r="J5685" i="1"/>
  <c r="F5686" i="1"/>
  <c r="J5686" i="1"/>
  <c r="F5687" i="1"/>
  <c r="J5687" i="1"/>
  <c r="F5688" i="1"/>
  <c r="J5688" i="1"/>
  <c r="F5689" i="1"/>
  <c r="J5689" i="1"/>
  <c r="F5690" i="1"/>
  <c r="J5690" i="1"/>
  <c r="F5691" i="1"/>
  <c r="J5691" i="1"/>
  <c r="F5692" i="1"/>
  <c r="J5692" i="1"/>
  <c r="F5693" i="1"/>
  <c r="J5693" i="1"/>
  <c r="F5694" i="1"/>
  <c r="J5694" i="1"/>
  <c r="F5695" i="1"/>
  <c r="J5695" i="1"/>
  <c r="F5696" i="1"/>
  <c r="J5696" i="1"/>
  <c r="F5697" i="1"/>
  <c r="J5697" i="1"/>
  <c r="F5698" i="1"/>
  <c r="J5698" i="1"/>
  <c r="F5699" i="1"/>
  <c r="J5699" i="1"/>
  <c r="F5700" i="1"/>
  <c r="J5700" i="1"/>
  <c r="F5701" i="1"/>
  <c r="J5701" i="1"/>
  <c r="F5702" i="1"/>
  <c r="J5702" i="1"/>
  <c r="F5703" i="1"/>
  <c r="J5703" i="1"/>
  <c r="F5704" i="1"/>
  <c r="J5704" i="1"/>
  <c r="F5705" i="1"/>
  <c r="J5705" i="1"/>
  <c r="F5706" i="1"/>
  <c r="J5706" i="1"/>
  <c r="F5707" i="1"/>
  <c r="J5707" i="1"/>
  <c r="F5708" i="1"/>
  <c r="J5708" i="1"/>
  <c r="F5709" i="1"/>
  <c r="J5709" i="1"/>
  <c r="F5710" i="1"/>
  <c r="J5710" i="1"/>
  <c r="F5711" i="1"/>
  <c r="J5711" i="1"/>
  <c r="F5712" i="1"/>
  <c r="J5712" i="1"/>
  <c r="F5713" i="1"/>
  <c r="J5713" i="1"/>
  <c r="F5714" i="1"/>
  <c r="J5714" i="1"/>
  <c r="F5715" i="1"/>
  <c r="J5715" i="1"/>
  <c r="F5716" i="1"/>
  <c r="J5716" i="1"/>
  <c r="F5717" i="1"/>
  <c r="J5717" i="1"/>
  <c r="F5718" i="1"/>
  <c r="J5718" i="1"/>
  <c r="F5719" i="1"/>
  <c r="J5719" i="1"/>
  <c r="F5720" i="1"/>
  <c r="J5720" i="1"/>
  <c r="F5721" i="1"/>
  <c r="J5721" i="1"/>
  <c r="F5722" i="1"/>
  <c r="J5722" i="1"/>
  <c r="F5723" i="1"/>
  <c r="J5723" i="1"/>
  <c r="F5724" i="1"/>
  <c r="J5724" i="1"/>
  <c r="F5725" i="1"/>
  <c r="J5725" i="1"/>
  <c r="F5726" i="1"/>
  <c r="J5726" i="1"/>
  <c r="F5727" i="1"/>
  <c r="J5727" i="1"/>
  <c r="F5728" i="1"/>
  <c r="J5728" i="1"/>
  <c r="F5729" i="1"/>
  <c r="J5729" i="1"/>
  <c r="F5730" i="1"/>
  <c r="J5730" i="1"/>
  <c r="F5731" i="1"/>
  <c r="J5731" i="1"/>
  <c r="F5732" i="1"/>
  <c r="J5732" i="1"/>
  <c r="F5733" i="1"/>
  <c r="J5733" i="1"/>
  <c r="F5734" i="1"/>
  <c r="J5734" i="1"/>
  <c r="F5735" i="1"/>
  <c r="J5735" i="1"/>
  <c r="F5736" i="1"/>
  <c r="J5736" i="1"/>
  <c r="F5737" i="1"/>
  <c r="J5737" i="1"/>
  <c r="F5738" i="1"/>
  <c r="J5738" i="1"/>
  <c r="F5739" i="1"/>
  <c r="J5739" i="1"/>
  <c r="F5740" i="1"/>
  <c r="J5740" i="1"/>
  <c r="F5741" i="1"/>
  <c r="J5741" i="1"/>
  <c r="F5742" i="1"/>
  <c r="J5742" i="1"/>
  <c r="F5743" i="1"/>
  <c r="J5743" i="1"/>
  <c r="F5744" i="1"/>
  <c r="J5744" i="1"/>
  <c r="F5745" i="1"/>
  <c r="J5745" i="1"/>
  <c r="F5746" i="1"/>
  <c r="J5746" i="1"/>
  <c r="F5747" i="1"/>
  <c r="J5747" i="1"/>
  <c r="F5748" i="1"/>
  <c r="J5748" i="1"/>
  <c r="F5749" i="1"/>
  <c r="J5749" i="1"/>
  <c r="F5750" i="1"/>
  <c r="J5750" i="1"/>
  <c r="F5751" i="1"/>
  <c r="J5751" i="1"/>
  <c r="F5752" i="1"/>
  <c r="J5752" i="1"/>
  <c r="F5753" i="1"/>
  <c r="J5753" i="1"/>
  <c r="F5754" i="1"/>
  <c r="J5754" i="1"/>
  <c r="F5755" i="1"/>
  <c r="J5755" i="1"/>
  <c r="F5756" i="1"/>
  <c r="J5756" i="1"/>
  <c r="F5757" i="1"/>
  <c r="J5757" i="1"/>
  <c r="F5758" i="1"/>
  <c r="J5758" i="1"/>
  <c r="F5759" i="1"/>
  <c r="J5759" i="1"/>
  <c r="F5760" i="1"/>
  <c r="J5760" i="1"/>
  <c r="F5761" i="1"/>
  <c r="J5761" i="1"/>
  <c r="F5762" i="1"/>
  <c r="J5762" i="1"/>
  <c r="F5763" i="1"/>
  <c r="J5763" i="1"/>
  <c r="F5764" i="1"/>
  <c r="J5764" i="1"/>
  <c r="F5765" i="1"/>
  <c r="J5765" i="1"/>
  <c r="F5766" i="1"/>
  <c r="J5766" i="1"/>
  <c r="F5767" i="1"/>
  <c r="J5767" i="1"/>
  <c r="F5768" i="1"/>
  <c r="J5768" i="1"/>
  <c r="F5769" i="1"/>
  <c r="J5769" i="1"/>
  <c r="F5770" i="1"/>
  <c r="J5770" i="1"/>
  <c r="F5771" i="1"/>
  <c r="J5771" i="1"/>
  <c r="F5772" i="1"/>
  <c r="J5772" i="1"/>
  <c r="F5773" i="1"/>
  <c r="J5773" i="1"/>
  <c r="F5774" i="1"/>
  <c r="J5774" i="1"/>
  <c r="F5775" i="1"/>
  <c r="J5775" i="1"/>
  <c r="F5776" i="1"/>
  <c r="J5776" i="1"/>
  <c r="F5777" i="1"/>
  <c r="J5777" i="1"/>
  <c r="F5778" i="1"/>
  <c r="J5778" i="1"/>
  <c r="F5779" i="1"/>
  <c r="J5779" i="1"/>
  <c r="F5780" i="1"/>
  <c r="J5780" i="1"/>
  <c r="F5781" i="1"/>
  <c r="J5781" i="1"/>
  <c r="F5782" i="1"/>
  <c r="J5782" i="1"/>
  <c r="F5783" i="1"/>
  <c r="J5783" i="1"/>
  <c r="F5784" i="1"/>
  <c r="J5784" i="1"/>
  <c r="F5785" i="1"/>
  <c r="J5785" i="1"/>
  <c r="F5786" i="1"/>
  <c r="J5786" i="1"/>
  <c r="F5787" i="1"/>
  <c r="J5787" i="1"/>
  <c r="F5788" i="1"/>
  <c r="J5788" i="1"/>
  <c r="F5789" i="1"/>
  <c r="J5789" i="1"/>
  <c r="F5790" i="1"/>
  <c r="J5790" i="1"/>
  <c r="F5791" i="1"/>
  <c r="J5791" i="1"/>
  <c r="F5792" i="1"/>
  <c r="J5792" i="1"/>
  <c r="F5793" i="1"/>
  <c r="J5793" i="1"/>
  <c r="F5794" i="1"/>
  <c r="J5794" i="1"/>
  <c r="F5795" i="1"/>
  <c r="J5795" i="1"/>
  <c r="F5796" i="1"/>
  <c r="J5796" i="1"/>
  <c r="F5797" i="1"/>
  <c r="J5797" i="1"/>
  <c r="F5798" i="1"/>
  <c r="J5798" i="1"/>
  <c r="F5799" i="1"/>
  <c r="J5799" i="1"/>
  <c r="F5800" i="1"/>
  <c r="J5800" i="1"/>
  <c r="F5801" i="1"/>
  <c r="J5801" i="1"/>
  <c r="F5802" i="1"/>
  <c r="J5802" i="1"/>
  <c r="F5803" i="1"/>
  <c r="J5803" i="1"/>
  <c r="F5804" i="1"/>
  <c r="J5804" i="1"/>
  <c r="F5805" i="1"/>
  <c r="J5805" i="1"/>
  <c r="F5806" i="1"/>
  <c r="J5806" i="1"/>
  <c r="F5807" i="1"/>
  <c r="J5807" i="1"/>
  <c r="F5808" i="1"/>
  <c r="J5808" i="1"/>
  <c r="F5809" i="1"/>
  <c r="J5809" i="1"/>
  <c r="F5810" i="1"/>
  <c r="J5810" i="1"/>
  <c r="F5811" i="1"/>
  <c r="J5811" i="1"/>
  <c r="F5812" i="1"/>
  <c r="J5812" i="1"/>
  <c r="F5813" i="1"/>
  <c r="J5813" i="1"/>
  <c r="F5814" i="1"/>
  <c r="J5814" i="1"/>
  <c r="F5815" i="1"/>
  <c r="J5815" i="1"/>
  <c r="F5816" i="1"/>
  <c r="J5816" i="1"/>
  <c r="F5817" i="1"/>
  <c r="J5817" i="1"/>
  <c r="F5818" i="1"/>
  <c r="J5818" i="1"/>
  <c r="F5819" i="1"/>
  <c r="J5819" i="1"/>
  <c r="F5820" i="1"/>
  <c r="J5820" i="1"/>
  <c r="F5821" i="1"/>
  <c r="J5821" i="1"/>
  <c r="F5822" i="1"/>
  <c r="J5822" i="1"/>
  <c r="F5823" i="1"/>
  <c r="J5823" i="1"/>
  <c r="F5824" i="1"/>
  <c r="J5824" i="1"/>
  <c r="F5825" i="1"/>
  <c r="J5825" i="1"/>
  <c r="F5826" i="1"/>
  <c r="J5826" i="1"/>
  <c r="F5827" i="1"/>
  <c r="J5827" i="1"/>
  <c r="F5828" i="1"/>
  <c r="J5828" i="1"/>
  <c r="F5829" i="1"/>
  <c r="J5829" i="1"/>
  <c r="F5830" i="1"/>
  <c r="J5830" i="1"/>
  <c r="F5831" i="1"/>
  <c r="J5831" i="1"/>
  <c r="F5832" i="1"/>
  <c r="J5832" i="1"/>
  <c r="F5833" i="1"/>
  <c r="J5833" i="1"/>
  <c r="F5834" i="1"/>
  <c r="J5834" i="1"/>
  <c r="F5835" i="1"/>
  <c r="J5835" i="1"/>
  <c r="F5836" i="1"/>
  <c r="J5836" i="1"/>
  <c r="F5837" i="1"/>
  <c r="J5837" i="1"/>
  <c r="F5838" i="1"/>
  <c r="J5838" i="1"/>
  <c r="F5839" i="1"/>
  <c r="J5839" i="1"/>
  <c r="F5840" i="1"/>
  <c r="J5840" i="1"/>
  <c r="F5841" i="1"/>
  <c r="J5841" i="1"/>
  <c r="F5842" i="1"/>
  <c r="J5842" i="1"/>
  <c r="F5843" i="1"/>
  <c r="J5843" i="1"/>
  <c r="F5844" i="1"/>
  <c r="J5844" i="1"/>
  <c r="F5845" i="1"/>
  <c r="J5845" i="1"/>
  <c r="F5846" i="1"/>
  <c r="J5846" i="1"/>
  <c r="F5847" i="1"/>
  <c r="J5847" i="1"/>
  <c r="F5848" i="1"/>
  <c r="J5848" i="1"/>
  <c r="F5849" i="1"/>
  <c r="J5849" i="1"/>
  <c r="F5850" i="1"/>
  <c r="J5850" i="1"/>
  <c r="F5851" i="1"/>
  <c r="J5851" i="1"/>
  <c r="F5852" i="1"/>
  <c r="J5852" i="1"/>
  <c r="F5853" i="1"/>
  <c r="J5853" i="1"/>
  <c r="F5854" i="1"/>
  <c r="J5854" i="1"/>
  <c r="F5855" i="1"/>
  <c r="J5855" i="1"/>
  <c r="F5856" i="1"/>
  <c r="J5856" i="1"/>
  <c r="F5857" i="1"/>
  <c r="J5857" i="1"/>
  <c r="F5858" i="1"/>
  <c r="J5858" i="1"/>
  <c r="F5859" i="1"/>
  <c r="J5859" i="1"/>
  <c r="F5860" i="1"/>
  <c r="J5860" i="1"/>
  <c r="F5861" i="1"/>
  <c r="J5861" i="1"/>
  <c r="F5862" i="1"/>
  <c r="J5862" i="1"/>
  <c r="F5863" i="1"/>
  <c r="J5863" i="1"/>
  <c r="F5864" i="1"/>
  <c r="J5864" i="1"/>
  <c r="F5865" i="1"/>
  <c r="J5865" i="1"/>
  <c r="F5866" i="1"/>
  <c r="J5866" i="1"/>
  <c r="F5867" i="1"/>
  <c r="J5867" i="1"/>
  <c r="F5868" i="1"/>
  <c r="J5868" i="1"/>
  <c r="F5869" i="1"/>
  <c r="J5869" i="1"/>
  <c r="F5870" i="1"/>
  <c r="J5870" i="1"/>
  <c r="F5871" i="1"/>
  <c r="J5871" i="1"/>
  <c r="F5872" i="1"/>
  <c r="J5872" i="1"/>
  <c r="F5873" i="1"/>
  <c r="J5873" i="1"/>
  <c r="F5874" i="1"/>
  <c r="J5874" i="1"/>
  <c r="F5875" i="1"/>
  <c r="J5875" i="1"/>
  <c r="F5876" i="1"/>
  <c r="J5876" i="1"/>
  <c r="F5877" i="1"/>
  <c r="J5877" i="1"/>
  <c r="F5878" i="1"/>
  <c r="J5878" i="1"/>
  <c r="F5879" i="1"/>
  <c r="J5879" i="1"/>
  <c r="F5880" i="1"/>
  <c r="J5880" i="1"/>
  <c r="F5881" i="1"/>
  <c r="J5881" i="1"/>
  <c r="F5882" i="1"/>
  <c r="J5882" i="1"/>
  <c r="F5883" i="1"/>
  <c r="J5883" i="1"/>
  <c r="F5884" i="1"/>
  <c r="J5884" i="1"/>
  <c r="F5885" i="1"/>
  <c r="J5885" i="1"/>
  <c r="F5886" i="1"/>
  <c r="J5886" i="1"/>
  <c r="F5887" i="1"/>
  <c r="J5887" i="1"/>
  <c r="F5888" i="1"/>
  <c r="J5888" i="1"/>
  <c r="F5889" i="1"/>
  <c r="J5889" i="1"/>
  <c r="F5890" i="1"/>
  <c r="J5890" i="1"/>
  <c r="F5891" i="1"/>
  <c r="J5891" i="1"/>
  <c r="F5892" i="1"/>
  <c r="J5892" i="1"/>
  <c r="F5893" i="1"/>
  <c r="J5893" i="1"/>
  <c r="F5894" i="1"/>
  <c r="J5894" i="1"/>
  <c r="F5895" i="1"/>
  <c r="J5895" i="1"/>
  <c r="F5896" i="1"/>
  <c r="J5896" i="1"/>
  <c r="F5897" i="1"/>
  <c r="J5897" i="1"/>
  <c r="F5898" i="1"/>
  <c r="J5898" i="1"/>
  <c r="F5899" i="1"/>
  <c r="J5899" i="1"/>
  <c r="F5900" i="1"/>
  <c r="J5900" i="1"/>
  <c r="F5901" i="1"/>
  <c r="J5901" i="1"/>
  <c r="F5902" i="1"/>
  <c r="J5902" i="1"/>
  <c r="F5903" i="1"/>
  <c r="J5903" i="1"/>
  <c r="F5904" i="1"/>
  <c r="J5904" i="1"/>
  <c r="F5905" i="1"/>
  <c r="J5905" i="1"/>
  <c r="F5906" i="1"/>
  <c r="J5906" i="1"/>
  <c r="F5907" i="1"/>
  <c r="J5907" i="1"/>
  <c r="F5908" i="1"/>
  <c r="J5908" i="1"/>
  <c r="F5909" i="1"/>
  <c r="J5909" i="1"/>
  <c r="F5910" i="1"/>
  <c r="J5910" i="1"/>
  <c r="F5911" i="1"/>
  <c r="J5911" i="1"/>
  <c r="F5912" i="1"/>
  <c r="J5912" i="1"/>
  <c r="F5913" i="1"/>
  <c r="J5913" i="1"/>
  <c r="F5914" i="1"/>
  <c r="J5914" i="1"/>
  <c r="F5915" i="1"/>
  <c r="J5915" i="1"/>
  <c r="F5916" i="1"/>
  <c r="J5916" i="1"/>
  <c r="F5917" i="1"/>
  <c r="J5917" i="1"/>
  <c r="F5918" i="1"/>
  <c r="J5918" i="1"/>
  <c r="F5919" i="1"/>
  <c r="J5919" i="1"/>
  <c r="F5920" i="1"/>
  <c r="J5920" i="1"/>
  <c r="F5921" i="1"/>
  <c r="J5921" i="1"/>
  <c r="F5922" i="1"/>
  <c r="J5922" i="1"/>
  <c r="F5923" i="1"/>
  <c r="J5923" i="1"/>
  <c r="F5924" i="1"/>
  <c r="J5924" i="1"/>
  <c r="F5925" i="1"/>
  <c r="J5925" i="1"/>
  <c r="F5926" i="1"/>
  <c r="J5926" i="1"/>
  <c r="F5927" i="1"/>
  <c r="J5927" i="1"/>
  <c r="F5928" i="1"/>
  <c r="J5928" i="1"/>
  <c r="F5929" i="1"/>
  <c r="J5929" i="1"/>
  <c r="F5930" i="1"/>
  <c r="J5930" i="1"/>
  <c r="F5931" i="1"/>
  <c r="J5931" i="1"/>
  <c r="F5932" i="1"/>
  <c r="J5932" i="1"/>
  <c r="F5933" i="1"/>
  <c r="J5933" i="1"/>
  <c r="F5934" i="1"/>
  <c r="J5934" i="1"/>
  <c r="F5935" i="1"/>
  <c r="J5935" i="1"/>
  <c r="F5936" i="1"/>
  <c r="J5936" i="1"/>
  <c r="F5937" i="1"/>
  <c r="J5937" i="1"/>
  <c r="F5938" i="1"/>
  <c r="J5938" i="1"/>
  <c r="F5939" i="1"/>
  <c r="J5939" i="1"/>
  <c r="F5940" i="1"/>
  <c r="J5940" i="1"/>
  <c r="F5941" i="1"/>
  <c r="J5941" i="1"/>
  <c r="F5942" i="1"/>
  <c r="J5942" i="1"/>
  <c r="F5943" i="1"/>
  <c r="J5943" i="1"/>
  <c r="F5944" i="1"/>
  <c r="J5944" i="1"/>
  <c r="F5945" i="1"/>
  <c r="J5945" i="1"/>
  <c r="F5946" i="1"/>
  <c r="J5946" i="1"/>
  <c r="F5947" i="1"/>
  <c r="J5947" i="1"/>
  <c r="F5948" i="1"/>
  <c r="J5948" i="1"/>
  <c r="F5949" i="1"/>
  <c r="J5949" i="1"/>
  <c r="F5950" i="1"/>
  <c r="J5950" i="1"/>
  <c r="F5951" i="1"/>
  <c r="J5951" i="1"/>
  <c r="F5952" i="1"/>
  <c r="J5952" i="1"/>
  <c r="F5953" i="1"/>
  <c r="J5953" i="1"/>
  <c r="F5954" i="1"/>
  <c r="J5954" i="1"/>
  <c r="F5955" i="1"/>
  <c r="J5955" i="1"/>
  <c r="F5956" i="1"/>
  <c r="J5956" i="1"/>
  <c r="F5957" i="1"/>
  <c r="J5957" i="1"/>
  <c r="F5958" i="1"/>
  <c r="J5958" i="1"/>
  <c r="F5959" i="1"/>
  <c r="J5959" i="1"/>
  <c r="F5960" i="1"/>
  <c r="J5960" i="1"/>
  <c r="F5961" i="1"/>
  <c r="J5961" i="1"/>
  <c r="F5962" i="1"/>
  <c r="J5962" i="1"/>
  <c r="F5963" i="1"/>
  <c r="J5963" i="1"/>
  <c r="F5964" i="1"/>
  <c r="J5964" i="1"/>
  <c r="F5965" i="1"/>
  <c r="J5965" i="1"/>
  <c r="F5966" i="1"/>
  <c r="J5966" i="1"/>
  <c r="F5967" i="1"/>
  <c r="J5967" i="1"/>
  <c r="F5968" i="1"/>
  <c r="J5968" i="1"/>
  <c r="F5969" i="1"/>
  <c r="J5969" i="1"/>
  <c r="F5970" i="1"/>
  <c r="J5970" i="1"/>
  <c r="F5971" i="1"/>
  <c r="J5971" i="1"/>
  <c r="F5972" i="1"/>
  <c r="J5972" i="1"/>
  <c r="F5973" i="1"/>
  <c r="J5973" i="1"/>
  <c r="F5974" i="1"/>
  <c r="J5974" i="1"/>
  <c r="F5975" i="1"/>
  <c r="J5975" i="1"/>
  <c r="F5976" i="1"/>
  <c r="J5976" i="1"/>
  <c r="F5977" i="1"/>
  <c r="J5977" i="1"/>
  <c r="F5978" i="1"/>
  <c r="J5978" i="1"/>
  <c r="F5979" i="1"/>
  <c r="J5979" i="1"/>
  <c r="F5980" i="1"/>
  <c r="J5980" i="1"/>
  <c r="F5981" i="1"/>
  <c r="J5981" i="1"/>
  <c r="F5982" i="1"/>
  <c r="J5982" i="1"/>
  <c r="F5983" i="1"/>
  <c r="J5983" i="1"/>
  <c r="F5984" i="1"/>
  <c r="J5984" i="1"/>
  <c r="F5985" i="1"/>
  <c r="J5985" i="1"/>
  <c r="F5986" i="1"/>
  <c r="J5986" i="1"/>
  <c r="F5987" i="1"/>
  <c r="J5987" i="1"/>
  <c r="F5988" i="1"/>
  <c r="J5988" i="1"/>
  <c r="F5989" i="1"/>
  <c r="J5989" i="1"/>
  <c r="F5990" i="1"/>
  <c r="J5990" i="1"/>
  <c r="F5991" i="1"/>
  <c r="J5991" i="1"/>
  <c r="F5992" i="1"/>
  <c r="J5992" i="1"/>
  <c r="F5993" i="1"/>
  <c r="J5993" i="1"/>
  <c r="F5994" i="1"/>
  <c r="J5994" i="1"/>
  <c r="F5995" i="1"/>
  <c r="J5995" i="1"/>
  <c r="F5996" i="1"/>
  <c r="J5996" i="1"/>
  <c r="F5997" i="1"/>
  <c r="J5997" i="1"/>
  <c r="F5998" i="1"/>
  <c r="J5998" i="1"/>
  <c r="F5999" i="1"/>
  <c r="J5999" i="1"/>
  <c r="F6000" i="1"/>
  <c r="J6000" i="1"/>
  <c r="F6001" i="1"/>
  <c r="J6001" i="1"/>
  <c r="F6002" i="1"/>
  <c r="J6002" i="1"/>
  <c r="F6003" i="1"/>
  <c r="J6003" i="1"/>
  <c r="F6004" i="1"/>
  <c r="J6004" i="1"/>
  <c r="F6005" i="1"/>
  <c r="J6005" i="1"/>
  <c r="F6006" i="1"/>
  <c r="J6006" i="1"/>
  <c r="F6007" i="1"/>
  <c r="J6007" i="1"/>
  <c r="F6008" i="1"/>
  <c r="J6008" i="1"/>
  <c r="F6009" i="1"/>
  <c r="J6009" i="1"/>
  <c r="F6010" i="1"/>
  <c r="J6010" i="1"/>
  <c r="F6011" i="1"/>
  <c r="J6011" i="1"/>
  <c r="F6012" i="1"/>
  <c r="J6012" i="1"/>
  <c r="F6013" i="1"/>
  <c r="J6013" i="1"/>
  <c r="F6014" i="1"/>
  <c r="J6014" i="1"/>
  <c r="F6015" i="1"/>
  <c r="J6015" i="1"/>
  <c r="F6016" i="1"/>
  <c r="J6016" i="1"/>
  <c r="F6017" i="1"/>
  <c r="J6017" i="1"/>
  <c r="F6018" i="1"/>
  <c r="J6018" i="1"/>
  <c r="F6019" i="1"/>
  <c r="J6019" i="1"/>
  <c r="F6020" i="1"/>
  <c r="J6020" i="1"/>
  <c r="F6021" i="1"/>
  <c r="J6021" i="1"/>
  <c r="F6022" i="1"/>
  <c r="J6022" i="1"/>
  <c r="F6023" i="1"/>
  <c r="J6023" i="1"/>
  <c r="F6024" i="1"/>
  <c r="J6024" i="1"/>
  <c r="F6025" i="1"/>
  <c r="J6025" i="1"/>
  <c r="F6026" i="1"/>
  <c r="J6026" i="1"/>
  <c r="F6027" i="1"/>
  <c r="J6027" i="1"/>
  <c r="F6028" i="1"/>
  <c r="J6028" i="1"/>
  <c r="F6029" i="1"/>
  <c r="J6029" i="1"/>
  <c r="F6030" i="1"/>
  <c r="J6030" i="1"/>
  <c r="F6031" i="1"/>
  <c r="J6031" i="1"/>
  <c r="F6032" i="1"/>
  <c r="J6032" i="1"/>
  <c r="F6033" i="1"/>
  <c r="J6033" i="1"/>
  <c r="F6034" i="1"/>
  <c r="J6034" i="1"/>
  <c r="F6035" i="1"/>
  <c r="J6035" i="1"/>
  <c r="F6036" i="1"/>
  <c r="J6036" i="1"/>
  <c r="F6037" i="1"/>
  <c r="J6037" i="1"/>
  <c r="F6038" i="1"/>
  <c r="J6038" i="1"/>
  <c r="F6039" i="1"/>
  <c r="J6039" i="1"/>
  <c r="F6040" i="1"/>
  <c r="J6040" i="1"/>
  <c r="F6041" i="1"/>
  <c r="J6041" i="1"/>
  <c r="F6042" i="1"/>
  <c r="J6042" i="1"/>
  <c r="F6043" i="1"/>
  <c r="J6043" i="1"/>
  <c r="F6044" i="1"/>
  <c r="J6044" i="1"/>
  <c r="F6045" i="1"/>
  <c r="J6045" i="1"/>
  <c r="F6046" i="1"/>
  <c r="J6046" i="1"/>
  <c r="F6047" i="1"/>
  <c r="J6047" i="1"/>
  <c r="F6048" i="1"/>
  <c r="J6048" i="1"/>
  <c r="F6049" i="1"/>
  <c r="J6049" i="1"/>
  <c r="F6050" i="1"/>
  <c r="J6050" i="1"/>
  <c r="F6051" i="1"/>
  <c r="J6051" i="1"/>
  <c r="F6052" i="1"/>
  <c r="J6052" i="1"/>
  <c r="F6053" i="1"/>
  <c r="J6053" i="1"/>
  <c r="F6054" i="1"/>
  <c r="J6054" i="1"/>
  <c r="F6055" i="1"/>
  <c r="J6055" i="1"/>
  <c r="F6056" i="1"/>
  <c r="J6056" i="1"/>
  <c r="F6057" i="1"/>
  <c r="J6057" i="1"/>
  <c r="F6058" i="1"/>
  <c r="J6058" i="1"/>
  <c r="F6059" i="1"/>
  <c r="J6059" i="1"/>
  <c r="F6060" i="1"/>
  <c r="J6060" i="1"/>
  <c r="F6061" i="1"/>
  <c r="J6061" i="1"/>
  <c r="F6062" i="1"/>
  <c r="J6062" i="1"/>
  <c r="F6063" i="1"/>
  <c r="J6063" i="1"/>
  <c r="F6064" i="1"/>
  <c r="J6064" i="1"/>
  <c r="F6065" i="1"/>
  <c r="J6065" i="1"/>
  <c r="F6066" i="1"/>
  <c r="J6066" i="1"/>
  <c r="F6067" i="1"/>
  <c r="J6067" i="1"/>
  <c r="F6068" i="1"/>
  <c r="J6068" i="1"/>
  <c r="F6069" i="1"/>
  <c r="J6069" i="1"/>
  <c r="F6070" i="1"/>
  <c r="J6070" i="1"/>
  <c r="F6071" i="1"/>
  <c r="J6071" i="1"/>
  <c r="F6072" i="1"/>
  <c r="J6072" i="1"/>
  <c r="F6073" i="1"/>
  <c r="J6073" i="1"/>
  <c r="F6074" i="1"/>
  <c r="J6074" i="1"/>
  <c r="F6075" i="1"/>
  <c r="J6075" i="1"/>
  <c r="F6076" i="1"/>
  <c r="J6076" i="1"/>
  <c r="F6077" i="1"/>
  <c r="J6077" i="1"/>
  <c r="F6078" i="1"/>
  <c r="J6078" i="1"/>
  <c r="F6079" i="1"/>
  <c r="J6079" i="1"/>
  <c r="F6080" i="1"/>
  <c r="J6080" i="1"/>
  <c r="F6081" i="1"/>
  <c r="J6081" i="1"/>
  <c r="F6082" i="1"/>
  <c r="J6082" i="1"/>
  <c r="F6083" i="1"/>
  <c r="J6083" i="1"/>
  <c r="F6084" i="1"/>
  <c r="J6084" i="1"/>
  <c r="F6085" i="1"/>
  <c r="J6085" i="1"/>
  <c r="F6086" i="1"/>
  <c r="J6086" i="1"/>
  <c r="F6087" i="1"/>
  <c r="J6087" i="1"/>
  <c r="F6088" i="1"/>
  <c r="J6088" i="1"/>
  <c r="F6089" i="1"/>
  <c r="J6089" i="1"/>
  <c r="F6090" i="1"/>
  <c r="J6090" i="1"/>
  <c r="F6091" i="1"/>
  <c r="J6091" i="1"/>
  <c r="F6092" i="1"/>
  <c r="J6092" i="1"/>
  <c r="F6093" i="1"/>
  <c r="J6093" i="1"/>
  <c r="F6094" i="1"/>
  <c r="J6094" i="1"/>
  <c r="F6095" i="1"/>
  <c r="J6095" i="1"/>
  <c r="F6096" i="1"/>
  <c r="J6096" i="1"/>
  <c r="F6097" i="1"/>
  <c r="J6097" i="1"/>
  <c r="F6098" i="1"/>
  <c r="J6098" i="1"/>
  <c r="F6099" i="1"/>
  <c r="J6099" i="1"/>
  <c r="F6100" i="1"/>
  <c r="J6100" i="1"/>
  <c r="F6101" i="1"/>
  <c r="J6101" i="1"/>
  <c r="F6102" i="1"/>
  <c r="J6102" i="1"/>
  <c r="F6103" i="1"/>
  <c r="J6103" i="1"/>
  <c r="F6104" i="1"/>
  <c r="J6104" i="1"/>
  <c r="F6105" i="1"/>
  <c r="J6105" i="1"/>
  <c r="F6106" i="1"/>
  <c r="J6106" i="1"/>
  <c r="F6107" i="1"/>
  <c r="J6107" i="1"/>
  <c r="F6108" i="1"/>
  <c r="J6108" i="1"/>
  <c r="F6109" i="1"/>
  <c r="J6109" i="1"/>
  <c r="F6110" i="1"/>
  <c r="J6110" i="1"/>
  <c r="F6111" i="1"/>
  <c r="J6111" i="1"/>
  <c r="F6112" i="1"/>
  <c r="J6112" i="1"/>
  <c r="F6113" i="1"/>
  <c r="J6113" i="1"/>
  <c r="F6114" i="1"/>
  <c r="J6114" i="1"/>
  <c r="F6115" i="1"/>
  <c r="J6115" i="1"/>
  <c r="F6116" i="1"/>
  <c r="J6116" i="1"/>
  <c r="F6117" i="1"/>
  <c r="J6117" i="1"/>
  <c r="F6118" i="1"/>
  <c r="J6118" i="1"/>
  <c r="F6119" i="1"/>
  <c r="J6119" i="1"/>
  <c r="F6120" i="1"/>
  <c r="J6120" i="1"/>
  <c r="F6121" i="1"/>
  <c r="J6121" i="1"/>
  <c r="F6122" i="1"/>
  <c r="J6122" i="1"/>
  <c r="F6123" i="1"/>
  <c r="J6123" i="1"/>
  <c r="F6124" i="1"/>
  <c r="J6124" i="1"/>
  <c r="F6125" i="1"/>
  <c r="J6125" i="1"/>
  <c r="F6126" i="1"/>
  <c r="J6126" i="1"/>
  <c r="F6127" i="1"/>
  <c r="J6127" i="1"/>
  <c r="F6128" i="1"/>
  <c r="J6128" i="1"/>
  <c r="F6129" i="1"/>
  <c r="J6129" i="1"/>
  <c r="F6130" i="1"/>
  <c r="J6130" i="1"/>
  <c r="F6131" i="1"/>
  <c r="J6131" i="1"/>
  <c r="F6132" i="1"/>
  <c r="J6132" i="1"/>
  <c r="F6133" i="1"/>
  <c r="J6133" i="1"/>
  <c r="F6134" i="1"/>
  <c r="J6134" i="1"/>
  <c r="F6135" i="1"/>
  <c r="J6135" i="1"/>
  <c r="F6136" i="1"/>
  <c r="J6136" i="1"/>
  <c r="F6137" i="1"/>
  <c r="J6137" i="1"/>
  <c r="F6138" i="1"/>
  <c r="J6138" i="1"/>
  <c r="F6139" i="1"/>
  <c r="J6139" i="1"/>
  <c r="F6140" i="1"/>
  <c r="J6140" i="1"/>
  <c r="F6141" i="1"/>
  <c r="J6141" i="1"/>
  <c r="F6142" i="1"/>
  <c r="J6142" i="1"/>
  <c r="F6143" i="1"/>
  <c r="J6143" i="1"/>
  <c r="F6144" i="1"/>
  <c r="J6144" i="1"/>
  <c r="F6145" i="1"/>
  <c r="J6145" i="1"/>
  <c r="F6146" i="1"/>
  <c r="J6146" i="1"/>
  <c r="F6147" i="1"/>
  <c r="J6147" i="1"/>
  <c r="F6148" i="1"/>
  <c r="J6148" i="1"/>
  <c r="F6149" i="1"/>
  <c r="J6149" i="1"/>
  <c r="F6150" i="1"/>
  <c r="J6150" i="1"/>
  <c r="F6151" i="1"/>
  <c r="J6151" i="1"/>
  <c r="F6152" i="1"/>
  <c r="J6152" i="1"/>
  <c r="F6153" i="1"/>
  <c r="J6153" i="1"/>
  <c r="F6154" i="1"/>
  <c r="J6154" i="1"/>
  <c r="F6155" i="1"/>
  <c r="J6155" i="1"/>
  <c r="F6156" i="1"/>
  <c r="J6156" i="1"/>
  <c r="F6157" i="1"/>
  <c r="J6157" i="1"/>
  <c r="F6158" i="1"/>
  <c r="J6158" i="1"/>
  <c r="F6159" i="1"/>
  <c r="J6159" i="1"/>
  <c r="F6160" i="1"/>
  <c r="J6160" i="1"/>
  <c r="F6161" i="1"/>
  <c r="J6161" i="1"/>
  <c r="F6162" i="1"/>
  <c r="J6162" i="1"/>
  <c r="F6163" i="1"/>
  <c r="J6163" i="1"/>
  <c r="F6164" i="1"/>
  <c r="J6164" i="1"/>
  <c r="F6165" i="1"/>
  <c r="J6165" i="1"/>
  <c r="F6166" i="1"/>
  <c r="J6166" i="1"/>
  <c r="F6167" i="1"/>
  <c r="J6167" i="1"/>
  <c r="F6168" i="1"/>
  <c r="J6168" i="1"/>
  <c r="F6169" i="1"/>
  <c r="J6169" i="1"/>
  <c r="F6170" i="1"/>
  <c r="J6170" i="1"/>
  <c r="F6171" i="1"/>
  <c r="J6171" i="1"/>
  <c r="F6172" i="1"/>
  <c r="J6172" i="1"/>
  <c r="F6173" i="1"/>
  <c r="J6173" i="1"/>
  <c r="F6174" i="1"/>
  <c r="J6174" i="1"/>
  <c r="F6175" i="1"/>
  <c r="J6175" i="1"/>
  <c r="F6176" i="1"/>
  <c r="J6176" i="1"/>
  <c r="F6177" i="1"/>
  <c r="J6177" i="1"/>
  <c r="F6178" i="1"/>
  <c r="J6178" i="1"/>
  <c r="F6179" i="1"/>
  <c r="J6179" i="1"/>
  <c r="F6180" i="1"/>
  <c r="J6180" i="1"/>
  <c r="F6181" i="1"/>
  <c r="J6181" i="1"/>
  <c r="F6182" i="1"/>
  <c r="J6182" i="1"/>
  <c r="F6183" i="1"/>
  <c r="J6183" i="1"/>
  <c r="F6184" i="1"/>
  <c r="J6184" i="1"/>
  <c r="F6185" i="1"/>
  <c r="J6185" i="1"/>
  <c r="F6186" i="1"/>
  <c r="J6186" i="1"/>
  <c r="F6187" i="1"/>
  <c r="J6187" i="1"/>
  <c r="F6188" i="1"/>
  <c r="J6188" i="1"/>
  <c r="F6189" i="1"/>
  <c r="J6189" i="1"/>
  <c r="F6190" i="1"/>
  <c r="J6190" i="1"/>
  <c r="F6191" i="1"/>
  <c r="J6191" i="1"/>
  <c r="F6192" i="1"/>
  <c r="J6192" i="1"/>
  <c r="F6193" i="1"/>
  <c r="J6193" i="1"/>
  <c r="F6194" i="1"/>
  <c r="J6194" i="1"/>
  <c r="F6195" i="1"/>
  <c r="J6195" i="1"/>
  <c r="F6196" i="1"/>
  <c r="J6196" i="1"/>
  <c r="F6197" i="1"/>
  <c r="J6197" i="1"/>
  <c r="F6198" i="1"/>
  <c r="J6198" i="1"/>
  <c r="F6199" i="1"/>
  <c r="J6199" i="1"/>
  <c r="F6200" i="1"/>
  <c r="J6200" i="1"/>
  <c r="F6201" i="1"/>
  <c r="J6201" i="1"/>
  <c r="F6202" i="1"/>
  <c r="J6202" i="1"/>
  <c r="F6203" i="1"/>
  <c r="J6203" i="1"/>
  <c r="F6204" i="1"/>
  <c r="J6204" i="1"/>
  <c r="F6205" i="1"/>
  <c r="J6205" i="1"/>
  <c r="F6206" i="1"/>
  <c r="J6206" i="1"/>
  <c r="F6207" i="1"/>
  <c r="J6207" i="1"/>
  <c r="F6208" i="1"/>
  <c r="J6208" i="1"/>
  <c r="F6209" i="1"/>
  <c r="J6209" i="1"/>
  <c r="F6210" i="1"/>
  <c r="J6210" i="1"/>
  <c r="F6211" i="1"/>
  <c r="J6211" i="1"/>
  <c r="F6212" i="1"/>
  <c r="J6212" i="1"/>
  <c r="F6213" i="1"/>
  <c r="J6213" i="1"/>
  <c r="F6214" i="1"/>
  <c r="J6214" i="1"/>
  <c r="F6215" i="1"/>
  <c r="J6215" i="1"/>
  <c r="F6216" i="1"/>
  <c r="J6216" i="1"/>
  <c r="F6217" i="1"/>
  <c r="J6217" i="1"/>
  <c r="F6218" i="1"/>
  <c r="J6218" i="1"/>
  <c r="F6219" i="1"/>
  <c r="J6219" i="1"/>
  <c r="F6220" i="1"/>
  <c r="J6220" i="1"/>
  <c r="F6221" i="1"/>
  <c r="J6221" i="1"/>
  <c r="F6222" i="1"/>
  <c r="J6222" i="1"/>
  <c r="F6223" i="1"/>
  <c r="J6223" i="1"/>
  <c r="F6224" i="1"/>
  <c r="J6224" i="1"/>
  <c r="F6225" i="1"/>
  <c r="J6225" i="1"/>
  <c r="F6226" i="1"/>
  <c r="J6226" i="1"/>
  <c r="F6227" i="1"/>
  <c r="J6227" i="1"/>
  <c r="F6228" i="1"/>
  <c r="J6228" i="1"/>
  <c r="F6229" i="1"/>
  <c r="J6229" i="1"/>
  <c r="F6230" i="1"/>
  <c r="J6230" i="1"/>
  <c r="F6231" i="1"/>
  <c r="J6231" i="1"/>
  <c r="F6232" i="1"/>
  <c r="J6232" i="1"/>
  <c r="F6233" i="1"/>
  <c r="J6233" i="1"/>
  <c r="F6234" i="1"/>
  <c r="J6234" i="1"/>
  <c r="F6235" i="1"/>
  <c r="J6235" i="1"/>
  <c r="F6236" i="1"/>
  <c r="J6236" i="1"/>
  <c r="F6237" i="1"/>
  <c r="J6237" i="1"/>
  <c r="F6238" i="1"/>
  <c r="J6238" i="1"/>
  <c r="F6239" i="1"/>
  <c r="J6239" i="1"/>
  <c r="F6240" i="1"/>
  <c r="J6240" i="1"/>
  <c r="F6241" i="1"/>
  <c r="J6241" i="1"/>
  <c r="F6242" i="1"/>
  <c r="J6242" i="1"/>
  <c r="F6243" i="1"/>
  <c r="J6243" i="1"/>
  <c r="F6244" i="1"/>
  <c r="J6244" i="1"/>
  <c r="F6245" i="1"/>
  <c r="J6245" i="1"/>
  <c r="F6246" i="1"/>
  <c r="J6246" i="1"/>
  <c r="F6247" i="1"/>
  <c r="J6247" i="1"/>
  <c r="F6248" i="1"/>
  <c r="J6248" i="1"/>
  <c r="F6249" i="1"/>
  <c r="J6249" i="1"/>
  <c r="F6250" i="1"/>
  <c r="J6250" i="1"/>
  <c r="F6251" i="1"/>
  <c r="J6251" i="1"/>
  <c r="F6252" i="1"/>
  <c r="J6252" i="1"/>
  <c r="F6253" i="1"/>
  <c r="J6253" i="1"/>
  <c r="F6254" i="1"/>
  <c r="J6254" i="1"/>
  <c r="F6255" i="1"/>
  <c r="J6255" i="1"/>
  <c r="F6256" i="1"/>
  <c r="J6256" i="1"/>
  <c r="F6257" i="1"/>
  <c r="J6257" i="1"/>
  <c r="F6258" i="1"/>
  <c r="J6258" i="1"/>
  <c r="F6259" i="1"/>
  <c r="J6259" i="1"/>
  <c r="F6260" i="1"/>
  <c r="J6260" i="1"/>
  <c r="F6261" i="1"/>
  <c r="J6261" i="1"/>
  <c r="F6262" i="1"/>
  <c r="J6262" i="1"/>
  <c r="F6263" i="1"/>
  <c r="J6263" i="1"/>
  <c r="F6264" i="1"/>
  <c r="J6264" i="1"/>
  <c r="F6265" i="1"/>
  <c r="J6265" i="1"/>
  <c r="F6266" i="1"/>
  <c r="J6266" i="1"/>
  <c r="F6267" i="1"/>
  <c r="J6267" i="1"/>
  <c r="F6268" i="1"/>
  <c r="J6268" i="1"/>
  <c r="F6269" i="1"/>
  <c r="J6269" i="1"/>
  <c r="F6270" i="1"/>
  <c r="J6270" i="1"/>
  <c r="F6271" i="1"/>
  <c r="J6271" i="1"/>
  <c r="F6272" i="1"/>
  <c r="J6272" i="1"/>
  <c r="F6273" i="1"/>
  <c r="J6273" i="1"/>
  <c r="F6274" i="1"/>
  <c r="J6274" i="1"/>
  <c r="F6275" i="1"/>
  <c r="J6275" i="1"/>
  <c r="F6276" i="1"/>
  <c r="J6276" i="1"/>
  <c r="F6277" i="1"/>
  <c r="J6277" i="1"/>
  <c r="F6278" i="1"/>
  <c r="J6278" i="1"/>
  <c r="F6279" i="1"/>
  <c r="J6279" i="1"/>
  <c r="F6280" i="1"/>
  <c r="J6280" i="1"/>
  <c r="F6281" i="1"/>
  <c r="J6281" i="1"/>
  <c r="F6282" i="1"/>
  <c r="J6282" i="1"/>
  <c r="F6283" i="1"/>
  <c r="J6283" i="1"/>
  <c r="F6284" i="1"/>
  <c r="J6284" i="1"/>
  <c r="F6285" i="1"/>
  <c r="J6285" i="1"/>
  <c r="F6286" i="1"/>
  <c r="J6286" i="1"/>
  <c r="F6287" i="1"/>
  <c r="J6287" i="1"/>
  <c r="F6288" i="1"/>
  <c r="J6288" i="1"/>
  <c r="F6289" i="1"/>
  <c r="J6289" i="1"/>
  <c r="F6290" i="1"/>
  <c r="J6290" i="1"/>
  <c r="F6291" i="1"/>
  <c r="J6291" i="1"/>
  <c r="F6292" i="1"/>
  <c r="J6292" i="1"/>
  <c r="F6293" i="1"/>
  <c r="J6293" i="1"/>
  <c r="F6294" i="1"/>
  <c r="J6294" i="1"/>
  <c r="F6295" i="1"/>
  <c r="J6295" i="1"/>
  <c r="F6296" i="1"/>
  <c r="J6296" i="1"/>
  <c r="F6297" i="1"/>
  <c r="J6297" i="1"/>
  <c r="F6298" i="1"/>
  <c r="J6298" i="1"/>
  <c r="F6299" i="1"/>
  <c r="J6299" i="1"/>
  <c r="F6300" i="1"/>
  <c r="J6300" i="1"/>
  <c r="F6301" i="1"/>
  <c r="J6301" i="1"/>
  <c r="F6302" i="1"/>
  <c r="J6302" i="1"/>
  <c r="F6303" i="1"/>
  <c r="J6303" i="1"/>
  <c r="F6304" i="1"/>
  <c r="J6304" i="1"/>
  <c r="F6305" i="1"/>
  <c r="J6305" i="1"/>
  <c r="F6306" i="1"/>
  <c r="J6306" i="1"/>
  <c r="F6307" i="1"/>
  <c r="J6307" i="1"/>
  <c r="F6308" i="1"/>
  <c r="J6308" i="1"/>
  <c r="F6309" i="1"/>
  <c r="J6309" i="1"/>
  <c r="F6310" i="1"/>
  <c r="J6310" i="1"/>
  <c r="F6311" i="1"/>
  <c r="J6311" i="1"/>
  <c r="F6312" i="1"/>
  <c r="J6312" i="1"/>
  <c r="F6313" i="1"/>
  <c r="J6313" i="1"/>
  <c r="F6314" i="1"/>
  <c r="J6314" i="1"/>
  <c r="F6315" i="1"/>
  <c r="J6315" i="1"/>
  <c r="F6316" i="1"/>
  <c r="J6316" i="1"/>
  <c r="F6317" i="1"/>
  <c r="J6317" i="1"/>
  <c r="F6318" i="1"/>
  <c r="J6318" i="1"/>
  <c r="F6319" i="1"/>
  <c r="J6319" i="1"/>
  <c r="F6320" i="1"/>
  <c r="J6320" i="1"/>
  <c r="F6321" i="1"/>
  <c r="J6321" i="1"/>
  <c r="F6322" i="1"/>
  <c r="J6322" i="1"/>
  <c r="F6323" i="1"/>
  <c r="J6323" i="1"/>
  <c r="F6324" i="1"/>
  <c r="J6324" i="1"/>
  <c r="F6325" i="1"/>
  <c r="J6325" i="1"/>
  <c r="F6326" i="1"/>
  <c r="J6326" i="1"/>
  <c r="F6327" i="1"/>
  <c r="J6327" i="1"/>
  <c r="F6328" i="1"/>
  <c r="J6328" i="1"/>
  <c r="F6329" i="1"/>
  <c r="J6329" i="1"/>
  <c r="F6330" i="1"/>
  <c r="J6330" i="1"/>
  <c r="F6331" i="1"/>
  <c r="J6331" i="1"/>
  <c r="F6332" i="1"/>
  <c r="J6332" i="1"/>
  <c r="F6333" i="1"/>
  <c r="J6333" i="1"/>
  <c r="F6334" i="1"/>
  <c r="J6334" i="1"/>
  <c r="F6335" i="1"/>
  <c r="J6335" i="1"/>
  <c r="F6336" i="1"/>
  <c r="J6336" i="1"/>
  <c r="F6337" i="1"/>
  <c r="J6337" i="1"/>
  <c r="F6338" i="1"/>
  <c r="J6338" i="1"/>
  <c r="F6339" i="1"/>
  <c r="J6339" i="1"/>
  <c r="F6340" i="1"/>
  <c r="J6340" i="1"/>
  <c r="F6341" i="1"/>
  <c r="J6341" i="1"/>
  <c r="F6342" i="1"/>
  <c r="J6342" i="1"/>
  <c r="F6343" i="1"/>
  <c r="J6343" i="1"/>
  <c r="F6344" i="1"/>
  <c r="J6344" i="1"/>
  <c r="F6345" i="1"/>
  <c r="J6345" i="1"/>
  <c r="F6346" i="1"/>
  <c r="J6346" i="1"/>
  <c r="F6347" i="1"/>
  <c r="J6347" i="1"/>
  <c r="F6348" i="1"/>
  <c r="J6348" i="1"/>
  <c r="F6349" i="1"/>
  <c r="J6349" i="1"/>
  <c r="F6350" i="1"/>
  <c r="J6350" i="1"/>
  <c r="F6351" i="1"/>
  <c r="J6351" i="1"/>
  <c r="F6352" i="1"/>
  <c r="J6352" i="1"/>
  <c r="F6353" i="1"/>
  <c r="J6353" i="1"/>
  <c r="F6354" i="1"/>
  <c r="J6354" i="1"/>
  <c r="F6355" i="1"/>
  <c r="J6355" i="1"/>
  <c r="F6356" i="1"/>
  <c r="J6356" i="1"/>
  <c r="F6357" i="1"/>
  <c r="J6357" i="1"/>
  <c r="F6358" i="1"/>
  <c r="J6358" i="1"/>
  <c r="F6359" i="1"/>
  <c r="J6359" i="1"/>
  <c r="F6360" i="1"/>
  <c r="J6360" i="1"/>
  <c r="F6361" i="1"/>
  <c r="J6361" i="1"/>
  <c r="F6362" i="1"/>
  <c r="J6362" i="1"/>
  <c r="F6363" i="1"/>
  <c r="J6363" i="1"/>
  <c r="F6364" i="1"/>
  <c r="J6364" i="1"/>
  <c r="F6365" i="1"/>
  <c r="J6365" i="1"/>
  <c r="F6366" i="1"/>
  <c r="J6366" i="1"/>
  <c r="F6367" i="1"/>
  <c r="J6367" i="1"/>
  <c r="F6368" i="1"/>
  <c r="J6368" i="1"/>
  <c r="F6369" i="1"/>
  <c r="J6369" i="1"/>
  <c r="F6370" i="1"/>
  <c r="J6370" i="1"/>
  <c r="F6371" i="1"/>
  <c r="J6371" i="1"/>
  <c r="F6372" i="1"/>
  <c r="J6372" i="1"/>
  <c r="F6373" i="1"/>
  <c r="J6373" i="1"/>
  <c r="F6374" i="1"/>
  <c r="J6374" i="1"/>
  <c r="F6375" i="1"/>
  <c r="J6375" i="1"/>
  <c r="F6376" i="1"/>
  <c r="J6376" i="1"/>
  <c r="F6377" i="1"/>
  <c r="J6377" i="1"/>
  <c r="F6378" i="1"/>
  <c r="J6378" i="1"/>
  <c r="F6379" i="1"/>
  <c r="J6379" i="1"/>
  <c r="F6380" i="1"/>
  <c r="J6380" i="1"/>
  <c r="F6381" i="1"/>
  <c r="J6381" i="1"/>
  <c r="F6382" i="1"/>
  <c r="J6382" i="1"/>
  <c r="F6383" i="1"/>
  <c r="J6383" i="1"/>
  <c r="F6384" i="1"/>
  <c r="J6384" i="1"/>
  <c r="F6385" i="1"/>
  <c r="J6385" i="1"/>
  <c r="F6386" i="1"/>
  <c r="J6386" i="1"/>
  <c r="F6387" i="1"/>
  <c r="J6387" i="1"/>
  <c r="F6388" i="1"/>
  <c r="J6388" i="1"/>
  <c r="F6389" i="1"/>
  <c r="J6389" i="1"/>
  <c r="F6390" i="1"/>
  <c r="J6390" i="1"/>
  <c r="F6391" i="1"/>
  <c r="J6391" i="1"/>
  <c r="F6392" i="1"/>
  <c r="J6392" i="1"/>
  <c r="F6393" i="1"/>
  <c r="J6393" i="1"/>
  <c r="F6394" i="1"/>
  <c r="J6394" i="1"/>
  <c r="F6395" i="1"/>
  <c r="J6395" i="1"/>
  <c r="F6396" i="1"/>
  <c r="J6396" i="1"/>
  <c r="F6397" i="1"/>
  <c r="J6397" i="1"/>
  <c r="F6398" i="1"/>
  <c r="J6398" i="1"/>
  <c r="F6399" i="1"/>
  <c r="J6399" i="1"/>
  <c r="F6400" i="1"/>
  <c r="J6400" i="1"/>
  <c r="F6401" i="1"/>
  <c r="J6401" i="1"/>
  <c r="F6402" i="1"/>
  <c r="J6402" i="1"/>
  <c r="F6403" i="1"/>
  <c r="J6403" i="1"/>
  <c r="F6404" i="1"/>
  <c r="J6404" i="1"/>
  <c r="F6405" i="1"/>
  <c r="J6405" i="1"/>
  <c r="F6406" i="1"/>
  <c r="J6406" i="1"/>
  <c r="F6407" i="1"/>
  <c r="J6407" i="1"/>
  <c r="F6408" i="1"/>
  <c r="J6408" i="1"/>
  <c r="F6409" i="1"/>
  <c r="J6409" i="1"/>
  <c r="F6410" i="1"/>
  <c r="J6410" i="1"/>
  <c r="F6411" i="1"/>
  <c r="J6411" i="1"/>
  <c r="F6412" i="1"/>
  <c r="J6412" i="1"/>
  <c r="F6413" i="1"/>
  <c r="J6413" i="1"/>
  <c r="F6414" i="1"/>
  <c r="J6414" i="1"/>
  <c r="F6415" i="1"/>
  <c r="J6415" i="1"/>
  <c r="F6416" i="1"/>
  <c r="J6416" i="1"/>
  <c r="F6417" i="1"/>
  <c r="J6417" i="1"/>
  <c r="F6418" i="1"/>
  <c r="J6418" i="1"/>
  <c r="F6419" i="1"/>
  <c r="J6419" i="1"/>
  <c r="F6420" i="1"/>
  <c r="J6420" i="1"/>
  <c r="F6421" i="1"/>
  <c r="J6421" i="1"/>
  <c r="F6422" i="1"/>
  <c r="J6422" i="1"/>
  <c r="F6423" i="1"/>
  <c r="J6423" i="1"/>
  <c r="F6424" i="1"/>
  <c r="J6424" i="1"/>
  <c r="F6425" i="1"/>
  <c r="J6425" i="1"/>
  <c r="F6426" i="1"/>
  <c r="J6426" i="1"/>
  <c r="F6427" i="1"/>
  <c r="J6427" i="1"/>
  <c r="F6428" i="1"/>
  <c r="J6428" i="1"/>
  <c r="F6429" i="1"/>
  <c r="J6429" i="1"/>
  <c r="F6430" i="1"/>
  <c r="J6430" i="1"/>
  <c r="F6431" i="1"/>
  <c r="J6431" i="1"/>
  <c r="F6432" i="1"/>
  <c r="J6432" i="1"/>
  <c r="F6433" i="1"/>
  <c r="J6433" i="1"/>
  <c r="F6434" i="1"/>
  <c r="J6434" i="1"/>
  <c r="F6435" i="1"/>
  <c r="J6435" i="1"/>
  <c r="F6436" i="1"/>
  <c r="J6436" i="1"/>
  <c r="F6437" i="1"/>
  <c r="J6437" i="1"/>
  <c r="F6438" i="1"/>
  <c r="J6438" i="1"/>
  <c r="F6439" i="1"/>
  <c r="J6439" i="1"/>
  <c r="F6440" i="1"/>
  <c r="J6440" i="1"/>
  <c r="F6441" i="1"/>
  <c r="J6441" i="1"/>
  <c r="F6442" i="1"/>
  <c r="J6442" i="1"/>
  <c r="F6443" i="1"/>
  <c r="J6443" i="1"/>
  <c r="F6444" i="1"/>
  <c r="J6444" i="1"/>
  <c r="F6445" i="1"/>
  <c r="J6445" i="1"/>
  <c r="F6446" i="1"/>
  <c r="J6446" i="1"/>
  <c r="F6447" i="1"/>
  <c r="J6447" i="1"/>
  <c r="F6448" i="1"/>
  <c r="J6448" i="1"/>
  <c r="F6449" i="1"/>
  <c r="J6449" i="1"/>
  <c r="F6450" i="1"/>
  <c r="J6450" i="1"/>
  <c r="F6451" i="1"/>
  <c r="J6451" i="1"/>
  <c r="F6452" i="1"/>
  <c r="J6452" i="1"/>
  <c r="F6453" i="1"/>
  <c r="J6453" i="1"/>
  <c r="F6454" i="1"/>
  <c r="J6454" i="1"/>
  <c r="F6455" i="1"/>
  <c r="J6455" i="1"/>
  <c r="F6456" i="1"/>
  <c r="J6456" i="1"/>
  <c r="F6457" i="1"/>
  <c r="J6457" i="1"/>
  <c r="F6458" i="1"/>
  <c r="J6458" i="1"/>
  <c r="F6459" i="1"/>
  <c r="J6459" i="1"/>
  <c r="F6460" i="1"/>
  <c r="J6460" i="1"/>
  <c r="F6461" i="1"/>
  <c r="J6461" i="1"/>
  <c r="F6462" i="1"/>
  <c r="J6462" i="1"/>
  <c r="F6463" i="1"/>
  <c r="J6463" i="1"/>
  <c r="F6464" i="1"/>
  <c r="J6464" i="1"/>
  <c r="F6465" i="1"/>
  <c r="J6465" i="1"/>
  <c r="F6466" i="1"/>
  <c r="J6466" i="1"/>
  <c r="F6467" i="1"/>
  <c r="J6467" i="1"/>
  <c r="F6468" i="1"/>
  <c r="J6468" i="1"/>
  <c r="F6469" i="1"/>
  <c r="J6469" i="1"/>
  <c r="F6470" i="1"/>
  <c r="J6470" i="1"/>
  <c r="F6471" i="1"/>
  <c r="J6471" i="1"/>
  <c r="F6472" i="1"/>
  <c r="J6472" i="1"/>
  <c r="F6473" i="1"/>
  <c r="J6473" i="1"/>
  <c r="F6474" i="1"/>
  <c r="J6474" i="1"/>
  <c r="F6475" i="1"/>
  <c r="J6475" i="1"/>
  <c r="F6476" i="1"/>
  <c r="J6476" i="1"/>
  <c r="F6477" i="1"/>
  <c r="J6477" i="1"/>
  <c r="F6478" i="1"/>
  <c r="J6478" i="1"/>
  <c r="F6479" i="1"/>
  <c r="J6479" i="1"/>
  <c r="F6480" i="1"/>
  <c r="J6480" i="1"/>
  <c r="F6481" i="1"/>
  <c r="J6481" i="1"/>
  <c r="F6482" i="1"/>
  <c r="J6482" i="1"/>
  <c r="F6483" i="1"/>
  <c r="J6483" i="1"/>
  <c r="F6484" i="1"/>
  <c r="J6484" i="1"/>
  <c r="F6485" i="1"/>
  <c r="J6485" i="1"/>
  <c r="F6486" i="1"/>
  <c r="J6486" i="1"/>
  <c r="F6487" i="1"/>
  <c r="J6487" i="1"/>
  <c r="F6488" i="1"/>
  <c r="J6488" i="1"/>
  <c r="F6489" i="1"/>
  <c r="J6489" i="1"/>
  <c r="F6490" i="1"/>
  <c r="J6490" i="1"/>
  <c r="F6491" i="1"/>
  <c r="J6491" i="1"/>
  <c r="F6492" i="1"/>
  <c r="J6492" i="1"/>
  <c r="F6493" i="1"/>
  <c r="J6493" i="1"/>
  <c r="F6494" i="1"/>
  <c r="J6494" i="1"/>
  <c r="F6495" i="1"/>
  <c r="J6495" i="1"/>
  <c r="F6496" i="1"/>
  <c r="J6496" i="1"/>
  <c r="F6497" i="1"/>
  <c r="J6497" i="1"/>
  <c r="F6498" i="1"/>
  <c r="J6498" i="1"/>
  <c r="F6499" i="1"/>
  <c r="J6499" i="1"/>
  <c r="F6500" i="1"/>
  <c r="J6500" i="1"/>
  <c r="F6501" i="1"/>
  <c r="J6501" i="1"/>
  <c r="F6502" i="1"/>
  <c r="J6502" i="1"/>
  <c r="F6503" i="1"/>
  <c r="J6503" i="1"/>
  <c r="F6504" i="1"/>
  <c r="J6504" i="1"/>
  <c r="F6505" i="1"/>
  <c r="J6505" i="1"/>
  <c r="F6506" i="1"/>
  <c r="J6506" i="1"/>
  <c r="F6507" i="1"/>
  <c r="J6507" i="1"/>
  <c r="F6508" i="1"/>
  <c r="J6508" i="1"/>
  <c r="F6509" i="1"/>
  <c r="J6509" i="1"/>
  <c r="F6510" i="1"/>
  <c r="J6510" i="1"/>
  <c r="F6511" i="1"/>
  <c r="J6511" i="1"/>
  <c r="F6512" i="1"/>
  <c r="J6512" i="1"/>
  <c r="F6513" i="1"/>
  <c r="J6513" i="1"/>
  <c r="F6514" i="1"/>
  <c r="J6514" i="1"/>
  <c r="F6515" i="1"/>
  <c r="J6515" i="1"/>
  <c r="F6516" i="1"/>
  <c r="J6516" i="1"/>
  <c r="F6517" i="1"/>
  <c r="J6517" i="1"/>
  <c r="F6518" i="1"/>
  <c r="J6518" i="1"/>
  <c r="F6519" i="1"/>
  <c r="J6519" i="1"/>
  <c r="F6520" i="1"/>
  <c r="J6520" i="1"/>
  <c r="F6521" i="1"/>
  <c r="J6521" i="1"/>
  <c r="F6522" i="1"/>
  <c r="J6522" i="1"/>
  <c r="F6523" i="1"/>
  <c r="J6523" i="1"/>
  <c r="F6524" i="1"/>
  <c r="J6524" i="1"/>
  <c r="F6525" i="1"/>
  <c r="J6525" i="1"/>
  <c r="F6526" i="1"/>
  <c r="J6526" i="1"/>
  <c r="F6527" i="1"/>
  <c r="J6527" i="1"/>
  <c r="F6528" i="1"/>
  <c r="J6528" i="1"/>
  <c r="F6529" i="1"/>
  <c r="J6529" i="1"/>
  <c r="F6530" i="1"/>
  <c r="J6530" i="1"/>
  <c r="F6531" i="1"/>
  <c r="J6531" i="1"/>
  <c r="F6532" i="1"/>
  <c r="J6532" i="1"/>
  <c r="F6533" i="1"/>
  <c r="J6533" i="1"/>
  <c r="F6534" i="1"/>
  <c r="J6534" i="1"/>
  <c r="F6535" i="1"/>
  <c r="J6535" i="1"/>
  <c r="F6536" i="1"/>
  <c r="J6536" i="1"/>
  <c r="F6537" i="1"/>
  <c r="J6537" i="1"/>
  <c r="F6538" i="1"/>
  <c r="J6538" i="1"/>
  <c r="F6539" i="1"/>
  <c r="J6539" i="1"/>
  <c r="F6540" i="1"/>
  <c r="J6540" i="1"/>
  <c r="F6541" i="1"/>
  <c r="J6541" i="1"/>
  <c r="F6542" i="1"/>
  <c r="J6542" i="1"/>
  <c r="F6543" i="1"/>
  <c r="J6543" i="1"/>
  <c r="F6544" i="1"/>
  <c r="J6544" i="1"/>
  <c r="F6545" i="1"/>
  <c r="J6545" i="1"/>
  <c r="F6546" i="1"/>
  <c r="J6546" i="1"/>
  <c r="F6547" i="1"/>
  <c r="J6547" i="1"/>
  <c r="F6548" i="1"/>
  <c r="J6548" i="1"/>
  <c r="F6549" i="1"/>
  <c r="J6549" i="1"/>
  <c r="F6550" i="1"/>
  <c r="J6550" i="1"/>
  <c r="F6551" i="1"/>
  <c r="J6551" i="1"/>
  <c r="F6552" i="1"/>
  <c r="J6552" i="1"/>
  <c r="F6553" i="1"/>
  <c r="J6553" i="1"/>
  <c r="F6554" i="1"/>
  <c r="J6554" i="1"/>
  <c r="F6555" i="1"/>
  <c r="J6555" i="1"/>
  <c r="F6556" i="1"/>
  <c r="J6556" i="1"/>
  <c r="F6557" i="1"/>
  <c r="J6557" i="1"/>
  <c r="F6558" i="1"/>
  <c r="J6558" i="1"/>
  <c r="F6559" i="1"/>
  <c r="J6559" i="1"/>
  <c r="F6560" i="1"/>
  <c r="J6560" i="1"/>
  <c r="F6561" i="1"/>
  <c r="J6561" i="1"/>
  <c r="F6562" i="1"/>
  <c r="J6562" i="1"/>
  <c r="F6563" i="1"/>
  <c r="J6563" i="1"/>
  <c r="F6564" i="1"/>
  <c r="J6564" i="1"/>
  <c r="F6565" i="1"/>
  <c r="J6565" i="1"/>
  <c r="F6566" i="1"/>
  <c r="J6566" i="1"/>
  <c r="F6567" i="1"/>
  <c r="J6567" i="1"/>
  <c r="F6568" i="1"/>
  <c r="J6568" i="1"/>
  <c r="F6569" i="1"/>
  <c r="J6569" i="1"/>
  <c r="F6570" i="1"/>
  <c r="J6570" i="1"/>
  <c r="F6571" i="1"/>
  <c r="J6571" i="1"/>
  <c r="F6572" i="1"/>
  <c r="J6572" i="1"/>
  <c r="F6573" i="1"/>
  <c r="J6573" i="1"/>
  <c r="F6574" i="1"/>
  <c r="J6574" i="1"/>
  <c r="F6575" i="1"/>
  <c r="J6575" i="1"/>
  <c r="F6576" i="1"/>
  <c r="J6576" i="1"/>
  <c r="F6577" i="1"/>
  <c r="J6577" i="1"/>
  <c r="F6578" i="1"/>
  <c r="J6578" i="1"/>
  <c r="F6579" i="1"/>
  <c r="J6579" i="1"/>
  <c r="F6580" i="1"/>
  <c r="J6580" i="1"/>
  <c r="F6581" i="1"/>
  <c r="J6581" i="1"/>
  <c r="F6582" i="1"/>
  <c r="J6582" i="1"/>
  <c r="F6583" i="1"/>
  <c r="J6583" i="1"/>
  <c r="F6584" i="1"/>
  <c r="J6584" i="1"/>
  <c r="F6585" i="1"/>
  <c r="J6585" i="1"/>
  <c r="F6586" i="1"/>
  <c r="J6586" i="1"/>
  <c r="F6587" i="1"/>
  <c r="J6587" i="1"/>
  <c r="F6588" i="1"/>
  <c r="J6588" i="1"/>
  <c r="F6589" i="1"/>
  <c r="J6589" i="1"/>
  <c r="F6590" i="1"/>
  <c r="J6590" i="1"/>
  <c r="F6591" i="1"/>
  <c r="J6591" i="1"/>
  <c r="F6592" i="1"/>
  <c r="J6592" i="1"/>
  <c r="F6593" i="1"/>
  <c r="J6593" i="1"/>
  <c r="F6594" i="1"/>
  <c r="J6594" i="1"/>
  <c r="F6595" i="1"/>
  <c r="J6595" i="1"/>
  <c r="F6596" i="1"/>
  <c r="J6596" i="1"/>
  <c r="F6597" i="1"/>
  <c r="J6597" i="1"/>
  <c r="F6598" i="1"/>
  <c r="J6598" i="1"/>
  <c r="F6599" i="1"/>
  <c r="J6599" i="1"/>
  <c r="F6600" i="1"/>
  <c r="J6600" i="1"/>
  <c r="F6601" i="1"/>
  <c r="J6601" i="1"/>
  <c r="F6602" i="1"/>
  <c r="J6602" i="1"/>
  <c r="F6603" i="1"/>
  <c r="J6603" i="1"/>
  <c r="F6604" i="1"/>
  <c r="J6604" i="1"/>
  <c r="F6605" i="1"/>
  <c r="J6605" i="1"/>
  <c r="F6606" i="1"/>
  <c r="J6606" i="1"/>
  <c r="F6607" i="1"/>
  <c r="J6607" i="1"/>
  <c r="F6608" i="1"/>
  <c r="J6608" i="1"/>
  <c r="F6609" i="1"/>
  <c r="J6609" i="1"/>
  <c r="F6610" i="1"/>
  <c r="J6610" i="1"/>
  <c r="F6611" i="1"/>
  <c r="J6611" i="1"/>
  <c r="F6612" i="1"/>
  <c r="J6612" i="1"/>
  <c r="F6613" i="1"/>
  <c r="J6613" i="1"/>
  <c r="F6614" i="1"/>
  <c r="J6614" i="1"/>
  <c r="F6615" i="1"/>
  <c r="J6615" i="1"/>
  <c r="F6616" i="1"/>
  <c r="J6616" i="1"/>
  <c r="F6617" i="1"/>
  <c r="J6617" i="1"/>
  <c r="F6618" i="1"/>
  <c r="J6618" i="1"/>
  <c r="F6619" i="1"/>
  <c r="J6619" i="1"/>
  <c r="F6620" i="1"/>
  <c r="J6620" i="1"/>
  <c r="F6621" i="1"/>
  <c r="J6621" i="1"/>
  <c r="F6622" i="1"/>
  <c r="J6622" i="1"/>
  <c r="F6623" i="1"/>
  <c r="J6623" i="1"/>
  <c r="F6624" i="1"/>
  <c r="J6624" i="1"/>
  <c r="F6625" i="1"/>
  <c r="J6625" i="1"/>
  <c r="F6626" i="1"/>
  <c r="J6626" i="1"/>
  <c r="F6627" i="1"/>
  <c r="J6627" i="1"/>
  <c r="F6628" i="1"/>
  <c r="J6628" i="1"/>
  <c r="F6629" i="1"/>
  <c r="J6629" i="1"/>
  <c r="F6630" i="1"/>
  <c r="J6630" i="1"/>
  <c r="F6631" i="1"/>
  <c r="J6631" i="1"/>
  <c r="F6632" i="1"/>
  <c r="J6632" i="1"/>
  <c r="F6633" i="1"/>
  <c r="J6633" i="1"/>
  <c r="F6634" i="1"/>
  <c r="J6634" i="1"/>
  <c r="F6635" i="1"/>
  <c r="J6635" i="1"/>
  <c r="F6636" i="1"/>
  <c r="J6636" i="1"/>
  <c r="F6637" i="1"/>
  <c r="J6637" i="1"/>
  <c r="F6638" i="1"/>
  <c r="J6638" i="1"/>
  <c r="F6639" i="1"/>
  <c r="J6639" i="1"/>
  <c r="F6640" i="1"/>
  <c r="J6640" i="1"/>
  <c r="F6641" i="1"/>
  <c r="J6641" i="1"/>
  <c r="F6642" i="1"/>
  <c r="J6642" i="1"/>
  <c r="F6643" i="1"/>
  <c r="J6643" i="1"/>
  <c r="F6644" i="1"/>
  <c r="J6644" i="1"/>
  <c r="F6645" i="1"/>
  <c r="J6645" i="1"/>
  <c r="F6646" i="1"/>
  <c r="J6646" i="1"/>
  <c r="F6647" i="1"/>
  <c r="J6647" i="1"/>
  <c r="F6648" i="1"/>
  <c r="J6648" i="1"/>
  <c r="F6649" i="1"/>
  <c r="J6649" i="1"/>
  <c r="F6650" i="1"/>
  <c r="J6650" i="1"/>
  <c r="F6651" i="1"/>
  <c r="J6651" i="1"/>
  <c r="F6652" i="1"/>
  <c r="J6652" i="1"/>
  <c r="F6653" i="1"/>
  <c r="J6653" i="1"/>
  <c r="F6654" i="1"/>
  <c r="J6654" i="1"/>
  <c r="F6655" i="1"/>
  <c r="J6655" i="1"/>
  <c r="F6656" i="1"/>
  <c r="J6656" i="1"/>
  <c r="F6657" i="1"/>
  <c r="J6657" i="1"/>
  <c r="F6658" i="1"/>
  <c r="J6658" i="1"/>
  <c r="F6659" i="1"/>
  <c r="J6659" i="1"/>
  <c r="F6660" i="1"/>
  <c r="J6660" i="1"/>
  <c r="F6661" i="1"/>
  <c r="J6661" i="1"/>
  <c r="F6662" i="1"/>
  <c r="J6662" i="1"/>
  <c r="F6663" i="1"/>
  <c r="J6663" i="1"/>
  <c r="F6664" i="1"/>
  <c r="J6664" i="1"/>
  <c r="F6665" i="1"/>
  <c r="J6665" i="1"/>
  <c r="F6666" i="1"/>
  <c r="J6666" i="1"/>
  <c r="F6667" i="1"/>
  <c r="J6667" i="1"/>
  <c r="F6668" i="1"/>
  <c r="J6668" i="1"/>
  <c r="F6669" i="1"/>
  <c r="J6669" i="1"/>
  <c r="F6670" i="1"/>
  <c r="J6670" i="1"/>
  <c r="F6671" i="1"/>
  <c r="J6671" i="1"/>
  <c r="F6672" i="1"/>
  <c r="J6672" i="1"/>
  <c r="F6673" i="1"/>
  <c r="J6673" i="1"/>
  <c r="F6674" i="1"/>
  <c r="J6674" i="1"/>
  <c r="F6675" i="1"/>
  <c r="J6675" i="1"/>
  <c r="F6676" i="1"/>
  <c r="J6676" i="1"/>
  <c r="F6677" i="1"/>
  <c r="J6677" i="1"/>
  <c r="F6678" i="1"/>
  <c r="J6678" i="1"/>
  <c r="F6679" i="1"/>
  <c r="J6679" i="1"/>
  <c r="F6680" i="1"/>
  <c r="J6680" i="1"/>
  <c r="F6681" i="1"/>
  <c r="J6681" i="1"/>
  <c r="F6682" i="1"/>
  <c r="J6682" i="1"/>
  <c r="F6683" i="1"/>
  <c r="J6683" i="1"/>
  <c r="F6684" i="1"/>
  <c r="J6684" i="1"/>
  <c r="F6685" i="1"/>
  <c r="J6685" i="1"/>
  <c r="F6686" i="1"/>
  <c r="J6686" i="1"/>
  <c r="F6687" i="1"/>
  <c r="J6687" i="1"/>
  <c r="F6688" i="1"/>
  <c r="J6688" i="1"/>
  <c r="F6689" i="1"/>
  <c r="J6689" i="1"/>
  <c r="F6690" i="1"/>
  <c r="J6690" i="1"/>
  <c r="F6691" i="1"/>
  <c r="J6691" i="1"/>
  <c r="F6692" i="1"/>
  <c r="J6692" i="1"/>
  <c r="F6693" i="1"/>
  <c r="J6693" i="1"/>
  <c r="F6694" i="1"/>
  <c r="J6694" i="1"/>
  <c r="F6695" i="1"/>
  <c r="J6695" i="1"/>
  <c r="F6696" i="1"/>
  <c r="J6696" i="1"/>
  <c r="F6697" i="1"/>
  <c r="J6697" i="1"/>
  <c r="F6698" i="1"/>
  <c r="J6698" i="1"/>
  <c r="F6699" i="1"/>
  <c r="J6699" i="1"/>
  <c r="F6700" i="1"/>
  <c r="J6700" i="1"/>
  <c r="F6701" i="1"/>
  <c r="J6701" i="1"/>
  <c r="F6702" i="1"/>
  <c r="J6702" i="1"/>
  <c r="F6703" i="1"/>
  <c r="J6703" i="1"/>
  <c r="F6704" i="1"/>
  <c r="J6704" i="1"/>
  <c r="F6705" i="1"/>
  <c r="J6705" i="1"/>
  <c r="F6706" i="1"/>
  <c r="J6706" i="1"/>
  <c r="F6707" i="1"/>
  <c r="J6707" i="1"/>
  <c r="F6708" i="1"/>
  <c r="J6708" i="1"/>
  <c r="F6709" i="1"/>
  <c r="J6709" i="1"/>
  <c r="F6710" i="1"/>
  <c r="J6710" i="1"/>
  <c r="F6711" i="1"/>
  <c r="J6711" i="1"/>
  <c r="F6712" i="1"/>
  <c r="J6712" i="1"/>
  <c r="F6713" i="1"/>
  <c r="J6713" i="1"/>
  <c r="F6714" i="1"/>
  <c r="J6714" i="1"/>
  <c r="F6715" i="1"/>
  <c r="J6715" i="1"/>
  <c r="F6716" i="1"/>
  <c r="J6716" i="1"/>
  <c r="F6717" i="1"/>
  <c r="J6717" i="1"/>
  <c r="F6718" i="1"/>
  <c r="J6718" i="1"/>
  <c r="F6719" i="1"/>
  <c r="J6719" i="1"/>
  <c r="F6720" i="1"/>
  <c r="J6720" i="1"/>
  <c r="F6721" i="1"/>
  <c r="J6721" i="1"/>
  <c r="F6722" i="1"/>
  <c r="J6722" i="1"/>
  <c r="F6723" i="1"/>
  <c r="J6723" i="1"/>
  <c r="F6724" i="1"/>
  <c r="J6724" i="1"/>
  <c r="F6725" i="1"/>
  <c r="J6725" i="1"/>
  <c r="F6726" i="1"/>
  <c r="J6726" i="1"/>
  <c r="F6727" i="1"/>
  <c r="J6727" i="1"/>
  <c r="F6728" i="1"/>
  <c r="J6728" i="1"/>
  <c r="F6729" i="1"/>
  <c r="J6729" i="1"/>
  <c r="F6730" i="1"/>
  <c r="J6730" i="1"/>
  <c r="F6731" i="1"/>
  <c r="J6731" i="1"/>
  <c r="F6732" i="1"/>
  <c r="J6732" i="1"/>
  <c r="F6733" i="1"/>
  <c r="J6733" i="1"/>
  <c r="F6734" i="1"/>
  <c r="J6734" i="1"/>
  <c r="F6735" i="1"/>
  <c r="J6735" i="1"/>
  <c r="F6736" i="1"/>
  <c r="J6736" i="1"/>
  <c r="F6737" i="1"/>
  <c r="J6737" i="1"/>
  <c r="F6738" i="1"/>
  <c r="J6738" i="1"/>
  <c r="F6739" i="1"/>
  <c r="J6739" i="1"/>
  <c r="F6740" i="1"/>
  <c r="J6740" i="1"/>
  <c r="F6741" i="1"/>
  <c r="J6741" i="1"/>
  <c r="F6742" i="1"/>
  <c r="J6742" i="1"/>
  <c r="F6743" i="1"/>
  <c r="J6743" i="1"/>
  <c r="F6744" i="1"/>
  <c r="J6744" i="1"/>
  <c r="F6745" i="1"/>
  <c r="J6745" i="1"/>
  <c r="F6746" i="1"/>
  <c r="J6746" i="1"/>
  <c r="F6747" i="1"/>
  <c r="J6747" i="1"/>
  <c r="F6748" i="1"/>
  <c r="J6748" i="1"/>
  <c r="F6749" i="1"/>
  <c r="J6749" i="1"/>
  <c r="F6750" i="1"/>
  <c r="J6750" i="1"/>
  <c r="F6751" i="1"/>
  <c r="J6751" i="1"/>
  <c r="F6752" i="1"/>
  <c r="J6752" i="1"/>
  <c r="F6753" i="1"/>
  <c r="J6753" i="1"/>
  <c r="F6754" i="1"/>
  <c r="J6754" i="1"/>
  <c r="F6755" i="1"/>
  <c r="J6755" i="1"/>
  <c r="F6756" i="1"/>
  <c r="J6756" i="1"/>
  <c r="F6757" i="1"/>
  <c r="J6757" i="1"/>
  <c r="F6758" i="1"/>
  <c r="J6758" i="1"/>
  <c r="F6759" i="1"/>
  <c r="J6759" i="1"/>
  <c r="F6760" i="1"/>
  <c r="J6760" i="1"/>
  <c r="F6761" i="1"/>
  <c r="J6761" i="1"/>
  <c r="F6762" i="1"/>
  <c r="J6762" i="1"/>
  <c r="F6763" i="1"/>
  <c r="J6763" i="1"/>
  <c r="F6764" i="1"/>
  <c r="J6764" i="1"/>
  <c r="F6765" i="1"/>
  <c r="J6765" i="1"/>
  <c r="F6766" i="1"/>
  <c r="J6766" i="1"/>
  <c r="F6767" i="1"/>
  <c r="J6767" i="1"/>
  <c r="F6768" i="1"/>
  <c r="J6768" i="1"/>
  <c r="F6769" i="1"/>
  <c r="J6769" i="1"/>
  <c r="F6770" i="1"/>
  <c r="J6770" i="1"/>
  <c r="F6771" i="1"/>
  <c r="J6771" i="1"/>
  <c r="F6772" i="1"/>
  <c r="J6772" i="1"/>
  <c r="F6773" i="1"/>
  <c r="J6773" i="1"/>
  <c r="F6774" i="1"/>
  <c r="J6774" i="1"/>
  <c r="F6775" i="1"/>
  <c r="J6775" i="1"/>
  <c r="F6776" i="1"/>
  <c r="J6776" i="1"/>
  <c r="F6777" i="1"/>
  <c r="J6777" i="1"/>
  <c r="F6778" i="1"/>
  <c r="J6778" i="1"/>
  <c r="F6779" i="1"/>
  <c r="J6779" i="1"/>
  <c r="F6780" i="1"/>
  <c r="J6780" i="1"/>
  <c r="F6781" i="1"/>
  <c r="J6781" i="1"/>
  <c r="F6782" i="1"/>
  <c r="J6782" i="1"/>
  <c r="F6783" i="1"/>
  <c r="J6783" i="1"/>
  <c r="F6784" i="1"/>
  <c r="J6784" i="1"/>
  <c r="F6785" i="1"/>
  <c r="J6785" i="1"/>
  <c r="F6786" i="1"/>
  <c r="J6786" i="1"/>
  <c r="F6787" i="1"/>
  <c r="J6787" i="1"/>
  <c r="F6788" i="1"/>
  <c r="J6788" i="1"/>
  <c r="F6789" i="1"/>
  <c r="J6789" i="1"/>
  <c r="F6790" i="1"/>
  <c r="J6790" i="1"/>
  <c r="F6791" i="1"/>
  <c r="J6791" i="1"/>
  <c r="F6792" i="1"/>
  <c r="J6792" i="1"/>
  <c r="F6793" i="1"/>
  <c r="J6793" i="1"/>
  <c r="F6794" i="1"/>
  <c r="J6794" i="1"/>
  <c r="F6795" i="1"/>
  <c r="J6795" i="1"/>
  <c r="F6796" i="1"/>
  <c r="J6796" i="1"/>
  <c r="F6797" i="1"/>
  <c r="J6797" i="1"/>
  <c r="F6798" i="1"/>
  <c r="J6798" i="1"/>
  <c r="F6799" i="1"/>
  <c r="J6799" i="1"/>
  <c r="F6800" i="1"/>
  <c r="J6800" i="1"/>
  <c r="F6801" i="1"/>
  <c r="J6801" i="1"/>
  <c r="F6802" i="1"/>
  <c r="J6802" i="1"/>
  <c r="F6803" i="1"/>
  <c r="J6803" i="1"/>
  <c r="F6804" i="1"/>
  <c r="J6804" i="1"/>
  <c r="F6805" i="1"/>
  <c r="J6805" i="1"/>
  <c r="F6806" i="1"/>
  <c r="J6806" i="1"/>
  <c r="F6807" i="1"/>
  <c r="J6807" i="1"/>
  <c r="F6808" i="1"/>
  <c r="J6808" i="1"/>
  <c r="F6809" i="1"/>
  <c r="J6809" i="1"/>
  <c r="F6810" i="1"/>
  <c r="J6810" i="1"/>
  <c r="F6811" i="1"/>
  <c r="J6811" i="1"/>
  <c r="F6812" i="1"/>
  <c r="J6812" i="1"/>
  <c r="F6813" i="1"/>
  <c r="J6813" i="1"/>
  <c r="F6814" i="1"/>
  <c r="J6814" i="1"/>
  <c r="F6815" i="1"/>
  <c r="J6815" i="1"/>
  <c r="F6816" i="1"/>
  <c r="J6816" i="1"/>
  <c r="F6817" i="1"/>
  <c r="J6817" i="1"/>
  <c r="F6818" i="1"/>
  <c r="J6818" i="1"/>
  <c r="F6819" i="1"/>
  <c r="J6819" i="1"/>
  <c r="F6820" i="1"/>
  <c r="J6820" i="1"/>
  <c r="F6821" i="1"/>
  <c r="J6821" i="1"/>
  <c r="F6822" i="1"/>
  <c r="J6822" i="1"/>
  <c r="F6823" i="1"/>
  <c r="J6823" i="1"/>
  <c r="F6824" i="1"/>
  <c r="J6824" i="1"/>
  <c r="F6825" i="1"/>
  <c r="J6825" i="1"/>
  <c r="F6826" i="1"/>
  <c r="J6826" i="1"/>
  <c r="F6827" i="1"/>
  <c r="J6827" i="1"/>
  <c r="F6828" i="1"/>
  <c r="J6828" i="1"/>
  <c r="F6829" i="1"/>
  <c r="J6829" i="1"/>
  <c r="F6830" i="1"/>
  <c r="J6830" i="1"/>
  <c r="F6831" i="1"/>
  <c r="J6831" i="1"/>
  <c r="F6832" i="1"/>
  <c r="J6832" i="1"/>
  <c r="F6833" i="1"/>
  <c r="J6833" i="1"/>
  <c r="F6834" i="1"/>
  <c r="J6834" i="1"/>
  <c r="F6835" i="1"/>
  <c r="J6835" i="1"/>
  <c r="F6836" i="1"/>
  <c r="J6836" i="1"/>
  <c r="F6837" i="1"/>
  <c r="J6837" i="1"/>
  <c r="F6838" i="1"/>
  <c r="J6838" i="1"/>
  <c r="F6839" i="1"/>
  <c r="J6839" i="1"/>
  <c r="F6840" i="1"/>
  <c r="J6840" i="1"/>
  <c r="F6841" i="1"/>
  <c r="J6841" i="1"/>
  <c r="F6842" i="1"/>
  <c r="J6842" i="1"/>
  <c r="F6843" i="1"/>
  <c r="J6843" i="1"/>
  <c r="F6844" i="1"/>
  <c r="J6844" i="1"/>
  <c r="F6845" i="1"/>
  <c r="J6845" i="1"/>
  <c r="F6846" i="1"/>
  <c r="J6846" i="1"/>
  <c r="F6847" i="1"/>
  <c r="J6847" i="1"/>
  <c r="F6848" i="1"/>
  <c r="J6848" i="1"/>
  <c r="F6849" i="1"/>
  <c r="J6849" i="1"/>
  <c r="F6850" i="1"/>
  <c r="J6850" i="1"/>
  <c r="F6851" i="1"/>
  <c r="J6851" i="1"/>
  <c r="F6852" i="1"/>
  <c r="J6852" i="1"/>
  <c r="F6853" i="1"/>
  <c r="J6853" i="1"/>
  <c r="F6854" i="1"/>
  <c r="J6854" i="1"/>
  <c r="F6855" i="1"/>
  <c r="J6855" i="1"/>
  <c r="F6856" i="1"/>
  <c r="J6856" i="1"/>
  <c r="F6857" i="1"/>
  <c r="J6857" i="1"/>
  <c r="F6858" i="1"/>
  <c r="J6858" i="1"/>
  <c r="F6859" i="1"/>
  <c r="J6859" i="1"/>
  <c r="F6860" i="1"/>
  <c r="J6860" i="1"/>
  <c r="F6861" i="1"/>
  <c r="J6861" i="1"/>
  <c r="F6862" i="1"/>
  <c r="J6862" i="1"/>
  <c r="F6863" i="1"/>
  <c r="J6863" i="1"/>
  <c r="F6864" i="1"/>
  <c r="J6864" i="1"/>
  <c r="F6865" i="1"/>
  <c r="J6865" i="1"/>
  <c r="F6866" i="1"/>
  <c r="J6866" i="1"/>
  <c r="F6867" i="1"/>
  <c r="J6867" i="1"/>
  <c r="F6868" i="1"/>
  <c r="J6868" i="1"/>
  <c r="F6869" i="1"/>
  <c r="J6869" i="1"/>
  <c r="F6870" i="1"/>
  <c r="J6870" i="1"/>
  <c r="F6871" i="1"/>
  <c r="J6871" i="1"/>
  <c r="F6872" i="1"/>
  <c r="J6872" i="1"/>
  <c r="F6873" i="1"/>
  <c r="J6873" i="1"/>
  <c r="F6874" i="1"/>
  <c r="J6874" i="1"/>
  <c r="F6875" i="1"/>
  <c r="J6875" i="1"/>
  <c r="F6876" i="1"/>
  <c r="J6876" i="1"/>
  <c r="F6877" i="1"/>
  <c r="J6877" i="1"/>
  <c r="F6878" i="1"/>
  <c r="J6878" i="1"/>
  <c r="F6879" i="1"/>
  <c r="J6879" i="1"/>
  <c r="F6880" i="1"/>
  <c r="J6880" i="1"/>
  <c r="F6881" i="1"/>
  <c r="J6881" i="1"/>
  <c r="F6882" i="1"/>
  <c r="J6882" i="1"/>
  <c r="F6883" i="1"/>
  <c r="J6883" i="1"/>
  <c r="F6884" i="1"/>
  <c r="J6884" i="1"/>
  <c r="F6885" i="1"/>
  <c r="J6885" i="1"/>
  <c r="F6886" i="1"/>
  <c r="J6886" i="1"/>
  <c r="F6887" i="1"/>
  <c r="J6887" i="1"/>
  <c r="F6888" i="1"/>
  <c r="J6888" i="1"/>
  <c r="F6889" i="1"/>
  <c r="J6889" i="1"/>
  <c r="F6890" i="1"/>
  <c r="J6890" i="1"/>
  <c r="F6891" i="1"/>
  <c r="J6891" i="1"/>
  <c r="F6892" i="1"/>
  <c r="J6892" i="1"/>
  <c r="F6893" i="1"/>
  <c r="J6893" i="1"/>
  <c r="F6894" i="1"/>
  <c r="J6894" i="1"/>
  <c r="F6895" i="1"/>
  <c r="J6895" i="1"/>
  <c r="F6896" i="1"/>
  <c r="J6896" i="1"/>
  <c r="F6897" i="1"/>
  <c r="J6897" i="1"/>
  <c r="F6898" i="1"/>
  <c r="J6898" i="1"/>
  <c r="F6899" i="1"/>
  <c r="J6899" i="1"/>
  <c r="F6900" i="1"/>
  <c r="J6900" i="1"/>
  <c r="F6901" i="1"/>
  <c r="J6901" i="1"/>
  <c r="F6902" i="1"/>
  <c r="J6902" i="1"/>
  <c r="F6903" i="1"/>
  <c r="J6903" i="1"/>
  <c r="F6904" i="1"/>
  <c r="J6904" i="1"/>
  <c r="F6905" i="1"/>
  <c r="J6905" i="1"/>
  <c r="F6906" i="1"/>
  <c r="J6906" i="1"/>
  <c r="F6907" i="1"/>
  <c r="J6907" i="1"/>
  <c r="F6908" i="1"/>
  <c r="J6908" i="1"/>
  <c r="F6909" i="1"/>
  <c r="J6909" i="1"/>
  <c r="F6910" i="1"/>
  <c r="J6910" i="1"/>
  <c r="F6911" i="1"/>
  <c r="J6911" i="1"/>
  <c r="F6912" i="1"/>
  <c r="J6912" i="1"/>
  <c r="F6913" i="1"/>
  <c r="J6913" i="1"/>
  <c r="F6914" i="1"/>
  <c r="J6914" i="1"/>
  <c r="F6915" i="1"/>
  <c r="J6915" i="1"/>
  <c r="F6916" i="1"/>
  <c r="J6916" i="1"/>
  <c r="F6917" i="1"/>
  <c r="J6917" i="1"/>
  <c r="F6918" i="1"/>
  <c r="J6918" i="1"/>
  <c r="F6919" i="1"/>
  <c r="J6919" i="1"/>
  <c r="F6920" i="1"/>
  <c r="J6920" i="1"/>
  <c r="F6921" i="1"/>
  <c r="J6921" i="1"/>
  <c r="F6922" i="1"/>
  <c r="J6922" i="1"/>
  <c r="F6923" i="1"/>
  <c r="J6923" i="1"/>
  <c r="F6924" i="1"/>
  <c r="J6924" i="1"/>
  <c r="F6925" i="1"/>
  <c r="J6925" i="1"/>
  <c r="F6926" i="1"/>
  <c r="J6926" i="1"/>
  <c r="F6927" i="1"/>
  <c r="J6927" i="1"/>
  <c r="F6928" i="1"/>
  <c r="J6928" i="1"/>
  <c r="F6929" i="1"/>
  <c r="J6929" i="1"/>
  <c r="F6930" i="1"/>
  <c r="J6930" i="1"/>
  <c r="F6931" i="1"/>
  <c r="J6931" i="1"/>
  <c r="F6932" i="1"/>
  <c r="J6932" i="1"/>
  <c r="F6933" i="1"/>
  <c r="J6933" i="1"/>
  <c r="F6934" i="1"/>
  <c r="J6934" i="1"/>
  <c r="F6935" i="1"/>
  <c r="J6935" i="1"/>
  <c r="F6936" i="1"/>
  <c r="J6936" i="1"/>
  <c r="F6937" i="1"/>
  <c r="J6937" i="1"/>
  <c r="F6938" i="1"/>
  <c r="J6938" i="1"/>
  <c r="F6939" i="1"/>
  <c r="J6939" i="1"/>
  <c r="F6940" i="1"/>
  <c r="J6940" i="1"/>
  <c r="F6941" i="1"/>
  <c r="J6941" i="1"/>
  <c r="F6942" i="1"/>
  <c r="J6942" i="1"/>
  <c r="F6943" i="1"/>
  <c r="J6943" i="1"/>
  <c r="F6944" i="1"/>
  <c r="J6944" i="1"/>
  <c r="F6945" i="1"/>
  <c r="J6945" i="1"/>
  <c r="F6946" i="1"/>
  <c r="J6946" i="1"/>
  <c r="F6947" i="1"/>
  <c r="J6947" i="1"/>
  <c r="F6948" i="1"/>
  <c r="J6948" i="1"/>
  <c r="F6949" i="1"/>
  <c r="J6949" i="1"/>
  <c r="F6950" i="1"/>
  <c r="J6950" i="1"/>
  <c r="F6951" i="1"/>
  <c r="J6951" i="1"/>
  <c r="F6952" i="1"/>
  <c r="J6952" i="1"/>
  <c r="F6953" i="1"/>
  <c r="J6953" i="1"/>
  <c r="F6954" i="1"/>
  <c r="J6954" i="1"/>
  <c r="F6955" i="1"/>
  <c r="J6955" i="1"/>
  <c r="F6956" i="1"/>
  <c r="J6956" i="1"/>
  <c r="F6957" i="1"/>
  <c r="J6957" i="1"/>
  <c r="F6958" i="1"/>
  <c r="J6958" i="1"/>
  <c r="F6959" i="1"/>
  <c r="J6959" i="1"/>
  <c r="F6960" i="1"/>
  <c r="J6960" i="1"/>
  <c r="F6961" i="1"/>
  <c r="J6961" i="1"/>
  <c r="F6962" i="1"/>
  <c r="J6962" i="1"/>
  <c r="F6963" i="1"/>
  <c r="J6963" i="1"/>
  <c r="F6964" i="1"/>
  <c r="J6964" i="1"/>
  <c r="F6965" i="1"/>
  <c r="J6965" i="1"/>
  <c r="F6966" i="1"/>
  <c r="J6966" i="1"/>
  <c r="F6967" i="1"/>
  <c r="J6967" i="1"/>
  <c r="F6968" i="1"/>
  <c r="J6968" i="1"/>
  <c r="F6969" i="1"/>
  <c r="J6969" i="1"/>
  <c r="F6970" i="1"/>
  <c r="J6970" i="1"/>
  <c r="F6971" i="1"/>
  <c r="J6971" i="1"/>
  <c r="F6972" i="1"/>
  <c r="J6972" i="1"/>
  <c r="F6973" i="1"/>
  <c r="J6973" i="1"/>
  <c r="F6974" i="1"/>
  <c r="J6974" i="1"/>
  <c r="F6975" i="1"/>
  <c r="J6975" i="1"/>
  <c r="F6976" i="1"/>
  <c r="J6976" i="1"/>
  <c r="F6977" i="1"/>
  <c r="J6977" i="1"/>
  <c r="F6978" i="1"/>
  <c r="J6978" i="1"/>
  <c r="F6979" i="1"/>
  <c r="J6979" i="1"/>
  <c r="F6980" i="1"/>
  <c r="J6980" i="1"/>
  <c r="F6981" i="1"/>
  <c r="J6981" i="1"/>
  <c r="F6982" i="1"/>
  <c r="J6982" i="1"/>
  <c r="F6983" i="1"/>
  <c r="J6983" i="1"/>
  <c r="F6984" i="1"/>
  <c r="J6984" i="1"/>
  <c r="F6985" i="1"/>
  <c r="J6985" i="1"/>
  <c r="F6986" i="1"/>
  <c r="J6986" i="1"/>
  <c r="F6987" i="1"/>
  <c r="J6987" i="1"/>
  <c r="F6988" i="1"/>
  <c r="J6988" i="1"/>
  <c r="F6989" i="1"/>
  <c r="J6989" i="1"/>
  <c r="F6990" i="1"/>
  <c r="J6990" i="1"/>
  <c r="F6991" i="1"/>
  <c r="J6991" i="1"/>
  <c r="F6992" i="1"/>
  <c r="J6992" i="1"/>
  <c r="F6993" i="1"/>
  <c r="J6993" i="1"/>
  <c r="F6994" i="1"/>
  <c r="J6994" i="1"/>
  <c r="F6995" i="1"/>
  <c r="J6995" i="1"/>
  <c r="F6996" i="1"/>
  <c r="J6996" i="1"/>
  <c r="F6997" i="1"/>
  <c r="J6997" i="1"/>
  <c r="F6998" i="1"/>
  <c r="J6998" i="1"/>
  <c r="F6999" i="1"/>
  <c r="J6999" i="1"/>
  <c r="F7000" i="1"/>
  <c r="J7000" i="1"/>
  <c r="F7001" i="1"/>
  <c r="J7001" i="1"/>
  <c r="F7002" i="1"/>
  <c r="J7002" i="1"/>
  <c r="F7003" i="1"/>
  <c r="J7003" i="1"/>
  <c r="F7004" i="1"/>
  <c r="J7004" i="1"/>
  <c r="F7005" i="1"/>
  <c r="J7005" i="1"/>
  <c r="F7006" i="1"/>
  <c r="J7006" i="1"/>
  <c r="F7007" i="1"/>
  <c r="J7007" i="1"/>
  <c r="F7008" i="1"/>
  <c r="J7008" i="1"/>
  <c r="F7009" i="1"/>
  <c r="J7009" i="1"/>
  <c r="F7010" i="1"/>
  <c r="J7010" i="1"/>
  <c r="F7011" i="1"/>
  <c r="J7011" i="1"/>
  <c r="F7012" i="1"/>
  <c r="J7012" i="1"/>
  <c r="F7013" i="1"/>
  <c r="J7013" i="1"/>
  <c r="F7014" i="1"/>
  <c r="J7014" i="1"/>
  <c r="F7015" i="1"/>
  <c r="J7015" i="1"/>
  <c r="F7016" i="1"/>
  <c r="J7016" i="1"/>
  <c r="F7017" i="1"/>
  <c r="J7017" i="1"/>
  <c r="F7018" i="1"/>
  <c r="J7018" i="1"/>
  <c r="F7019" i="1"/>
  <c r="J7019" i="1"/>
  <c r="F7020" i="1"/>
  <c r="J7020" i="1"/>
  <c r="F7021" i="1"/>
  <c r="J7021" i="1"/>
  <c r="F7022" i="1"/>
  <c r="J7022" i="1"/>
  <c r="F7023" i="1"/>
  <c r="J7023" i="1"/>
  <c r="F7024" i="1"/>
  <c r="J7024" i="1"/>
  <c r="F7025" i="1"/>
  <c r="J7025" i="1"/>
  <c r="F7026" i="1"/>
  <c r="J7026" i="1"/>
  <c r="F7027" i="1"/>
  <c r="J7027" i="1"/>
  <c r="F7028" i="1"/>
  <c r="J7028" i="1"/>
  <c r="F7029" i="1"/>
  <c r="J7029" i="1"/>
  <c r="F7030" i="1"/>
  <c r="J7030" i="1"/>
  <c r="F7031" i="1"/>
  <c r="J7031" i="1"/>
  <c r="F7032" i="1"/>
  <c r="J7032" i="1"/>
  <c r="F7033" i="1"/>
  <c r="J7033" i="1"/>
  <c r="F7034" i="1"/>
  <c r="J7034" i="1"/>
  <c r="F7035" i="1"/>
  <c r="J7035" i="1"/>
  <c r="F7036" i="1"/>
  <c r="J7036" i="1"/>
  <c r="F7037" i="1"/>
  <c r="J7037" i="1"/>
  <c r="F7038" i="1"/>
  <c r="J7038" i="1"/>
  <c r="F7039" i="1"/>
  <c r="J7039" i="1"/>
  <c r="F7040" i="1"/>
  <c r="J7040" i="1"/>
  <c r="F7041" i="1"/>
  <c r="J7041" i="1"/>
  <c r="F7042" i="1"/>
  <c r="J7042" i="1"/>
  <c r="F7043" i="1"/>
  <c r="J7043" i="1"/>
  <c r="F7044" i="1"/>
  <c r="J7044" i="1"/>
  <c r="F7045" i="1"/>
  <c r="J7045" i="1"/>
  <c r="F7046" i="1"/>
  <c r="J7046" i="1"/>
  <c r="F7047" i="1"/>
  <c r="J7047" i="1"/>
  <c r="F7048" i="1"/>
  <c r="J7048" i="1"/>
  <c r="F7049" i="1"/>
  <c r="J7049" i="1"/>
  <c r="F7050" i="1"/>
  <c r="J7050" i="1"/>
  <c r="F7051" i="1"/>
  <c r="J7051" i="1"/>
  <c r="F7052" i="1"/>
  <c r="J7052" i="1"/>
  <c r="F7053" i="1"/>
  <c r="J7053" i="1"/>
  <c r="F7054" i="1"/>
  <c r="J7054" i="1"/>
  <c r="F7055" i="1"/>
  <c r="J7055" i="1"/>
  <c r="F7056" i="1"/>
  <c r="J7056" i="1"/>
  <c r="F7057" i="1"/>
  <c r="J7057" i="1"/>
  <c r="F7058" i="1"/>
  <c r="J7058" i="1"/>
  <c r="F7059" i="1"/>
  <c r="J7059" i="1"/>
  <c r="F7060" i="1"/>
  <c r="J7060" i="1"/>
  <c r="F7061" i="1"/>
  <c r="J7061" i="1"/>
  <c r="F7062" i="1"/>
  <c r="J7062" i="1"/>
  <c r="F7063" i="1"/>
  <c r="J7063" i="1"/>
  <c r="F7064" i="1"/>
  <c r="J7064" i="1"/>
  <c r="F7065" i="1"/>
  <c r="J7065" i="1"/>
  <c r="F7066" i="1"/>
  <c r="J7066" i="1"/>
  <c r="F7067" i="1"/>
  <c r="J7067" i="1"/>
  <c r="F7068" i="1"/>
  <c r="J7068" i="1"/>
  <c r="F7069" i="1"/>
  <c r="J7069" i="1"/>
  <c r="F7070" i="1"/>
  <c r="J7070" i="1"/>
  <c r="F7071" i="1"/>
  <c r="J7071" i="1"/>
  <c r="F7072" i="1"/>
  <c r="J7072" i="1"/>
  <c r="F7073" i="1"/>
  <c r="J7073" i="1"/>
  <c r="F7074" i="1"/>
  <c r="J7074" i="1"/>
  <c r="F7075" i="1"/>
  <c r="J7075" i="1"/>
  <c r="F7076" i="1"/>
  <c r="J7076" i="1"/>
  <c r="F7077" i="1"/>
  <c r="J7077" i="1"/>
  <c r="F7078" i="1"/>
  <c r="J7078" i="1"/>
  <c r="F7079" i="1"/>
  <c r="J7079" i="1"/>
  <c r="F7080" i="1"/>
  <c r="J7080" i="1"/>
  <c r="F7081" i="1"/>
  <c r="J7081" i="1"/>
  <c r="F7082" i="1"/>
  <c r="J7082" i="1"/>
  <c r="F7083" i="1"/>
  <c r="J7083" i="1"/>
  <c r="F7084" i="1"/>
  <c r="J7084" i="1"/>
  <c r="F7085" i="1"/>
  <c r="J7085" i="1"/>
  <c r="F7086" i="1"/>
  <c r="J7086" i="1"/>
  <c r="F7087" i="1"/>
  <c r="J7087" i="1"/>
  <c r="F7088" i="1"/>
  <c r="J7088" i="1"/>
  <c r="F7089" i="1"/>
  <c r="J7089" i="1"/>
  <c r="F7090" i="1"/>
  <c r="J7090" i="1"/>
  <c r="F7091" i="1"/>
  <c r="J7091" i="1"/>
  <c r="F7092" i="1"/>
  <c r="J7092" i="1"/>
  <c r="F7093" i="1"/>
  <c r="J7093" i="1"/>
  <c r="F7094" i="1"/>
  <c r="J7094" i="1"/>
  <c r="F7095" i="1"/>
  <c r="J7095" i="1"/>
  <c r="F7096" i="1"/>
  <c r="J7096" i="1"/>
  <c r="F7097" i="1"/>
  <c r="J7097" i="1"/>
  <c r="F7098" i="1"/>
  <c r="J7098" i="1"/>
  <c r="F7099" i="1"/>
  <c r="J7099" i="1"/>
  <c r="F7100" i="1"/>
  <c r="J7100" i="1"/>
  <c r="F7101" i="1"/>
  <c r="J7101" i="1"/>
  <c r="F7102" i="1"/>
  <c r="J7102" i="1"/>
  <c r="F7103" i="1"/>
  <c r="J7103" i="1"/>
  <c r="F7104" i="1"/>
  <c r="J7104" i="1"/>
  <c r="F7105" i="1"/>
  <c r="J7105" i="1"/>
  <c r="F7106" i="1"/>
  <c r="J7106" i="1"/>
  <c r="F7107" i="1"/>
  <c r="J7107" i="1"/>
  <c r="F7108" i="1"/>
  <c r="J7108" i="1"/>
  <c r="F7109" i="1"/>
  <c r="J7109" i="1"/>
  <c r="F7110" i="1"/>
  <c r="J7110" i="1"/>
  <c r="F7111" i="1"/>
  <c r="J7111" i="1"/>
  <c r="F7112" i="1"/>
  <c r="J7112" i="1"/>
  <c r="F7113" i="1"/>
  <c r="J7113" i="1"/>
  <c r="F7114" i="1"/>
  <c r="J7114" i="1"/>
  <c r="F7115" i="1"/>
  <c r="J7115" i="1"/>
  <c r="F7116" i="1"/>
  <c r="J7116" i="1"/>
  <c r="F7117" i="1"/>
  <c r="J7117" i="1"/>
  <c r="F7118" i="1"/>
  <c r="J7118" i="1"/>
  <c r="F7119" i="1"/>
  <c r="J7119" i="1"/>
  <c r="F7120" i="1"/>
  <c r="J7120" i="1"/>
  <c r="F7121" i="1"/>
  <c r="J7121" i="1"/>
  <c r="F7122" i="1"/>
  <c r="J7122" i="1"/>
  <c r="F7123" i="1"/>
  <c r="J7123" i="1"/>
  <c r="F7124" i="1"/>
  <c r="J7124" i="1"/>
  <c r="F7125" i="1"/>
  <c r="J7125" i="1"/>
  <c r="F7126" i="1"/>
  <c r="J7126" i="1"/>
  <c r="F7127" i="1"/>
  <c r="J7127" i="1"/>
  <c r="F7128" i="1"/>
  <c r="J7128" i="1"/>
  <c r="F7129" i="1"/>
  <c r="J7129" i="1"/>
  <c r="F7130" i="1"/>
  <c r="J7130" i="1"/>
  <c r="F7131" i="1"/>
  <c r="J7131" i="1"/>
  <c r="F7132" i="1"/>
  <c r="J7132" i="1"/>
  <c r="F7133" i="1"/>
  <c r="J7133" i="1"/>
  <c r="F7134" i="1"/>
  <c r="J7134" i="1"/>
  <c r="F7135" i="1"/>
  <c r="J7135" i="1"/>
  <c r="B27" i="13" l="1"/>
  <c r="C25" i="13"/>
  <c r="D25" i="13"/>
  <c r="B26" i="13"/>
  <c r="B28" i="13"/>
  <c r="B25" i="13" l="1"/>
</calcChain>
</file>

<file path=xl/sharedStrings.xml><?xml version="1.0" encoding="utf-8"?>
<sst xmlns="http://schemas.openxmlformats.org/spreadsheetml/2006/main" count="70702" uniqueCount="24571">
  <si>
    <t/>
  </si>
  <si>
    <t>unknown protein</t>
  </si>
  <si>
    <t>ATMG01370</t>
  </si>
  <si>
    <t>Cytochrome C oxidase subunit II-like, transmembrane domain; CONTAINS InterPro DOMAIN/s: Cytochrome C oxidase subunit II-like, transmembrane domain (InterPro:IPR015964), Cytochrome C oxidase subunit II, transmembrane domain (InterPro:IPR011759); BEST Arabidopsis thaliana protein match is: Cytochrome C oxidase subunit II-like, transmembrane domain (TAIR:AT2G07695.1)</t>
  </si>
  <si>
    <t>Cytochrome C oxidase subunit II-like, transmembrane domain</t>
  </si>
  <si>
    <t>ATMG01280</t>
  </si>
  <si>
    <t>unknown protein; BEST Arabidopsis thaliana protein match is: unknown protein (TAIR:AT2G07798.1)</t>
  </si>
  <si>
    <t>ATMG01220</t>
  </si>
  <si>
    <t>LOCATED IN: endomembrane system; EXPRESSED IN: 21 plant structures; EXPRESSED DURING: 13 growth stages; BEST Arabidopsis thaliana protein match is: ATPase, F1 complex, alpha subunit protein (TAIR:AT2G07698.1)</t>
  </si>
  <si>
    <t>ATMG01200</t>
  </si>
  <si>
    <t>ATP6-2; FUNCTIONS IN: hydrogen ion transmembrane transporter activity; INVOLVED IN: ATP synthesis coupled proton transport; LOCATED IN: proton-transporting ATP synthase complex, coupling factor F(o); CONTAINS InterPro DOMAIN/s: ATPase, F0 complex, subunit A (InterPro:IPR000568); BEST Arabidopsis thaliana protein match is: ATPase subunit 6-1 (TAIR:ATMG00410.1)</t>
  </si>
  <si>
    <t>ATPase, F0 complex, subunit A protein</t>
  </si>
  <si>
    <t>ATMG01170</t>
  </si>
  <si>
    <t>mitochondrial F0-ATPase subunit 9 (ATP9); FUNCTIONS IN: hydrogen ion transmembrane transporter activity; INVOLVED IN: ATP synthesis coupled proton transport; LOCATED IN: mitochondrion; EXPRESSED IN: cultured cell; CONTAINS InterPro DOMAIN/s: ATPase, F0 complex, subunit C, DCCD-binding site (InterPro:IPR020537), ATPase, F0/V0 complex, subunit C (InterPro:IPR002379), ATPase, F0 complex, subunit C (InterPro:IPR000454); BEST Arabidopsis thaliana protein match is: ATP synthase subunit C family protein (TAIR:AT2G07671.1)</t>
  </si>
  <si>
    <t>mitochondrial F0-ATPase subunit 9</t>
  </si>
  <si>
    <t>ATMG01080</t>
  </si>
  <si>
    <t>NADH dehydrogenase 3 (NAD3); CONTAINS InterPro DOMAIN/s: NADH:ubiquinone/plastoquinone oxidoreductase, chain 3 (InterPro:IPR000440); BEST Arabidopsis thaliana protein match is: NADH:ubiquinone/plastoquinone oxidoreductase, chain 3 protein (TAIR:AT2G07751.1)</t>
  </si>
  <si>
    <t>NADH dehydrogenase 3</t>
  </si>
  <si>
    <t>ATMG00990</t>
  </si>
  <si>
    <t>RPSL2; FUNCTIONS IN: structural constituent of ribosome; INVOLVED IN: translation; LOCATED IN: mitochondrial large ribosomal subunit; CONTAINS InterPro DOMAIN/s: Ribosomal protein S12/S23 (InterPro:IPR006032), Nucleic acid-binding, OB-fold (InterPro:IPR012340), Nucleic acid-binding, OB-fold-like (InterPro:IPR016027), Ribosomal protein S12, bacterial-type (InterPro:IPR005679); BEST Arabidopsis thaliana protein match is: Ribosomal protein S12/S23 family protein (TAIR:AT2G07675.1)</t>
  </si>
  <si>
    <t>Ribosomal protein S12/S23 family protein</t>
  </si>
  <si>
    <t>ATMG00980</t>
  </si>
  <si>
    <t>cytochrome c oxidase subunit 3 (COX3); CONTAINS InterPro DOMAIN/s: Cytochrome c oxidase, subunit III (InterPro:IPR000298); BEST Arabidopsis thaliana protein match is: Cytochrome c oxidase, subunit III (TAIR:AT2G07687.1)</t>
  </si>
  <si>
    <t>cytochrome c oxidase subunit 3</t>
  </si>
  <si>
    <t>ATMG00730</t>
  </si>
  <si>
    <t>unknown protein; BEST Arabidopsis thaliana protein match is: unknown protein (TAIR:ATMG00670.1)</t>
  </si>
  <si>
    <t>ATMG00690</t>
  </si>
  <si>
    <t>FUNCTIONS IN: molecular_function unknown; INVOLVED IN: biological_process unknown; LOCATED IN: endomembrane system; EXPRESSED IN: 19 plant structures; EXPRESSED DURING: 11 growth stages; BEST Arabidopsis thaliana protein match is: unknown protein (TAIR:ATMG01020.1)</t>
  </si>
  <si>
    <t>ATMG00670</t>
  </si>
  <si>
    <t>hydrogen ion transporting ATP synthases, rotational mechanism;zinc ion binding; FUNCTIONS IN: hydrogen ion transporting ATP synthase activity, rotational mechanism, zinc ion binding; INVOLVED IN: ATP synthesis coupled proton transport; LOCATED IN: mitochondrion, membrane, mitochondrial proton-transporting ATP synthase complex, coupling factor F(o); EXPRESSED IN: 23 plant structures; EXPRESSED DURING: 13 growth stages; CONTAINS InterPro DOMAIN/s: ATPase, F0 complex, subunit B, mitochondrial (InterPro:IPR008688)</t>
  </si>
  <si>
    <t>hydrogen ion transporting ATP synthases, rotational mechanism;zinc ion binding</t>
  </si>
  <si>
    <t>ATMG00640</t>
  </si>
  <si>
    <t>Putative membrane lipoprotein; FUNCTIONS IN: molecular_function unknown; INVOLVED IN: biological_process unknown; LOCATED IN: endomembrane system; BEST Arabidopsis thaliana protein match is: Putative membrane lipoprotein (TAIR:AT2G07719.1)</t>
  </si>
  <si>
    <t>Putative membrane lipoprotein</t>
  </si>
  <si>
    <t>ATMG00610</t>
  </si>
  <si>
    <t>NADH dehydrogenase subunit 4 (NAD4); CONTAINS InterPro DOMAIN/s: NADH-quinone oxidoreductase, chain M (InterPro:IPR010227), NADH:ubiquinone oxidoreductase, chain 4 (InterPro:IPR003918), NADH:ubiquinone/plastoquinone oxidoreductase (InterPro:IPR001750); BEST Arabidopsis thaliana protein match is: NADH-Ubiquinone/plastoquinone (complex I) protein (TAIR:ATCG01050.1)</t>
  </si>
  <si>
    <t>NADH dehydrogenase subunit 4</t>
  </si>
  <si>
    <t>ATMG00580</t>
  </si>
  <si>
    <t>RPL2; CONTAINS InterPro DOMAIN/s: Nucleic acid-binding, OB-fold-like (InterPro:IPR016027), Nucleic acid-binding, OB-fold (InterPro:IPR012340), Ribosomal Proteins L2, RNA binding domain (InterPro:IPR022666), Ribosomal protein L2 (InterPro:IPR002171); BEST Arabidopsis thaliana protein match is: Nucleic acid-binding, OB-fold-like protein (TAIR:AT2G07715.1)</t>
  </si>
  <si>
    <t>Nucleic acid-binding, OB-fold-like protein</t>
  </si>
  <si>
    <t>ATMG00560</t>
  </si>
  <si>
    <t>ATPase subunit 6-1 (ATP6-1); CONTAINS InterPro DOMAIN/s: ATPase, F0 complex, subunit A (InterPro:IPR000568); BEST Arabidopsis thaliana protein match is: ATPase, F0 complex, subunit A protein (TAIR:AT2G07741.1)</t>
  </si>
  <si>
    <t>ATPase subunit 6-1</t>
  </si>
  <si>
    <t>ATMG00410</t>
  </si>
  <si>
    <t>ATMG00250</t>
  </si>
  <si>
    <t>cytochrome C biogenesis 452 (CCB452); LOCATED IN: endomembrane system; BEST Arabidopsis thaliana protein match is: unknown protein (TAIR:AT2G07815.1)</t>
  </si>
  <si>
    <t>cytochrome C biogenesis 452</t>
  </si>
  <si>
    <t>ATMG00180</t>
  </si>
  <si>
    <t>unknown protein; BEST Arabidopsis thaliana protein match is: unknown protein (TAIR:ATMG00620.1)</t>
  </si>
  <si>
    <t>ATMG00170</t>
  </si>
  <si>
    <t>ATP synthase subunit alpha (ATPA); FUNCTIONS IN: zinc ion binding, proton-transporting ATPase activity, rotational mechanism; INVOLVED IN: response to cold, defense response to bacterium, dATP biosynthetic process from ADP; LOCATED IN: in 8 components; EXPRESSED IN: 24 plant structures; EXPRESSED DURING: 14 growth stages; CONTAINS InterPro DOMAIN/s: ATPase, F1/V1/A1 complex, alpha/beta subunit, C-terminal (InterPro:IPR000793), ATPase, F1/V1/A1 complex, alpha/beta subunit, N-terminal (InterPro:IPR004100), ATPase, F1 complex, alpha subunit, C-terminal (InterPro:IPR017458), ATPase, alpha/beta subunit, nucleotide-binding domain, active site (InterPro:IPR020003), ATPase, F1 complex, alpha subunit (InterPro:IPR005294), ATPase, F1/A1 complex, alpha/beta subunit, N-terminal (InterPro:IPR018118), ATPase, alpha/beta subunit, nucleotide-binding domain (InterPro:IPR000194); BEST Arabidopsis thaliana protein match is: ATPase, F1 complex, alpha subunit protein (TAIR:AT2G07698.1)</t>
  </si>
  <si>
    <t>ATP synthase subunit alpha</t>
  </si>
  <si>
    <t>ATCG00120</t>
  </si>
  <si>
    <t>AAA+ ATPase domain | P-loop containing nucleoside triphosphate hydrolase | RuvB-like | TIP49, C-terminal</t>
  </si>
  <si>
    <t>P-loop containing nucleoside triphosphate hydrolases superfamily protein; FUNCTIONS IN: DNA helicase activity, nucleoside-triphosphatase activity, nucleotide binding, ATP binding; LOCATED IN: nucleolus, chloroplast; EXPRESSED IN: 21 plant structures; EXPRESSED DURING: 13 growth stages; CONTAINS InterPro DOMAIN/s: TIP49, C-terminal (InterPro:IPR010339), ATPase, AAA+ type, core (InterPro:IPR003593); BEST Arabidopsis thaliana protein match is: P-loop containing nucleoside triphosphate hydrolases superfamily protein (TAIR:AT3G49830.1)</t>
  </si>
  <si>
    <t>P-loop containing nucleoside triphosphate hydrolases superfamily protein</t>
  </si>
  <si>
    <t>AT5G67630</t>
  </si>
  <si>
    <t>Pentatricopeptide repeat | Tetratricopeptide-like helical domain</t>
  </si>
  <si>
    <t>DELAYED GREENING 1 (DG1); FUNCTIONS IN: molecular_function unknown; INVOLVED IN: chloroplast organization, embryo development ending in seed dormancy; LOCATED IN: chloroplast; EXPRESSED IN: 10 plant structures; EXPRESSED DURING: 7 growth stages; CONTAINS InterPro DOMAIN/s: Pentatricopeptide repeat (InterPro:IPR002885); BEST Arabidopsis thaliana protein match is: pentatricopeptide (PPR) repeat-containing protein (TAIR:AT1G30610.2)</t>
  </si>
  <si>
    <t>Tetratricopeptide repeat (TPR)-like superfamily protein</t>
  </si>
  <si>
    <t>AT5G67570</t>
  </si>
  <si>
    <t>Protein of unknown function DUF1674</t>
  </si>
  <si>
    <t>unknown protein; CONTAINS InterPro DOMAIN/s: Protein of unknown function DUF1674 (InterPro:IPR012875)</t>
  </si>
  <si>
    <t>AT5G67490</t>
  </si>
  <si>
    <t>BTB/POZ | BTB/POZ fold | BTB/POZ-like | Zinc finger, TAZ-type</t>
  </si>
  <si>
    <t>BTB and TAZ domain protein 4 (BT4); FUNCTIONS IN: transcription regulator activity; INVOLVED IN: response to auxin stimulus, response to gibberellin stimulus; LOCATED IN: plasma membrane, cytoplasm; EXPRESSED IN: 27 plant structures; EXPRESSED DURING: 15 growth stages; CONTAINS InterPro DOMAIN/s: BTB/POZ (InterPro:IPR013069), Zinc finger, TAZ-type (InterPro:IPR000197), BTB/POZ fold (InterPro:IPR011333), Kelch related (InterPro:IPR013089), BTB/POZ-like (InterPro:IPR000210); BEST Arabidopsis thaliana protein match is: BTB and TAZ domain protein 5 (TAIR:AT4G37610.1)</t>
  </si>
  <si>
    <t>BTB and TAZ domain protein 4</t>
  </si>
  <si>
    <t>AT5G67480</t>
  </si>
  <si>
    <t>Formin, FH2 domain</t>
  </si>
  <si>
    <t>formin homolog 6 (FH6); FUNCTIONS IN: actin binding; INVOLVED IN: cellular component organization, actin cytoskeleton organization; LOCATED IN: in 7 components; EXPRESSED IN: 23 plant structures; EXPRESSED DURING: 13 growth stages; CONTAINS InterPro DOMAIN/s: Actin-binding FH2/DRF autoregulatory (InterPro:IPR003104), Actin-binding FH2 (InterPro:IPR015425); BEST Arabidopsis thaliana protein match is: formin homology 1 (TAIR:AT3G25500.1)</t>
  </si>
  <si>
    <t>formin homolog 6</t>
  </si>
  <si>
    <t>AT5G67470</t>
  </si>
  <si>
    <t>BTB/POZ | BTB/POZ fold | BTB/POZ-like | NPH3 domain</t>
  </si>
  <si>
    <t>NAKED PINS IN YUC MUTANTS 3 (NPY3); FUNCTIONS IN: signal transducer activity; INVOLVED IN: flower development, response to light stimulus; LOCATED IN: cellular_component unknown; EXPRESSED IN: 23 plant structures; EXPRESSED DURING: 13 growth stages; CONTAINS InterPro DOMAIN/s: NPH3 (InterPro:IPR004249), BTB/POZ (InterPro:IPR013069), BTB/POZ fold (InterPro:IPR011333), BTB/POZ-like (InterPro:IPR000210); CONTAINS InterPro DOMAIN/s: NPH3 (InterPro:IPR004249), BTB/POZ fold (InterPro:IPR011333); BEST Arabidopsis thaliana protein match is: Phototropic-responsive NPH3 family protein (TAIR:AT4G37590.1)</t>
  </si>
  <si>
    <t>Phototropic-responsive NPH3 family protein</t>
  </si>
  <si>
    <t>AT5G67440</t>
  </si>
  <si>
    <t>unknown protein; BEST Arabidopsis thaliana protein match is: Plant protein of unknown function (DUF863) (TAIR:AT1G69360.1)</t>
  </si>
  <si>
    <t>AT5G67390</t>
  </si>
  <si>
    <t>Uncharacterised protein family Ycf36</t>
  </si>
  <si>
    <t>Protein of unknown function (DUF1230); CONTAINS InterPro DOMAIN/s: Protein of unknown function DUF1230 (InterPro:IPR009631); BEST Arabidopsis thaliana protein match is: Protein of unknown function (DUF1230) (TAIR:AT5G11840.1)</t>
  </si>
  <si>
    <t>Protein of unknown function (DUF1230)</t>
  </si>
  <si>
    <t>AT5G67370</t>
  </si>
  <si>
    <t>AT5G67350</t>
  </si>
  <si>
    <t>NRAMP family</t>
  </si>
  <si>
    <t>natural resistance associated macrophage protein 4 (NRAMP4); FUNCTIONS IN: manganese ion transmembrane transporter activity, inorganic anion transmembrane transporter activity, metal ion transmembrane transporter activity; INVOLVED IN: in 11 processes; LOCATED IN: vacuolar membrane, vacuole; EXPRESSED IN: 25 plant structures; EXPRESSED DURING: 14 growth stages; CONTAINS InterPro DOMAIN/s: Natural resistance-associated macrophage protein (InterPro:IPR001046); BEST Arabidopsis thaliana protein match is: natural resistance-associated macrophage protein 3 (TAIR:AT2G23150.1)</t>
  </si>
  <si>
    <t>natural resistance associated macrophage protein 4</t>
  </si>
  <si>
    <t>AT5G67330</t>
  </si>
  <si>
    <t>Homeodomain-like | Myb domain | SANT/Myb domain</t>
  </si>
  <si>
    <t>myb domain protein r1 (MYBR1);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77 (TAIR:AT3G50060.1)</t>
  </si>
  <si>
    <t>myb domain protein r1</t>
  </si>
  <si>
    <t>AT5G67300</t>
  </si>
  <si>
    <t>Leucine rich repeat 4 | Leucine-rich repeat | Leucine-rich repeat-containing N-terminal, type 2 | Protein kinase domain | Protein kinase-like domain</t>
  </si>
  <si>
    <t>receptor-like kinase (RLK); FUNCTIONS IN: protein serine/threonine kinase activity,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(TAIR:AT4G37250.1)</t>
  </si>
  <si>
    <t>receptor-like kinase</t>
  </si>
  <si>
    <t>AT5G67280</t>
  </si>
  <si>
    <t>Cyclin, C-terminal domain | Cyclin, N-terminal | Cyclin-like</t>
  </si>
  <si>
    <t>CYCLIN D3;2 (CYCD3;2); FUNCTIONS IN: cyclin-dependent protein kinase activity; INVOLVED IN: regulation of cell cycle, regulation of cell proliferation; LOCATED IN: nucleus; EXPRESSED IN: 24 plant structures; EXPRESSED DURING: 13 growth stages; CONTAINS InterPro DOMAIN/s: Cyclin, C-terminal (InterPro:IPR004367), Cyclin D (InterPro:IPR015451), Cyclin-like (InterPro:IPR011028), Cyclin-related (InterPro:IPR013763), Cyclin, N-terminal (InterPro:IPR006671), Cyclin (InterPro:IPR006670); BEST Arabidopsis thaliana protein match is: CYCLIN D3;3 (TAIR:AT3G50070.1)</t>
  </si>
  <si>
    <t>CYCLIN D3;2</t>
  </si>
  <si>
    <t>AT5G67260</t>
  </si>
  <si>
    <t>Exonuclease | Exonuclease, RNase T/DNA polymerase III | Nucleotide-binding, alpha-beta plait | Ribonuclease H-like domain</t>
  </si>
  <si>
    <t>small RNA degrading nuclease 3 (SDN3); FUNCTIONS IN: exonuclease activity, nucleic acid binding; LOCATED IN: intracellular; EXPRESSED IN: 22 plant structures; EXPRESSED IN: 23 plant structures; EXPRESSED DURING: 13 growth stages; CONTAINS InterPro DOMAIN/s: Exonuclease (InterPro:IPR006055), Polynucleotidyl transferase, ribonuclease H fold (InterPro:IPR012337), Exonuclease, RNase T/DNA polymerase III (InterPro:IPR013520); BEST Arabidopsis thaliana protein match is: small RNA degrading nuclease 1 (TAIR:AT3G50100.1)</t>
  </si>
  <si>
    <t>small RNA degrading nuclease 3</t>
  </si>
  <si>
    <t>AT5G67240</t>
  </si>
  <si>
    <t>Putative polysaccharide biosynthesis protein | Xylan biosynthesis protein IRX15/IRX15L</t>
  </si>
  <si>
    <t>Protein of unknown function (DUF579); CONTAINS InterPro DOMAIN/s: Protein of unknown function DUF579 (InterPro:IPR021148), Conserved hypothetical protein CHP01627 (InterPro:IPR006514); BEST Arabidopsis thaliana protein match is: Protein of unknown function (DUF579) (TAIR:AT3G50220.1)</t>
  </si>
  <si>
    <t>Protein of unknown function (DUF579)</t>
  </si>
  <si>
    <t>AT5G67210</t>
  </si>
  <si>
    <t>Leucine-rich repeat | Protein kinase domain | Protein kinase-like domain</t>
  </si>
  <si>
    <t>Leucine-rich repeat protein kinase family protein; FUNCTIONS IN: protein serine/threonine kinase activity, protein kinase activity, ATP binding; INVOLVED IN: transmembrane receptor protein tyrosine kinase signaling pathway, protein amino acid phosphorylation; LOCATED IN: plasma membrane; EXPRESSED IN: 22 plant structures; EXPRESSED DURING: 10 growth stages; CONTAINS InterPro DOMAIN/s: Protein kinase, catalytic domain (InterPro:IPR000719), Leucine-rich repeat (InterPro:IPR001611), Serine/threonine-protein kinase-like domain (InterPro:IPR017442), Protein kinase-like domain (InterPro:IPR011009); BEST Arabidopsis thaliana protein match is: Leucine-rich repeat protein kinase family protein (TAIR:AT3G50230.1)</t>
  </si>
  <si>
    <t>Leucine-rich repeat protein kinase family protein</t>
  </si>
  <si>
    <t>AT5G67200</t>
  </si>
  <si>
    <t>Chloramphenicol acetyltransferase-like domain | Transferase</t>
  </si>
  <si>
    <t>ENHANCED PSEUDOMONAS SUSCEPTIBILTY 1 (EPS1); FUNCTIONS IN: transferase activity, transferring acyl groups other than amino-acyl groups, transferase activity; INVOLVED IN: salicylic acid biosynthetic process; LOCATED IN: cellular_component unknown; EXPRESSED IN: 22 plant structures; EXPRESSED DURING: 13 growth stages; CONTAINS InterPro DOMAIN/s: Transferase (InterPro:IPR003480); BEST Arabidopsis thaliana protein match is: HXXXD-type acyl-transferase family protein (TAIR:AT5G67150.1)</t>
  </si>
  <si>
    <t>HXXXD-type acyl-transferase family protein</t>
  </si>
  <si>
    <t>AT5G67160</t>
  </si>
  <si>
    <t>HXXXD-type acyl-transferase family protein; FUNCTIONS IN: transferase activity, transferring acyl groups other than amino-acyl groups, transferase activity; INVOLVED IN: biological_process unknown; LOCATED IN: cellular_component unknown; EXPRESSED IN: 22 plant structures; EXPRESSED DURING: 13 growth stages; CONTAINS InterPro DOMAIN/s: Transferase (InterPro:IPR003480); BEST Arabidopsis thaliana protein match is: HXXXD-type acyl-transferase family protein (TAIR:AT3G50280.1)</t>
  </si>
  <si>
    <t>AT5G67150</t>
  </si>
  <si>
    <t>F-box domain</t>
  </si>
  <si>
    <t>F-box/RNI-like superfamily protein; CONTAINS InterPro DOMAIN/s: F-box domain, cyclin-like (InterPro:IPR001810), F-box domain, Skp2-like (InterPro:IPR022364); BEST Arabidopsis thaliana protein match is: F-box/RNI-like superfamily protein (TAIR:AT1G21410.1)</t>
  </si>
  <si>
    <t>F-box/RNI-like superfamily protein</t>
  </si>
  <si>
    <t>AT5G67140</t>
  </si>
  <si>
    <t>Protein kinase domain | Protein kinase, ATP binding site | Protein kinase-like domain | Serine/threonine-protein kinase, active site</t>
  </si>
  <si>
    <t>mitogen-activated protein kinase kinase kinase 19 (MAPKKK19); FUNCTIONS IN: protein serine/threonine kinase activity, protein kinase activity, kinase activity, ATP binding; INVOLVED IN: protein amino acid phosphorylation; LOCATED IN: cellular_component unknown; EXPRESSED IN: 10 plant structures; EXPRESSED DURING: L mature pollen stage, LP.06 six leaves visible, M germinated pollen stage, LP.04 four leaves visible, 4 anthesis;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mitogen-activated protein kinase kinase kinase 20 (TAIR:AT3G50310.1)</t>
  </si>
  <si>
    <t>mitogen-activated protein kinase kinase kinase 19</t>
  </si>
  <si>
    <t>AT5G67080</t>
  </si>
  <si>
    <t>Rapid ALkalinization Factor</t>
  </si>
  <si>
    <t>ralf-like 34 (RALFL34); CONTAINS InterPro DOMAIN/s: Rapid ALkalinization Factor (InterPro:IPR008801); BEST Arabidopsis thaliana protein match is: rapid alkalinization factor 23 (TAIR:AT3G16570.1)</t>
  </si>
  <si>
    <t>ralf-like 34</t>
  </si>
  <si>
    <t>AT5G67070</t>
  </si>
  <si>
    <t>Myc-type, basic helix-loop-helix (bHLH) domain</t>
  </si>
  <si>
    <t>HECATE 1 (HEC1); FUNCTIONS IN: sequence-specific DNA binding transcription factor activity; INVOLVED IN: transmitting tissue development, carpel formation, regulation of transcription; LOCATED IN: nucleus; EXPRESSED IN: 9 plant structures; EXPRESSED DURING: 6 growth stages; CONTAINS InterPro DOMAIN/s: Helix-loop-helix DNA-binding domain (InterPro:IPR001092), Helix-loop-helix DNA-binding (InterPro:IPR011598); BEST Arabidopsis thaliana protein match is: basic helix-loop-helix (bHLH) DNA-binding superfamily protein (TAIR:AT3G50330.1)</t>
  </si>
  <si>
    <t>basic helix-loop-helix (bHLH) DNA-binding superfamily protein</t>
  </si>
  <si>
    <t>AT5G67060</t>
  </si>
  <si>
    <t>Aromatic-ring hydroxylase-like | Forkhead-associated (FHA) domain | Monooxygenase, FAD-binding | SMAD/FHA domain | Zeaxanthin epoxidase</t>
  </si>
  <si>
    <t>ABA DEFICIENT 1 (ABA1); FUNCTIONS IN: zeaxanthin epoxidase activity; INVOLVED IN: in 7 processes; LOCATED IN: chloroplast, chloroplast envelope; EXPRESSED IN: 23 plant structures; EXPRESSED DURING: 13 growth stages; CONTAINS InterPro DOMAIN/s: SMAD/FHA domain (InterPro:IPR008984), Zeaxanthin epoxidase (InterPro:IPR017079), Monooxygenase, FAD-binding (InterPro:IPR002938), Forkhead-associated (FHA) domain (InterPro:IPR000253); CONTAINS InterPro DOMAIN/s: Zeaxanthin epoxidase (InterPro:IPR017079), Monooxygenase, FAD-binding (InterPro:IPR002938); BEST Arabidopsis thaliana protein match is: FAD/NAD(P)-binding oxidoreductase family protein (TAIR:AT2G35660.1)</t>
  </si>
  <si>
    <t>zeaxanthin epoxidase (ZEP) (ABA1)</t>
  </si>
  <si>
    <t>AT5G67030</t>
  </si>
  <si>
    <t>unknown protein; BEST Arabidopsis thaliana protein match is: unknown protein (TAIR:AT3G50340.1)</t>
  </si>
  <si>
    <t>AT5G67020</t>
  </si>
  <si>
    <t>Pyridoxal phosphate-dependent transferase | Pyridoxal phosphate-dependent transferase, major region, subdomain 1</t>
  </si>
  <si>
    <t>Pyridoxal phosphate (PLP)-dependent transferases superfamily protein; FUNCTIONS IN: pyridoxal phosphate binding, catalytic activity; INVOLVED IN: biological_process unknown; LOCATED IN: plasma membrane; EXPRESSED IN: 23 plant structures; EXPRESSED DURING: 13 growth stages; CONTAINS InterPro DOMAIN/s: Pyridoxal phosphate-dependent transferase, major domain (InterPro:IPR015424), Pyridoxal phosphate-dependent transferase, major region, subdomain 1 (InterPro:IPR015421); BEST Arabidopsis thaliana protein match is: Pyridoxal phosphate (PLP)-dependent transferases superfamily protein (TAIR:AT2G23520.1)</t>
  </si>
  <si>
    <t>Pyridoxal phosphate (PLP)-dependent transferases superfamily protein</t>
  </si>
  <si>
    <t>AT5G66950</t>
  </si>
  <si>
    <t>Cupredoxin | Multicopper oxidase, type 1 | Multicopper oxidase, type 2 | Multicopper oxidase, type 3</t>
  </si>
  <si>
    <t>SKU5  similar 17 (sks17); FUNCTIONS IN: oxidoreductase activity, copper ion binding; INVOLVED IN: response to karrikin; LOCATED IN: cell wall, plant-type cell wall; EXPRESSED IN: 21 plant structures; EXPRESSED DURING: 13 growth stages; CONTAINS InterPro DOMAIN/s: Multicopper oxidase, type 3 (InterPro:IPR011707), Cupredoxin (InterPro:IPR008972), Multicopper oxidase, type 2 (InterPro:IPR011706), Multicopper oxidase, type 1 (InterPro:IPR001117); BEST Arabidopsis thaliana protein match is: SKU5  similar 15 (TAIR:AT4G37160.1)</t>
  </si>
  <si>
    <t>SKU5  similar 17</t>
  </si>
  <si>
    <t>AT5G66920</t>
  </si>
  <si>
    <t>Leucine-rich repeat | NB-ARC | P-loop containing nucleoside triphosphate hydrolase | Powdery mildew resistance protein, RPW8 domain</t>
  </si>
  <si>
    <t>Disease resistance protein (CC-NBS-LRR class) family; FUNCTIONS IN: ATP binding; INVOLVED IN: defense response, apoptosis; LOCATED IN: endomembrane system; CONTAINS InterPro DOMAIN/s: NB-ARC (InterPro:IPR002182), Leucine-rich repeat (InterPro:IPR001611), Powdery mildew resistance protein,  RPW8 domain (InterPro:IPR008808), Disease resistance protein (InterPro:IPR000767); BEST Arabidopsis thaliana protein match is: Disease resistance protein (CC-NBS-LRR class) family (TAIR:AT5G66900.1)</t>
  </si>
  <si>
    <t>Disease resistance protein (CC-NBS-LRR class) family</t>
  </si>
  <si>
    <t>AT5G66910</t>
  </si>
  <si>
    <t>Disease resistance protein (CC-NBS-LRR class) family; FUNCTIONS IN: ATP binding; INVOLVED IN: apoptosis, defense response; CONTAINS InterPro DOMAIN/s: NB-ARC (InterPro:IPR002182), Powdery mildew resistance protein,  RPW8 domain (InterPro:IPR008808), Disease resistance protein (InterPro:IPR000767); BEST Arabidopsis thaliana protein match is: Disease resistance protein (CC-NBS-LRR class) family (TAIR:AT5G66910.1)</t>
  </si>
  <si>
    <t>AT5G66900</t>
  </si>
  <si>
    <t>Protein kinase domain | Protein kinase, ATP binding site | Protein kinase-like domain | Serine/threonine-protein kinase, active site | Serine/threonine/dual specificity protein kinase, catalytic  domain</t>
  </si>
  <si>
    <t>sucrose nonfermenting 1(SNF1)-related protein kinase 2.3 (SNRK2.3); FUNCTIONS IN: protein kinase activity, kinase activity; INVOLVED IN: in 8 processes; LOCATED IN: cytosol, nucleus, cytoplasm; EXPRESSED IN: 24 plant structures; EXPRESSED DURING: 14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Calcium/calmodulin-dependent protein kinase-like (InterPro:IPR020636), Serine/threonine-protein kinase-like, plant (InterPro:IPR015740); BEST Arabidopsis thaliana protein match is: SNF1-related protein kinase 2.2 (TAIR:AT3G50500.1)</t>
  </si>
  <si>
    <t>sucrose nonfermenting 1(SNF1)-related protein kinase 2.3</t>
  </si>
  <si>
    <t>AT5G66880</t>
  </si>
  <si>
    <t>Ribosomal protein L25, beta domain | Ribosomal protein L25/Gln-tRNA synthetase, anti-codon-binding domain | Ribosomal protein L25/Gln-tRNA synthetase, beta-barrel domain</t>
  </si>
  <si>
    <t>Ribosomal protein L25/Gln-tRNA synthetase, anti-codon-binding domain; INVOLVED IN: translation; LOCATED IN: mitochondrion; CONTAINS InterPro DOMAIN/s: Ribosomal protein L25, beta domain (InterPro:IPR020057), Ribosomal protein L25/Gln-tRNA synthetase, anti-codon-binding domain (InterPro:IPR011035); BEST Arabidopsis thaliana protein match is: Ribosomal protein L25/Gln-tRNA synthetase, anti-codon-binding domain (TAIR:AT4G23620.1)</t>
  </si>
  <si>
    <t>Ribosomal protein L25/Gln-tRNA synthetase, anti-codon-binding domain</t>
  </si>
  <si>
    <t>AT5G66860</t>
  </si>
  <si>
    <t>unknown protein; BEST Arabidopsis thaliana protein match is: unknown protein (TAIR:AT3G50640.1)</t>
  </si>
  <si>
    <t>AT5G66800</t>
  </si>
  <si>
    <t>AT5G66780</t>
  </si>
  <si>
    <t>Protein of unknown function DUF620</t>
  </si>
  <si>
    <t>Protein of unknown function (DUF620); CONTAINS InterPro DOMAIN/s: Protein of unknown function DUF620 (InterPro:IPR006873); BEST Arabidopsis thaliana protein match is: Protein of unknown function (DUF620) (TAIR:AT1G75160.1)</t>
  </si>
  <si>
    <t>Protein of unknown function (DUF620)</t>
  </si>
  <si>
    <t>AT5G66740</t>
  </si>
  <si>
    <t>UDP-glucuronosyl/UDP-glucosyltransferase</t>
  </si>
  <si>
    <t>UGT72E2; CONTAINS InterPro DOMAIN/s: UDP-glucuronosyl/UDP-glucosyltransferase (InterPro:IPR002213); BEST Arabidopsis thaliana protein match is: UDP-Glycosyltransferase superfamily protein (TAIR:AT5G26310.1)</t>
  </si>
  <si>
    <t>UDP-Glycosyltransferase superfamily protein</t>
  </si>
  <si>
    <t>AT5G66690</t>
  </si>
  <si>
    <t>Coiled-coil domain containing protein 109, C-terminal</t>
  </si>
  <si>
    <t>Protein of unknown function (DUF607); CONTAINS InterPro DOMAIN/s: Protein of unknown function DUF607 (InterPro:IPR006769); BEST Arabidopsis thaliana protein match is: Protein of unknown function (DUF607) (TAIR:AT2G23790.1)</t>
  </si>
  <si>
    <t>Protein of unknown function (DUF607)</t>
  </si>
  <si>
    <t>AT5G66650</t>
  </si>
  <si>
    <t>Pentatricopeptide repeat</t>
  </si>
  <si>
    <t>Tetratricopeptide repeat (TPR)-like superfamily protein; FUNCTIONS IN: molecular_function unknown; INVOLVED IN: biological_process unknown; LOCATED IN: cellular_component unknown; CONTAINS InterPro DOMAIN/s: Pentatricopeptide repeat (InterPro:IPR002885); BEST Arabidopsis thaliana protein match is: Pentatricopeptide repeat (PPR) superfamily protein (TAIR:AT3G53700.1)</t>
  </si>
  <si>
    <t>AT5G66631</t>
  </si>
  <si>
    <t>NB-ARC | P-loop containing nucleoside triphosphate hydrolase | Powdery mildew resistance protein, RPW8 domain | Protein DA1 like | Zinc finger, LIM-type</t>
  </si>
  <si>
    <t>DA1-related protein 5 (DAR5); FUNCTIONS IN: zinc ion binding, ATP binding; INVOLVED IN: apoptosis; EXPRESSED IN: 12 plant structures; EXPRESSED DURING: LP.04 four leaves visible, 4 anthesis, petal differentiation and expansion stage; CONTAINS InterPro DOMAIN/s: Zinc finger, LIM-type (InterPro:IPR001781), NB-ARC (InterPro:IPR002182), Powdery mildew resistance protein,  RPW8 domain (InterPro:IPR008808), Protein of unknown function DUF3633 (InterPro:IPR022087); BEST Arabidopsis thaliana protein match is: DA1-related protein 6 (TAIR:AT5G66620.1)</t>
  </si>
  <si>
    <t>DA1-related protein 5</t>
  </si>
  <si>
    <t>AT5G66630</t>
  </si>
  <si>
    <t>Protein DA1 like | Ubiquitin interacting motif | Zinc finger, LIM-type</t>
  </si>
  <si>
    <t>DA1-related protein 6 (DAR6); FUNCTIONS IN: zinc ion binding; EXPRESSED IN: 13 plant structures; EXPRESSED DURING: 8 growth stages; CONTAINS InterPro DOMAIN/s: Zinc finger, LIM-type (InterPro:IPR001781), Ubiquitin interacting motif (InterPro:IPR003903), Protein of unknown function DUF3633 (InterPro:IPR022087); BEST Arabidopsis thaliana protein match is: DA1-related protein 5 (TAIR:AT5G66630.1)</t>
  </si>
  <si>
    <t>DA1-related protein 6</t>
  </si>
  <si>
    <t>AT5G66620</t>
  </si>
  <si>
    <t>DA1-related protein 7 (DAR7); FUNCTIONS IN: zinc ion binding; LOCATED IN: cellular_component unknown; EXPRESSED IN: 16 plant structures; EXPRESSED DURING: 7 growth stages; CONTAINS InterPro DOMAIN/s: Zinc finger, LIM-type (InterPro:IPR001781), Protein of unknown function DUF3633 (InterPro:IPR022087); BEST Arabidopsis thaliana protein match is: DA1-related protein 6 (TAIR:AT5G66620.1)</t>
  </si>
  <si>
    <t>DA1-related protein 7</t>
  </si>
  <si>
    <t>AT5G66610</t>
  </si>
  <si>
    <t>AT5G66607</t>
  </si>
  <si>
    <t>Outer membrane protein/outer membrane enzyme PagP , beta-barrel | Photosystem II PsbO, manganese-stabilising</t>
  </si>
  <si>
    <t>PS II oxygen-evolving complex 1 (PSBO1); FUNCTIONS IN: oxygen evolving activity, poly(U) RNA binding; INVOLVED IN: in 6 processes; LOCATED IN: in 10 components; EXPRESSED IN: 24 plant structures; EXPRESSED DURING: 15 growth stages; CONTAINS InterPro DOMAIN/s: Photosystem II manganese-stabilising protein PsbO (InterPro:IPR002628); BEST Arabidopsis thaliana protein match is: photosystem II subunit O-2 (TAIR:AT3G50820.1)</t>
  </si>
  <si>
    <t>PS II oxygen-evolving complex 1</t>
  </si>
  <si>
    <t>AT5G66570</t>
  </si>
  <si>
    <t>other RNA</t>
  </si>
  <si>
    <t>AT5G66558</t>
  </si>
  <si>
    <t>Mpp10 protein | U3 small nucleolar ribonucleoprotein complex, subunit Mpp10p</t>
  </si>
  <si>
    <t>FUNCTIONS IN: molecular_function unknown; INVOLVED IN: rRNA processing; LOCATED IN: cytosol, nucleolus, nucleus; EXPRESSED IN: 22 plant structures; EXPRESSED DURING: 12 growth stages; CONTAINS InterPro DOMAIN/s: U3 small nucleolar ribonucleoprotein complex, subunit Mpp10p (InterPro:IPR012173), Mpp10 protein (InterPro:IPR007151)</t>
  </si>
  <si>
    <t>AT5G66540</t>
  </si>
  <si>
    <t>unknown protein; FUNCTIONS IN: molecular_function unknown; INVOLVED IN: biological_process unknown; LOCATED IN: chloroplast; BEST Arabidopsis thaliana protein match is: unknown protein (TAIR:AT3G50910.1)</t>
  </si>
  <si>
    <t>AT5G66480</t>
  </si>
  <si>
    <t>GTP binding domain | GTP-binding protein Era | K Homology domain, type 2 | K homology domain, prokaryotic type | K homology domain-like, alpha/beta | P-loop containing nucleoside triphosphate hydrolase | Small GTP-binding protein domain</t>
  </si>
  <si>
    <t>RNA binding;GTP binding; FUNCTIONS IN: RNA binding, GTP binding; LOCATED IN: chloroplast; EXPRESSED IN: 20 plant structures; EXPRESSED DURING: 13 growth stages; CONTAINS InterPro DOMAIN/s: K Homology, type 2 (InterPro:IPR004044), K Homology, prokaryotic type (InterPro:IPR009019), Small GTP-binding protein (InterPro:IPR005225), GTP1/OBG (InterPro:IPR006073), GTP-binding protein Era (InterPro:IPR005662), GTP-binding protein, HSR1-related (InterPro:IPR002917), K homology-like, alpha/beta (InterPro:IPR015946); BEST Arabidopsis thaliana protein match is: GTP-binding family protein (TAIR:AT1G30960.1)</t>
  </si>
  <si>
    <t>RNA binding;GTP binding</t>
  </si>
  <si>
    <t>AT5G66470</t>
  </si>
  <si>
    <t>Glycoside hydrolase, catalytic domain | Glycoside hydrolase, family 5 | Glycoside hydrolase, superfamily</t>
  </si>
  <si>
    <t>Glycosyl hydrolase superfamily protein; FUNCTIONS IN: cation binding, hydrolase activity, hydrolyzing O-glycosyl compounds, catalytic activity; INVOLVED IN: carbohydrate metabolic process; LOCATED IN: endomembrane system; EXPRESSED IN: 17 plant structures; EXPRESSED DURING: 4 anthesis, C globular stage, 4 leaf senescence stage, petal differentiation and expansion stage, E expanded cotyledon stage; CONTAINS InterPro DOMAIN/s: Glycoside hydrolase, catalytic core (InterPro:IPR017853), Glycoside hydrolase, family 5 (InterPro:IPR001547), Glycoside hydrolase, subgroup, catalytic core (InterPro:IPR013781); BEST Arabidopsis thaliana protein match is: Glycosyl hydrolase superfamily protein (TAIR:AT3G10890.1)</t>
  </si>
  <si>
    <t>Glycosyl hydrolase superfamily protein</t>
  </si>
  <si>
    <t>AT5G66460</t>
  </si>
  <si>
    <t>Phosphatidic acid phosphatase type 2/haloperoxidase</t>
  </si>
  <si>
    <t>Phosphatidic acid phosphatase (PAP2) family protein; FUNCTIONS IN: catalytic activity; INVOLVED IN: biological_process unknown; LOCATED IN: membrane; CONTAINS InterPro DOMAIN/s: Phosphatidic acid phosphatase type 2/haloperoxidase (InterPro:IPR000326); BEST Arabidopsis thaliana protein match is: Phosphatidic acid phosphatase (PAP2) family protein (TAIR:AT3G50920.1)</t>
  </si>
  <si>
    <t>Phosphatidic acid phosphatase (PAP2) family protein</t>
  </si>
  <si>
    <t>AT5G66450</t>
  </si>
  <si>
    <t>Aldolase-type TIM barrel | Pyruvate/Phosphoenolpyruvate kinase-like domain | TIM-barrel domain, IGPS-like | Uncharacterised protein family UPF0261</t>
  </si>
  <si>
    <t>LOCATED IN: cellular_component unknown; EXPRESSED IN: 23 plant structures; EXPRESSED DURING: 13 growth stages; CONTAINS InterPro DOMAIN/s: Uncharacterised conserved protein UCP033271 (InterPro:IPR008322), TIM-barrel signal transduction protein, predicted (InterPro:IPR009215)</t>
  </si>
  <si>
    <t>AT5G66420</t>
  </si>
  <si>
    <t>Haem peroxidase | Haem peroxidase, plant/fungal/bacterial | Peroxidases heam-ligand binding site | Plant peroxidase</t>
  </si>
  <si>
    <t>Peroxidase superfamily protein; FUNCTIONS IN: peroxidase activity, heme binding; INVOLVED IN: response to oxidative stress, oxidation reduction; LOCATED IN: endomembrane system; EXPRESSED IN: leaf apex, hypocotyl, root, flower; EXPRESSED DURING: 4 anthesis, petal differentiation and expansion stage;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(TAIR:AT3G50990.1)</t>
  </si>
  <si>
    <t>Peroxidase superfamily protein</t>
  </si>
  <si>
    <t>AT5G66390</t>
  </si>
  <si>
    <t>Kinesin, motor domain | Kinesin, motor region, conserved site | Kinesin-like protein | P-loop containing nucleoside triphosphate hydrolase | Protein of unknown function DUF3490</t>
  </si>
  <si>
    <t>ATP binding microtubule motor family protein; FUNCTIONS IN: microtubule motor activity, ATP binding; INVOLVED IN: microtubule-based movement; EXPRESSED IN: 22 plant structures; EXPRESSED DURING: 15 growth stages; CONTAINS InterPro DOMAIN/s: Protein of unknown function DUF3490 (InterPro:IPR021881), Kinesin, motor region, conserved site (InterPro:IPR019821), Kinesin, motor domain (InterPro:IPR001752); BEST Arabidopsis thaliana protein match is: ATP binding microtubule motor family protein (TAIR:AT3G51150.2)</t>
  </si>
  <si>
    <t>ATP binding microtubule motor family protein</t>
  </si>
  <si>
    <t>AT5G66310</t>
  </si>
  <si>
    <t>GDP-mannose 4,6-dehydratase | NAD(P)-binding domain | NAD-dependent epimerase/dehydratase, N-terminal domain</t>
  </si>
  <si>
    <t>GDP-D-mannose 4,6-dehydratase 1 (GMD1); FUNCTIONS IN: protein binding, GDP-mannose 4,6-dehydratase activity; INVOLVED IN: cellular metabolic process, GDP-mannose metabolic process, nucleotide-sugar metabolic process, metabolic process; LOCATED IN: intracellular; EXPRESSED IN: inflorescence meristem, root, flower; EXPRESSED DURING: 4 anthesis, petal differentiation and expansion stage; CONTAINS InterPro DOMAIN/s: NAD-dependent epimerase/dehydratase (InterPro:IPR001509), NAD(P)-binding domain (InterPro:IPR016040), GDP-mannose 4,6-dehydratase (InterPro:IPR006368); BEST Arabidopsis thaliana protein match is: NAD(P)-binding Rossmann-fold superfamily protein (TAIR:AT3G51160.1)</t>
  </si>
  <si>
    <t>GDP-D-mannose 4,6-dehydratase 1</t>
  </si>
  <si>
    <t>AT5G66280</t>
  </si>
  <si>
    <t>Zinc finger, CCCH-type</t>
  </si>
  <si>
    <t>Zinc finger C-x8-C-x5-C-x3-H type family protein; FUNCTIONS IN: zinc ion binding, nucleic acid binding; INVOLVED IN: biological_process unknown; LOCATED IN: cellular_component unknown; EXPRESSED IN: leaf; CONTAINS InterPro DOMAIN/s: Zinc finger, CCCH-type (InterPro:IPR000571); BEST Arabidopsis thaliana protein match is: Zinc finger C-x8-C-x5-C-x3-H type family protein (TAIR:AT3G51180.1)</t>
  </si>
  <si>
    <t>Zinc finger C-x8-C-x5-C-x3-H type family protein</t>
  </si>
  <si>
    <t>5:26475248:G-GA;intronic_variant</t>
  </si>
  <si>
    <t>AT5G66270</t>
  </si>
  <si>
    <t>EF-Hand 1, calcium-binding site | EF-hand domain | EF-hand domain pair | Protein kinase domain | Protein kinase, ATP binding site | Protein kinase-like domain | Serine/threonine-protein kinase, active site | Serine/threonine/dual specificity protein kinase, catalytic  domain</t>
  </si>
  <si>
    <t>calcium-dependent protein kinase 28 (CPK28); FUNCTIONS IN: protein serine/threonine kinase activity, calmodulin-dependent protein kinase activity, protein kinase activity, ATP binding, calcium ion binding; FUNCTIONS IN: protein serine/threonine kinase activity, calmodulin-dependent protein kinase activity, protein kinase activity, calcium ion binding, ATP binding; INVOLVED IN: protein amino acid phosphorylation; LOCATED IN: plasma membrane; EXPRESSED IN: 23 plant structures; EXPRESSED DURING: 13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Tyrosine-protein kinase, catalytic domain (InterPro:IPR020635), Calcium/calmodulin-dependent protein kinase-like (InterPro:IPR020636); CONTAINS InterPro DOMAIN/s: Protein kinase, ATP binding site (InterPro:IPR017441), EF-Hand 1, calcium-binding site (InterPro:IPR018247), Serine/threonine-protein kinase domain (InterPro:IPR002290), Calcium-binding EF-hand (InterPro:IPR002048), EF-hand-like domain (InterPro:IPR011992),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Tyrosine-protein kinase, catalytic domain (InterPro:IPR020635), Calcium/calmodulin-dependent protein kinase-like (InterPro:IPR020636); CONTAINS InterPro DOMAIN/s: Protein kinase, ATP binding site (InterPro:IPR017441), EF-Hand 1, calcium-binding site (InterPro:IPR018247), Serine/threonine-protein kinase domain (InterPro:IPR002290), EF-hand-like domain (InterPro:IPR011992), Calcium-binding EF-hand (InterPro:IPR002048),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Calcium/calmodulin-dependent protein kinase-like (InterPro:IPR020636), Tyrosine-protein kinase, catalytic domain (InterPro:IPR020635); CONTAINS InterPro DOMAIN/s: Protein kinase, ATP binding site (InterPro:IPR017441), EF-Hand 1, calcium-binding site (InterPro:IPR018247), Serine/threonine-protein kinase domain (InterPro:IPR002290), EF-hand-like domain (InterPro:IPR011992),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16 (TAIR:AT2G17890.1)</t>
  </si>
  <si>
    <t>calcium-dependent protein kinase 28</t>
  </si>
  <si>
    <t>AT5G66210</t>
  </si>
  <si>
    <t>Armadillo | Armadillo-like helical | Armadillo-type fold</t>
  </si>
  <si>
    <t>armadillo repeat only 2 (ARO2); FUNCTIONS IN: binding; INVOLVED IN: biological_process unknown; LOCATED IN: plasma membrane; EXPRESSED IN: 26 plant structures; EXPRESSED DURING: 13 growth stages; CONTAINS InterPro DOMAIN/s: Armadillo-like helical (InterPro:IPR011989), Armadillo (InterPro:IPR000225), Armadillo-type fold (InterPro:IPR016024); BEST Arabidopsis thaliana protein match is: armadillo repeat only 1 (TAIR:AT4G34940.1)</t>
  </si>
  <si>
    <t>armadillo repeat only 2</t>
  </si>
  <si>
    <t>AT5G66200</t>
  </si>
  <si>
    <t>Ferredoxin reductase-type FAD-binding domain | Ferredoxin--NADP reductase | Flavoprotein pyridine nucleotide cytochrome reductase | Oxidoreductase FAD/NAD(P)-binding | Oxidoreductase, FAD-binding domain | Riboflavin synthase-like beta-barrel</t>
  </si>
  <si>
    <t>LEAF FNR 1 (ATLFNR1); ferredoxin-NADP(+)-oxidoreductase 1 (FNR1); FUNCTIONS IN: oxidoreductase activity, electron transporter, transferring electrons within the cyclic electron transport pathway of photosynthesis activity, poly(U) RNA binding, NADPH dehydrogenase activity, electron transporter, transferring electrons within the noncyclic electron transport pathway of photosynthesis activity; INVOLVED IN: oxidation reduction, photosynthetic electron transport chain, defense response to bacterium; LOCATED IN: in 7 components; LOCATED IN: thylakoid, chloroplast thylakoid membrane, apoplast, chloroplast stroma, chloroplast; EXPRESSED IN: 23 plant structures; EXPRESSED IN: 25 plant structures; EXPRESSED DURING: 14 growth stages; EXPRESSED DURING: 15 growth stages; CONTAINS InterPro DOMAIN/s: Ferredoxin reductase-type FAD-binding domain (InterPro:IPR017927), Oxidoreductase, FAD-binding domain (InterPro:IPR008333), Ferredoxin--NADP reductase (InterPro:IPR012146), Oxidoreductase FAD/NAD(P)-binding (InterPro:IPR001433), Riboflavin synthase-like beta-barrel (InterPro:IPR017938), Ferredoxin Reductase (InterPro:IPR015701), Flavoprotein pyridine nucleotide cytochrome reductase (InterPro:IPR001709); CONTAINS InterPro DOMAIN/s: Oxidoreductase FAD/NAD(P)-binding (InterPro:IPR001433), Ferredoxin reductase-type FAD-binding domain (InterPro:IPR017927), Oxidoreductase, FAD-binding domain (InterPro:IPR008333), Riboflavin synthase-like beta-barrel (InterPro:IPR017938), Ferredoxin Reductase (InterPro:IPR015701), Flavoprotein pyridine nucleotide cytochrome reductase (InterPro:IPR001709), Ferredoxin--NADP reductase (InterPro:IPR012146); BEST Arabidopsis thaliana protein match is: ferredoxin-NADP(+)-oxidoreductase 2 (TAIR:AT1G20020.1); BEST Arabidopsis thaliana protein match is: ferredoxin-NADP(+)-oxidoreductase 2 (TAIR:AT1G20020.3)</t>
  </si>
  <si>
    <t>ferredoxin-NADP(+)-oxidoreductase 1</t>
  </si>
  <si>
    <t>AT5G66190</t>
  </si>
  <si>
    <t>Bacterial Fmu (Sun)/eukaryotic nucleolar NOL1/Nop2p | RNA (C5-cytosine) methyltransferase | RNA (C5-cytosine) methyltransferase, subfamily 9 | S-adenosyl-L-methionine-dependent methyltransferase-like</t>
  </si>
  <si>
    <t>S-adenosyl-L-methionine-dependent methyltransferases superfamily protein; LOCATED IN: cellular_component unknown; EXPRESSED IN: 22 plant structures; EXPRESSED DURING: 13 growth stages; CONTAINS InterPro DOMAIN/s: Bacterial Fmu (Sun)/eukaryotic nucleolar NOL1/Nop2p (InterPro:IPR001678)</t>
  </si>
  <si>
    <t>S-adenosyl-L-methionine-dependent methyltransferases superfamily protein</t>
  </si>
  <si>
    <t>AT5G66180</t>
  </si>
  <si>
    <t>Protease-associated domain, PA | Zinc finger, RING-type | Zinc finger, RING/FYVE/PHD-type</t>
  </si>
  <si>
    <t>receptor homology region transmembrane domain ring H2 motif protein 1 (RMR1); FUNCTIONS IN: peptidase activity, zinc ion binding; INVOLVED IN: intracellular protein transport; LOCATED IN: extrinsic to vacuolar membrane; EXPRESSED IN: 19 plant structures; EXPRESSED DURING: 11 growth stages; CONTAINS InterPro DOMAIN/s: Protease-associated PA (InterPro:IPR003137), Zinc finger, RING-type (InterPro:IPR001841), Zinc finger, C3HC4 RING-type (InterPro:IPR018957); BEST Arabidopsis thaliana protein match is: Protease-associated (PA) RING/U-box zinc finger family protein (TAIR:AT1G71980.1)</t>
  </si>
  <si>
    <t>receptor homology region transmembrane domain ring H2 motif protein 1</t>
  </si>
  <si>
    <t>AT5G66160</t>
  </si>
  <si>
    <t>Checkpoint protein Rad17/Rad24 | P-loop containing nucleoside triphosphate hydrolase</t>
  </si>
  <si>
    <t>RADIATION SENSITIVE 17 (ATRAD17); INVOLVED IN: regulation of DNA repair; LOCATED IN: nucleus, chloroplast; EXPRESSED IN: 16 plant structures; EXPRESSED DURING: 7 growth stages; CONTAINS InterPro DOMAIN/s: Checkpoint protein Rad24 (InterPro:IPR004582); BEST Arabidopsis thaliana protein match is: P-loop containing nucleoside triphosphate hydrolases superfamily protein (TAIR:AT1G77620.1)</t>
  </si>
  <si>
    <t>RADIATION SENSITIVE 17</t>
  </si>
  <si>
    <t>AT5G66130</t>
  </si>
  <si>
    <t>Heavy metal-associated domain, HMA</t>
  </si>
  <si>
    <t>Heavy metal transport/detoxification superfamily protein ; FUNCTIONS IN: metal ion binding; INVOLVED IN: metal ion transport; LOCATED IN: plasma membrane; EXPRESSED IN: cultured cell, leaf; EXPRESSED DURING: LP.04 four leaves visible; CONTAINS InterPro DOMAIN/s: Heavy metal transport/detoxification protein (InterPro:IPR006121); BEST Arabidopsis thaliana protein match is: farnesylated protein 6 (TAIR:AT4G38580.1)</t>
  </si>
  <si>
    <t xml:space="preserve">Heavy metal transport/detoxification superfamily protein </t>
  </si>
  <si>
    <t>AT5G66110</t>
  </si>
  <si>
    <t>RNA-binding protein Lupus La | Winged helix-turn-helix DNA-binding domain</t>
  </si>
  <si>
    <t>winged-helix DNA-binding transcription factor family protein; FUNCTIONS IN: molecular_function unknown; INVOLVED IN: biological_process unknown; LOCATED IN: chloroplast; EXPRESSED IN: 16 plant structures; EXPRESSED DURING: 4 anthesis, F mature embryo stage, petal differentiation and expansion stage, E expanded cotyledon stage, D bilateral stage; CONTAINS InterPro DOMAIN/s: Winged helix-turn-helix transcription repressor DNA-binding (InterPro:IPR011991), RNA-binding protein Lupus La (InterPro:IPR006630); BEST Arabidopsis thaliana protein match is: winged-helix DNA-binding transcription factor family protein (TAIR:AT4G35890.1)</t>
  </si>
  <si>
    <t>winged-helix DNA-binding transcription factor family protein</t>
  </si>
  <si>
    <t>AT5G66100</t>
  </si>
  <si>
    <t>Protein phosphatase 2C | Protein phosphatase 2C (PP2C)-like domain | Protein phosphatase 2C, manganese/magnesium aspartate binding site</t>
  </si>
  <si>
    <t>Protein phosphatase 2C family protein; FUNCTIONS IN: protein serine/threonine phosphatase activity, catalytic activity; INVOLVED IN: protein amino acid dephosphorylation; LOCATED IN: protein serine/threonine phosphatase complex; EXPRESSED IN: 16 plant structures; EXPRESSED DURING: 10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(TAIR:AT3G51370.1)</t>
  </si>
  <si>
    <t>Protein phosphatase 2C family protein</t>
  </si>
  <si>
    <t>AT5G66080</t>
  </si>
  <si>
    <t>Zinc finger, RING-type | Zinc finger, RING/FYVE/PHD-type</t>
  </si>
  <si>
    <t>RING/U-box superfamily protein; FUNCTIONS IN: zinc ion binding; INVOLVED IN: response to chitin; EXPRESSED IN: 23 plant structures; EXPRESSED DURING: 15 growth stages; CONTAINS InterPro DOMAIN/s: Zinc finger, RING-type (InterPro:IPR001841), Zinc finger, C3HC4 RING-type (InterPro:IPR018957); BEST Arabidopsis thaliana protein match is: NEP-interacting protein 2 (TAIR:AT2G17730.1)</t>
  </si>
  <si>
    <t>RING/U-box superfamily protein</t>
  </si>
  <si>
    <t>AT5G66070</t>
  </si>
  <si>
    <t>Oxoglutarate/iron-dependent dioxygenase | Prolyl 4-hydroxylase, alpha subunit</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</si>
  <si>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oxidoreductase activity, acting on paired donors, with incorporation or reduction of molecular oxygen, L-ascorbic acid binding, iron ion binding; FUNCTIONS IN: oxidoreductase activity, acting on paired donors, with incorporation or reduction of molecular oxygen, 2-oxoglutarate as one donor, and incorporation of one atom each of oxygen into both donors, oxidoreductase activity, oxidoreductase activity, acting on paired donors, with incorporation or reduction of molecular oxygen, iron ion binding, L-ascorbic acid binding; INVOLVED IN: oxidation reduction, peptidyl-proline hydroxylation to 4-hydroxy-L-proline; EXPRESSED IN: 22 plant structures; EXPRESSED DURING: 13 growth stages; CONTAINS InterPro DOMAIN/s: Prolyl 4-hydroxylase, alpha subunit (InterPro:IPR006620), Oxoglutarate/iron-dependent oxygenase (InterPro:IPR005123); BEST Arabidopsis thaliana protein match is: 2-oxoglutarate (2OG) and Fe(II)-dependent oxygenase superfamily protein (TAIR:AT1G20270.1)</t>
  </si>
  <si>
    <t>2-oxoglutarate (2OG) and Fe(II)-dependent oxygenase superfamily protein</t>
  </si>
  <si>
    <t>AT5G66060</t>
  </si>
  <si>
    <t>AT5G66052</t>
  </si>
  <si>
    <t>Bifunctional nuclease domain | UVR domain</t>
  </si>
  <si>
    <t>Wound-responsive family protein; FUNCTIONS IN: DNA binding, nuclease activity; INVOLVED IN: nucleotide-excision repair; LOCATED IN: chloroplast; LOCATED IN: mitochondrion; EXPRESSED IN: 24 plant structures; EXPRESSED DURING: 15 growth stages; CONTAINS InterPro DOMAIN/s: Protein of unknown function DUF151 (InterPro:IPR003729), UvrB/UvrC protein (InterPro:IPR001943); BEST Arabidopsis thaliana protein match is: Wound-responsive family protein (TAIR:AT1G19660.2)</t>
  </si>
  <si>
    <t>Wound-responsive family protein</t>
  </si>
  <si>
    <t>AT5G66050</t>
  </si>
  <si>
    <t>AAA+ ATPase domain | Nucleoside-triphosphatase, THEP1 type | P-loop containing nucleoside triphosphate hydrolase</t>
  </si>
  <si>
    <t>Expressed protein; FUNCTIONS IN: nucleoside-triphosphatase activity, transferase activity, nucleotide binding, ATP binding; FUNCTIONS IN: transferase activity, ATP binding; INVOLVED IN: biological_process unknown; CONTAINS InterPro DOMAIN/s: Protein of unknown function DUF265 (InterPro:IPR004948), ATPase, AAA+ type, core (InterPro:IPR003593); LOCATED IN: mitochondrion; CONTAINS InterPro DOMAIN/s: Protein of unknown function DUF265 (InterPro:IPR004948)</t>
  </si>
  <si>
    <t>Expressed protein</t>
  </si>
  <si>
    <t>AT5G66005</t>
  </si>
  <si>
    <t>unknown protein; BEST Arabidopsis thaliana protein match is: unknown protein (TAIR:AT3G49820.1)</t>
  </si>
  <si>
    <t>AT5G65925</t>
  </si>
  <si>
    <t>Armadillo-like helical | Armadillo-type fold | U box domain | Zinc finger, RING/FYVE/PHD-type</t>
  </si>
  <si>
    <t>ARM repeat superfamily protein; FUNCTIONS IN: ubiquitin-protein ligase activity, binding; INVOLVED IN: protein ubiquitination; LOCATED IN: ubiquitin ligase complex; CONTAINS InterPro DOMAIN/s: U box domain (InterPro:IPR003613), Armadillo-like helical (InterPro:IPR011989), Armadillo-type fold (InterPro:IPR016024); BEST Arabidopsis thaliana protein match is: ARM repeat superfamily protein (TAIR:AT3G49810.1)</t>
  </si>
  <si>
    <t>ARM repeat superfamily protein</t>
  </si>
  <si>
    <t>AT5G65920</t>
  </si>
  <si>
    <t>BSD</t>
  </si>
  <si>
    <t>BSD domain-containing protein; FUNCTIONS IN: molecular_function unknown; INVOLVED IN: biological_process unknown; LOCATED IN: cellular_component unknown; EXPRESSED IN: 23 plant structures; EXPRESSED DURING: 13 growth stages; CONTAINS InterPro DOMAIN/s: BSD (InterPro:IPR005607); BEST Arabidopsis thaliana protein match is: BSD domain-containing protein (TAIR:AT3G49800.1)</t>
  </si>
  <si>
    <t>BSD domain-containing protein</t>
  </si>
  <si>
    <t>AT5G65910</t>
  </si>
  <si>
    <t>ACT domain</t>
  </si>
  <si>
    <t>ACT domain repeat 1 (ACR1); FUNCTIONS IN: amino acid binding; INVOLVED IN: metabolic process; LOCATED IN: nucleus; EXPRESSED IN: 20 plant structures; EXPRESSED DURING: 14 growth stages; CONTAINS InterPro DOMAIN/s: Amino acid-binding ACT (InterPro:IPR002912); BEST Arabidopsis thaliana protein match is: ACT domain repeat 3 (TAIR:AT1G76990.5); BEST Arabidopsis thaliana protein match is: ACT-like superfamily protein (TAIR:AT5G25320.1)</t>
  </si>
  <si>
    <t>ACT domain repeat 1</t>
  </si>
  <si>
    <t>AT5G65890</t>
  </si>
  <si>
    <t>unknown protein; FUNCTIONS IN: molecular_function unknown; INVOLVED IN: biological_process unknown; LOCATED IN: endomembrane system; EXPRESSED IN: 21 plant structures; EXPRESSED DURING: 13 growth stages</t>
  </si>
  <si>
    <t>AT5G65880</t>
  </si>
  <si>
    <t>Phytosulfokine</t>
  </si>
  <si>
    <t>phytosulfokine 5 precursor (PSK5); FUNCTIONS IN: growth factor activity; INVOLVED IN: cell proliferation, cell differentiation, organ morphogenesis; LOCATED IN: extracellular matrix; EXPRESSED IN: 25 plant structures; EXPRESSED DURING: 10 growth stages; CONTAINS InterPro DOMAIN/s: Phytosulfokine (InterPro:IPR009438); BEST Arabidopsis thaliana protein match is: phytosulfokine 4 precursor (TAIR:AT3G49780.1)</t>
  </si>
  <si>
    <t>phytosulfokine 5 precursor</t>
  </si>
  <si>
    <t>AT5G65870</t>
  </si>
  <si>
    <t>F-box associated domain, type 3 | F-box associated interaction domain | F-box domain</t>
  </si>
  <si>
    <t>F-box and associated interaction domains-containing protein; CONTAINS InterPro DOMAIN/s: F-box domain, cyclin-like (InterPro:IPR001810), F-box domain, Skp2-like (InterPro:IPR022364), F-box associated domain, type 3 (InterPro:IPR013187), F-box associated interaction domain (InterPro:IPR017451); BEST Arabidopsis thaliana protein match is: F-box and associated interaction domains-containing protein (TAIR:AT2G31470.1)</t>
  </si>
  <si>
    <t>F-box and associated interaction domains-containing protein</t>
  </si>
  <si>
    <t>AT5G65850</t>
  </si>
  <si>
    <t>Thioredoxin-like fold</t>
  </si>
  <si>
    <t>Thioredoxin superfamily protein; FUNCTIONS IN: oxidoreductase activity, antioxidant activity; INVOLVED IN: biological_process unknown; LOCATED IN: chloroplast stroma, chloroplast; EXPRESSED IN: 22 plant structures; EXPRESSED DURING: 13 growth stages; CONTAINS InterPro DOMAIN/s: Thioredoxin fold (InterPro:IPR012335), Alkyl hydroperoxide reductase/ Thiol specific antioxidant/ Mal allergen (InterPro:IPR000866), Thioredoxin-like fold (InterPro:IPR012336); BEST Arabidopsis thaliana protein match is: Thioredoxin superfamily protein (TAIR:AT2G37240.1)</t>
  </si>
  <si>
    <t>Thioredoxin superfamily protein</t>
  </si>
  <si>
    <t>AT5G65840</t>
  </si>
  <si>
    <t>Leucine rich repeat 4 | Leucine-rich repeat</t>
  </si>
  <si>
    <t>receptor like protein 57 (RLP57); INVOLVED IN: signal transduction; LOCATED IN: endomembrane system; EXPRESSED IN: 21 plant structures; EXPRESSED DURING: 13 growth stages; CONTAINS InterPro DOMAIN/s: Leucine-rich repeat (InterPro:IPR001611); BEST Arabidopsis thaliana protein match is: receptor like protein 44 (TAIR:AT3G49750.1)</t>
  </si>
  <si>
    <t>receptor like protein 57</t>
  </si>
  <si>
    <t>AT5G65830</t>
  </si>
  <si>
    <t>Pentatricopeptide repeat (PPR) superfamily protein; CONTAINS InterPro DOMAIN/s: Pentatricopeptide repeat (InterPro:IPR002885); BEST Arabidopsis thaliana protein match is: Tetratricopeptide repeat (TPR)-like superfamily protein (TAIR:AT3G49730.1)</t>
  </si>
  <si>
    <t>Pentatricopeptide repeat (PPR) superfamily protein</t>
  </si>
  <si>
    <t>AT5G65820</t>
  </si>
  <si>
    <t>S-adenosyl-L-methionine-dependent methyltransferase-like</t>
  </si>
  <si>
    <t>unknown protein; BEST Arabidopsis thaliana protein match is: unknown protein (TAIR:AT3G49720.2)</t>
  </si>
  <si>
    <t>AT5G65810</t>
  </si>
  <si>
    <t>Concanavalin A-like lectin/glucanase, subgroup | Concanavalin A-like lectin/glucanases superfamily | Glycoside hydrolase, family 16 | Glycoside hydrolase, family 16, active site | Xyloglucan endo-transglycosylase, C-terminal | Xyloglucan endotransglucosylase/hydrolase</t>
  </si>
  <si>
    <t>xyloglucan endotransglucosylase/hydrolase 6 (XTH6); FUNCTIONS IN: hydrolase activity, acting on glycosyl bonds, hydrolase activity, hydrolyzing O-glycosyl compounds, xyloglucan:xyloglucosyl transferase activity; INVOLVED IN: response to water deprivation; LOCATED IN: endomembrane system, cell wall, apoplast; EXPRESSED IN: 21 plant structures; EXPRESSED DURING: 14 growth stages; CONTAINS InterPro DOMAIN/s: Xyloglucan endotransglucosylase/hydrolase (InterPro:IPR016455), Xyloglucan endo-transglycosylase, C-terminal (InterPro:IPR010713), Concanavalin A-like lectin/glucanase (InterPro:IPR008985), Concanavalin A-like lectin/glucanase, subgroup (InterPro:IPR013320), Glycoside hydrolase, family 16, active site (InterPro:IPR008263), Glycoside hydrolase, family 16 (InterPro:IPR000757); BEST Arabidopsis thaliana protein match is: xyloglucan endotransglucosylase/hydrolase 7 (TAIR:AT4G37800.1)</t>
  </si>
  <si>
    <t>xyloglucan endotransglucosylase/hydrolase 6</t>
  </si>
  <si>
    <t>AT5G65730</t>
  </si>
  <si>
    <t>Leucine rich repeat 4 | Leucine-rich repeat | Leucine-rich repeat-containing N-terminal, type 2 | Protein kinase domain | Protein kinase, ATP binding site | Protein kinase-like domain | Serine/threonine-protein kinase, active site</t>
  </si>
  <si>
    <t>HAESA-like 2 (HSL2); FUNCTIONS IN: protein serine/threonine kinase activity,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HAESA-like 1 (TAIR:AT1G28440.1)</t>
  </si>
  <si>
    <t>HAESA-like 2</t>
  </si>
  <si>
    <t>AT5G65710</t>
  </si>
  <si>
    <t>Major facilitator superfamily | Major facilitator superfamily domain | Major facilitator superfamily domain, general substrate transporter</t>
  </si>
  <si>
    <t>Major facilitator superfamily protein; FUNCTIONS IN: carbohydrate transmembrane transporter activity, sugar:hydrogen symporter activity; INVOLVED IN: transmembrane transport; LOCATED IN: plasma membrane, membrane;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(TAIR:AT2G22730.1)</t>
  </si>
  <si>
    <t>Major facilitator superfamily protein</t>
  </si>
  <si>
    <t>AT5G65687</t>
  </si>
  <si>
    <t>UDP-Glycosyltransferase superfamily protein; FUNCTIONS IN: starch synthase activity; EXPRESSED IN: 24 plant structures; LOCATED IN: chloroplast; EXPRESSED DURING: 15 growth stages; CONTAINS InterPro DOMAIN/s: Starch synthase, catalytic domain (InterPro:IPR013534); BEST Arabidopsis thaliana protein match is: starch synthase 4 (TAIR:AT4G18240.1)</t>
  </si>
  <si>
    <t>AT5G65685</t>
  </si>
  <si>
    <t>Zinc finger, RING-type | Zinc finger, RING/FYVE/PHD-type | von Willebrand factor, type A</t>
  </si>
  <si>
    <t>Zinc finger (C3HC4-type RING finger) family protein; FUNCTIONS IN: ubiquitin-protein ligase activity, zinc ion binding; INVOLVED IN: biological_process unknown; LOCATED IN: cellular_component unknown; CONTAINS InterPro DOMAIN/s: Zinc finger, RING-type (InterPro:IPR001841), von Willebrand factor, type A (InterPro:IPR002035); BEST Arabidopsis thaliana protein match is: Zinc finger (C3HC4-type RING finger) family protein (TAIR:AT4G37890.2)</t>
  </si>
  <si>
    <t>Zinc finger (C3HC4-type RING finger) family protein</t>
  </si>
  <si>
    <t>5:26262809:G-A;protein_coding;missense;CGG&gt;CAG;R&gt;Q</t>
  </si>
  <si>
    <t>AT5G65683</t>
  </si>
  <si>
    <t>hydroxyproline-rich glycoprotein family protein; FUNCTIONS IN: molecular_function unknown; INVOLVED IN: biological_process unknown; LOCATED IN: plasma membrane; EXPRESSED IN: 22 plant structures; EXPRESSED DURING: 13 growth stages</t>
  </si>
  <si>
    <t>hydroxyproline-rich glycoprotein family protein</t>
  </si>
  <si>
    <t>AT5G65660</t>
  </si>
  <si>
    <t>Bromodomain | NET domain</t>
  </si>
  <si>
    <t>global transcription factor group E7 (GTE7); CONTAINS InterPro DOMAIN/s: Bromodomain (InterPro:IPR001487); BEST Arabidopsis thaliana protein match is: global transcription factor group E2 (TAIR:AT5G10550.1)</t>
  </si>
  <si>
    <t>global transcription factor group E7</t>
  </si>
  <si>
    <t>AT5G65630</t>
  </si>
  <si>
    <t>Concanavalin A-like lectin/glucanase, subgroup | Protein kinase domain | Protein kinase, ATP binding site | Protein kinase-like domain | Serine/threonine-protein kinase, active site</t>
  </si>
  <si>
    <t>Protein kinase superfamily protein; FUNCTIONS IN: protein serine/threonine kinase activity, protein kinase activity, kinase activity, ATP binding; INVOLVED IN: protein amino acid phosphorylation; LOCATED IN: cellular_component unknown; EXPRESSED IN: 16 plant structures; EXPRESSED DURING: 8 growth stages;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ROP binding protein kinases 1 (TAIR:AT5G10520.1)</t>
  </si>
  <si>
    <t>Protein kinase superfamily protein</t>
  </si>
  <si>
    <t>AT5G65530</t>
  </si>
  <si>
    <t>Tetratricopeptide repeat | Tetratricopeptide repeat-containing domain | Tetratricopeptide-like helical domain</t>
  </si>
  <si>
    <t>Tetratricopeptide repeat (TPR)-like superfamily protein; FUNCTIONS IN: binding; INVOLVED IN: biological_process unknown; LOCATED IN: cellular_component unknown; EXPRESSED IN: 23 plant structures; EXPRESSED DURING: 15 growth stages; CONTAINS InterPro DOMAIN/s: Tetratricopeptide-like helical (InterPro:IPR011990), Tetratricopeptide repeat-containing (InterPro:IPR013026), Tetratricopeptide repeat (InterPro:IPR019734)</t>
  </si>
  <si>
    <t>AT5G65520</t>
  </si>
  <si>
    <t>AP2/ERF domain | DNA-binding domain</t>
  </si>
  <si>
    <t>AINTEGUMENTA-like 7 (AIL7); CONTAINS InterPro DOMAIN/s: DNA-binding, integrase-type (InterPro:IPR016177), Pathogenesis-related transcriptional factor/ERF, DNA-binding (InterPro:IPR001471); BEST Arabidopsis thaliana protein match is: AINTEGUMENTA-like 6 (TAIR:AT5G10510.2)</t>
  </si>
  <si>
    <t>AINTEGUMENTA-like 7</t>
  </si>
  <si>
    <t>AT5G65510</t>
  </si>
  <si>
    <t>FUNCTIONS IN: molecular_function unknown; INVOLVED IN: biological_process unknown; LOCATED IN: chloroplast; EXPRESSED IN: 22 plant structures; EXPRESSED DURING: 13 growth stages; CONTAINS InterPro DOMAIN/s: SGT1 (InterPro:IPR010770)</t>
  </si>
  <si>
    <t>AT5G65490</t>
  </si>
  <si>
    <t>unknown protein; FUNCTIONS IN: molecular_function unknown; INVOLVED IN: biological_process unknown; LOCATED IN: chloroplast; EXPRESSED IN: 24 plant structures; EXPRESSED DURING: 15 growth stages; BEST Arabidopsis thaliana protein match is: unknown protein (TAIR:AT4G38060.2)</t>
  </si>
  <si>
    <t>AT5G65480</t>
  </si>
  <si>
    <t>GDP-fucose protein O-fucosyltransferase | O-fucosyltransferase, plant</t>
  </si>
  <si>
    <t>O-fucosyltransferase family protein; CONTAINS InterPro DOMAIN/s: GDP-fucose protein O-fucosyltransferase (InterPro:IPR019378); BEST Arabidopsis thaliana protein match is: O-fucosyltransferase family protein (TAIR:AT4G24530.1)</t>
  </si>
  <si>
    <t>O-fucosyltransferase family protein</t>
  </si>
  <si>
    <t>AT5G65470</t>
  </si>
  <si>
    <t>Kinesin, motor domain | Kinesin, motor region, conserved site | Kinesin-like protein | P-loop containing nucleoside triphosphate hydrolase</t>
  </si>
  <si>
    <t>kinesin like protein for actin based chloroplast movement 2 (KAC2); FUNCTIONS IN: microtubule binding, protein binding, microtubule motor activity; INVOLVED IN: chloroplast avoidance movement, chloroplast accumulation movement; LOCATED IN: cytosol, plasma membrane; EXPRESSED IN: 22 plant structures; EXPRESSED DURING: 13 growth stages; CONTAINS InterPro DOMAIN/s: Kinesin, motor region, conserved site (InterPro:IPR019821), Kinesin, motor domain (InterPro:IPR001752); BEST Arabidopsis thaliana protein match is: kinesin like protein for actin based chloroplast movement 1 (TAIR:AT5G10470.2)</t>
  </si>
  <si>
    <t>kinesin like protein for actin based chloroplast movement 2</t>
  </si>
  <si>
    <t>AT5G65460</t>
  </si>
  <si>
    <t>14-3-3 domain | 14-3-3 protein | 14-3-3 protein, conserved site</t>
  </si>
  <si>
    <t>general regulatory factor 8 (GRF8); CONTAINS InterPro DOMAIN/s: 14-3-3 protein (InterPro:IPR000308); FUNCTIONS IN: protein phosphorylated amino acid binding; BEST Arabidopsis thaliana protein match is: G-box regulating factor 6 (TAIR:AT5G10450.3); INVOLVED IN: brassinosteroid mediated signaling pathway; LOCATED IN: in 6 components; EXPRESSED IN: 22 plant structures; EXPRESSED DURING: 15 growth stages; BEST Arabidopsis thaliana protein match is: G-box regulating factor 6 (TAIR:AT5G10450.1); BEST Arabidopsis thaliana protein match is: G-box regulating factor 6 (TAIR:AT5G10450.2)</t>
  </si>
  <si>
    <t>general regulatory factor 8</t>
  </si>
  <si>
    <t>AT5G65430</t>
  </si>
  <si>
    <t>Homeodomain, ZF-HD class | Homeodomain-like | ZF-HD homeobox protein, Cys/His-rich dimerisation domain | Zinc finger, C2H2</t>
  </si>
  <si>
    <t>homeobox protein 25 (HB25); FUNCTIONS IN: DNA binding, sequence-specific DNA binding transcription factor activity, zinc ion binding; INVOLVED IN: regulation of transcription; LOCATED IN: intracellular; EXPRESSED IN: 14 plant structures; EXPRESSED DURING: 9 growth stages; CONTAINS InterPro DOMAIN/s: Homeobox domain, ZF-HD class (InterPro:IPR006455), ZF-HD homeobox protein, Cys/His-rich dimerisation domain (InterPro:IPR006456), Zinc finger, C2H2-type (InterPro:IPR007087), Homeodomain-related (InterPro:IPR012287); BEST Arabidopsis thaliana protein match is: homeobox protein 22 (TAIR:AT4G24660.1)</t>
  </si>
  <si>
    <t>homeobox protein 25</t>
  </si>
  <si>
    <t>AT5G65410</t>
  </si>
  <si>
    <t>arabinogalactan protein 7 (AGP7); BEST Arabidopsis thaliana protein match is: arabinogalactan protein 4 (TAIR:AT5G10430.1)</t>
  </si>
  <si>
    <t>arabinogalactan protein 7</t>
  </si>
  <si>
    <t>AT5G65390</t>
  </si>
  <si>
    <t>Multi antimicrobial extrusion protein</t>
  </si>
  <si>
    <t>MATE efflux family protein; FUNCTIONS IN: antiporter activity, drug transmembrane transporter activity, transporter activity; INVOLVED IN: drug transmembrane transport, ripening, transmembrane transport; LOCATED IN: membrane; EXPRESSED IN: 22 plant structures; EXPRESSED DURING: 13 growth stages; CONTAINS InterPro DOMAIN/s: Multi antimicrobial extrusion protein MatE (InterPro:IPR002528); BEST Arabidopsis thaliana protein match is: MATE efflux family protein (TAIR:AT5G44050.1)</t>
  </si>
  <si>
    <t>MATE efflux family protein</t>
  </si>
  <si>
    <t>5:26125505:CA-C;splice_acceptor_region_variant</t>
  </si>
  <si>
    <t>AT5G65380</t>
  </si>
  <si>
    <t>Histone H3/CENP-A | Histone core | Histone-fold</t>
  </si>
  <si>
    <t>Histone superfamily protein; FUNCTIONS IN: DNA binding; INVOLVED IN: nucleosome assembly; LOCATED IN: chloroplast, nucleosome; EXPRESSED IN: 23 plant structures; EXPRESSED DURING: 14 growth stages; CONTAINS InterPro DOMAIN/s: Histone H3 (InterPro:IPR000164), Histone-fold (InterPro:IPR009072), Histone core (InterPro:IPR007125); BEST Arabidopsis thaliana protein match is: Histone superfamily protein (TAIR:AT5G10400.1)</t>
  </si>
  <si>
    <t>Histone superfamily protein</t>
  </si>
  <si>
    <t>AT5G65360</t>
  </si>
  <si>
    <t>histone 3 11 (HTR11); FUNCTIONS IN: DNA binding; INVOLVED IN: nucleosome assembly; LOCATED IN: nucleosome; EXPRESSED IN: 8 plant structures; EXPRESSED DURING: 6 growth stages; CONTAINS InterPro DOMAIN/s: Histone H3 (InterPro:IPR000164), Histone-fold (InterPro:IPR009072), Histone core (InterPro:IPR007125); BEST Arabidopsis thaliana protein match is: Histone superfamily protein (TAIR:AT5G10400.1)</t>
  </si>
  <si>
    <t>histone 3 11</t>
  </si>
  <si>
    <t>AT5G65350</t>
  </si>
  <si>
    <t>Concanavalin A-like lectin/glucanase, subgroup | Leucine-rich repeat | Leucine-rich repeat-containing N-terminal, type 2 | Protein kinase domain | Protein kinase, ATP binding site | Protein kinase-like domain | Serine/threonine-protein kinase, active site</t>
  </si>
  <si>
    <t>Leucine-rich repeat protein kinase family protein; FUNCTIONS IN: kinase activity; INVOLVED IN: protein amino acid phosphorylation; EXPRESSED IN: 22 plant structures; LOCATED IN: plasma membrane; EXPRESSED DURING: 12 growth stages; EXPRESSED IN: 23 plant structures; CONTAINS InterPro DOMAIN/s: Protein kinase, ATP binding site (InterPro:IPR017441), Serine/threonine-protein kinase domain (InterPro:IPR002290), Leucine-rich repeat (InterPro:IPR001611), Leucine-rich repeat-containing N-terminal domain, type 2 (InterPro:IPR013210),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leucine-rich repeat transmembrane protein kinase family protein (TAIR:AT5G10290.1);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t>
  </si>
  <si>
    <t>AT5G65240</t>
  </si>
  <si>
    <t>myb domain protein 53 (MYB53); FUNCTIONS IN: DNA binding, sequence-specific DNA binding transcription factor activity; INVOLVED IN: regulation of transcription, DNA-dependent, regulation of transcription; EXPRESSED IN: 6 plant structures; EXPRESSED DURING: petal differentiation and expansion stage, E expanded cotyledon stage, D bilateral stage;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92 (TAIR:AT5G10280.1)</t>
  </si>
  <si>
    <t>myb domain protein 53</t>
  </si>
  <si>
    <t>AT5G65230</t>
  </si>
  <si>
    <t>Basic-leucine zipper domain | Transcription factor TGA like domain</t>
  </si>
  <si>
    <t>TGA1; CONTAINS InterPro DOMAIN/s: Basic-leucine zipper (bZIP) transcription factor (InterPro:IPR004827), bZIP transcription factor, bZIP-1 (InterPro:IPR011616); BEST Arabidopsis thaliana protein match is: TGACG motif-binding factor 4 (TAIR:AT5G10030.2)</t>
  </si>
  <si>
    <t>bZIP transcription factor family protein</t>
  </si>
  <si>
    <t>AT5G65210</t>
  </si>
  <si>
    <t>unknown protein; BEST Arabidopsis thaliana protein match is: unknown protein (TAIR:AT5G10040.1)</t>
  </si>
  <si>
    <t>AT5G65207</t>
  </si>
  <si>
    <t>Armadillo | Armadillo-like helical | Armadillo-type fold | U box domain | Zinc finger, RING/FYVE/PHD-type</t>
  </si>
  <si>
    <t>plant U-box 38 (PUB38); FUNCTIONS IN: ubiquitin-protein ligase activity; INVOLVED IN: protein ubiquitination; LOCATED IN: ubiquitin ligase complex; EXPRESSED IN: stem; CONTAINS InterPro DOMAIN/s: U box domain (InterPro:IPR003613), Armadillo-like helical (InterPro:IPR011989), Armadillo (InterPro:IPR000225), Armadillo-type fold (InterPro:IPR016024); BEST Arabidopsis thaliana protein match is: RING/U-box superfamily protein with ARM repeat domain (TAIR:AT5G62560.1)</t>
  </si>
  <si>
    <t>plant U-box 38</t>
  </si>
  <si>
    <t>AT5G65200</t>
  </si>
  <si>
    <t>CID domain | ENTH/VHS | RNA polymerase II-binding domain</t>
  </si>
  <si>
    <t>ENTH/VHS family protein; CONTAINS InterPro DOMAIN/s: Protein of unknown function DUF618 (InterPro:IPR006903), RNA polymerase II, large subunit, CTD (InterPro:IPR006569), ENTH/VHS (InterPro:IPR008942); FUNCTIONS IN: molecular_function unknown; INVOLVED IN: biological_process unknown; LOCATED IN: chloroplast; EXPRESSED IN: 18 plant structures; EXPRESSED DURING: 9 growth stages; BEST Arabidopsis thaliana protein match is: ENTH/VHS family protein (TAIR:AT5G10060.1)</t>
  </si>
  <si>
    <t>ENTH/VHS family protein</t>
  </si>
  <si>
    <t>AT5G65180</t>
  </si>
  <si>
    <t>HAD-like domain | HAD-superfamily hydrolase, subfamily IIB | Trehalose-phosphatase</t>
  </si>
  <si>
    <t>Haloacid dehalogenase-like hydrolase (HAD) superfamily protein; FUNCTIONS IN: catalytic activity, trehalose-phosphatase activity; INVOLVED IN: response to cadmium ion, trehalose biosynthetic process; EXPRESSED IN: 21 plant structures; EXPRESSED DURING: 14 growth stages; CONTAINS InterPro DOMAIN/s: HAD-superfamily hydrolase, subfamily IIB (InterPro:IPR006379), Trehalose-phosphatase (InterPro:IPR003337); BEST Arabidopsis thaliana protein match is: Haloacid dehalogenase-like hydrolase (HAD) superfamily protein (TAIR:AT5G10100.1)</t>
  </si>
  <si>
    <t>Haloacid dehalogenase-like hydrolase (HAD) superfamily protein</t>
  </si>
  <si>
    <t>AT5G65140</t>
  </si>
  <si>
    <t>MADS AFFECTING FLOWERING 5 (MAF5); FUNCTIONS IN: sequence-specific DNA binding transcription factor activity; INVOLVED IN: negative regulation of flower development, vernalization response; LOCATED IN: nucleus; EXPRESSED IN: 11 plant structures; EXPRESSED DURING: 4 anthesis, LP.02 two leaves visible, petal differentiation and expansion stage, D bilateral stage; CONTAINS InterPro DOMAIN/s: Transcription factor, MADS-box (InterPro:IPR002100), Transcription factor, K-box (InterPro:IPR002487); BEST Arabidopsis thaliana protein match is: K-box region and MADS-box transcription factor family protein  (TAIR:AT5G65070.1)</t>
  </si>
  <si>
    <t xml:space="preserve">K-box region and MADS-box transcription factor family protein </t>
  </si>
  <si>
    <t>AT5G65080</t>
  </si>
  <si>
    <t>Transcription factor, K-box | Transcription factor, MADS-box</t>
  </si>
  <si>
    <t>AGAMOUS-like 31 (AGL31); CONTAINS InterPro DOMAIN/s: Transcription factor, MADS-box (InterPro:IPR002100), Transcription factor, K-box (InterPro:IPR002487); FUNCTIONS IN: sequence-specific DNA binding transcription factor activity; BEST Arabidopsis thaliana protein match is: K-box region and MADS-box transcription factor family protein  (TAIR:AT5G65060.1); INVOLVED IN: negative regulation of vernalization response, negative regulation of flower development, regulation of transcription, DNA-dependent, vernalization response, regulation of transcription; LOCATED IN: nucleus; EXPRESSED IN: 7 plant structures</t>
  </si>
  <si>
    <t>AGAMOUS-like 31</t>
  </si>
  <si>
    <t>AT5G65050</t>
  </si>
  <si>
    <t>Asparagine synthase | Asparagine synthase, glutamine-hydrolyzing | Class II glutamine amidotransferase domain | Glutamine amidotransferase type 2 domain | Nucleophile aminohydrolases, N-terminal | Rossmann-like alpha/beta/alpha sandwich fold</t>
  </si>
  <si>
    <t>asparagine synthetase 2 (ASN2); FUNCTIONS IN: asparagine synthase (glutamine-hydrolyzing) activity; INVOLVED IN: asparagine biosynthetic process; EXPRESSED IN: 23 plant structures; EXPRESSED DURING: 13 growth stages; CONTAINS InterPro DOMAIN/s: Rossmann-like alpha/beta/alpha sandwich fold (InterPro:IPR014729), Asparagine synthase (InterPro:IPR001962), Asparagine synthase, glutamine-hydrolyzing (InterPro:IPR006426), Glutamine amidotransferase, type II (InterPro:IPR017932); BEST Arabidopsis thaliana protein match is: asparagine synthetase 3 (TAIR:AT5G10240.1)</t>
  </si>
  <si>
    <t>asparagine synthetase 2</t>
  </si>
  <si>
    <t>AT5G65010</t>
  </si>
  <si>
    <t>Protein kinase-like domain | UbiB domain</t>
  </si>
  <si>
    <t>ABC2 homolog 13 (ATH13); FUNCTIONS IN: transporter activity; INVOLVED IN: transport; LOCATED IN: chloroplast, chloroplast envelope; EXPRESSED IN: 22 plant structures; EXPRESSED DURING: 13 growth stages; CONTAINS InterPro DOMAIN/s: ABC-1 (InterPro:IPR004147), Protein kinase-like domain (InterPro:IPR011009); BEST Arabidopsis thaliana protein match is: Protein kinase superfamily protein (TAIR:AT3G07700.2)</t>
  </si>
  <si>
    <t>ABC2 homolog 13</t>
  </si>
  <si>
    <t>AT5G64940</t>
  </si>
  <si>
    <t>COP1-interacting protein 8 (CIP8); CONTAINS InterPro DOMAIN/s: Zinc finger, RING-type (InterPro:IPR001841), Zinc finger, C3HC4 RING-type (InterPro:IPR018957); BEST Arabidopsis thaliana protein match is: RING/U-box superfamily protein (TAIR:AT5G01980.1)</t>
  </si>
  <si>
    <t>COP1-interacting protein 8</t>
  </si>
  <si>
    <t>AT5G64920</t>
  </si>
  <si>
    <t>AT5G64880</t>
  </si>
  <si>
    <t>Band 7 protein | Flotillin family</t>
  </si>
  <si>
    <t>SPFH/Band 7/PHB domain-containing membrane-associated protein family; FUNCTIONS IN: molecular_function unknown; INVOLVED IN: biological_process unknown; LOCATED IN: plasma membrane, vacuole; EXPRESSED IN: 18 plant structures; EXPRESSED DURING: 11 growth stages; CONTAINS InterPro DOMAIN/s: Band 7 protein (InterPro:IPR001107); BEST Arabidopsis thaliana protein match is: SPFH/Band 7/PHB domain-containing membrane-associated protein family (TAIR:AT5G25250.1)</t>
  </si>
  <si>
    <t>SPFH/Band 7/PHB domain-containing membrane-associated protein family</t>
  </si>
  <si>
    <t>AT5G64870</t>
  </si>
  <si>
    <t>Glycoside hydrolase, catalytic domain | Glycoside hydrolase, family 77 | Glycoside hydrolase, superfamily</t>
  </si>
  <si>
    <t>disproportionating enzyme (DPE1); FUNCTIONS IN: 4-alpha-glucanotransferase activity, cation binding, catalytic activity; INVOLVED IN: response to cold, starch catabolic process; LOCATED IN: chloroplast; EXPRESSED IN: 23 plant structures; EXPRESSED DURING: 13 growth stages; CONTAINS InterPro DOMAIN/s: Glycoside hydrolase, family 77 (InterPro:IPR003385), Glycoside hydrolase, catalytic core (InterPro:IPR017853), Glycoside hydrolase, subgroup, catalytic core (InterPro:IPR013781); BEST Arabidopsis thaliana protein match is: disproportionating enzyme 2 (TAIR:AT2G40840.1)</t>
  </si>
  <si>
    <t>disproportionating enzyme</t>
  </si>
  <si>
    <t>AT5G64860</t>
  </si>
  <si>
    <t>root meristem growth factor 9 (RGF9); FUNCTIONS IN: molecular_function unknown; LOCATED IN: endomembrane system; EXPRESSED IN: 15 plant structures; EXPRESSED DURING: 9 growth stages</t>
  </si>
  <si>
    <t>AT5G64770</t>
  </si>
  <si>
    <t>Proteasome component (PCI) domain | Winged helix-turn-helix DNA-binding domain</t>
  </si>
  <si>
    <t>regulatory particle non-ATPase subunit 5B (RPN5B); CONTAINS InterPro DOMAIN/s: Winged helix-turn-helix transcription repressor DNA-binding (InterPro:IPR011991), Proteasome component (PCI) domain (InterPro:IPR000717); BEST Arabidopsis thaliana protein match is: 26S proteasome regulatory subunit, putative (RPN5) (TAIR:AT5G09900.1); BEST Arabidopsis thaliana protein match is: 26S proteasome regulatory subunit, putative (RPN5) (TAIR:AT5G09900.2)</t>
  </si>
  <si>
    <t>regulatory particle non-ATPase subunit 5B</t>
  </si>
  <si>
    <t>AT5G64760</t>
  </si>
  <si>
    <t>ABA REPRESSOR1 (ABR1); CONTAINS InterPro DOMAIN/s: DNA-binding, integrase-type (InterPro:IPR016177), Pathogenesis-related transcriptional factor/ERF, DNA-binding (InterPro:IPR001471); BEST Arabidopsis thaliana protein match is: Integrase-type DNA-binding superfamily protein (TAIR:AT5G61890.1)</t>
  </si>
  <si>
    <t>Integrase-type DNA-binding superfamily protein</t>
  </si>
  <si>
    <t>AT5G64750</t>
  </si>
  <si>
    <t>Cellulose synthase | Cellulose synthase, RING-type zinc finger | Nucleotide-diphospho-sugar transferases | Zinc finger, RING-type | Zinc finger, RING/FYVE/PHD-type</t>
  </si>
  <si>
    <t>cellulose synthase 6 (CESA6); FUNCTIONS IN: cellulose synthase activity, transferase activity, transferring glycosyl groups; INVOLVED IN: in 6 processes; LOCATED IN: cortical microtubule, transverse to long axis, Golgi apparatus, cellulose synthase complex, plasma membrane, membrane; EXPRESSED IN: 25 plant structures; EXPRESSED DURING: 15 growth stages; CONTAINS InterPro DOMAIN/s: Cellulose synthase (InterPro:IPR005150), Zinc finger, RING-type (InterPro:IPR001841); BEST Arabidopsis thaliana protein match is: cellulose synthase 5 (TAIR:AT5G09870.1)</t>
  </si>
  <si>
    <t>cellulose synthase 6</t>
  </si>
  <si>
    <t>AT5G64740</t>
  </si>
  <si>
    <t>G-protein beta WD-40 repeat | WD40 repeat | WD40 repeat, conserved site | WD40-repeat-containing domain | WD40/YVTN repeat-like-containing domain</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</si>
  <si>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(TAIR:AT4G02730.1)</t>
  </si>
  <si>
    <t>Transducin/WD40 repeat-like superfamily protein</t>
  </si>
  <si>
    <t>transducin/WD40 domain-containing protein</t>
  </si>
  <si>
    <t>Abundant first in C complex</t>
  </si>
  <si>
    <t>AT5G64730</t>
  </si>
  <si>
    <t>hAT-like transposase family (hobo/Ac/Tam3), has a 2.6e-85 P-value blast match to GB:AAD24567 transposase Tag2 (hAT-element) (Arabidopsis thaliana)</t>
  </si>
  <si>
    <t>transposable element gene</t>
  </si>
  <si>
    <t>AT5G64685</t>
  </si>
  <si>
    <t>unknown protein; FUNCTIONS IN: molecular_function unknown; INVOLVED IN: biological_process unknown; EXPRESSED IN: 22 plant structures; LOCATED IN: nucleolus; EXPRESSED DURING: 13 growth stages; EXPRESSED IN: 23 plant structures</t>
  </si>
  <si>
    <t>AT5G64680</t>
  </si>
  <si>
    <t>Pectinesterase inhibitor domain</t>
  </si>
  <si>
    <t>cell wall / vacuolar inhibitor of fructosidase 2 (C/VIF2); FUNCTIONS IN: enzyme inhibitor activity, pectinesterase inhibitor activity, pectinesterase activity; INVOLVED IN: response to karrikin; LOCATED IN: endomembrane system; EXPRESSED IN: 20 plant structures; EXPRESSED DURING: 13 growth stages; CONTAINS InterPro DOMAIN/s: Pectinesterase inhibitor (InterPro:IPR006501); BEST Arabidopsis thaliana protein match is: cell wall / vacuolar inhibitor of fructosidase 1 (TAIR:AT1G47960.1)</t>
  </si>
  <si>
    <t>cell wall / vacuolar inhibitor of fructosidase 2</t>
  </si>
  <si>
    <t>AT5G64620</t>
  </si>
  <si>
    <t>AAA+ ATPase domain | ATPase, AAA-type, conserved site | ATPase, AAA-type, core | P-loop containing nucleoside triphosphate hydrolase | Peptidase M41</t>
  </si>
  <si>
    <t>AAA-type ATPase family protein; FUNCTIONS IN: nucleoside-triphosphatase activity, metalloendopeptidase activity, nucleotide binding, ATP binding; INVOLVED IN: embryo development; LOCATED IN: chloroplast, chloroplast envelope; EXPRESSED IN: 21 plant structures; EXPRESSED DURING: 13 growth stages; CONTAINS InterPro DOMAIN/s: ATPase, AAA-type, core (InterPro:IPR003959), ATPase, AAA+ type, core (InterPro:IPR003593), ATPase, AAA-type, conserved site (InterPro:IPR003960), Peptidase M41 (InterPro:IPR000642); BEST Arabidopsis thaliana protein match is: FTSH protease 1 (TAIR:AT1G50250.1)</t>
  </si>
  <si>
    <t>AAA-type ATPase family protein</t>
  </si>
  <si>
    <t>AT5G64580</t>
  </si>
  <si>
    <t>AT5G64572</t>
  </si>
  <si>
    <t>Fibronectin type III-like domain | Glycoside hydrolase family 3 | Glycoside hydrolase family 3 C-terminal domain | Glycoside hydrolase, family 3, N-terminal | Glycoside hydrolase, superfamily</t>
  </si>
  <si>
    <t>beta-D-xylosidase 4 (XYL4); FUNCTIONS IN: xylan 1,4-beta-xylosidase activity, hydrolase activity, hydrolyzing O-glycosyl compounds; INVOLVED IN: xylan catabolic process; LOCATED IN: apoplast, cell wall; EXPRESSED IN: 24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beta-xylosidase 3 (TAIR:AT5G09730.1)</t>
  </si>
  <si>
    <t>beta-D-xylosidase 4</t>
  </si>
  <si>
    <t>AT5G64570</t>
  </si>
  <si>
    <t>loricrin-related; BEST Arabidopsis thaliana protein match is: loricrin-related (TAIR:AT5G09670.1)</t>
  </si>
  <si>
    <t>loricrin-related</t>
  </si>
  <si>
    <t>AT5G64550</t>
  </si>
  <si>
    <t>Meiosis arrest female protein 1 | NYN domain, limkain-b1-type</t>
  </si>
  <si>
    <t>BEST Arabidopsis thaliana protein match is: Putative endonuclease or glycosyl hydrolase (TAIR:AT3G62200.1)</t>
  </si>
  <si>
    <t>AT5G64450</t>
  </si>
  <si>
    <t>Phox/Bem1p</t>
  </si>
  <si>
    <t>Octicosapeptide/Phox/Bem1p family protein; FUNCTIONS IN: molecular_function unknown; INVOLVED IN: biological_process unknown; LOCATED IN: chloroplast envelope; EXPRESSED IN: cultured cell; CONTAINS InterPro DOMAIN/s: Octicosapeptide/Phox/Bem1p (InterPro:IPR000270); BEST Arabidopsis thaliana protein match is: Octicosapeptide/Phox/Bem1p family protein (TAIR:AT5G09620.1)</t>
  </si>
  <si>
    <t>Octicosapeptide/Phox/Bem1p family protein</t>
  </si>
  <si>
    <t>AT5G64430</t>
  </si>
  <si>
    <t>Armadillo-type fold | DNA polymerase V</t>
  </si>
  <si>
    <t>DNA polymerase V family; FUNCTIONS IN: DNA-directed DNA polymerase activity, DNA binding; INVOLVED IN: DNA replication, transcription; LOCATED IN: cellular_component unknown; EXPRESSED IN: 23 plant structures; EXPRESSED DURING: 13 growth stages; CONTAINS InterPro DOMAIN/s: DNA polymerase V (InterPro:IPR007015)</t>
  </si>
  <si>
    <t>DNA polymerase V family</t>
  </si>
  <si>
    <t>5:25761424:T-TG;exonic_variant</t>
  </si>
  <si>
    <t>AT5G64420</t>
  </si>
  <si>
    <t>Fructose-1,6-bisphosphatase | Fructose-1,6-bisphosphatase class 1/Sedoheputulose-1,7-bisphosphatase</t>
  </si>
  <si>
    <t>Inositol monophosphatase family protein; FUNCTIONS IN: phosphoric ester hydrolase activity; INVOLVED IN: carbohydrate metabolic process; LOCATED IN: chloroplast; EXPRESSED IN: 21 plant structures; EXPRESSED DURING: 13 growth stages; CONTAINS InterPro DOMAIN/s: Fructose-1,6-bisphosphatase (InterPro:IPR000146); BEST Arabidopsis thaliana protein match is: high cyclic electron flow 1 (TAIR:AT3G54050.2)</t>
  </si>
  <si>
    <t>Inositol monophosphatase family protein</t>
  </si>
  <si>
    <t>AT5G64380</t>
  </si>
  <si>
    <t>DnaJ domain</t>
  </si>
  <si>
    <t>Chaperone DnaJ-domain superfamily protein; FUNCTIONS IN: heat shock protein binding; INVOLVED IN: protein folding; LOCATED IN: cellular_component unknown; EXPRESSED IN: 21 plant structures; EXPRESSED DURING: 13 growth stages; CONTAINS InterPro DOMAIN/s: Molecular chaperone, heat shock protein, Hsp40, DnaJ (InterPro:IPR015609), Heat shock protein DnaJ, N-terminal (InterPro:IPR001623); BEST Arabidopsis thaliana protein match is: Chaperone DnaJ-domain superfamily protein (TAIR:AT5G09540.1)</t>
  </si>
  <si>
    <t>Chaperone DnaJ-domain superfamily protein</t>
  </si>
  <si>
    <t>AT5G64360</t>
  </si>
  <si>
    <t>SUPPRESSOR OF ACAULIS 51 (SAC51); BEST Arabidopsis thaliana protein match is: sequence-specific DNA binding transcription factors;transcription regulators (TAIR:AT5G09460.1)</t>
  </si>
  <si>
    <t>sequence-specific DNA binding transcription factors;transcription regulators</t>
  </si>
  <si>
    <t>AT5G64340</t>
  </si>
  <si>
    <t>BTB/POZ fold | BTB/POZ-like | NPH3 domain</t>
  </si>
  <si>
    <t>NON-PHOTOTROPIC HYPOCOTYL 3 (NPH3); CONTAINS InterPro DOMAIN/s: NPH3 (InterPro:IPR004249), BTB/POZ fold (InterPro:IPR011333), BTB/POZ-like (InterPro:IPR000210); BEST Arabidopsis thaliana protein match is: Phototropic-responsive NPH3 family protein (TAIR:AT1G30440.1)</t>
  </si>
  <si>
    <t>AT5G64330</t>
  </si>
  <si>
    <t>arabinogalactan protein 1 (AGP1)</t>
  </si>
  <si>
    <t>arabinogalactan protein 1</t>
  </si>
  <si>
    <t>AT5G64310</t>
  </si>
  <si>
    <t>Sodium/sulphate symporter</t>
  </si>
  <si>
    <t>dicarboxylate transport 2.1 (DIT2.1); FUNCTIONS IN: oxoglutarate:malate antiporter activity; INVOLVED IN: malate transport, response to nematode; LOCATED IN: chloroplast, membrane, chloroplast envelope; EXPRESSED IN: 23 plant structures; EXPRESSED DURING: 13 growth stages; CONTAINS InterPro DOMAIN/s: Sodium/sulphate symporter (InterPro:IPR001898); BEST Arabidopsis thaliana protein match is: dicarboxylate transporter 2.2 (TAIR:AT5G64280.1)</t>
  </si>
  <si>
    <t>dicarboxylate transport 2.1</t>
  </si>
  <si>
    <t>AT5G64290</t>
  </si>
  <si>
    <t>Armadillo-like helical | Armadillo-type fold | HEAT, type 2 | Splicing factor 3B subunit 1</t>
  </si>
  <si>
    <t>splicing factor, putative; FUNCTIONS IN: binding; INVOLVED IN: mRNA processing; LOCATED IN: chloroplast; EXPRESSED IN: 26 plant structures; EXPRESSED DURING: 15 growth stages; CONTAINS InterPro DOMAIN/s: HEAT (InterPro:IPR000357), Armadillo-like helical (InterPro:IPR011989), Splicing factor 3B subunit 1 (InterPro:IPR015016), HEAT, type 2 (InterPro:IPR021133), Armadillo-type fold (InterPro:IPR016024)</t>
  </si>
  <si>
    <t>splicing factor, putative</t>
  </si>
  <si>
    <t>atSAP155 putative splicing factor</t>
  </si>
  <si>
    <t>17S U2 snRNP</t>
  </si>
  <si>
    <t>AT5G64270</t>
  </si>
  <si>
    <t>Phosphate-induced protein 1</t>
  </si>
  <si>
    <t>EXORDIUM like 2 (EXL2); FUNCTIONS IN: molecular_function unknown; INVOLVED IN: biological_process unknown; LOCATED IN: cell wall, plant-type cell wall; EXPRESSED IN: 23 plant structures; EXPRESSED DURING: 13 growth stages; CONTAINS InterPro DOMAIN/s: Phosphate-induced protein 1 (InterPro:IPR006766); BEST Arabidopsis thaliana protein match is: EXORDIUM like 4 (TAIR:AT5G09440.1)</t>
  </si>
  <si>
    <t>EXORDIUM like 2</t>
  </si>
  <si>
    <t>AT5G64260</t>
  </si>
  <si>
    <t>2-nitropropane dioxygenase, NPD | Aldolase-type TIM barrel</t>
  </si>
  <si>
    <t>Aldolase-type TIM barrel family protein; FUNCTIONS IN: oxidoreductase activity, catalytic activity, nitronate monooxygenase activity; INVOLVED IN: response to cadmium ion, response to symbiotic fungus, metabolic process; EXPRESSED IN: 23 plant structures; EXPRESSED DURING: 13 growth stages; CONTAINS InterPro DOMAIN/s: Aldolase-type TIM barrel (InterPro:IPR013785), 2-nitropropane dioxygenase, NPD (InterPro:IPR004136)</t>
  </si>
  <si>
    <t>Aldolase-type TIM barrel family protein</t>
  </si>
  <si>
    <t>AT5G64250</t>
  </si>
  <si>
    <t>Caspase-like domain | Peptidase C14, caspase domain</t>
  </si>
  <si>
    <t>metacaspase 3 (MC3); FUNCTIONS IN: cysteine-type endopeptidase activity; INVOLVED IN: proteolysis; EXPRESSED IN: 20 plant structures; EXPRESSED DURING: 10 growth stages; CONTAINS InterPro DOMAIN/s: Peptidase C14, caspase catalytic (InterPro:IPR011600); BEST Arabidopsis thaliana protein match is: metacaspase 1 (TAIR:AT1G02170.1)</t>
  </si>
  <si>
    <t>metacaspase 3</t>
  </si>
  <si>
    <t>AT5G64240</t>
  </si>
  <si>
    <t>unknown protein; FUNCTIONS IN: molecular_function unknown; INVOLVED IN: biological_process unknown; LOCATED IN: endomembrane system; EXPRESSED IN: 9 plant structures; EXPRESSED DURING: 4 anthesis, petal differentiation and expansion stage; BEST Arabidopsis thaliana protein match is: unknown protein (TAIR:AT3G19920.1)</t>
  </si>
  <si>
    <t>AT5G64230</t>
  </si>
  <si>
    <t>Ankyrin repeat | Ankyrin repeat-containing domain | CG-1 DNA-binding domain | IQ motif, EF-hand binding site | Immunoglobulin E-set | P-loop containing nucleoside triphosphate hydrolase</t>
  </si>
  <si>
    <t>Calmodulin-binding transcription activator protein with CG-1 and Ankyrin domains; FUNCTIONS IN: calmodulin binding, transcription regulator activity; INVOLVED IN: regulation of transcription; LOCATED IN: nucleus; EXPRESSED IN: 23 plant structures; EXPRESSED DURING: 13 growth stages; CONTAINS InterPro DOMAIN/s: Ankyrin repeat-containing domain (InterPro:IPR020683), CG-1 (InterPro:IPR005559), Ankyrin repeat (InterPro:IPR002110), IQ calmodulin-binding region (InterPro:IPR000048); CONTAINS InterPro DOMAIN/s: Ankyrin repeat-containing domain (InterPro:IPR020683), CG-1 (InterPro:IPR005559), IQ calmodulin-binding region (InterPro:IPR000048), Ankyrin repeat (InterPro:IPR002110); BEST Arabidopsis thaliana protein match is: ethylene induced calmodulin binding protein (TAIR:AT5G09410.2)</t>
  </si>
  <si>
    <t>Calmodulin-binding transcription activator protein with CG-1 and Ankyrin domains</t>
  </si>
  <si>
    <t>AT5G64220</t>
  </si>
  <si>
    <t>dentin sialophosphoprotein-related; FUNCTIONS IN: molecular_function unknown; INVOLVED IN: biological_process unknown; LOCATED IN: cellular_component unknown; EXPRESSED IN: 17 plant structures; EXPRESSED DURING: 9 growth stages; BEST Arabidopsis thaliana protein match is: unknown protein (TAIR:AT3G54500.2)</t>
  </si>
  <si>
    <t>dentin sialophosphoprotein-related</t>
  </si>
  <si>
    <t>AT5G64170</t>
  </si>
  <si>
    <t>unknown protein; FUNCTIONS IN: molecular_function unknown; INVOLVED IN: biological_process unknown; LOCATED IN: cellular_component unknown; EXPRESSED IN: 24 plant structures; EXPRESSED DURING: 15 growth stages</t>
  </si>
  <si>
    <t>AT5G64160</t>
  </si>
  <si>
    <t>Hyccin</t>
  </si>
  <si>
    <t>FUNCTIONS IN: molecular_function unknown; INVOLVED IN: biological_process unknown; LOCATED IN: plasma membrane; EXPRESSED IN: 23 plant structures; EXPRESSED DURING: 13 growth stages; CONTAINS InterPro DOMAIN/s: Hyccin (InterPro:IPR018619); BEST Arabidopsis thaliana protein match is: unknown protein (TAIR:AT5G21050.1)</t>
  </si>
  <si>
    <t>AT5G64090</t>
  </si>
  <si>
    <t>Armadillo-type fold | Phosphatidylinositol 3-/4-kinase, catalytic domain | Phosphatidylinositol 3/4-kinase, conserved site | Phosphatidylinositol 4-kinase | Phosphatidylinositol Kinase | Phosphoinositide 3-kinase, accessory (PIK) domain | Protein kinase-like domain</t>
  </si>
  <si>
    <t>phosphatidylinositol 4-OH kinase beta1 (PI-4KBETA1); FUNCTIONS IN: 1-phosphatidylinositol 4-kinase activity; INVOLVED IN: phosphoinositide biosynthetic process, root hair cell tip growth, pollen tube growth; LOCATED IN: cytosol, nucleus, membrane; EXPRESSED IN: male gametophyte, root hair tip, cultured cell, pollen tube; EXPRESSED DURING: L mature pollen stage, M germinated pollen stage; CONTAINS InterPro DOMAIN/s: Phosphatidylinositol 3-/4-kinase, catalytic (InterPro:IPR000403), Phosphatidylinositol Kinase (InterPro:IPR015433), Armadillo-type fold (InterPro:IPR016024), Phosphatidylinositol 3/4-kinase, conserved site (InterPro:IPR018936), Protein kinase-like domain (InterPro:IPR011009); BEST Arabidopsis thaliana protein match is: phosphatidylinositol 4-OH kinase beta2 (TAIR:AT5G09350.1)</t>
  </si>
  <si>
    <t>phosphatidylinositol 4-OH kinase beta1</t>
  </si>
  <si>
    <t>AT5G64070</t>
  </si>
  <si>
    <t>NAC domain</t>
  </si>
  <si>
    <t>NAC domain containing protein 103 (NAC103); FUNCTIONS IN: sequence-specific DNA binding transcription factor activity; INVOLVED IN: multicellular organismal development, regulation of transcription; LOCATED IN: cellular_component unknown; EXPRESSED IN: 9 plant structures; EXPRESSED DURING: 6 growth stages; CONTAINS InterPro DOMAIN/s: No apical meristem (NAM) protein (InterPro:IPR003441); BEST Arabidopsis thaliana protein match is: NAC domain containing protein 82 (TAIR:AT5G09330.4)</t>
  </si>
  <si>
    <t>NAC domain containing protein 103</t>
  </si>
  <si>
    <t>AT5G64060</t>
  </si>
  <si>
    <t>Photosystem I PsaN, reaction centre subunit N</t>
  </si>
  <si>
    <t>PSAN; FUNCTIONS IN: calmodulin binding; INVOLVED IN: photosynthetic electron transport in photosystem I; LOCATED IN: chloroplast thylakoid membrane, photosystem I, chloroplast thylakoid lumen, chloroplast, chloroplast photosystem I; LOCATED IN: in 6 components; EXPRESSED IN: 22 plant structures; EXPRESSED IN: 23 plant structures; EXPRESSED DURING: 13 growth stages; CONTAINS InterPro DOMAIN/s: Photosystem I reaction centre subunit N (InterPro:IPR008796)</t>
  </si>
  <si>
    <t>photosystem I reaction center subunit PSI-N, chloroplast, putative / PSI-N, putative (PSAN)</t>
  </si>
  <si>
    <t>AT5G64040</t>
  </si>
  <si>
    <t>PC-Esterase | PMR5 N-terminal domain</t>
  </si>
  <si>
    <t>TRICHOME BIREFRINGENCE-LIKE 14 (TBL14); INVOLVED IN: biological_process unknown; LOCATED IN: endomembrane system; CONTAINS InterPro DOMAIN/s: Protein of unknown function DUF231, plant (InterPro:IPR004253); BEST Arabidopsis thaliana protein match is: TRICHOME BIREFRINGENCE-LIKE 15 (TAIR:AT2G37720.1)</t>
  </si>
  <si>
    <t>TRICHOME BIREFRINGENCE-LIKE 14</t>
  </si>
  <si>
    <t>AT5G64020</t>
  </si>
  <si>
    <t>unknown protein; FUNCTIONS IN: molecular_function unknown; INVOLVED IN: N-terminal protein myristoylation; LOCATED IN: cellular_component unknown; EXPRESSED IN: 20 plant structures; EXPRESSED DURING: 12 growth stages</t>
  </si>
  <si>
    <t>AT5G63905</t>
  </si>
  <si>
    <t>Snf7</t>
  </si>
  <si>
    <t>VPS20.1; CONTAINS InterPro DOMAIN/s: Snf7 (InterPro:IPR005024); INVOLVED IN: vesicle-mediated transport, N-terminal protein myristoylation; BEST Arabidopsis thaliana protein match is: vacuolar protein sorting-associated protein 20.2 (TAIR:AT5G09260.1); LOCATED IN: ESCRT III complex, plasma membrane; EXPRESSED IN: 24 plant structures; EXPRESSED DURING: 15 growth stages</t>
  </si>
  <si>
    <t>SNF7 family protein</t>
  </si>
  <si>
    <t>AT5G63880</t>
  </si>
  <si>
    <t>Protein of unknown function DUF626, Arabidopsis thaliana</t>
  </si>
  <si>
    <t>Protein of unknown function (DUF626); CONTAINS InterPro DOMAIN/s: Protein of unknown function DUF626, Arabidopsis thaliana (InterPro:IPR006462); BEST Arabidopsis thaliana protein match is: Protein of unknown function (DUF626) (TAIR:AT4G28920.1)</t>
  </si>
  <si>
    <t>Protein of unknown function (DUF626)</t>
  </si>
  <si>
    <t>AT5G63820</t>
  </si>
  <si>
    <t>Galactose-binding domain-like | Glycoside hydrolase, catalytic domain | Glycoside hydrolase, family 35 | Glycoside hydrolase, family 35, conserved site | Glycoside hydrolase, superfamily</t>
  </si>
  <si>
    <t>beta-galactosidase 10 (BGAL10); FUNCTIONS IN: cation binding, beta-galactosidase activity, hydrolase activity, hydrolyzing O-glycosyl compounds, catalytic activity; INVOLVED IN: response to karrikin; LOCATED IN: cell wall, plant-type cell wall; EXPRESSED IN: 25 plant structures; EXPRESSED DURING: 14 growth stages; CONTAINS InterPro DOMAIN/s: Glycoside hydrolase, family 35, conserved site (InterPro:IPR019801), Glycoside hydrolase, family 35 (InterPro:IPR001944), Glycoside hydrolase, catalytic core (InterPro:IPR017853), Glycoside hydrolase, subgroup, catalytic core (InterPro:IPR013781), Galactose-binding domain-like (InterPro:IPR008979); BEST Arabidopsis thaliana protein match is: beta-galactosidase 8 (TAIR:AT2G28470.1)</t>
  </si>
  <si>
    <t>beta-galactosidase 10</t>
  </si>
  <si>
    <t>AT5G63810</t>
  </si>
  <si>
    <t>MUCILAGE-MODIFIED 2 (MUM2); FUNCTIONS IN: beta-galactosidase activity; INVOLVED IN: plant-type cell wall modification, mucilage biosynthetic process involved in seed coat development; LOCATED IN: apoplast, cell wall; EXPRESSED IN: 26 plant structures; EXPRESSED DURING: 13 growth stages; CONTAINS InterPro DOMAIN/s: Glycoside hydrolase, family 35, conserved site (InterPro:IPR019801), Glycoside hydrolase, family 35 (InterPro:IPR001944), Glycoside hydrolase, catalytic core (InterPro:IPR017853), Glycoside hydrolase, subgroup, catalytic core (InterPro:IPR013781), Galactose-binding domain-like (InterPro:IPR008979); BEST Arabidopsis thaliana protein match is: beta-galactosidase 16 (TAIR:AT1G77410.1)</t>
  </si>
  <si>
    <t>Glycosyl hydrolase family 35 protein</t>
  </si>
  <si>
    <t>AT5G63800</t>
  </si>
  <si>
    <t>NAC domain containing protein 102 (NAC102); CONTAINS InterPro DOMAIN/s: No apical meristem (NAM) protein (InterPro:IPR003441); BEST Arabidopsis thaliana protein match is: NAC (No Apical Meristem) domain transcriptional regulator superfamily protein (TAIR:AT5G08790.1)</t>
  </si>
  <si>
    <t>NAC domain containing protein 102</t>
  </si>
  <si>
    <t>AT5G63790</t>
  </si>
  <si>
    <t>Zinc finger, RING-CH-type | Zinc finger, RING/FYVE/PHD-type</t>
  </si>
  <si>
    <t>shoot apical meristem arrest 1 (SHA1); FUNCTIONS IN: zinc ion binding; INVOLVED IN: maintenance of shoot apical meristem identity, meristem development; EXPRESSED IN: 23 plant structures; EXPRESSED DURING: 13 growth stages; CONTAINS InterPro DOMAIN/s: Zinc finger, RING-CH-type (InterPro:IPR011016); BEST Arabidopsis thaliana protein match is: RING/FYVE/PHD zinc finger superfamily protein (TAIR:AT5G08750.2)</t>
  </si>
  <si>
    <t>RING/FYVE/PHD zinc finger superfamily protein</t>
  </si>
  <si>
    <t>AT5G63780</t>
  </si>
  <si>
    <t>Alcohol dehydrogenase GroES-like | Alcohol dehydrogenase superfamily, zinc-type | Alcohol dehydrogenase, C-terminal | GroES (chaperonin 10)-like | NAD(P)-binding domain</t>
  </si>
  <si>
    <t>GroES-like zinc-binding alcohol dehydrogenase family protein; FUNCTIONS IN: cobalt ion binding, zinc ion binding; INVOLVED IN: oxidation reduction; EXPRESSED IN: 24 plant structures; EXPRESSED DURING: 13 growth stages; CONTAINS InterPro DOMAIN/s: GroES-like (InterPro:IPR011032), Alcohol dehydrogenase GroES-like (InterPro:IPR013154), Alcohol dehydrogenase, C-terminal (InterPro:IPR013149), Alcohol dehydrogenase superfamily, zinc-containing (InterPro:IPR002085); BEST Arabidopsis thaliana protein match is: GroES-like zinc-binding dehydrogenase family protein (TAIR:AT1G64710.1)</t>
  </si>
  <si>
    <t>GroES-like zinc-binding alcohol dehydrogenase family protein</t>
  </si>
  <si>
    <t>AT5G63620</t>
  </si>
  <si>
    <t>cyclin-dependent kinase E;1 (CDKE;1); FUNCTIONS IN: protein serine/threonine kinase activity, protein kinase activity, kinase activity, ATP binding; INVOLVED IN: protein amino acid phosphorylation; LOCATED IN: cellular_component unknown; EXPRESSED IN: 23 plant structures; EXPRESSED DURING: 15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(TAIR:AT1G67580.2)</t>
  </si>
  <si>
    <t>cyclin-dependent kinase E;1</t>
  </si>
  <si>
    <t>AT5G63610</t>
  </si>
  <si>
    <t>Isopenicillin N synthase-like | Non-haem dioxygenase N-terminal domain | Oxoglutarate/iron-dependent dioxygenase</t>
  </si>
  <si>
    <t>flavonol synthase 3 (FLS3); CONTAINS InterPro DOMAIN/s: Oxoglutarate/iron-dependent oxygenase (InterPro:IPR005123); BEST Arabidopsis thaliana protein match is: flavonol synthase 1 (TAIR:AT5G08640.2)</t>
  </si>
  <si>
    <t>flavonol synthase 3</t>
  </si>
  <si>
    <t>AT5G63590</t>
  </si>
  <si>
    <t>Aminotransferase class-III | Pyridoxal phosphate-dependent transferase | Pyridoxal phosphate-dependent transferase, major region, subdomain 1 | Pyridoxal phosphate-dependent transferase, major region, subdomain 2 | Tetrapyrrole biosynthesis, glutamate-1-semialdehyde aminotransferase</t>
  </si>
  <si>
    <t>glutamate-1-semialdehyde-2,1-aminomutase (GSA1); FUNCTIONS IN: glutamate-1-semialdehyde 2,1-aminomutase activity; INVOLVED IN: response to light stimulus, porphyrin biosynthetic process; LOCATED IN: apoplast, chloroplast stroma, chloroplast, chloroplast envelope; EXPRESSED IN: 24 plant structures; EXPRESSED DURING: 14 growth stages; CONTAINS InterPro DOMAIN/s: Pyridoxal phosphate-dependent transferase, major domain (InterPro:IPR015424), Aminotransferase class-III (InterPro:IPR005814), Tetrapyrrole biosynthesis, glutamate-1-semialdehyde aminotransferase (InterPro:IPR004639), Pyridoxal phosphate-dependent transferase, major region, subdomain 1 (InterPro:IPR015421); BEST Arabidopsis thaliana protein match is: glutamate-1-semialdehyde 2,1-aminomutase 2 (TAIR:AT3G48730.1)</t>
  </si>
  <si>
    <t>glutamate-1-semialdehyde-2,1-aminomutase</t>
  </si>
  <si>
    <t>AT5G63570</t>
  </si>
  <si>
    <t>HXXXD-type acyl-transferase family protein; FUNCTIONS IN: transferase activity, transferring acyl groups other than amino-acyl groups, transferase activity; INVOLVED IN: biological_process unknown; LOCATED IN: cellular_component unknown; EXPRESSED IN: 8 plant structures; EXPRESSED DURING: LP.04 four leaves visible, F mature embryo stage, 4 leaf senescence stage, petal differentiation and expansion stage, LP.12 twelve leaves visible; CONTAINS InterPro DOMAIN/s: Transferase (InterPro:IPR003480); BEST Arabidopsis thaliana protein match is: HXXXD-type acyl-transferase family protein (TAIR:AT3G48720.1)</t>
  </si>
  <si>
    <t>AT5G63560</t>
  </si>
  <si>
    <t>AT5G63480</t>
  </si>
  <si>
    <t>Histone-fold | Transcription factor CBF/NF-Y/archaeal histone | Transcriptional activator NFYC/HAP5 subunit</t>
  </si>
  <si>
    <t>nuclear factor Y, subunit C4 (NF-YC4); CONTAINS InterPro DOMAIN/s: Transcription factor CBF/NF-Y/archaeal histone (InterPro:IPR003958), Histone-fold (InterPro:IPR009072); BEST Arabidopsis thaliana protein match is: nuclear factor Y, subunit C1 (TAIR:AT3G48590.1)</t>
  </si>
  <si>
    <t>nuclear factor Y, subunit C4</t>
  </si>
  <si>
    <t>AT5G63470</t>
  </si>
  <si>
    <t>cytochrome P450, family 94, subfamily B, polypeptide 1 (CYP94B1); FUNCTIONS IN: electron carrier activity, monooxygenase activity, iron ion binding, oxygen binding, heme binding; INVOLVED IN: oxidation reduction; LOCATED IN: endomembrane system; EXPRESSED IN: 10 plant structures; EXPRESSED DURING: 4 anthesis, petal differentiation and expansion stage; CONTAINS InterPro DOMAIN/s: Cytochrome P450 (InterPro:IPR001128), Cytochrome P450, E-class, group I (InterPro:IPR002401); BEST Arabidopsis thaliana protein match is: cytochrome P450, family 94, subfamily B, polypeptide 3 (TAIR:AT3G48520.1)</t>
  </si>
  <si>
    <t>cytochrome P450, family 94, subfamily B, polypeptide 1</t>
  </si>
  <si>
    <t>AT5G63450</t>
  </si>
  <si>
    <t>Concanavalin A-like lectin/glucanase, subgroup | Leucine-rich repeat | Protein kinase domain | Protein kinase-like domain | Serine-threonine/tyrosine-protein kinase catalytic domain</t>
  </si>
  <si>
    <t>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Leucine-rich repeat (InterPro:IPR001611), Serine-threonine/tyrosine-protein kinase (InterPro:IPR001245), Protein kinase-like domain (InterPro:IPR011009); BEST Arabidopsis thaliana protein match is: Leucine-rich repeat protein kinase family protein (TAIR:AT5G14210.1)</t>
  </si>
  <si>
    <t>AT5G63410</t>
  </si>
  <si>
    <t>Adenylate kinase subfamily | Adenylate kinase, active site lid domain | Adenylate kinase/UMP-CMP kinase | P-loop containing nucleoside triphosphate hydrolase</t>
  </si>
  <si>
    <t>adenylate kinase 1 (ADK1); FUNCTIONS IN: copper ion binding, adenylate kinase activity; INVOLVED IN: response to cadmium ion; LOCATED IN: mitochondrion, plasma membrane; EXPRESSED IN: 24 plant structures; EXPRESSED DURING: 13 growth stages; CONTAINS InterPro DOMAIN/s: Adenylate kinase, active site lid domain (InterPro:IPR007862), Adenylate kinase (InterPro:IPR000850); CONTAINS InterPro DOMAIN/s: Adenylate kinase, active site lid domain (InterPro:IPR007862), Adenylate kinase, subfamily (InterPro:IPR006259), Adenylate kinase (InterPro:IPR000850); BEST Arabidopsis thaliana protein match is: Adenylate kinase family protein (TAIR:AT5G50370.1)</t>
  </si>
  <si>
    <t>adenylate kinase 1</t>
  </si>
  <si>
    <t>AT5G63400</t>
  </si>
  <si>
    <t>O-fucosyltransferase family protein; CONTAINS InterPro DOMAIN/s: GDP-fucose protein O-fucosyltransferase (InterPro:IPR019378); BEST Arabidopsis thaliana protein match is: O-fucosyltransferase family protein (TAIR:AT2G44500.1)</t>
  </si>
  <si>
    <t>AT5G63390</t>
  </si>
  <si>
    <t>Protein kinase domain | Protein kinase-like domain | Serine/threonine-protein kinase, active site | Serine/threonine/dual specificity protein kinase, catalytic  domain</t>
  </si>
  <si>
    <t>Protein kinase superfamily protein; FUNCTIONS IN: protein serine/threonine kinase activity, protein kinase activity, kinase activity, ATP binding; INVOLVED IN: protein amino acid phosphorylation; LOCATED IN: cellular_component unknown; EXPRESSED IN: 24 plant structures; EXPRESSED DURING: 15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CONTAINS InterPro DOMAIN/s: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(TAIR:AT1G67580.2)</t>
  </si>
  <si>
    <t>cell division cycle 2-like protein</t>
  </si>
  <si>
    <t>AT5G63370</t>
  </si>
  <si>
    <t>Ribosomal protein S21</t>
  </si>
  <si>
    <t>Ribosomal protein S21 family protein; FUNCTIONS IN: structural constituent of ribosome; INVOLVED IN: translation, ribosome biogenesis; LOCATED IN: ribosome, intracellular, chloroplast; CONTAINS InterPro DOMAIN/s: Ribosomal protein S21 (InterPro:IPR001911); BEST Arabidopsis thaliana protein match is: Ribosomal protein S21 family protein (TAIR:AT3G27160.1)</t>
  </si>
  <si>
    <t>Ribosomal protein S21 family protein</t>
  </si>
  <si>
    <t>AT5G63300</t>
  </si>
  <si>
    <t>RPM1-interacting protein 4 (RIN4) family protein; CONTAINS InterPro DOMAIN/s: RPM1-interacting protein 4, defence response (InterPro:IPR008700); BEST Arabidopsis thaliana protein match is: RPM1-interacting protein 4 (RIN4) family protein (TAIR:AT3G48450.1)</t>
  </si>
  <si>
    <t>RPM1-interacting protein 4 (RIN4) family protein</t>
  </si>
  <si>
    <t>AT5G63270</t>
  </si>
  <si>
    <t>Zinc finger C-x8-C-x5-C-x3-H type family protein; FUNCTIONS IN: zinc ion binding, nucleic acid binding; INVOLVED IN: biological_process unknown; EXPRESSED IN: 24 plant structures; EXPRESSED DURING: 14 growth stages; CONTAINS InterPro DOMAIN/s: Zinc finger, CCCH-type (InterPro:IPR000571); BEST Arabidopsis thaliana protein match is: Zinc finger C-x8-C-x5-C-x3-H type family protein (TAIR:AT3G48440.1)</t>
  </si>
  <si>
    <t>AT5G63260</t>
  </si>
  <si>
    <t>Tetratricopeptide TPR1 | Tetratricopeptide TPR2 | Tetratricopeptide repeat | Tetratricopeptide repeat-containing domain | Tetratricopeptide-like helical domain</t>
  </si>
  <si>
    <t>tetratricopeptide repeat (TPR)-containing protein; FUNCTIONS IN: binding; INVOLVED IN: biological_process unknown; LOCATED IN: cellular_component unknown; EXPRESSED IN: 22 plant structures; EXPRESSED DURING: 13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(TAIR:AT3G11540.1)</t>
  </si>
  <si>
    <t>tetratricopeptide repeat (TPR)-containing protein</t>
  </si>
  <si>
    <t>AT5G63200</t>
  </si>
  <si>
    <t>Armadillo-type fold | Initiation factor eIF-4 gamma, MA3 | MIF4-like, type 1/2/3</t>
  </si>
  <si>
    <t>MA3 domain-containing protein; CONTAINS InterPro DOMAIN/s: Initiation factor eIF-4 gamma, MA3 (InterPro:IPR003891); BEST Arabidopsis thaliana protein match is: MA3 domain-containing protein (TAIR:AT3G48390.1)</t>
  </si>
  <si>
    <t>MA3 domain-containing protein</t>
  </si>
  <si>
    <t>AT5G63190</t>
  </si>
  <si>
    <t>AmbAllergen | Parallel beta-helix repeat | Pectate lyase/Amb allergen | Pectin lyase fold | Pectin lyase fold/virulence factor</t>
  </si>
  <si>
    <t>Pectin lyase-like superfamily protein; CONTAINS InterPro DOMAIN/s: Pectin lyase fold/virulence factor (InterPro:IPR011050), AmbAllergen (InterPro:IPR018082), Pectate lyase/Amb allergen (InterPro:IPR002022), Pectin lyase fold (InterPro:IPR012334), Parallel beta-helix repeat (InterPro:IPR006626); BEST Arabidopsis thaliana protein match is: Pectin lyase-like superfamily protein (TAIR:AT4G24780.2)</t>
  </si>
  <si>
    <t>Pectin lyase-like superfamily protein</t>
  </si>
  <si>
    <t>AT5G63180</t>
  </si>
  <si>
    <t>Histone deacetylase | Histone deacetylase domain | Histone deacetylase superfamily</t>
  </si>
  <si>
    <t>histone deacetylase 6 (HDA6); FUNCTIONS IN: histone deacetylase activity; INVOLVED IN: response to salt stress, gene silencing, posttranscriptional gene silencing, response to abscisic acid stimulus, histone deacetylation; LOCATED IN: nucleus, chloroplast envelope; EXPRESSED IN: 23 plant structures; EXPRESSED DURING: 13 growth stages; CONTAINS InterPro DOMAIN/s: Histone deacetylase (InterPro:IPR003084), Histone deacetylase superfamily (InterPro:IPR000286); BEST Arabidopsis thaliana protein match is: histone deacetylase 1 (TAIR:AT4G38130.1)</t>
  </si>
  <si>
    <t>histone deacetylase 6</t>
  </si>
  <si>
    <t>AT5G63110</t>
  </si>
  <si>
    <t>S-adenosyl-L-methionine-dependent methyltransferases superfamily protein; INVOLVED IN: biological_process unknown; LOCATED IN: chloroplast; EXPRESSED IN: 18 plant structures; EXPRESSED DURING: 12 growth stages; BEST Arabidopsis thaliana protein match is: S-adenosyl-L-methionine-dependent methyltransferases superfamily protein (TAIR:AT5G44600.1)</t>
  </si>
  <si>
    <t>AT5G63100</t>
  </si>
  <si>
    <t>CRAL-TRIO domain | CRAL/TRIO, N-terminal domain</t>
  </si>
  <si>
    <t>Sec14p-like phosphatidylinositol transfer family protein; FUNCTIONS IN: transporter activity; INVOLVED IN: transport; LOCATED IN: chloroplast; EXPRESSED IN: 22 plant structures; EXPRESSED DURING: 13 growth stages; CONTAINS InterPro DOMAIN/s: Cellular retinaldehyde-binding/triple function, C-terminal (InterPro:IPR001251), Phosphatidylinositol transfer protein-like, N-terminal (InterPro:IPR011074); BEST Arabidopsis thaliana protein match is: Sec14p-like phosphatidylinositol transfer family protein (TAIR:AT4G08690.1)</t>
  </si>
  <si>
    <t>Sec14p-like phosphatidylinositol transfer family protein</t>
  </si>
  <si>
    <t>AT5G63060</t>
  </si>
  <si>
    <t>embryo defective 2759 (EMB2759); FUNCTIONS IN: molecular_function unknown; INVOLVED IN: embryo development ending in seed dormancy; EXPRESSED IN: 23 plant structures; EXPRESSED DURING: 15 growth stages</t>
  </si>
  <si>
    <t>embryo defective 2759</t>
  </si>
  <si>
    <t>AT5G63050</t>
  </si>
  <si>
    <t>Glutaredoxin | Glutaredoxin subgroup | Glutaredoxin, eukaryotic/virial | Thioredoxin-like fold</t>
  </si>
  <si>
    <t>Thioredoxin superfamily protein; FUNCTIONS IN: electron carrier activity, arsenate reductase (glutaredoxin) activity, protein disulfide oxidoreductase activity; INVOLVED IN: N-terminal protein myristoylation, cell redox homeostasis; LOCATED IN: cellular_component unknown; EXPRESSED IN: 24 plant structures; EXPRESSED DURING: 15 growth stages; CONTAINS InterPro DOMAIN/s: Thioredoxin fold (InterPro:IPR012335), Glutaredoxin (InterPro:IPR002109), Glutaredoxin subgroup (InterPro:IPR014025), Glutaredoxin, eukaryotic/virial (InterPro:IPR011899), Thioredoxin-like fold (InterPro:IPR012336); BEST Arabidopsis thaliana protein match is: Glutaredoxin family protein (TAIR:AT5G40370.1)</t>
  </si>
  <si>
    <t>5:25286329:G-A;exonic_variant</t>
  </si>
  <si>
    <t>AT5G63030</t>
  </si>
  <si>
    <t>Leucine-rich repeat | NB-ARC | P-loop containing nucleoside triphosphate hydrolase</t>
  </si>
  <si>
    <t>Disease resistance protein (CC-NBS-LRR class) family; FUNCTIONS IN: ATP binding; INVOLVED IN: N-terminal protein myristoylation, defense response; LOCATED IN: cellular_component unknown; CONTAINS InterPro DOMAIN/s: Leucine-rich repeat-containing protein (InterPro:IPR015766), NB-ARC (InterPro:IPR002182), Disease resistance protein (InterPro:IPR000767); BEST Arabidopsis thaliana protein match is: Disease resistance protein (CC-NBS-LRR class) family (TAIR:AT1G12220.2)</t>
  </si>
  <si>
    <t>AT5G63020</t>
  </si>
  <si>
    <t>Mitochondrial import inner membrane translocase subunit Tim17/Tim22/Tim23 family protein; FUNCTIONS IN: protein transporter activity; INVOLVED IN: protein transport; LOCATED IN: mitochondrial inner membrane; EXPRESSED IN: 22 plant structures; EXPRESSED DURING: 13 growth stages; CONTAINS InterPro DOMAIN/s: Mitochondrial inner membrane translocase complex, subunit Tim17/22 (InterPro:IPR003397)</t>
  </si>
  <si>
    <t>Mitochondrial import inner membrane translocase subunit Tim17/Tim22/Tim23 family protein</t>
  </si>
  <si>
    <t>AT5G63000</t>
  </si>
  <si>
    <t>Lipase, GDSL | SGNH hydrolase-type esterase domain</t>
  </si>
  <si>
    <t>SGNH hydrolase-type esterase superfamily protein; FUNCTIONS IN: hydrolase activity, hydrolase activity, acting on ester bonds, carboxylesterase activity; INVOLVED IN: lipid metabolic process; LOCATED IN: cellular_component unknown; EXPRESSED IN: 23 plant structures; EXPRESSED DURING: 14 growth stages; CONTAINS InterPro DOMAIN/s: Esterase, SGNH hydrolase-type, subgroup (InterPro:IPR013831), Lipase, GDSL (InterPro:IPR001087), Esterase, SGNH hydrolase-type (InterPro:IPR013830); BEST Arabidopsis thaliana protein match is: SGNH hydrolase-type esterase superfamily protein (TAIR:AT5G45920.1)</t>
  </si>
  <si>
    <t>SGNH hydrolase-type esterase superfamily protein</t>
  </si>
  <si>
    <t>AT5G62930</t>
  </si>
  <si>
    <t>RING/U-box superfamily protein; FUNCTIONS IN: zinc ion binding; LOCATED IN: chloroplast; EXPRESSED IN: 24 plant structures; EXPRESSED DURING: 15 growth stages; CONTAINS InterPro DOMAIN/s: Zinc finger, RING-type (InterPro:IPR001841); BEST Arabidopsis thaliana protein match is: RING/U-box superfamily protein (TAIR:AT3G48070.2)</t>
  </si>
  <si>
    <t>AT5G62910</t>
  </si>
  <si>
    <t>Protein of unknown function DUF4228, plant</t>
  </si>
  <si>
    <t>unknown protein; FUNCTIONS IN: molecular_function unknown; INVOLVED IN: N-terminal protein myristoylation; LOCATED IN: cellular_component unknown; EXPRESSED IN: 22 plant structures; EXPRESSED DURING: 12 growth stages; BEST Arabidopsis thaliana protein match is: unknown protein (TAIR:AT5G50090.1)</t>
  </si>
  <si>
    <t>AT5G62900</t>
  </si>
  <si>
    <t>unknown protein; BEST Arabidopsis thaliana protein match is: unknown protein (TAIR:AT3G48020.1)</t>
  </si>
  <si>
    <t>AT5G62865</t>
  </si>
  <si>
    <t>VEGETATIVE CELL EXPRESSED1 (AtVEX1); INVOLVED IN: biological_process unknown; LOCATED IN: integral to membrane, membrane; EXPRESSED IN: 8 plant structures; EXPRESSED DURING: L mature pollen stage, M germinated pollen stage, 4 anthesis, petal differentiation and expansion stage;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(TAIR:AT3G28007.1)</t>
  </si>
  <si>
    <t>Nodulin MtN3 family protein</t>
  </si>
  <si>
    <t>AT5G62850</t>
  </si>
  <si>
    <t>Histidine phosphatase superfamily | Histidine phosphatase superfamily, clade-1</t>
  </si>
  <si>
    <t>Phosphoglycerate mutase family protein; FUNCTIONS IN: catalytic activity; INVOLVED IN: metabolic process; LOCATED IN: chloroplast; EXPRESSED IN: 20 plant structures; EXPRESSED DURING: 13 growth stages; CONTAINS InterPro DOMAIN/s: Histidine phosphatase superfamily, clade-1 (InterPro:IPR013078), Twin-arginine translocation pathway, signal sequence (InterPro:IPR006311)</t>
  </si>
  <si>
    <t>Phosphoglycerate mutase family protein</t>
  </si>
  <si>
    <t>AT5G62840</t>
  </si>
  <si>
    <t>P-loop containing nucleoside triphosphate hydrolase | YLP motif-containing protein 1</t>
  </si>
  <si>
    <t>P-loop containing nucleoside triphosphate hydrolases superfamily protein; FUNCTIONS IN: molecular_function unknown; INVOLVED IN: biological_process unknown; LOCATED IN: cellular_component unknown; EXPRESSED IN: 14 plant structures; EXPRESSED DURING: 6 growth stages</t>
  </si>
  <si>
    <t>AT5G62760</t>
  </si>
  <si>
    <t>WW domain binding protein 11</t>
  </si>
  <si>
    <t>EARLY FLOWERING 5 (ELF5); proline-rich family protein; CONTAINS InterPro DOMAIN/s: WW domain binding protein 11 (InterPro:IPR019007)</t>
  </si>
  <si>
    <t>proline-rich family protein</t>
  </si>
  <si>
    <t>AT5G62640</t>
  </si>
  <si>
    <t>Concanavalin A-like lectin/glucanase, subgroup | Concanavalin A-like lectin/glucanases superfamily | Galectin, carbohydrate recognition domain | Glycosyl transferase, family 31</t>
  </si>
  <si>
    <t>Galactosyltransferase family protein; FUNCTIONS IN: transferase activity, transferring hexosyl groups, sugar binding, galactosyltransferase activity; INVOLVED IN: protein amino acid glycosylation; EXPRESSED IN: 22 plant structures; LOCATED IN: chloroplast; EXPRESSED DURING: 13 growth stages; CONTAINS InterPro DOMAIN/s: Galectin, carbohydrate recognition domain (InterPro:IPR001079), Glycosyl transferase, family 31 (InterPro:IPR002659), Concanavalin A-like lectin/glucanase, subgroup (InterPro:IPR013320), Concanavalin A-like lectin/glucanase (InterPro:IPR008985); BEST Arabidopsis thaliana protein match is: Galactosyltransferase family protein (TAIR:AT1G74800.1); CONTAINS InterPro DOMAIN/s: Galectin, carbohydrate recognition domain (InterPro:IPR001079), Glycosyl transferase, family 31 (InterPro:IPR002659), Concanavalin A-like lectin/glucanase (InterPro:IPR008985), Concanavalin A-like lectin/glucanase, subgroup (InterPro:IPR013320)</t>
  </si>
  <si>
    <t>Galactosyltransferase family protein</t>
  </si>
  <si>
    <t>AT5G62620</t>
  </si>
  <si>
    <t>RING/U-box superfamily protein with ARM repeat domain; FUNCTIONS IN: ubiquitin-protein ligase activity, binding; INVOLVED IN: protein ubiquitination; LOCATED IN: ubiquitin ligase complex; CONTAINS InterPro DOMAIN/s: U box domain (InterPro:IPR003613), Armadillo-like helical (InterPro:IPR011989), Armadillo (InterPro:IPR000225), Armadillo-type fold (InterPro:IPR016024); BEST Arabidopsis thaliana protein match is: PLANT U-BOX 39 (TAIR:AT3G47820.1)</t>
  </si>
  <si>
    <t>RING/U-box superfamily protein with ARM repeat domain</t>
  </si>
  <si>
    <t>AT5G62560</t>
  </si>
  <si>
    <t>myb domain protein 96 (MYB96);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94 (TAIR:AT3G47600.1)</t>
  </si>
  <si>
    <t>myb domain protein 96</t>
  </si>
  <si>
    <t>AT5G62470</t>
  </si>
  <si>
    <t>Zinc finger, Dof-type</t>
  </si>
  <si>
    <t>cycling DOF factor 1 (CDF1); CONTAINS InterPro DOMAIN/s: Zinc finger, Dof-type (InterPro:IPR003851); BEST Arabidopsis thaliana protein match is: cycling DOF factor 3 (TAIR:AT3G47500.1)</t>
  </si>
  <si>
    <t>cycling DOF factor 1</t>
  </si>
  <si>
    <t>AT5G62430</t>
  </si>
  <si>
    <t>IQ motif, EF-hand binding site</t>
  </si>
  <si>
    <t>BCL-2-associated athanogene 7 (BAG7); FUNCTIONS IN: protein binding, calmodulin binding; INVOLVED IN: protein folding, cellular response to unfolded protein, cellular response to cold, cellular response to heat; LOCATED IN: endoplasmic reticulum, plasma membrane; EXPRESSED IN: 25 plant structures; EXPRESSED DURING: 13 growth stages; CONTAINS InterPro DOMAIN/s: IQ calmodulin-binding region (InterPro:IPR000048)</t>
  </si>
  <si>
    <t>BCL-2-associated athanogene 7</t>
  </si>
  <si>
    <t>AT5G62390</t>
  </si>
  <si>
    <t>Plant invertase/pectin methylesterase inhibitor superfamily protein; FUNCTIONS IN: enzyme inhibitor activity, pectinesterase inhibitor activity, pectinesterase activity; INVOLVED IN: biological_process unknown; LOCATED IN: cellular_component unknown; EXPRESSED IN: 22 plant structures; EXPRESSED DURING: 13 growth stages; CONTAINS InterPro DOMAIN/s: Pectinesterase inhibitor (InterPro:IPR006501); BEST Arabidopsis thaliana protein match is: Plant invertase/pectin methylesterase inhibitor superfamily protein (TAIR:AT5G62350.1)</t>
  </si>
  <si>
    <t>Plant invertase/pectin methylesterase inhibitor superfamily protein</t>
  </si>
  <si>
    <t>AT5G62360</t>
  </si>
  <si>
    <t>Plant invertase/pectin methylesterase inhibitor superfamily protein; FUNCTIONS IN: enzyme inhibitor activity, pectinesterase inhibitor activity, pectinesterase activity; INVOLVED IN: biological_process unknown; LOCATED IN: endomembrane system; EXPRESSED IN: hypocotyl, root; CONTAINS InterPro DOMAIN/s: Pectinesterase inhibitor (InterPro:IPR006501); BEST Arabidopsis thaliana protein match is: Plant invertase/pectin methylesterase inhibitor superfamily protein (TAIR:AT5G62350.1)</t>
  </si>
  <si>
    <t>AT5G62340</t>
  </si>
  <si>
    <t>ICln</t>
  </si>
  <si>
    <t>nucleotide-sensitive chloride conductance regulator (ICln) family protein; FUNCTIONS IN: ion channel activity; INVOLVED IN: cell volume homeostasis, chloride transport; LOCATED IN: cellular_component unknown; EXPRESSED IN: 22 plant structures; EXPRESSED DURING: 13 growth stages; CONTAINS InterPro DOMAIN/s: Nucleotide-sensitive chloride conductance regulator (InterPro:IPR003521)</t>
  </si>
  <si>
    <t>nucleotide-sensitive chloride conductance regulator (ICln) family protein</t>
  </si>
  <si>
    <t>AT5G62290</t>
  </si>
  <si>
    <t>Protein of unknown function DUF1442 | S-adenosyl-L-methionine-dependent methyltransferase-like</t>
  </si>
  <si>
    <t>Protein of unknown function (DUF1442); CONTAINS InterPro DOMAIN/s: Protein of unknown function DUF1442 (InterPro:IPR009902); BEST Arabidopsis thaliana protein match is: Protein of unknown function (DUF1442) (TAIR:AT2G45360.1)</t>
  </si>
  <si>
    <t>Protein of unknown function (DUF1442)</t>
  </si>
  <si>
    <t>AT5G62280</t>
  </si>
  <si>
    <t>Ribosomal protein S35, mitochondrial</t>
  </si>
  <si>
    <t>FUNCTIONS IN: molecular_function unknown; INVOLVED IN: biological_process unknown; LOCATED IN: cellular_component unknown; BEST Arabidopsis thaliana protein match is: mucin-related (TAIR:AT2G02880.1)</t>
  </si>
  <si>
    <t>AT5G62270</t>
  </si>
  <si>
    <t>Embryo-specific 3 | Lipase/lipooxygenase, PLAT/LH2 | PLAT/LH2 domain</t>
  </si>
  <si>
    <t>Embryo-specific protein 3, (ATS3); FUNCTIONS IN: molecular_function unknown; INVOLVED IN: biological_process unknown; LOCATED IN: plasma membrane, anchored to membrane; EXPRESSED IN: 24 plant structures; EXPRESSED DURING: 13 growth stages; CONTAINS InterPro DOMAIN/s: Lipase/lipooxygenase, PLAT/LH2 (InterPro:IPR008976), Embryo-specific 3 (InterPro:IPR010417); BEST Arabidopsis thaliana protein match is: Embryo-specific protein 3, (ATS3) (TAIR:AT2G41475.1)</t>
  </si>
  <si>
    <t>Embryo-specific protein 3, (ATS3)</t>
  </si>
  <si>
    <t>AT5G62200</t>
  </si>
  <si>
    <t>unknown protein; FUNCTIONS IN: molecular_function unknown; INVOLVED IN: biological_process unknown; LOCATED IN: chloroplast; EXPRESSED IN: 19 plant structures; EXPRESSED DURING: 13 growth stages</t>
  </si>
  <si>
    <t>AT5G62140</t>
  </si>
  <si>
    <t>BAG domain | Ubiquitin-like | Ubiquitin-related domain</t>
  </si>
  <si>
    <t>BCL-2-associated athanogene 2 (BAG2); INVOLVED IN: apoptosis; LOCATED IN: cellular_component unknown; EXPRESSED IN: sepal, male gametophyte, carpel; EXPRESSED DURING: 4 anthesis; CONTAINS InterPro DOMAIN/s: Apoptosis regulator, Bcl-2 protein, BAG (InterPro:IPR003103), Ubiquitin supergroup (InterPro:IPR019955); BEST Arabidopsis thaliana protein match is: BCL-2-associated athanogene 3 (TAIR:AT5G07220.1)</t>
  </si>
  <si>
    <t>BCL-2-associated athanogene 2</t>
  </si>
  <si>
    <t>AT5G62100</t>
  </si>
  <si>
    <t>LIM-domain binding protein/SEUSS</t>
  </si>
  <si>
    <t>SEUSS-like 2 (SLK2); BEST Arabidopsis thaliana protein match is: SEUSS-like 1 (TAIR:AT4G25520.1)</t>
  </si>
  <si>
    <t>SEUSS-like 2</t>
  </si>
  <si>
    <t>AT5G62090</t>
  </si>
  <si>
    <t>Membrane insertase OXA1/ALB3/YidC | Membrane insertase YidC/Oxa1, C-terminal</t>
  </si>
  <si>
    <t>homolog of yeast oxidase assembly 1 (OXA1) (OXA1); FUNCTIONS IN: P-P-bond-hydrolysis-driven protein transmembrane transporter activity; INVOLVED IN: protein import into mitochondrial inner membrane, protein complex assembly; LOCATED IN: mitochondrion, mitochondrial inner membrane; EXPRESSED IN: 24 plant structures; EXPRESSED DURING: 14 growth stages; CONTAINS InterPro DOMAIN/s: Membrane insertion protein, OxaA/YidC (InterPro:IPR001708), Membrane insertion protein, OxaA/YidC, core (InterPro:IPR020001); BEST Arabidopsis thaliana protein match is: inner membrane protein OXA1-like (TAIR:AT2G46470.1)</t>
  </si>
  <si>
    <t>homolog of yeast oxidase assembly 1 (OXA1)</t>
  </si>
  <si>
    <t>AT5G62050</t>
  </si>
  <si>
    <t>Phosphatidylethanolamine-binding protein PEBP | Phosphatidylethanolamine-binding, conserved site</t>
  </si>
  <si>
    <t>PEBP (phosphatidylethanolamine-binding protein) family protein; CONTAINS InterPro DOMAIN/s: Phosphatidylethanolamine-binding, conserved site (InterPro:IPR001858), Phosphatidylethanolamine-binding protein PEBP (InterPro:IPR008914); BEST Arabidopsis thaliana protein match is: PEBP (phosphatidylethanolamine-binding protein) family protein (TAIR:AT5G03840.1)</t>
  </si>
  <si>
    <t>PEBP (phosphatidylethanolamine-binding protein) family protein</t>
  </si>
  <si>
    <t>AT5G62040</t>
  </si>
  <si>
    <t>Diphthamide synthesis, DPH1/DPH2 | Diphthamide synthesis, eukaryotic DPH1/archaeal DPH2</t>
  </si>
  <si>
    <t>diphthamide synthesis DPH2 family protein; CONTAINS InterPro DOMAIN/s: Diphthamide synthesis, DHP1 (InterPro:IPR016435), Diphthamide synthesis, DPH1/DHP2 (InterPro:IPR002728); BEST Arabidopsis thaliana protein match is: diphthamide synthesis DPH2 family protein (TAIR:AT3G59630.1)</t>
  </si>
  <si>
    <t>diphthamide synthesis DPH2 family protein</t>
  </si>
  <si>
    <t>AT5G62030</t>
  </si>
  <si>
    <t>Domain of unknown function DUF627, N-terminal | Domain of unknown function DUF629 | Peptidase C19, ubiquitin carboxyl-terminal hydrolase</t>
  </si>
  <si>
    <t>Ubiquitin carboxyl-terminal hydrolase-related protein; FUNCTIONS IN: ubiquitin thiolesterase activity; INVOLVED IN: ubiquitin-dependent protein catabolic process; CONTAINS InterPro DOMAIN/s: Protein of unknown function DUF627 (InterPro:IPR006866), Peptidase C19, ubiquitin carboxyl-terminal hydrolase 2 (InterPro:IPR001394), Protein of unknown function DUF629 (InterPro:IPR006865); BEST Arabidopsis thaliana protein match is: Ubiquitin carboxyl-terminal hydrolase-related protein (TAIR:AT5G61940.1)</t>
  </si>
  <si>
    <t>Ubiquitin carboxyl-terminal hydrolase-related protein</t>
  </si>
  <si>
    <t>AT5G61950</t>
  </si>
  <si>
    <t>Ubiquitin carboxyl-terminal hydrolase-related protein; FUNCTIONS IN: ubiquitin thiolesterase activity, zinc ion binding; INVOLVED IN: ubiquitin-dependent protein catabolic process; LOCATED IN: intracellular; EXPRESSED IN: 7 plant structures; EXPRESSED DURING: 4 anthesis, petal differentiation and expansion stage, E expanded cotyledon stage, D bilateral stage; CONTAINS InterPro DOMAIN/s: Protein of unknown function DUF627 (InterPro:IPR006866), Peptidase C19, ubiquitin carboxyl-terminal hydrolase 2 (InterPro:IPR001394), Zinc finger, C2H2-type (InterPro:IPR007087), Protein of unknown function DUF629 (InterPro:IPR006865); BEST Arabidopsis thaliana protein match is: Ubiquitin carboxyl-terminal hydrolase-related protein (TAIR:AT5G61950.1)</t>
  </si>
  <si>
    <t>AT5G61940</t>
  </si>
  <si>
    <t>C2 domain | Copine | von Willebrand factor, type A</t>
  </si>
  <si>
    <t>BONZAI 1 (BON1); FUNCTIONS IN: calcium-dependent phospholipid binding; INVOLVED IN: in 7 processes; LOCATED IN: plasma membrane; EXPRESSED IN: 23 plant structures; EXPRESSED DURING: 14 growth stages; CONTAINS InterPro DOMAIN/s: C2 membrane targeting protein (InterPro:IPR018029), C2 calcium/lipid-binding domain, CaLB (InterPro:IPR008973), Copine (InterPro:IPR010734), C2 calcium-dependent membrane targeting (InterPro:IPR000008), von Willebrand factor, type A (InterPro:IPR002035); BEST Arabidopsis thaliana protein match is: DCD (Development and Cell Death) domain protein (TAIR:AT5G61910.4)</t>
  </si>
  <si>
    <t>Calcium-dependent phospholipid-binding Copine family protein</t>
  </si>
  <si>
    <t>AT5G61900</t>
  </si>
  <si>
    <t>Stress up-regulated Nod 19</t>
  </si>
  <si>
    <t>FUNCTIONS IN: molecular_function unknown; INVOLVED IN: biological_process unknown; LOCATED IN: vacuole; EXPRESSED IN: 24 plant structures; EXPRESSED DURING: 15 growth stages; CONTAINS InterPro DOMAIN/s: Stress up-regulated Nod 19 (InterPro:IPR011692)</t>
  </si>
  <si>
    <t>AT5G61820</t>
  </si>
  <si>
    <t>BEST Arabidopsis thaliana protein match is: chaperone protein dnaJ-related (TAIR:AT5G06130.2)</t>
  </si>
  <si>
    <t>AT5G61670</t>
  </si>
  <si>
    <t>glycine-rich protein; FUNCTIONS IN: molecular_function unknown; INVOLVED IN: biological_process unknown; LOCATED IN: endomembrane system; EXPRESSED IN: 19 plant structures; EXPRESSED DURING: 9 growth stages</t>
  </si>
  <si>
    <t>glycine-rich protein</t>
  </si>
  <si>
    <t>AT5G61660</t>
  </si>
  <si>
    <t>Homeodomain-like | Myb domain | Myb domain, plants | SANT/Myb domain | Zinc finger, CCHC-type</t>
  </si>
  <si>
    <t>myb-like transcription factor family protein; CONTAINS InterPro DOMAIN/s: SANT, DNA-binding (InterPro:IPR001005), Homeodomain-like (InterPro:IPR009057), Myb, DNA-binding (InterPro:IPR014778), Zinc finger, CCHC-type (InterPro:IPR001878), HTH transcriptional regulator, Myb-type, DNA-binding (InterPro:IPR017930), Myb-like DNA-binding domain, SHAQKYF class (InterPro:IPR006447); BEST Arabidopsis thaliana protein match is: myb-like transcription factor family protein (TAIR:AT5G47390.1)</t>
  </si>
  <si>
    <t>myb-like transcription factor family protein</t>
  </si>
  <si>
    <t>AT5G61620</t>
  </si>
  <si>
    <t>Oleosin</t>
  </si>
  <si>
    <t>Oleosin family protein; INVOLVED IN: lipid storage; LOCATED IN: monolayer-surrounded lipid storage body, endomembrane system, integral to membrane, membrane; CONTAINS InterPro DOMAIN/s: Oleosin (InterPro:IPR000136); BEST Arabidopsis thaliana protein match is: oleosin3 (TAIR:AT5G51210.1)</t>
  </si>
  <si>
    <t>Oleosin family protein</t>
  </si>
  <si>
    <t>AT5G61610</t>
  </si>
  <si>
    <t>ethylene response factor 104 (ERF104); CONTAINS InterPro DOMAIN/s: DNA-binding, integrase-type (InterPro:IPR016177), Pathogenesis-related transcriptional factor/ERF, DNA-binding (InterPro:IPR001471); BEST Arabidopsis thaliana protein match is: Integrase-type DNA-binding superfamily protein (TAIR:AT5G51190.1)</t>
  </si>
  <si>
    <t>ethylene response factor 104</t>
  </si>
  <si>
    <t>AT5G61600</t>
  </si>
  <si>
    <t>Integrase-type DNA-binding superfamily protein; CONTAINS InterPro DOMAIN/s: DNA-binding, integrase-type (InterPro:IPR016177), Pathogenesis-related transcriptional factor/ERF, DNA-binding (InterPro:IPR001471); BEST Arabidopsis thaliana protein match is: Integrase-type DNA-binding superfamily protein (TAIR:AT5G07580.1)</t>
  </si>
  <si>
    <t>AT5G61590</t>
  </si>
  <si>
    <t>Protein kinase domain | Protein kinase-like domain | Serine-threonine/tyrosine-protein kinase catalytic domain</t>
  </si>
  <si>
    <t>Protein kinase superfamily protein; FUNCTIONS IN: protein kinase activity, kinase activity, ATP binding; FUNCTIONS IN: protein serine/threonine kinase activity, protein kinase activity, kinase activity, ATP binding; INVOLVED IN: protein amino acid phosphorylation; LOCATED IN: endomembrane system; EXPRESSED IN: 16 plant structures; EXPRESSED DURING: 12 growth stages; CONTAINS InterPro DOMAIN/s: Protein kinase, catalytic domain (InterPro:IPR000719), Serine-threonine/tyrosine-protein kinase (InterPro:IPR001245), Protein kinase-like domain (InterPro:IPR011009); CONTAINS InterPro DOMAIN/s: Protein kinase, catalytic domain (InterPro:IPR000719), Serine/threonine-protein kinase domain (InterPro:IPR002290), Serine-threonine/tyrosine-protein kinase (InterPro:IPR001245), Tyrosine-protein kinase, catalytic domain (InterPro:IPR020635), Protein kinase-like domain (InterPro:IPR011009); BEST Arabidopsis thaliana protein match is: Protein kinase superfamily protein (TAIR:AT5G07620.1)</t>
  </si>
  <si>
    <t>AT5G61570</t>
  </si>
  <si>
    <t>Rho GTPase activation protein | Rho GTPase-activating protein domain</t>
  </si>
  <si>
    <t>small G protein family protein / RhoGAP family protein; FUNCTIONS IN: Rho GTPase activator activity; INVOLVED IN: signal transduction; LOCATED IN: intracellular; EXPRESSED IN: 24 plant structures; EXPRESSED DURING: 15 growth stages; CONTAINS InterPro DOMAIN/s: Rho GTPase activation protein (InterPro:IPR008936), RhoGAP (InterPro:IPR000198)</t>
  </si>
  <si>
    <t>small G protein family protein / RhoGAP family protein</t>
  </si>
  <si>
    <t>AT5G61530</t>
  </si>
  <si>
    <t>Thioredoxin | Thioredoxin domain | Thioredoxin-like fold</t>
  </si>
  <si>
    <t>atypical CYS  HIS rich thioredoxin 5 (ACHT5); INVOLVED IN: cell redox homeostasis; LOCATED IN: chloroplast; EXPRESSED IN: 22 plant structures; EXPRESSED DURING: 13 growth stages; CONTAINS InterPro DOMAIN/s: Thioredoxin fold (InterPro:IPR012335), Thioredoxin, core (InterPro:IPR015467), Thioredoxin-like (InterPro:IPR017936), Thioredoxin domain (InterPro:IPR013766), Thioredoxin-like fold (InterPro:IPR012336); BEST Arabidopsis thaliana protein match is: atypical CYS  HIS rich thioredoxin 4 (TAIR:AT1G08570.1)</t>
  </si>
  <si>
    <t>atypical CYS  HIS rich thioredoxin 5</t>
  </si>
  <si>
    <t>AT5G61440</t>
  </si>
  <si>
    <t>Aldolase-type TIM barrel | Ribulose-phosphate 3-epimerase-like | Ribulose-phosphate binding barrel</t>
  </si>
  <si>
    <t>D-ribulose-5-phosphate-3-epimerase (RPE); FUNCTIONS IN: ribulose-phosphate 3-epimerase activity, catalytic activity; INVOLVED IN: response to cold, carbohydrate metabolic process, response to nematode, embryo development ending in seed dormancy; LOCATED IN: in 6 components; LOCATED IN: thylakoid, apoplast, stromule, chloroplast, chloroplast envelope; EXPRESSED IN: 24 plant structures; EXPRESSED IN: 25 plant structures; EXPRESSED DURING: 17 growth stages; CONTAINS InterPro DOMAIN/s: Aldolase-type TIM barrel (InterPro:IPR013785), Ribulose-phosphate 3-epimerase (InterPro:IPR000056), Ribulose-phosphate binding barrel (InterPro:IPR011060); BEST Arabidopsis thaliana protein match is: Aldolase-type TIM barrel family protein (TAIR:AT3G01850.2)</t>
  </si>
  <si>
    <t>D-ribulose-5-phosphate-3-epimerase</t>
  </si>
  <si>
    <t>AT5G61410</t>
  </si>
  <si>
    <t>CCT domain | CheY-like superfamily | Signal transduction response regulator, receiver domain</t>
  </si>
  <si>
    <t>TIMING OF CAB EXPRESSION 1 (TOC1); CONTAINS InterPro DOMAIN/s: CheY-like (InterPro:IPR011006), Signal transduction response regulator, receiver domain (InterPro:IPR001789), CCT domain (InterPro:IPR010402); BEST Arabidopsis thaliana protein match is: pseudo-response regulator 3 (TAIR:AT5G60100.3)</t>
  </si>
  <si>
    <t>CCT motif -containing response regulator protein</t>
  </si>
  <si>
    <t>AT5G61380</t>
  </si>
  <si>
    <t>unknown protein; BEST Arabidopsis thaliana protein match is: unknown protein (TAIR:AT5G07730.1)</t>
  </si>
  <si>
    <t>AT5G61360</t>
  </si>
  <si>
    <t>Flavin monooxygenase FMO | Flavin monooxygenase-like</t>
  </si>
  <si>
    <t>Flavin-binding monooxygenase family protein; FUNCTIONS IN: NADP or NADPH binding, monooxygenase activity, FAD binding, flavin-containing monooxygenase activity; INVOLVED IN: oxidation reduction; LOCATED IN: cellular_component unknown; EXPRESSED IN: 11 plant structures; EXPRESSED DURING: 4 anthesis, C globular stage; CONTAINS InterPro DOMAIN/s: Flavin-containing monooxygenase FMO (InterPro:IPR000960), Flavin-containing monooxygenase-like (InterPro:IPR020946); BEST Arabidopsis thaliana protein match is: Flavin-binding monooxygenase family protein (TAIR:AT5G07800.1)</t>
  </si>
  <si>
    <t>Flavin-binding monooxygenase family protein</t>
  </si>
  <si>
    <t>AT5G61290</t>
  </si>
  <si>
    <t>phytochrome-interacting factor7 (PIF7); CONTAINS InterPro DOMAIN/s: Helix-loop-helix DNA-binding domain (InterPro:IPR001092), Helix-loop-helix DNA-binding (InterPro:IPR011598); BEST Arabidopsis thaliana protein match is: basic helix-loop-helix (bHLH) DNA-binding superfamily protein (TAIR:AT4G00050.1)</t>
  </si>
  <si>
    <t>phytochrome-interacting factor7</t>
  </si>
  <si>
    <t>AT5G61270</t>
  </si>
  <si>
    <t>Calmodulin-binding domain, plant</t>
  </si>
  <si>
    <t>Plant calmodulin-binding protein-related; CONTAINS InterPro DOMAIN/s: Calmodulin-binding protein, plant (InterPro:IPR012417); BEST Arabidopsis thaliana protein match is: Plant calmodulin-binding protein-related (TAIR:AT5G07820.1)</t>
  </si>
  <si>
    <t>Plant calmodulin-binding protein-related</t>
  </si>
  <si>
    <t>AT5G61260</t>
  </si>
  <si>
    <t>Glycoside hydrolase, catalytic domain | Glycoside hydrolase, family 79 | Glycoside hydrolase, superfamily</t>
  </si>
  <si>
    <t>glucuronidase 1 (GUS1); FUNCTIONS IN: beta-glucuronidase activity; LOCATED IN: endomembrane system, membrane; EXPRESSED IN: 20 plant structures; EXPRESSED DURING: 10 growth stages; CONTAINS InterPro DOMAIN/s: Glycoside hydrolase family 79, N-terminal (InterPro:IPR005199); BEST Arabidopsis thaliana protein match is: glucuronidase 2 (TAIR:AT5G07830.1)</t>
  </si>
  <si>
    <t>glucuronidase 1</t>
  </si>
  <si>
    <t>AT5G61250</t>
  </si>
  <si>
    <t>YTH domain</t>
  </si>
  <si>
    <t>evolutionarily conserved C-terminal region 3 (ECT3); CONTAINS InterPro DOMAIN/s: YTH domain (InterPro:IPR007275); BEST Arabidopsis thaliana protein match is: evolutionarily conserved C-terminal region 2 (TAIR:AT3G13460.1); BEST Arabidopsis thaliana protein match is: evolutionarily conserved C-terminal region 2 (TAIR:AT3G13460.4)</t>
  </si>
  <si>
    <t>evolutionarily conserved C-terminal region 3</t>
  </si>
  <si>
    <t>AT5G61020</t>
  </si>
  <si>
    <t>Cullin repeat-like-containing domain | Exocyst complex protein Exo70</t>
  </si>
  <si>
    <t>exocyst subunit exo70 family protein E2 (EXO70E2); INVOLVED IN: exocytosis, vesicle docking involved in exocytosis; LOCATED IN: cytosol, exocyst; EXPRESSED IN: 20 plant structures; EXPRESSED DURING: 12 growth stages; CONTAINS InterPro DOMAIN/s: Exo70 exocyst complex subunit (InterPro:IPR004140); BEST Arabidopsis thaliana protein match is: exocyst subunit exo70 family protein E1 (TAIR:AT3G29400.1)</t>
  </si>
  <si>
    <t>exocyst subunit exo70 family protein E2</t>
  </si>
  <si>
    <t>AT5G61010</t>
  </si>
  <si>
    <t>Nucleic acid-binding, OB-fold | OB-fold nucleic acid binding domain, AA-tRNA synthetase-type | Replication factor A protein 1 | Replication factor A, C-terminal | Replication factor-A protein 1, N-terminal</t>
  </si>
  <si>
    <t>RPA70D; FUNCTIONS IN: DNA binding, nucleic acid binding; INVOLVED IN: DNA replication; LOCATED IN: nucleus; EXPRESSED IN: 22 plant structures; EXPRESSED DURING: 13 growth stages; CONTAINS InterPro DOMAIN/s: Replication factor-a protein 1 Rpa1 (InterPro:IPR004591), Nucleic acid-binding, OB-fold-like (InterPro:IPR016027), Nucleic acid-binding, OB-fold (InterPro:IPR012340), Nucleic acid binding, OB-fold, tRNA/helicase-type (InterPro:IPR004365), Replication factor A, C-terminal (InterPro:IPR013955), Replication factor-A protein 1, N-terminal (InterPro:IPR007199); BEST Arabidopsis thaliana protein match is: RPA70-kDa subunit B (TAIR:AT5G08020.1)</t>
  </si>
  <si>
    <t>Replication factor-A protein 1-related</t>
  </si>
  <si>
    <t>AT5G61000</t>
  </si>
  <si>
    <t>Nuclear transport factor 2 | Nuclear transport factor 2, eukaryote | Nucleotide-binding, alpha-beta plait | RNA recognition motif domain</t>
  </si>
  <si>
    <t>Nuclear transport factor 2 (NTF2) family protein with RNA binding (RRM-RBD-RNP motifs) domain; FUNCTIONS IN: RNA binding, nucleotide binding, nucleic acid binding; INVOLVED IN: transport, nucleocytoplasmic transport; LOCATED IN: intracellular; EXPRESSED IN: 23 plant structures; EXPRESSED DURING: 13 growth stages; CONTAINS InterPro DOMAIN/s: Nuclear transport factor 2 (InterPro:IPR002075), Nuclear transport factor 2, Eukaryote (InterPro:IPR018222), RNA recognition motif, RNP-1 (InterPro:IPR000504), Nucleotide-binding, alpha-beta plait (InterPro:IPR012677); CONTAINS InterPro DOMAIN/s: Nuclear transport factor 2 (InterPro:IPR002075), RNA recognition motif, RNP-1 (InterPro:IPR000504), Nuclear transport factor 2, Eukaryote (InterPro:IPR018222), Nucleotide-binding, alpha-beta plait (InterPro:IPR012677); BEST Arabidopsis thaliana protein match is: Nuclear transport factor 2 (NTF2) family protein with RNA binding (RRM-RBD-RNP motifs) domain (TAIR:AT3G25150.1)</t>
  </si>
  <si>
    <t>Nuclear transport factor 2 (NTF2) family protein with RNA binding (RRM-RBD-RNP motifs) domain</t>
  </si>
  <si>
    <t>AT5G60980</t>
  </si>
  <si>
    <t>receptor-like protein kinase 1 (RLK1); FUNCTIONS IN: in 6 functions; INVOLVED IN: protein amino acid phosphorylation; LOCATED IN: endomembrane system; EXPRESSED IN: 23 plant structures; EXPRESSED DURING: 13 growth stages; CONTAINS InterPro DOMAIN/s: Curculin-like (mannose-binding) lectin (InterPro:IPR001480),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lectin protein kinase family protein (TAIR:AT1G34300.1)</t>
  </si>
  <si>
    <t>receptor-like protein kinase 1</t>
  </si>
  <si>
    <t>AT5G60900</t>
  </si>
  <si>
    <t>myb domain protein 34 (MYB34); FUNCTIONS IN: DNA binding, transcription activator activity, kinase activity, sequence-specific DNA binding transcription factor activity; INVOLVED IN: tryptophan biosynthetic process, response to jasmonic acid stimulus, defense response to insect, cellular response to sulfur starvation, indole glucosinolate biosynthetic process; LOCATED IN: nucleus; EXPRESSED IN: 6 plant structures;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122 (TAIR:AT1G74080.1)</t>
  </si>
  <si>
    <t>myb domain protein 34</t>
  </si>
  <si>
    <t>AT5G60890</t>
  </si>
  <si>
    <t>P-loop containing nucleoside triphosphate hydrolase | Small GTP-binding protein domain | Small GTPase superfamily | Small GTPase superfamily, Rab type</t>
  </si>
  <si>
    <t>RAB GTPase homolog A1F (RABA1f); FUNCTIONS IN: GTP binding; INVOLVED IN: protein transport, small GTPase mediated signal transduction; EXPRESSED IN: 23 plant structures; EXPRESSED DURING: 15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A1G (TAIR:AT3G15060.1)</t>
  </si>
  <si>
    <t>RAB GTPase homolog A1F</t>
  </si>
  <si>
    <t>AT5G60860</t>
  </si>
  <si>
    <t>Domain of unknown function DUF547 | Ternary complex factor MIP1, leucine-zipper</t>
  </si>
  <si>
    <t>Protein of unknown function, DUF547; FUNCTIONS IN: molecular_function unknown; INVOLVED IN: biological_process unknown; LOCATED IN: chloroplast; EXPRESSED IN: 18 plant structures; EXPRESSED DURING: 7 growth stages; CONTAINS InterPro DOMAIN/s: Protein of unknown function DUF547 (InterPro:IPR006869); BEST Arabidopsis thaliana protein match is: Protein of unknown function, DUF547 (TAIR:AT2G39690.1)</t>
  </si>
  <si>
    <t>Protein of unknown function, DUF547</t>
  </si>
  <si>
    <t>AT5G60720</t>
  </si>
  <si>
    <t>Zinc finger (C3HC4-type RING finger) family protein; FUNCTIONS IN: ubiquitin-protein ligase activity, zinc ion binding; INVOLVED IN: N-terminal protein myristoylation; LOCATED IN: plasma membrane; EXPRESSED IN: 24 plant structures; EXPRESSED DURING: 15 growth stages; CONTAINS InterPro DOMAIN/s: Zinc finger, RING-type (InterPro:IPR001841), Zinc finger, C3HC4 RING-type (InterPro:IPR018957), von Willebrand factor, type A (InterPro:IPR002035); BEST Arabidopsis thaliana protein match is: Zinc finger (C3HC4-type RING finger) family protein (TAIR:AT2G38970.1)</t>
  </si>
  <si>
    <t>AT5G60710</t>
  </si>
  <si>
    <t>glycosyltransferase family protein 2; BEST Arabidopsis thaliana protein match is: unknown protein (TAIR:AT5G12260.1)</t>
  </si>
  <si>
    <t>glycosyltransferase family protein 2</t>
  </si>
  <si>
    <t>AT5G60700</t>
  </si>
  <si>
    <t>Senescence regulator S40</t>
  </si>
  <si>
    <t>Protein of unknown function, DUF584; CONTAINS InterPro DOMAIN/s: Protein of unknown function DUF584 (InterPro:IPR007608); BEST Arabidopsis thaliana protein match is: Protein of unknown function, DUF584 (TAIR:AT3G45210.1)</t>
  </si>
  <si>
    <t>Protein of unknown function, DUF584</t>
  </si>
  <si>
    <t>AT5G60680</t>
  </si>
  <si>
    <t>Ribosomal protein L11, C-terminal | Ribosomal protein L11, N-terminal | Ribosomal protein L11, conserved site | Ribosomal protein L11/L12</t>
  </si>
  <si>
    <t>Ribosomal protein L11 family protein; FUNCTIONS IN: structural constituent of ribosome; INVOLVED IN: translation, ribosome biogenesis; LOCATED IN: ribosome, cytosolic large ribosomal subunit; EXPRESSED IN: 23 plant structures; EXPRESSED DURING: 13 growth stages; CONTAINS InterPro DOMAIN/s: Ribosomal protein L11, C-terminal domain (InterPro:IPR020783), Ribosomal protein L11, N-terminal domain (InterPro:IPR020784), Ribosomal protein L11, conserved site (InterPro:IPR020785), Ribosomal protein L11 (InterPro:IPR000911); BEST Arabidopsis thaliana protein match is: Ribosomal protein L11 family protein (TAIR:AT3G53430.1)</t>
  </si>
  <si>
    <t>Ribosomal protein L11 family protein</t>
  </si>
  <si>
    <t>AT5G60670</t>
  </si>
  <si>
    <t>Aquaporin-like | Major intrinsic protein | Major intrinsic protein, conserved site</t>
  </si>
  <si>
    <t>plasma membrane intrinsic protein 2;4 (PIP2;4); FUNCTIONS IN: water channel activity; INVOLVED IN: transport, hydrogen peroxide transmembrane transport; LOCATED IN: integral to membrane, membrane; EXPRESSED IN: 12 plant structures; EXPRESSED DURING: 4 anthesis, petal differentiation and expansion stage; CONTAINS InterPro DOMAIN/s: Major intrinsic protein, conserved site (InterPro:IPR022357), Aquaporin (InterPro:IPR012269), Major intrinsic protein (InterPro:IPR000425); BEST Arabidopsis thaliana protein match is: plasma membrane intrinsic protein 2 (TAIR:AT2G37170.1)</t>
  </si>
  <si>
    <t>plasma membrane intrinsic protein 2;4</t>
  </si>
  <si>
    <t>AT5G60660</t>
  </si>
  <si>
    <t>F-box domain | FBD domain | Leucine-rich repeat 2</t>
  </si>
  <si>
    <t>F-box/RNI-like superfamily protein; CONTAINS InterPro DOMAIN/s: F-box domain, cyclin-like (InterPro:IPR001810), FBD (InterPro:IPR013596), F-box domain, Skp2-like (InterPro:IPR022364), Leucine-rich repeat 2 (InterPro:IPR013101); BEST Arabidopsis thaliana protein match is: FBD, F-box and Leucine Rich Repeat domains containing protein (TAIR:AT2G26860.1)</t>
  </si>
  <si>
    <t>AT5G60610</t>
  </si>
  <si>
    <t>4-hydroxy-3-methylbut-2-en-1-yl diphosphate synthase, atypical | 4-hydroxy-3-methylbut-2-en-1-yl diphosphate synthase, bacterial-type</t>
  </si>
  <si>
    <t>4-hydroxy-3-methylbut-2-enyl diphosphate synthase (HDS); FUNCTIONS IN: 4-hydroxy-3-methylbut-2-en-1-yl diphosphate synthase activity, 4 iron, 4 sulfur cluster binding; INVOLVED IN: response to light stimulus, isoprenoid biosynthetic process, isopentenyl diphosphate biosynthetic process, mevalonate-independent pathway, response to bacterium, systemic acquired resistance, salicylic acid mediated signaling pathway; LOCATED IN: chloroplast; LOCATED IN: chloroplast stroma, chloroplast, chloroplast envelope; LOCATED IN: chloroplast, chloroplast envelope; EXPRESSED IN: 23 plant structures; EXPRESSED DURING: 13 growth stages; CONTAINS InterPro DOMAIN/s: Dihydropteroate synthase-like (InterPro:IPR011005), 4-hydroxy-3-methylbut-2-en-1-yl diphosphate synthase, atypical (InterPro:IPR017178), 4-hydroxy-3-methylbut-2-en-1-yl diphosphate synthase, bacterial-type (InterPro:IPR004588)</t>
  </si>
  <si>
    <t>4-hydroxy-3-methylbut-2-enyl diphosphate synthase</t>
  </si>
  <si>
    <t>AT5G60600</t>
  </si>
  <si>
    <t>RING/U-box superfamily protein; FUNCTIONS IN: zinc ion binding; INVOLVED IN: biological_process unknown; LOCATED IN: cellular_component unknown; CONTAINS InterPro DOMAIN/s: Zinc finger, C3HC4 RING-type (InterPro:IPR018957), Zinc finger, RING-CH-type (InterPro:IPR011016); BEST Arabidopsis thaliana protein match is: RING/U-box superfamily protein (TAIR:AT3G09760.1)</t>
  </si>
  <si>
    <t>AT5G60580</t>
  </si>
  <si>
    <t>Calcium/calmodulin-dependent/calcium-dependent protein kinase | Protein kinase domain | Protein kinase, ATP binding site | Protein kinase-like domain | Serine/threonine-protein kinase, active site | Serine/threonine/dual specificity protein kinase, catalytic  domain</t>
  </si>
  <si>
    <t>conserved peptide upstream open reading frame 62 (CPuORF62)</t>
  </si>
  <si>
    <t>conserved peptide upstream open reading frame 62</t>
  </si>
  <si>
    <t>5:24342661:C-CA;exonic_variant</t>
  </si>
  <si>
    <t>AT5G60548</t>
  </si>
  <si>
    <t>Root cap</t>
  </si>
  <si>
    <t>late embryogenesis abundant protein-related / LEA protein-related; FUNCTIONS IN: molecular_function unknown; LOCATED IN: endomembrane system; EXPRESSED IN: root; CONTAINS InterPro DOMAIN/s: Root cap (InterPro:IPR009646); BEST Arabidopsis thaliana protein match is: Late embryogenesis abundant (LEA) protein-related (TAIR:AT5G60520.1)</t>
  </si>
  <si>
    <t>late embryogenesis abundant protein-related / LEA protein-related</t>
  </si>
  <si>
    <t>AT5G60530</t>
  </si>
  <si>
    <t>Zinc finger C2H2-type/integrase DNA-binding domain | Zinc finger, C2H2 | Zinc finger, C2H2-like | Zinc finger, double-stranded RNA binding</t>
  </si>
  <si>
    <t>C2H2 and C2HC zinc fingers superfamily protein; FUNCTIONS IN: sequence-specific DNA binding transcription factor activity, zinc ion binding, nucleic acid binding; INVOLVED IN: regulation of transcription; LOCATED IN: intracellular; EXPRESSED IN: stem, sepal, carpel, stamen; EXPRESSED DURING: 4 anthesis; CONTAINS InterPro DOMAIN/s: Zinc finger, C2H2-like (InterPro:IPR015880), Zinc finger, C2H2-type (InterPro:IPR007087), Zinc finger, double-stranded RNA binding (InterPro:IPR022755); BEST Arabidopsis thaliana protein match is: C2H2-like zinc finger protein (TAIR:AT3G45260.1)</t>
  </si>
  <si>
    <t>C2H2 and C2HC zinc fingers superfamily protein</t>
  </si>
  <si>
    <t>AT5G60470</t>
  </si>
  <si>
    <t>Protein transport protein SecG/Sec61-beta/Sbh1</t>
  </si>
  <si>
    <t>Preprotein translocase Sec, Sec61-beta subunit protein; FUNCTIONS IN: protein transporter activity; INVOLVED IN: protein transport; LOCATED IN: plasma membrane; EXPRESSED IN: 22 plant structures; EXPRESSED DURING: 13 growth stages; CONTAINS InterPro DOMAIN/s: Preprotein translocase Sec, Sec61-beta subunit, eukarya (InterPro:IPR016482), Preprotein translocase Sec, Sec61-beta subunit (InterPro:IPR005609); BEST Arabidopsis thaliana protein match is: Preprotein translocase Sec, Sec61-beta subunit protein (TAIR:AT3G60540.2)</t>
  </si>
  <si>
    <t>Preprotein translocase Sec, Sec61-beta subunit protein</t>
  </si>
  <si>
    <t>AT5G60460</t>
  </si>
  <si>
    <t>Transcription factor, MADS-box</t>
  </si>
  <si>
    <t>AGAMOUS-like 62 (AGL62); FUNCTIONS IN: DNA binding, sequence-specific DNA binding transcription factor activity; INVOLVED IN: cellularization of endosperm, endosperm development; LOCATED IN: nucleus; EXPRESSED IN: 15 plant structures; EXPRESSED DURING: 7 growth stages; CONTAINS InterPro DOMAIN/s: Transcription factor, MADS-box (InterPro:IPR002100); BEST Arabidopsis thaliana protein match is: MADS-box transcription factor family protein (TAIR:AT4G36590.1)</t>
  </si>
  <si>
    <t>AGAMOUS-like 62</t>
  </si>
  <si>
    <t>AT5G60440</t>
  </si>
  <si>
    <t>AT5G60400</t>
  </si>
  <si>
    <t>Exonuclease V</t>
  </si>
  <si>
    <t>FUNCTIONS IN: molecular_function unknown; INVOLVED IN: biological_process unknown; LOCATED IN: chloroplast; CONTAINS InterPro DOMAIN/s: Defects-in-morphology protein 1-like, mitochondrial (InterPro:IPR019190); BEST Arabidopsis thaliana protein match is: unknown protein (TAIR:AT3G57110.1)</t>
  </si>
  <si>
    <t>AT5G60370</t>
  </si>
  <si>
    <t>Adenylate kinase isoenzyme 6 | P-loop containing nucleoside triphosphate hydrolase</t>
  </si>
  <si>
    <t>P-loop containing nucleoside triphosphate hydrolases superfamily protein; FUNCTIONS IN: oxidoreductase activity, ATP binding; INVOLVED IN: metabolic process; LOCATED IN: mitochondrion; EXPRESSED IN: 7 plant structures; EXPRESSED DURING: LP.04 four leaves visible, C globular stage, petal differentiation and expansion stage, D bilateral stage; CONTAINS InterPro DOMAIN/s: ATPase, AAA-type, core (InterPro:IPR003959)</t>
  </si>
  <si>
    <t>AT5G60340</t>
  </si>
  <si>
    <t>AT5G60290</t>
  </si>
  <si>
    <t>Concanavalin A-like lectin/glucanase, subgroup | Concanavalin A-like lectin/glucanases superfamily | Legume lectin domain | Protein kinase domain | Protein kinase, ATP binding site | Protein kinase-like domain | Serine/threonine-protein kinase, active site</t>
  </si>
  <si>
    <t>Concanavalin A-like lectin protein kinase family protein; FUNCTIONS IN: kinase activity; INVOLVED IN: protein amino acid phosphorylation; LOCATED IN: plasma membrane; EXPRESSED IN: 6 plant structures; EXPRESSED DURING: 6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(TAIR:AT3G45440.1)</t>
  </si>
  <si>
    <t>Concanavalin A-like lectin protein kinase family protein</t>
  </si>
  <si>
    <t>AT5G60270</t>
  </si>
  <si>
    <t>AT5G60260</t>
  </si>
  <si>
    <t>Ribonuclease H-like domain | Zinc finger, C3HC4 RING-type | Zinc finger, C6HC-type | Zinc finger, RING-type | Zinc finger, RING-type, conserved site | Zinc finger, RING/FYVE/PHD-type</t>
  </si>
  <si>
    <t>zinc finger (C3HC4-type RING finger) family protein; FUNCTIONS IN: zinc ion binding, nucleic acid binding; EXPRESSED IN: 14 plant structures; EXPRESSED DURING: 8 growth stages; CONTAINS InterPro DOMAIN/s: Zinc finger, RING-type, conserved site (InterPro:IPR017907), Zinc finger, C6HC-type (InterPro:IPR002867), Zinc finger, RING-type (InterPro:IPR001841), Polynucleotidyl transferase, ribonuclease H fold (InterPro:IPR012337); BEST Arabidopsis thaliana protein match is: RING/U-box superfamily protein (TAIR:AT2G25370.1)</t>
  </si>
  <si>
    <t>zinc finger (C3HC4-type RING finger) family protein</t>
  </si>
  <si>
    <t>AT5G60250</t>
  </si>
  <si>
    <t>Peptidase C48, SUMO/Sentrin/Ubl1</t>
  </si>
  <si>
    <t>Cysteine proteinases superfamily protein; FUNCTIONS IN: cysteine-type peptidase activity, NEDD8-specific protease activity; INVOLVED IN: proteolysis; LOCATED IN: cellular_component unknown; EXPRESSED IN: 7 plant structures; EXPRESSED DURING: LP.04 four leaves visible, C globular stage, petal differentiation and expansion stage; CONTAINS InterPro DOMAIN/s: Peptidase C48, SUMO/Sentrin/Ubl1 (InterPro:IPR003653)</t>
  </si>
  <si>
    <t>Cysteine proteinases superfamily protein</t>
  </si>
  <si>
    <t>AT5G60190</t>
  </si>
  <si>
    <t>Nucleotide-binding, alpha-beta plait | RNA recognition motif domain | Zinc finger, RING-type | Zinc finger, RING/FYVE/PHD-type</t>
  </si>
  <si>
    <t>RNA binding (RRM/RBD/RNP motifs) family protein; FUNCTIONS IN: RNA binding, nucleotide binding, zinc ion binding, nucleic acid binding; INVOLVED IN: biological_process unknown; LOCATED IN: cellular_component unknown; EXPRESSED IN: 24 plant structures; EXPRESSED DURING: 15 growth stages; CONTAINS InterPro DOMAIN/s: Zinc finger, RING-type (InterPro:IPR001841), RNA recognition motif, RNP-1 (InterPro:IPR000504), Nucleotide-binding, alpha-beta plait (InterPro:IPR012677), RNA recognition, domain 1 (InterPro:IPR003954); BEST Arabidopsis thaliana protein match is: RNA binding (RRM/RBD/RNP motifs) family protein (TAIR:AT3G45630.1)</t>
  </si>
  <si>
    <t>RNA binding (RRM/RBD/RNP motifs) family protein</t>
  </si>
  <si>
    <t>AT5G60170</t>
  </si>
  <si>
    <t>B3 DNA binding domain | DNA-binding pseudobarrel domain</t>
  </si>
  <si>
    <t>AP2/B3-like transcriptional factor family protein; FUNCTIONS IN: DNA binding, sequence-specific DNA binding transcription factor activity; INVOLVED IN: regulation of transcription, DNA-dependent; LOCATED IN: cellular_component unknown; EXPRESSED IN: 7 plant structures; EXPRESSED DURING: 4 anthesis, C globular stage, petal differentiation and expansion stage; CONTAINS InterPro DOMAIN/s: Transcriptional factor B3 (InterPro:IPR003340); BEST Arabidopsis thaliana protein match is: AP2/B3-like transcriptional factor family protein (TAIR:AT5G60130.2)</t>
  </si>
  <si>
    <t>AP2/B3-like transcriptional factor family protein</t>
  </si>
  <si>
    <t>AT5G60140</t>
  </si>
  <si>
    <t>pseudo-response regulator 3 (PRR3); CONTAINS InterPro DOMAIN/s: CheY-like (InterPro:IPR011006), Signal transduction response regulator, receiver domain (InterPro:IPR001789), CCT domain (InterPro:IPR010402); BEST Arabidopsis thaliana protein match is: pseudo-response regulator 7 (TAIR:AT5G02810.1)</t>
  </si>
  <si>
    <t>pseudo-response regulator 3</t>
  </si>
  <si>
    <t>AT5G60100</t>
  </si>
  <si>
    <t>AT5G60022</t>
  </si>
  <si>
    <t>CCT domain</t>
  </si>
  <si>
    <t>CCT motif family protein; CONTAINS InterPro DOMAIN/s: CCT domain (InterPro:IPR010402); FUNCTIONS IN: molecular_function unknown; INVOLVED IN: biological_process unknown; LOCATED IN: cellular_component unknown; EXPRESSED IN: shoot apex, stem, leaf whorl, flower; EXPRESSED DURING: petal differentiation and expansion stage; BEST Arabidopsis thaliana protein match is: CCT motif family protein (TAIR:AT5G41380.1)</t>
  </si>
  <si>
    <t>CCT motif family protein</t>
  </si>
  <si>
    <t>AT5G59990</t>
  </si>
  <si>
    <t>Friend of PRMT1 duplication | Nucleotide-binding, alpha-beta plait | RNA recognition motif domain</t>
  </si>
  <si>
    <t>RNA-binding (RRM/RBD/RNP motifs) family protein; FUNCTIONS IN: nucleotide binding, nucleic acid binding; INVOLVED IN: biological_process unknown; LOCATED IN: chloroplast; EXPRESSED IN: 25 plant structures; EXPRESSED DURING: 15 growth stages; BEST Arabidopsis thaliana protein match is: RNA-binding (RRM/RBD/RNP motifs) family protein (TAIR:AT5G02530.1); CONTAINS InterPro DOMAIN/s: RNA recognition motif, RNP-1 (InterPro:IPR000504), Nucleotide-binding, alpha-beta plait (InterPro:IPR012677); BEST Arabidopsis thaliana protein match is: RNA-binding (RRM/RBD/RNP motifs) family protein (TAIR:AT5G02530.2)</t>
  </si>
  <si>
    <t>RNA-binding (RRM/RBD/RNP motifs) family protein</t>
  </si>
  <si>
    <t>atALY-1b RNA recognition motif-containing protein</t>
  </si>
  <si>
    <t>TREX complex</t>
  </si>
  <si>
    <t>AT5G59950</t>
  </si>
  <si>
    <t>Protein-tyrosine phosphatase-like, PTPLA</t>
  </si>
  <si>
    <t>Protein-tyrosine phosphatase-like, PTPLA; CONTAINS InterPro DOMAIN/s: Protein-tyrosine phosphatase-like, PTPLA (InterPro:IPR007482); BEST Arabidopsis thaliana protein match is: Protein-tyrosine phosphatase-like, PTPLA (TAIR:AT5G10480.2)</t>
  </si>
  <si>
    <t>AT5G59770</t>
  </si>
  <si>
    <t>3,4-dihydroxy-2-butanone 4-phosphate synthase, RibB | DHBP synthase RibB-like alpha/beta domain | GTP cyclohydrolase II, RibA | Riboflavin biosynthesis protein RibBA</t>
  </si>
  <si>
    <t>DHBP synthase RibB-like alpha/beta domain;GTP cyclohydrolase II; FUNCTIONS IN: 3,4-dihydroxy-2-butanone-4-phosphate synthase activity, GTP cyclohydrolase II activity; INVOLVED IN: riboflavin biosynthetic process; EXPRESSED IN: 23 plant structures; LOCATED IN: chloroplast; EXPRESSED DURING: 13 growth stages; CONTAINS InterPro DOMAIN/s: GTP cyclohydrolase II (InterPro:IPR000926), DHBP synthase RibB (InterPro:IPR000422), DHBP synthase RibB-like alpha/beta domain (InterPro:IPR017945); BEST Arabidopsis thaliana protein match is: GTP cyclohydrolase II (TAIR:AT5G64300.1)</t>
  </si>
  <si>
    <t>DHBP synthase RibB-like alpha/beta domain;GTP cyclohydrolase II</t>
  </si>
  <si>
    <t>AT5G59750</t>
  </si>
  <si>
    <t>exocyst subunit exo70 family protein H7 (EXO70H7); INVOLVED IN: exocytosis, vesicle docking involved in exocytosis; LOCATED IN: cytosol, nucleus, exocyst; EXPRESSED IN: 22 plant structures; EXPRESSED DURING: 13 growth stages; CONTAINS InterPro DOMAIN/s: Exo70 exocyst complex subunit (InterPro:IPR004140); BEST Arabidopsis thaliana protein match is: exocyst subunit exo70 family protein H6 (TAIR:AT1G07725.1)</t>
  </si>
  <si>
    <t>exocyst subunit exo70 family protein H7</t>
  </si>
  <si>
    <t>AT5G59730</t>
  </si>
  <si>
    <t>Alpha crystallin/Hsp20 domain | HSP20-like chaperone</t>
  </si>
  <si>
    <t>heat shock protein 18.2 (HSP18.2); CONTAINS InterPro DOMAIN/s: Heat shock protein Hsp20 (InterPro:IPR002068), HSP20-like chaperone (InterPro:IPR008978); BEST Arabidopsis thaliana protein match is: HSP20-like chaperones superfamily protein (TAIR:AT1G53540.1)</t>
  </si>
  <si>
    <t>heat shock protein 18.2</t>
  </si>
  <si>
    <t>AT5G59720</t>
  </si>
  <si>
    <t>NOT2/NOT3/NOT5</t>
  </si>
  <si>
    <t>VIRE2 interacting protein 2 (VIP2); CONTAINS InterPro DOMAIN/s: NOT2/NOT3/NOT5 (InterPro:IPR007282); BEST Arabidopsis thaliana protein match is: NOT2 / NOT3 / NOT5 family (TAIR:AT1G07705.2)</t>
  </si>
  <si>
    <t>VIRE2 interacting protein 2</t>
  </si>
  <si>
    <t>AT5G59710</t>
  </si>
  <si>
    <t>Concanavalin A-like lectin/glucanase, subgroup | Leucine-rich repeat | Malectin-like carbohydrate-binding domain | Protein kinase domain | Protein kinase, ATP binding site | Protein kinase-like domain | Serine/threonine-protein kinase, active site</t>
  </si>
  <si>
    <t>Leucine-rich repeat protein kinase family protein; FUNCTIONS IN: kinase activity; INVOLVED IN: protein amino acid phosphorylation; LOCATED IN: endomembrane system; EXPRESSED IN: 7 plant structures; EXPRESSED DURING: 6 growth stages;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(TAIR:AT5G59650.1)</t>
  </si>
  <si>
    <t>AT5G59680</t>
  </si>
  <si>
    <t>Concanavalin A-like lectin/glucanase, subgroup | Leucine rich repeat 4 | Malectin-like carbohydrate-binding domain | Protein kinase domain | Protein kinase, ATP binding site | Protein kinase-like domain | Serine/threonine-protein kinase, active site</t>
  </si>
  <si>
    <t>Leucine-rich repeat protein kinase family protein; FUNCTIONS IN: kinase activity; INVOLVED IN: protein amino acid phosphorylation; LOCATED IN: endomembrane system; EXPRESSED IN: 17 plant structures; EXPRESSED DURING: 13 growth stages;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(TAIR:AT5G59680.1)</t>
  </si>
  <si>
    <t>AT5G59670</t>
  </si>
  <si>
    <t>Leucine-rich repeat protein kinase family protein; FUNCTIONS IN: protein serine/threonine kinase activity, protein kinase activity, kinase activity, ATP binding; INVOLVED IN: protein amino acid phosphorylation; LOCATED IN: endomembrane system; EXPRESSED IN: 15 plant structures; EXPRESSED DURING: 7 growth stages; CONTAINS InterPro DOMAIN/s: Protein kinase, ATP binding site (InterPro:IPR017441), Serine/threonine-protein kinase domain (InterPro:IPR002290), Leucine-rich repeat (InterPro:IPR001611),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Leucine-rich repeat protein kinase family protein (TAIR:AT5G59680.1)</t>
  </si>
  <si>
    <t>AT5G59650</t>
  </si>
  <si>
    <t>Chaperone DnaJ-domain superfamily protein; FUNCTIONS IN: unfolded protein binding, heat shock protein binding; INVOLVED IN: protein folding; EXPRESSED IN: 24 plant structures; EXPRESSED DURING: 15 growth stages; CONTAINS InterPro DOMAIN/s: Molecular chaperone, heat shock protein, Hsp40, DnaJ (InterPro:IPR015609), Heat shock protein DnaJ, N-terminal (InterPro:IPR001623), Heat shock protein DnaJ (InterPro:IPR003095); BEST Arabidopsis thaliana protein match is: Molecular chaperone Hsp40/DnaJ family protein (TAIR:AT4G39960.1)</t>
  </si>
  <si>
    <t>AT5G59610</t>
  </si>
  <si>
    <t>2-oxoglutarate (2OG) and Fe(II)-dependent oxygenase superfamily protein; FUNCTIONS IN: oxidoreductase activity; INVOLVED IN: biological_process unknown; LOCATED IN: cellular_component unknown; EXPRESSED IN: 17 plant structures; EXPRESSED DURING: 9 growth stages; CONTAINS InterPro DOMAIN/s: Oxoglutarate/iron-dependent oxygenase (InterPro:IPR005123); BEST Arabidopsis thaliana protein match is: 2-oxoglutarate (2OG) and Fe(II)-dependent oxygenase superfamily protein (TAIR:AT5G59530.1)</t>
  </si>
  <si>
    <t>AT5G59540</t>
  </si>
  <si>
    <t>Phospholipid methyltransferase</t>
  </si>
  <si>
    <t>protein C-terminal S-isoprenylcysteine carboxyl O-methyltransferases; FUNCTIONS IN: protein C-terminal S-isoprenylcysteine carboxyl O-methyltransferase activity; INVOLVED IN: C-terminal protein amino acid methylation; LOCATED IN: integral to membrane; EXPRESSED IN: 22 plant structures; EXPRESSED DURING: 13 growth stages; CONTAINS InterPro DOMAIN/s: Isoprenylcysteine carboxyl methyltransferase (InterPro:IPR007269)</t>
  </si>
  <si>
    <t>protein C-terminal S-isoprenylcysteine carboxyl O-methyltransferases</t>
  </si>
  <si>
    <t>AT5G59500</t>
  </si>
  <si>
    <t>HAD hydrolase, subfamily IA | HAD-like domain | Pyrimidine 5-nucleotidase</t>
  </si>
  <si>
    <t>Haloacid dehalogenase-like hydrolase (HAD) superfamily protein; FUNCTIONS IN: hydrolase activity; LOCATED IN: cellular_component unknown; EXPRESSED IN: 24 plant structures; EXPRESSED DURING: 15 growth stages; CONTAINS InterPro DOMAIN/s: Pyrimidine 5-nucleotidase (InterPro:IPR010237), HAD-superfamily hydrolase, subfamily IA, variant 3 (InterPro:IPR006402); BEST Arabidopsis thaliana protein match is: Haloacid dehalogenase-like hydrolase (HAD) superfamily protein (TAIR:AT5G02230.2)</t>
  </si>
  <si>
    <t>AT5G59480</t>
  </si>
  <si>
    <t>Oxysterol-binding protein | Oxysterol-binding protein, conserved site</t>
  </si>
  <si>
    <t>OSBP(oxysterol binding protein)-related protein 3C (ORP3C); FUNCTIONS IN: oxysterol binding; INVOLVED IN: steroid metabolic process; LOCATED IN: cellular_component unknown; EXPRESSED IN: 25 plant structures; EXPRESSED DURING: 14 growth stages; CONTAINS InterPro DOMAIN/s: Oxysterol-binding protein, conserved site (InterPro:IPR018494), Oxysterol-binding protein (InterPro:IPR000648); BEST Arabidopsis thaliana protein match is: OSBP(oxysterol binding protein)-related protein 3B (TAIR:AT3G09300.1)</t>
  </si>
  <si>
    <t>OSBP(oxysterol binding protein)-related protein 3C</t>
  </si>
  <si>
    <t>AT5G59420</t>
  </si>
  <si>
    <t>FUNCTIONS IN: molecular_function unknown; INVOLVED IN: biological_process unknown; LOCATED IN: chloroplast; EXPRESSED IN: 23 plant structures; EXPRESSED DURING: 13 growth stages; BEST Arabidopsis thaliana protein match is: PGR5-like B (TAIR:AT4G11960.1)</t>
  </si>
  <si>
    <t>AT5G59400</t>
  </si>
  <si>
    <t>DNA-binding domain | Methyl-CpG DNA binding</t>
  </si>
  <si>
    <t>methyl-CPG-binding domain 6 (MBD6); CONTAINS InterPro DOMAIN/s: DNA-binding, integrase-type (InterPro:IPR016177), Methyl-CpG DNA binding (InterPro:IPR001739); BEST Arabidopsis thaliana protein match is: methyl-CPG-binding domain protein 5 (TAIR:AT3G46580.1)</t>
  </si>
  <si>
    <t>methyl-CPG-binding domain 6</t>
  </si>
  <si>
    <t>AT5G59380</t>
  </si>
  <si>
    <t>unknown protein; FUNCTIONS IN: molecular_function unknown; INVOLVED IN: biological_process unknown; LOCATED IN: endomembrane system; EXPRESSED IN: 23 plant structures; EXPRESSED DURING: 13 growth stages</t>
  </si>
  <si>
    <t>AT5G59350</t>
  </si>
  <si>
    <t>Homeobox domain | Homeodomain-like</t>
  </si>
  <si>
    <t>WUSCHEL related homeobox 2 (WOX2); CONTAINS InterPro DOMAIN/s: Homeobox (InterPro:IPR001356), Homeodomain-like (InterPro:IPR009057); BEST Arabidopsis thaliana protein match is: WUSCHEL related homeobox 1 (TAIR:AT3G18010.1)</t>
  </si>
  <si>
    <t>WUSCHEL related homeobox 2</t>
  </si>
  <si>
    <t>AT5G59340</t>
  </si>
  <si>
    <t>Bifunctional inhibitor/plant lipid transfer protein/seed storage helical domain | Plant lipid transfer protein/Par allergen</t>
  </si>
  <si>
    <t>Bifunctional inhibitor/lipid-transfer protein/seed storage 2S albumin superfamily protein; FUNCTIONS IN: lipid binding; INVOLVED IN: lipid transport; LOCATED IN: endomembrane system; EXPRESSED IN: shoot apex, shoot, embryo, sepal, leaf; EXPRESSED DURING: 4 anthesis, C globular stage; CONTAINS InterPro DOMAIN/s: Bifunctional inhibitor/plant lipid transfer protein/seed storage (InterPro:IPR016140), Plant lipid transfer protein/Par allergen (InterPro:IPR000528), Plant lipid transfer protein/hydrophobic protein, helical domain (InterPro:IPR013770); BEST Arabidopsis thaliana protein match is: lipid transfer protein 4 (TAIR:AT5G59310.1)</t>
  </si>
  <si>
    <t>Bifunctional inhibitor/lipid-transfer protein/seed storage 2S albumin superfamily protein</t>
  </si>
  <si>
    <t>AT5G59330</t>
  </si>
  <si>
    <t>RAB GTPase homolog A2D (RABA2D); FUNCTIONS IN: GTP binding; INVOLVED IN: protein transport, small GTPase mediated signal transduction; LOCATED IN: endosome, plasma membrane, cell plate; EXPRESSED IN: 25 plant structures; EXPRESSED DURING: 15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A2C (TAIR:AT3G46830.1)</t>
  </si>
  <si>
    <t>RAB GTPase homolog A2D</t>
  </si>
  <si>
    <t>AT5G59150</t>
  </si>
  <si>
    <t>Peptidase S8, subtilisin, Ser-active site | Peptidase S8, subtilisin-related | Peptidase S8/S53 domain | Protease-associated domain, PA | Proteinase inhibitor I9</t>
  </si>
  <si>
    <t>Subtilase family protein; FUNCTIONS IN: identical protein binding, serine-type endopeptidase activity; INVOLVED IN: proteolysis, negative regulation of catalytic activity; LOCATED IN: endomembrane system; EXPRESSED IN: 17 plant structures; EXPRESSED DURING: 13 growth stages; CONTAINS InterPro DOMAIN/s: Protease-associated PA (InterPro:IPR003137), Peptidase S8/S53, subtilisin/kexin/sedolisin (InterPro:IPR000209), Peptidase S8, subtilisin-related (InterPro:IPR015500), Peptidase S8/S53, subtilisin, active site (InterPro:IPR022398), Proteinase inhibitor I9, subtilisin propeptide (InterPro:IPR010259); CONTAINS InterPro DOMAIN/s: Protease-associated PA (InterPro:IPR003137), Peptidase S8/S53, subtilisin/kexin/sedolisin (InterPro:IPR000209), Proteinase inhibitor I9, subtilisin propeptide (InterPro:IPR010259), Peptidase S8, subtilisin-related (InterPro:IPR015500), Peptidase S8/S53, subtilisin, active site (InterPro:IPR022398); BEST Arabidopsis thaliana protein match is: subtilase 4.13 (TAIR:AT5G59120.1)</t>
  </si>
  <si>
    <t>Subtilase family protein</t>
  </si>
  <si>
    <t>AT5G59130</t>
  </si>
  <si>
    <t>subtilase 4.12 (SBT4.12); FUNCTIONS IN: identical protein binding, serine-type endopeptidase activity; INVOLVED IN: proteolysis, negative regulation of catalytic activity; LOCATED IN: apoplast, nucleus, cytoplasm; EXPRESSED IN: 6 plant structures; CONTAINS InterPro DOMAIN/s: Protease-associated PA (InterPro:IPR003137),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4.13 (TAIR:AT5G59120.1)</t>
  </si>
  <si>
    <t>subtilase 4.12</t>
  </si>
  <si>
    <t>AT5G59090</t>
  </si>
  <si>
    <t>Glycosyl transferase, family 1 | Glycosyltransferase subfamily 4, N-terminal domain</t>
  </si>
  <si>
    <t>UDP-Glycosyltransferase superfamily protein; FUNCTIONS IN: transferase activity, transferring glycosyl groups; INVOLVED IN: biosynthetic process; LOCATED IN: endomembrane system; CONTAINS InterPro DOMAIN/s: Glycosyl transferase, group 1 (InterPro:IPR001296); BEST Arabidopsis thaliana protein match is: UDP-Glycosyltransferase superfamily protein (TAIR:AT4G19460.1)</t>
  </si>
  <si>
    <t>AT5G59070</t>
  </si>
  <si>
    <t>BEST Arabidopsis thaliana protein match is: RNA-directed DNA polymerase (reverse transcriptase)-related family protein (TAIR:AT5G18880.1)</t>
  </si>
  <si>
    <t>AT5G59060</t>
  </si>
  <si>
    <t>Protein kinase domain | Protein kinase-like domain | Serine-threonine/tyrosine-protein kinase catalytic domain | Tetratricopeptide-like helical domain</t>
  </si>
  <si>
    <t>Protein kinase protein with tetratricopeptide repeat domain; FUNCTIONS IN: binding, protein kinase activity, ATP binding; INVOLVED IN: protein amino acid phosphorylation; INVOLVED IN: protein amino acid phosphorylation, N-terminal protein myristoylation; LOCATED IN: plasma membrane; EXPRESSED IN: 20 plant structures; EXPRESSED DURING: 10 growth stages; CONTAINS InterPro DOMAIN/s: Protein kinase, catalytic domain (InterPro:IPR000719), Tetratricopeptide-like helical (InterPro:IPR011990), Serine-threonine/tyrosine-protein kinase (InterPro:IPR001245), Protein kinase-like domain (InterPro:IPR011009); CONTAINS InterPro DOMAIN/s: Tetratricopeptide-like helical (InterPro:IPR011990), Protein kinase, catalytic domain (InterPro:IPR000719), Serine-threonine/tyrosine-protein kinase (InterPro:IPR001245), Protein kinase-like domain (InterPro:IPR011009); BEST Arabidopsis thaliana protein match is: Protein kinase protein with tetratricopeptide repeat domain (TAIR:AT3G54030.1)</t>
  </si>
  <si>
    <t>Protein kinase protein with tetratricopeptide repeat domain</t>
  </si>
  <si>
    <t>AT5G59010</t>
  </si>
  <si>
    <t>Neutral/alkaline nonlysosomal ceramidase</t>
  </si>
  <si>
    <t>Neutral/alkaline non-lysosomal ceramidase; FUNCTIONS IN: ceramidase activity; INVOLVED IN: biological_process unknown; LOCATED IN: endomembrane system; EXPRESSED IN: 22 plant structures; EXPRESSED DURING: 13 growth stages; CONTAINS InterPro DOMAIN/s: Neutral/alkaline nonlysosomal ceramidase (InterPro:IPR006823); BEST Arabidopsis thaliana protein match is: Neutral/alkaline non-lysosomal ceramidase (TAIR:AT1G07380.1)</t>
  </si>
  <si>
    <t>Neutral/alkaline non-lysosomal ceramidase</t>
  </si>
  <si>
    <t>AT5G58980</t>
  </si>
  <si>
    <t>Protein kinase domain | Protein kinase, ATP binding site | Protein kinase-like domain | Serine-threonine/tyrosine-protein kinase catalytic domain | Serine/threonine-protein kinase, active site</t>
  </si>
  <si>
    <t>calmodulin-binding receptor-like cytoplasmic kinase 1 (CRCK1); FUNCTIONS IN: protein serine/threonine kinase activity, protein kinase activity, kinase activity, ATP binding; INVOLVED IN: protein amino acid phosphorylation; LOCATED IN: cellular_component unknown; EXPRESSED IN: 7 plant structures; EXPRESSED DURING: LP.06 six leaves visible, LP.04 four leaves visible, 4 anthesis;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calmodulin-binding receptor-like cytoplasmic kinase 2 (TAIR:AT4G00330.1)</t>
  </si>
  <si>
    <t>calmodulin-binding receptor-like cytoplasmic kinase 1</t>
  </si>
  <si>
    <t>AT5G58940</t>
  </si>
  <si>
    <t>AT5G58920</t>
  </si>
  <si>
    <t>laccase 16 (LAC16); FUNCTIONS IN: laccase activity; INVOLVED IN: oxidation reduction, lignin catabolic process; LOCATED IN: apoplast; EXPRESSED IN: hypocotyl, root; CONTAINS InterPro DOMAIN/s: Multicopper oxidase, type 3 (InterPro:IPR011707), Multicopper oxidase, type 2 (InterPro:IPR011706), Laccase (InterPro:IPR017761), Cupredoxin (InterPro:IPR008972), Multicopper oxidase, copper-binding site (InterPro:IPR002355), Multicopper oxidase, type 1 (InterPro:IPR001117); BEST Arabidopsis thaliana protein match is: Laccase/Diphenol oxidase family protein (TAIR:AT2G38080.1)</t>
  </si>
  <si>
    <t>laccase 16</t>
  </si>
  <si>
    <t>AT5G58910</t>
  </si>
  <si>
    <t>Homeodomain-like | Myb domain | Myb domain, plants | SANT domain | SANT/Myb domain</t>
  </si>
  <si>
    <t>Homeodomain-like transcriptional regulator; FUNCTIONS IN: DNA binding, sequence-specific DNA binding transcription factor activity; INVOLVED IN: regulation of transcription; EXPRESSED IN: 20 plant structures; EXPRESSED DURING: 11 growth stages; CONTAINS InterPro DOMAIN/s: Molecular chaperone, heat shock protein, Hsp40, DnaJ (InterPro:IPR015609), SANT, eukarya (InterPro:IPR017884), Myb-like DNA-binding domain, SHAQKYF class (InterPro:IPR006447), SANT, DNA-binding (InterPro:IPR001005), Homeodomain-like (InterPro:IPR009057), Myb, DNA-binding (InterPro:IPR014778), Homeodomain-related (InterPro:IPR012287), HTH transcriptional regulator, Myb-type, DNA-binding (InterPro:IPR017930); BEST Arabidopsis thaliana protein match is: Duplicated homeodomain-like superfamily protein (TAIR:AT2G38090.1)</t>
  </si>
  <si>
    <t>Homeodomain-like transcriptional regulator</t>
  </si>
  <si>
    <t>AT5G58900</t>
  </si>
  <si>
    <t>AAA+ ATPase domain | ATPase, AAA-type, conserved site | ATPase, AAA-type, core | P-loop containing nucleoside triphosphate hydrolase | Peptidase M41 | Peptidase M41, FtsH extracellular | Peptidase, FtsH</t>
  </si>
  <si>
    <t>FTSH protease 9 (ftsh9); FUNCTIONS IN: metallopeptidase activity, ATP-dependent peptidase activity, ATPase activity; INVOLVED IN: proteolysis, protein catabolic process; LOCATED IN: chloroplast; EXPRESSED IN: 24 plant structures; EXPRESSED DURING: 13 growth stages; CONTAINS InterPro DOMAIN/s: Peptidase M41, FtsH (InterPro:IPR005936), ATPase, AAA+ type, core (InterPro:IPR003593), ATPase, AAA-type, core (InterPro:IPR003959), ATPase, AAA-type, conserved site (InterPro:IPR003960), Peptidase M41 (InterPro:IPR000642), Peptidase M41, FtsH extracellular (InterPro:IPR011546); BEST Arabidopsis thaliana protein match is: FTSH protease 7 (TAIR:AT3G47060.1)</t>
  </si>
  <si>
    <t>FTSH protease 9</t>
  </si>
  <si>
    <t>AT5G58870</t>
  </si>
  <si>
    <t>Cytochrome P450 | Cytochrome P450, E-class, group I | Cytochrome P450, conserved site</t>
  </si>
  <si>
    <t>cytochrome P450, family 86, subfamily A, polypeptide 1 (CYP86A1); FUNCTIONS IN: alkane 1-monooxygenase activity, oxygen binding; INVOLVED IN: fatty acid metabolic process, suberin biosynthetic process; LOCATED IN: vacuole; EXPRESSED IN: hypocotyl, root; CONTAINS InterPro DOMAIN/s: Cytochrome P450 (InterPro:IPR001128), Cytochrome P450, E-class, group I (InterPro:IPR002401), Cytochrome P450, conserved site (InterPro:IPR017972); BEST Arabidopsis thaliana protein match is: cytochrome P450, family 86, subfamily A, polypeptide 2 (TAIR:AT4G00360.1)</t>
  </si>
  <si>
    <t>cytochrome P450, family 86, subfamily A, polypeptide 1</t>
  </si>
  <si>
    <t>AT5G58860</t>
  </si>
  <si>
    <t>Flavodoxin/nitric oxide synthase | Flavoprotein WrbA | Flavoprotein-like | NADPH-dependent FMN reductase-like</t>
  </si>
  <si>
    <t>Quinone reductase family protein; FUNCTIONS IN: oxidoreductase activity, FMN binding; INVOLVED IN: negative regulation of transcription; LOCATED IN: plasma membrane; EXPRESSED IN: 22 plant structures; EXPRESSED DURING: 13 growth stages; CONTAINS InterPro DOMAIN/s: Flavoprotein WrbA (InterPro:IPR010089), NADPH-dependent FMN reductase (InterPro:IPR005025), Flavodoxin/nitric oxide synthase (InterPro:IPR008254); BEST Arabidopsis thaliana protein match is: Quinone reductase family protein (TAIR:AT4G27270.1)</t>
  </si>
  <si>
    <t>Quinone reductase family protein</t>
  </si>
  <si>
    <t>AT5G58800</t>
  </si>
  <si>
    <t>Decaprenyl diphosphate synthase-like | Di-trans-poly-cis-decaprenylcistransferase-like, conserved site</t>
  </si>
  <si>
    <t>Undecaprenyl pyrophosphate synthetase family protein; FUNCTIONS IN: dehydrodolichyl diphosphate synthase activity; INVOLVED IN: dolichol biosynthetic process; LOCATED IN: chloroplast; EXPRESSED IN: 15 plant structures; EXPRESSED DURING: 9 growth stages; CONTAINS InterPro DOMAIN/s: Di-trans-poly-cis-decaprenylcistransferase-like, conserved site (InterPro:IPR018520), Di-trans-poly-cis-decaprenylcistransferase-like (InterPro:IPR001441); BEST Arabidopsis thaliana protein match is: Undecaprenyl pyrophosphate synthetase family protein (TAIR:AT5G58782.1)</t>
  </si>
  <si>
    <t>Undecaprenyl pyrophosphate synthetase family protein</t>
  </si>
  <si>
    <t>AT5G58770</t>
  </si>
  <si>
    <t>WD40 repeat | WD40 repeat, conserved site | WD40-repeat-containing domain | WD40/YVTN repeat-like-containing domain | Zinc finger, CCHC-type</t>
  </si>
  <si>
    <t>damaged DNA binding 2 (DDB2); FUNCTIONS IN: nucleotide binding, zinc ion binding, nucleic acid binding; INVOLVED IN: DNA repair, response to UV-B; LOCATED IN: nucleus, CUL4 RING ubiquitin ligase complex; EXPRESSED IN: 23 plant structures; EXPRESSED DURING: 11 growth stages; CONTAINS InterPro DOMAIN/s: WD40 repeat 2 (InterPro:IPR019782), WD40 repeat, conserved site (InterPro:IPR019775), WD40 repeat (InterPro:IPR001680), WD40 repeat-like-containing domain (InterPro:IPR011046), WD40-repeat-containing domain (InterPro:IPR017986), WD40/YVTN repeat-like-containing domain (InterPro:IPR015943), Zinc finger, CCHC-type (InterPro:IPR001878), WD40 repeat, subgroup (InterPro:IPR019781); BEST Arabidopsis thaliana protein match is: DROUGHT SENSITIVE 1 (TAIR:AT1G80710.1)</t>
  </si>
  <si>
    <t>damaged DNA binding 2</t>
  </si>
  <si>
    <t>AT5G58760</t>
  </si>
  <si>
    <t>Domain of unknown function DUF1771 | Smr protein/MutS2 C-terminal</t>
  </si>
  <si>
    <t>smr (Small MutS Related) domain-containing protein; FUNCTIONS IN: damaged DNA binding, ATP binding; INVOLVED IN: mismatch repair; LOCATED IN: cellular_component unknown; EXPRESSED IN: 24 plant structures; EXPRESSED DURING: 15 growth stages; CONTAINS InterPro DOMAIN/s: Domain of unknown function DUF1771 (InterPro:IPR013899); CONTAINS InterPro DOMAIN/s: Smr protein/MutS2 C-terminal (InterPro:IPR002625), Domain of unknown function DUF1771 (InterPro:IPR013899); BEST Arabidopsis thaliana protein match is: silencing defective 5 (TAIR:AT3G15390.1)</t>
  </si>
  <si>
    <t>smr (Small MutS Related) domain-containing protein</t>
  </si>
  <si>
    <t>AT5G58720</t>
  </si>
  <si>
    <t>Cyclophilin-like domain | Cyclophilin-type peptidyl-prolyl cis-trans isomerase | Cyclophilin-type peptidyl-prolyl cis-trans isomerase domain | Cyclophilin-type peptidyl-prolyl cis-trans isomerase, conserved site</t>
  </si>
  <si>
    <t>rotamase CYP 7 (ROC7); FUNCTIONS IN: peptidyl-prolyl cis-trans isomerase activity; INVOLVED IN: protein folding, root development; LOCATED IN: chloroplast; EXPRESSED IN: 22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 5 (TAIR:AT2G29960.1)</t>
  </si>
  <si>
    <t>rotamase CYP 7</t>
  </si>
  <si>
    <t>AT5G58710</t>
  </si>
  <si>
    <t>C2 domain | EF-hand domain pair | PLC-like phosphodiesterase, TIM beta/alpha-barrel domain | Phosphoinositide phospholipase C family | Phospholipase C, phosphatidylinositol-specific , X domain | Phospholipase C, phosphatidylinositol-specific, Y domain | Phospholipase C, phosphoinositol-specific, EF-hand-like</t>
  </si>
  <si>
    <t>phosphatidylinositol-speciwc phospholipase C4 (PLC4); FUNCTIONS IN: phosphoinositide phospholipase C activity, phospholipase C activity, phosphoric diester hydrolase activity; FUNCTIONS IN: phospholipase C activity, phosphoinositide phospholipase C activity, phosphoric diester hydrolase activity; INVOLVED IN: signal transduction, intracellular signaling pathway, lipid metabolic process; LOCATED IN: plasma membrane; EXPRESSED IN: 22 plant structures; EXPRESSED DURING: 15 growth stages; CONTAINS InterPro DOMAIN/s: Phospholipase C, phosphatidylinositol-specific , X domain (InterPro:IPR000909), C2 calcium/lipid-binding domain, CaLB (InterPro:IPR008973), Phospholipase C, phosphoinositol-specific (InterPro:IPR001192), Phospholipase C, phosphatidylinositol-specific, Y domain (InterPro:IPR001711), PLC-like phosphodiesterase, TIM beta/alpha-barrel domain (InterPro:IPR017946), C2 membrane targeting protein (InterPro:IPR018029), C2 calcium-dependent membrane targeting (InterPro:IPR000008); CONTAINS InterPro DOMAIN/s: Phospholipase C, phosphoinositol-specific, EF-hand-like (InterPro:IPR015359), Phospholipase C, phosphatidylinositol-specific , X domain (InterPro:IPR000909), C2 calcium/lipid-binding domain, CaLB (InterPro:IPR008973), Phospholipase C, phosphoinositol-specific (InterPro:IPR001192), Phospholipase C, phosphatidylinositol-specific, Y domain (InterPro:IPR001711), PLC-like phosphodiesterase, TIM beta/alpha-barrel domain (InterPro:IPR017946), C2 membrane targeting protein (InterPro:IPR018029), C2 calcium-dependent membrane targeting (InterPro:IPR000008); BEST Arabidopsis thaliana protein match is: Phosphoinositide-specific phospholipase C family protein (TAIR:AT2G40116.1)</t>
  </si>
  <si>
    <t>phosphatidylinositol-speciwc phospholipase C4</t>
  </si>
  <si>
    <t>AT5G58700</t>
  </si>
  <si>
    <t>plant peptide containing sulfated tyrosine 1 (PSY1); FUNCTIONS IN: molecular_function unknown; INVOLVED IN: regulation of cell proliferation; LOCATED IN: endomembrane system; EXPRESSED IN: 25 plant structures; EXPRESSED DURING: 13 growth stages</t>
  </si>
  <si>
    <t>plant peptide containing sulfated tyrosine 1</t>
  </si>
  <si>
    <t>AT5G58650</t>
  </si>
  <si>
    <t>POWDERY MILDEW RESISTANT 5 (PMR5); CONTAINS InterPro DOMAIN/s: Protein of unknown function DUF231, plant (InterPro:IPR004253); BEST Arabidopsis thaliana protein match is: TRICHOME BIREFRINGENCE-LIKE 45 (TAIR:AT2G30010.1)</t>
  </si>
  <si>
    <t>Plant protein of unknown function (DUF828)</t>
  </si>
  <si>
    <t>AT5G58600</t>
  </si>
  <si>
    <t>Pleckstrin homology-like domain | Ran binding domain</t>
  </si>
  <si>
    <t>RAN binding protein 1 (RANBP1); FUNCTIONS IN: protein binding; INVOLVED IN: protein import into nucleus, translocation; LOCATED IN: cellular_component unknown; EXPRESSED IN: 23 plant structures; EXPRESSED DURING: 14 growth stages; CONTAINS InterPro DOMAIN/s: Ran binding protein 1 (InterPro:IPR000156), Pleckstrin homology-type (InterPro:IPR011993); BEST Arabidopsis thaliana protein match is: Pleckstrin homology (PH) domain superfamily protein (TAIR:AT2G30060.1)</t>
  </si>
  <si>
    <t>RAN binding protein 1</t>
  </si>
  <si>
    <t>AT5G58590</t>
  </si>
  <si>
    <t>AT5G58570</t>
  </si>
  <si>
    <t>Nucleotide-binding, alpha-beta plait | RNA recognition motif domain | Zinc finger, RanBP2-type</t>
  </si>
  <si>
    <t>TBP-associated factor 15B (TAF15b); FUNCTIONS IN: binding, nucleotide binding, zinc ion binding, nucleic acid binding; INVOLVED IN: biological_process unknown; LOCATED IN: chloroplast; EXPRESSED IN: 22 plant structures; EXPRESSED DURING: 13 growth stages; CONTAINS InterPro DOMAIN/s: RNA recognition motif, RNP-1 (InterPro:IPR000504), Nucleotide-binding, alpha-beta plait (InterPro:IPR012677), Zinc finger, RanBP2-type (InterPro:IPR001876); BEST Arabidopsis thaliana protein match is: TBP-associated factor 15 (TAIR:AT1G50300.1)</t>
  </si>
  <si>
    <t>TBP-associated factor 15B</t>
  </si>
  <si>
    <t>hnRNP family</t>
  </si>
  <si>
    <t>AT5G58470</t>
  </si>
  <si>
    <t>exocyst subunit exo70 family protein B1 (EXO70B1); INVOLVED IN: exocytosis, vesicle docking involved in exocytosis; LOCATED IN: plasma membrane, exocyst; EXPRESSED IN: 23 plant structures; EXPRESSED DURING: 13 growth stages; CONTAINS InterPro DOMAIN/s: Exo70 exocyst complex subunit (InterPro:IPR004140); BEST Arabidopsis thaliana protein match is: exocyst subunit exo70 family protein B2 (TAIR:AT1G07000.1)</t>
  </si>
  <si>
    <t>exocyst subunit exo70 family protein B1</t>
  </si>
  <si>
    <t>AT5G58430</t>
  </si>
  <si>
    <t>Haem peroxidase | Haem peroxidase, plant/fungal/bacterial | Peroxidase, active site | Peroxidases heam-ligand binding site | Plant peroxidase</t>
  </si>
  <si>
    <t>Peroxidase superfamily protein; FUNCTIONS IN: peroxidase activity, heme binding; INVOLVED IN: response to oxidative stress, oxidation reduction; LOCATED IN: endomembrane system; EXPRESSED IN: 10 plant structures; EXPRESSED DURING: 6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(TAIR:AT5G58400.1)</t>
  </si>
  <si>
    <t>AT5G58390</t>
  </si>
  <si>
    <t>KIP1-like</t>
  </si>
  <si>
    <t>Kinase interacting (KIP1-like) family protein; INVOLVED IN: biological_process unknown; CONTAINS InterPro DOMAIN/s: KIP1-like (InterPro:IPR011684); BEST Arabidopsis thaliana protein match is: Kinase interacting (KIP1-like) family protein (TAIR:AT2G30500.2)</t>
  </si>
  <si>
    <t>Kinase interacting (KIP1-like) family protein</t>
  </si>
  <si>
    <t>5:23578710:G-A;protein_coding;missense;TGT&gt;TAT;C&gt;Y,5:23578710:G-A;exonic_variant</t>
  </si>
  <si>
    <t>AT5G58320</t>
  </si>
  <si>
    <t>Concanavalin A-like lectin/glucanase, subgroup | Leucine rich repeat 4 | Leucine-rich repeat | Leucine-rich repeat-containing N-terminal, type 2 | Protein kinase domain | Protein kinase, ATP binding site | Protein kinase-like domain</t>
  </si>
  <si>
    <t>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Serine/threonine-protein kinase-like domain (InterPro:IPR017442), Protein kinase-like domain (InterPro:IPR011009);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Tyrosine-protein kinase, catalytic domain (InterPro:IPR020635); BEST Arabidopsis thaliana protein match is: Leucine-rich repeat protein kinase family protein (TAIR:AT3G08680.2)</t>
  </si>
  <si>
    <t>AT5G58300</t>
  </si>
  <si>
    <t>26S proteasome subunit P45 | AAA+ ATPase domain | ATPase, AAA-type, conserved site | ATPase, AAA-type, core | P-loop containing nucleoside triphosphate hydrolase</t>
  </si>
  <si>
    <t>regulatory particle triple-A ATPase 3 (RPT3); FUNCTIONS IN: ATPase activity; INVOLVED IN: ubiquitin-dependent protein catabolic process; LOCATED IN: proteasome regulatory particle, base subcomplex, proteasome complex, cell wall, nucleus, membrane; EXPRESSED IN: 24 plant structures; EXPRESSED DURING: 16 growth stages; CONTAINS InterPro DOMAIN/s: ATPase, AAA+ type, core (InterPro:IPR003593), ATPase, AAA-type, core (InterPro:IPR003959), ATPase, AAA-type, conserved site (InterPro:IPR003960), 26S proteasome subunit P45 (InterPro:IPR005937); BEST Arabidopsis thaliana protein match is: regulatory particle AAA-ATPase 2A (TAIR:AT4G29040.1)</t>
  </si>
  <si>
    <t>regulatory particle triple-A ATPase 3</t>
  </si>
  <si>
    <t>AT5G58290</t>
  </si>
  <si>
    <t>NAD(P)H-quinone oxidoreductase, subunit N</t>
  </si>
  <si>
    <t>oxidoreductases, acting on NADH or NADPH, quinone or similar compound as acceptor; FUNCTIONS IN: oxidoreductase activity, acting on NADH or NADPH, quinone or similar compound as acceptor; INVOLVED IN: defense response to fungus, incompatible interaction, NADH dehydrogenase complex (plastoquinone) assembly; LOCATED IN: chloroplast thylakoid membrane, chloroplast, NAD(P)H dehydrogenase complex (plastoquinone); LOCATED IN: chloroplast thylakoid membrane, chloroplast, NAD(P)H dehydrogenase complex (plastoquinone), chloroplast envelope; EXPRESSED IN: 20 plant structures; EXPRESSED DURING: 13 growth stages; CONTAINS InterPro DOMAIN/s: NAD(P)H-quinone oxidoreductase, subunit N (InterPro:IPR020874)</t>
  </si>
  <si>
    <t>oxidoreductases, acting on NADH or NADPH, quinone or similar compound as acceptor</t>
  </si>
  <si>
    <t>AT5G58260</t>
  </si>
  <si>
    <t>Bifunctional hydroxyisourate hydrolase/2-oxo-4-hydroxy-4-carboxy-5-ureidoimidazoline decarboxylase | Hydroxyisourate hydrolase | Oxo-4-hydroxy-4-carboxy-5-ureidoimidazoline decarboxylase | Transthyretin, conserved site | Transthyretin, thyroxine binding site | Transthyretin/hydroxyisourate hydrolase | Transthyretin/hydroxyisourate hydrolase, superfamily</t>
  </si>
  <si>
    <t>transthyretin-like protein (TTL); FUNCTIONS IN: 2-oxo-4-hydroxy-4-carboxy-5-ureidoimidazoline decarboxylase activity, hydroxyisourate hydrolase activity; INVOLVED IN: regulation of cell growth by extracellular stimulus, brassinosteroid mediated signaling pathway, protein homotetramerization; INVOLVED IN: regulation of cell growth by extracellular stimulus, brassinosteroid mediated signaling pathway, protein homotetramerization, allantoin biosynthetic process; LOCATED IN: extrinsic to internal side of plasma membrane, peroxisome; LOCATED IN: cytosol, extrinsic to internal side of plasma membrane, peroxisome; EXPRESSED IN: 22 plant structures; CONTAINS InterPro DOMAIN/s: Bifunctional hydroxyisourate hydrolase/2-oxo-4-hydroxy-4-carboxy-5-ureidoimidazoline decarboxylase (InterPro:IPR017129), Oxo-4-hydroxy-4-carboxy-5-ureidoimidazoline decarboxylase (InterPro:IPR018020), Transthyretin/hydroxyisourate hydrolase (InterPro:IPR000895); EXPRESSED DURING: 13 growth stages; CONTAINS InterPro DOMAIN/s: Bifunctional hydroxyisourate hydrolase/2-oxo-4-hydroxy-4-carboxy-5-ureidoimidazoline decarboxylase (InterPro:IPR017129), Oxo-4-hydroxy-4-carboxy-5-ureidoimidazoline decarboxylase (InterPro:IPR018020), Hydroxyisourate hydrolase (InterPro:IPR014306), Transthyretin/hydroxyisourate hydrolase (InterPro:IPR000895)</t>
  </si>
  <si>
    <t>transthyretin-like protein</t>
  </si>
  <si>
    <t>AT5G58220</t>
  </si>
  <si>
    <t>evolutionarily conserved C-terminal region 10 (ECT10); CONTAINS InterPro DOMAIN/s: YTH domain (InterPro:IPR007275); BEST Arabidopsis thaliana protein match is: evolutionarily conserved C-terminal region 5 (TAIR:AT3G13060.2)</t>
  </si>
  <si>
    <t>evolutionarily conserved C-terminal region 10</t>
  </si>
  <si>
    <t>AT5G58190</t>
  </si>
  <si>
    <t>Nucleotide-binding, alpha-beta plait | RNA recognition motif domain</t>
  </si>
  <si>
    <t>REPRESSOR OF SILENCING 3 (ROS3); CONTAINS InterPro DOMAIN/s: RNA recognition motif, RNP-1 (InterPro:IPR000504), Nucleotide-binding, alpha-beta plait (InterPro:IPR012677)</t>
  </si>
  <si>
    <t>AT5G58130</t>
  </si>
  <si>
    <t>AAA+ ATPase domain | Leucine-rich repeat | Leucine-rich repeat 3 | NB-ARC | P-loop containing nucleoside triphosphate hydrolase | Toll/interleukin-1 receptor homology (TIR) domain</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</si>
  <si>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EXPRESSED IN: 16 plant structures; EXPRESSED DURING: 9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(TAIR:AT1G63750.3)</t>
  </si>
  <si>
    <t>Disease resistance protein (TIR-NBS-LRR class) family</t>
  </si>
  <si>
    <t>AT5G58120</t>
  </si>
  <si>
    <t>Glycoside hydrolase, catalytic domain | Glycoside hydrolase, family 17 | Glycoside hydrolase, superfamily | X8</t>
  </si>
  <si>
    <t>O-Glycosyl hydrolases family 17 protein; FUNCTIONS IN: cation binding, hydrolase activity, hydrolyzing O-glycosyl compounds, catalytic activity; INVOLVED IN: carbohydrate metabolic process; LOCATED IN: anchored to plasma membrane, plasma membrane, anchored to membrane; EXPRESSED IN: 24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(TAIR:AT4G31140.1)</t>
  </si>
  <si>
    <t>O-Glycosyl hydrolases family 17 protein</t>
  </si>
  <si>
    <t>AT5G58090</t>
  </si>
  <si>
    <t>Protein of unknown function DUF602 | Replication termination factor 2, RING-finger</t>
  </si>
  <si>
    <t>unknown protein; CONTAINS InterPro DOMAIN/s: Protein of unknown function DUF602 (InterPro:IPR006735)</t>
  </si>
  <si>
    <t>AT5G58020</t>
  </si>
  <si>
    <t>LJRHL1-like 3 (LRL3); CONTAINS InterPro DOMAIN/s: Helix-loop-helix DNA-binding domain (InterPro:IPR001092), Helix-loop-helix DNA-binding (InterPro:IPR011598); BEST Arabidopsis thaliana protein match is: LJRHL1-like 1 (TAIR:AT2G24260.1)</t>
  </si>
  <si>
    <t>LJRHL1-like 3</t>
  </si>
  <si>
    <t>AT5G58010</t>
  </si>
  <si>
    <t>DNA-directed RNA polymerase RPB5 subunit, eukaryote/virus | RNA polymerase, Rpb5, N-terminal | RNA polymerase, subunit H/Rpb5 C-terminal</t>
  </si>
  <si>
    <t>RNA polymerase II fifth largest subunit, C (RPB5C); FUNCTIONS IN: DNA-directed RNA polymerase activity, DNA binding; INVOLVED IN: transcription; LOCATED IN: nucleus; EXPRESSED IN: shoot apex, leaf whorl, sepal, root, flower; EXPRESSED DURING: petal differentiation and expansion stage; CONTAINS InterPro DOMAIN/s: RNA polymerase, Rpb5, N-terminal (InterPro:IPR005571), RNA polymerase, subunit H/Rpb5 C-terminal (InterPro:IPR000783), DNA-directed RNA polymerase, RPB5 subunit (InterPro:IPR014381); BEST Arabidopsis thaliana protein match is: Eukaryotic rpb5 RNA polymerase subunit family protein (TAIR:AT3G22320.1)</t>
  </si>
  <si>
    <t>RNA polymerase II fifth largest subunit, C</t>
  </si>
  <si>
    <t>AT5G57980</t>
  </si>
  <si>
    <t>GTP binding domain | GTPase HflX | GTPase HflX N-terminal domain | P-loop containing nucleoside triphosphate hydrolase | Small GTP-binding protein domain</t>
  </si>
  <si>
    <t>GTP-binding protein, HflX; FUNCTIONS IN: GTP binding; LOCATED IN: chloroplast; EXPRESSED IN: 22 plant structures; EXPRESSED DURING: 13 growth stages; CONTAINS InterPro DOMAIN/s: Small GTP-binding protein (InterPro:IPR005225), GTP1/OBG (InterPro:IPR006073), GTP-binding protein, HflX (InterPro:IPR016496), GTP-binding protein, HSR1-related (InterPro:IPR002917); BEST Arabidopsis thaliana protein match is: GTP-binding protein, HflX (TAIR:AT3G49725.1)</t>
  </si>
  <si>
    <t>GTP-binding protein, HflX</t>
  </si>
  <si>
    <t>AT5G57960</t>
  </si>
  <si>
    <t>APO domain</t>
  </si>
  <si>
    <t>ACCUMULATION OF PHOTOSYSTEM ONE 2 (APO2); FUNCTIONS IN: molecular_function unknown; INVOLVED IN: embryo development ending in seed dormancy; LOCATED IN: chloroplast; EXPRESSED IN: 21 plant structures; EXPRESSED DURING: 13 growth stages; CONTAINS InterPro DOMAIN/s: Protein of unknown function DUF794, plant (InterPro:IPR008512); BEST Arabidopsis thaliana protein match is: Arabidopsis thaliana protein of unknown function (DUF794) (TAIR:AT1G64810.2)</t>
  </si>
  <si>
    <t>Arabidopsis thaliana protein of unknown function (DUF794)</t>
  </si>
  <si>
    <t>AT5G57930</t>
  </si>
  <si>
    <t>unknown protein; BEST Arabidopsis thaliana protein match is: unknown protein (TAIR:AT4G30630.1)</t>
  </si>
  <si>
    <t>AT5G57910</t>
  </si>
  <si>
    <t>SKP1 interacting partner 1 (SKIP1); CONTAINS InterPro DOMAIN/s: F-box domain, Skp2-like (InterPro:IPR022364); BEST Arabidopsis thaliana protein match is: RNI-like superfamily protein (TAIR:AT4G30640.1)</t>
  </si>
  <si>
    <t>SKP1 interacting partner 1</t>
  </si>
  <si>
    <t>AT5G57900</t>
  </si>
  <si>
    <t>Fatty acid hydroxylase | NAD(P)-binding domain | Uncharacterised domain Wax2, C-terminal</t>
  </si>
  <si>
    <t>ECERIFERUM 3 (CER3); FUNCTIONS IN: oxidoreductase activity, binding, iron ion binding, catalytic activity; INVOLVED IN: cuticle hydrocarbon biosynthetic process, response to salt stress, pollen sperm cell differentiation, wax biosynthetic process, cuticle development; LOCATED IN: plasma membrane, membrane; EXPRESSED IN: 27 plant structures; EXPRESSED DURING: 13 growth stages; CONTAINS InterPro DOMAIN/s: NAD(P)-binding domain (InterPro:IPR016040), Fatty acid hydroxylase (InterPro:IPR006694), Uncharacterised protein, Wax2 C-terminal (InterPro:IPR021940); BEST Arabidopsis thaliana protein match is: Fatty acid hydroxylase superfamily (TAIR:AT1G02205.2)</t>
  </si>
  <si>
    <t>Fatty acid hydroxylase superfamily</t>
  </si>
  <si>
    <t>AT5G57800</t>
  </si>
  <si>
    <t>EXPRESSED IN: 18 plant structures; EXPRESSED DURING: 12 growth stages; BEST Arabidopsis thaliana protein match is: sequence-specific DNA binding transcription factors (TAIR:AT4G30410.1)</t>
  </si>
  <si>
    <t>AT5G57780</t>
  </si>
  <si>
    <t>glutamine dumper 3 (GDU3); FUNCTIONS IN: molecular_function unknown; INVOLVED IN: secretion by cell, response to virus, regulation of amino acid export, virus-host interaction; LOCATED IN: integral to membrane; BEST Arabidopsis thaliana protein match is: glutamine dumper 2 (TAIR:AT4G25760.1)</t>
  </si>
  <si>
    <t>glutamine dumper 3</t>
  </si>
  <si>
    <t>AT5G57685</t>
  </si>
  <si>
    <t>CCT domain | Zinc finger, B-box</t>
  </si>
  <si>
    <t>CONSTANS-like 5 (COL5); FUNCTIONS IN: sequence-specific DNA binding transcription factor activity, zinc ion binding; INVOLVED IN: regulation of transcription; LOCATED IN: intracellular; EXPRESSED IN: 23 plant structures; EXPRESSED DURING: 13 growth stages; CONTAINS InterPro DOMAIN/s: CCT domain (InterPro:IPR010402), Zinc finger, B-box (InterPro:IPR000315); BEST Arabidopsis thaliana protein match is: CONSTANS-like 4 (TAIR:AT5G24930.1)</t>
  </si>
  <si>
    <t>CONSTANS-like 5</t>
  </si>
  <si>
    <t>AT5G57660</t>
  </si>
  <si>
    <t>Xylose isomerase | Xylose isomerase, bacterial-type | Xylose isomerase-like, TIM barrel domain</t>
  </si>
  <si>
    <t>xylose isomerase family protein; FUNCTIONS IN: xylose isomerase activity; INVOLVED IN: carbohydrate metabolic process; LOCATED IN: endoplasmic reticulum, plasma membrane, vacuole; EXPRESSED IN: 25 plant structures; EXPRESSED DURING: 14 growth stages; CONTAINS InterPro DOMAIN/s: Xylose isomerase-like, TIM barrel domain (InterPro:IPR013022), Xylose isomerase (InterPro:IPR001998), Xylose isomerase, TIM barrel domain (InterPro:IPR012307); CONTAINS InterPro DOMAIN/s: Xylose isomerase-like, TIM barrel domain (InterPro:IPR013022), Xylose isomerase, bacterial type (InterPro:IPR013452), Xylose isomerase (InterPro:IPR001998), Xylose isomerase, TIM barrel domain (InterPro:IPR012307)</t>
  </si>
  <si>
    <t>xylose isomerase family protein</t>
  </si>
  <si>
    <t>AT5G57655</t>
  </si>
  <si>
    <t>GCK</t>
  </si>
  <si>
    <t>GCK domain-containing protein; FUNCTIONS IN: molecular_function unknown; INVOLVED IN: N-terminal protein myristoylation; LOCATED IN: cellular_component unknown; CONTAINS InterPro DOMAIN/s: GCK (InterPro:IPR012891); BEST Arabidopsis thaliana protein match is: GCK domain-containing protein (TAIR:AT5G57570.1)</t>
  </si>
  <si>
    <t>GCK domain-containing protein</t>
  </si>
  <si>
    <t>AT5G57640</t>
  </si>
  <si>
    <t>NAF domain | NAF/FISL domain | Protein kinase domain | Protein kinase, ATP binding site | Protein kinase-like domain | Serine/threonine-protein kinase, active site | Serine/threonine/dual specificity protein kinase, catalytic  domain</t>
  </si>
  <si>
    <t>CBL-interacting protein kinase 21 (CIPK21); FUNCTIONS IN: protein serine/threonine kinase activity, protein kinase activity, kinase activity, ATP binding; INVOLVED IN: signal transduction, protein amino acid phosphorylation, N-terminal protein myristoylation; LOCATED IN: cellular_component unknown; EXPRESSED IN: 21 plant structures; EXPRESSED DURING: 13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23 (TAIR:AT1G30270.1)</t>
  </si>
  <si>
    <t>CBL-interacting protein kinase 21</t>
  </si>
  <si>
    <t>AT5G57630</t>
  </si>
  <si>
    <t>Allergen V5/Tpx-1-related, conserved site | CAP domain | Cysteine-rich  secretory protein, allergen V5/Tpx-1-related | Ves allergen</t>
  </si>
  <si>
    <t>CAP (Cysteine-rich secretory proteins, Antigen 5, and Pathogenesis-related 1 protein) superfamily protein; FUNCTIONS IN: molecular_function unknown; INVOLVED IN: biological_process unknown; LOCATED IN: endomembrane system, extracellular region; CONTAINS InterPro DOMAIN/s: Allergen V5/Tpx-1 related, conserved site (InterPro:IPR018244), Allergen V5/Tpx-1 related (InterPro:IPR001283), Ves allergen (InterPro:IPR002413), SCP-like extracellular (InterPro:IPR014044); BEST Arabidopsis thaliana protein match is: CAP (Cysteine-rich secretory proteins, Antigen 5, and Pathogenesis-related 1 protein) superfamily protein (TAIR:AT4G25790.1)</t>
  </si>
  <si>
    <t>CAP (Cysteine-rich secretory proteins, Antigen 5, and Pathogenesis-related 1 protein) superfamily protein</t>
  </si>
  <si>
    <t>AT5G57625</t>
  </si>
  <si>
    <t>myb domain protein 36 (MYB36);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68 (TAIR:AT5G65790.1)</t>
  </si>
  <si>
    <t>myb domain protein 36</t>
  </si>
  <si>
    <t>AT5G57620</t>
  </si>
  <si>
    <t>Calmodulin binding protein-like</t>
  </si>
  <si>
    <t>Calmodulin-binding protein; CONTAINS InterPro DOMAIN/s: Calmodulin binding protein-like (InterPro:IPR012416); BEST Arabidopsis thaliana protein match is: Calmodulin-binding protein (TAIR:AT4G25800.2)</t>
  </si>
  <si>
    <t>Calmodulin-binding protein</t>
  </si>
  <si>
    <t>AT5G57580</t>
  </si>
  <si>
    <t>GCK domain-containing protein; FUNCTIONS IN: molecular_function unknown; INVOLVED IN: N-terminal protein myristoylation; LOCATED IN: cellular_component unknown; EXPRESSED IN: 9 plant structures; EXPRESSED DURING: LP.04 four leaves visible, petal differentiation and expansion stage, E expanded cotyledon stage, D bilateral stage; CONTAINS InterPro DOMAIN/s: GCK (InterPro:IPR012891); BEST Arabidopsis thaliana protein match is: GCK domain-containing protein (TAIR:AT5G57640.1)</t>
  </si>
  <si>
    <t>AT5G57570</t>
  </si>
  <si>
    <t>Protein kinase domain | Protein kinase-like domain | Serine/threonine-protein kinase, active site</t>
  </si>
  <si>
    <t>Protein kinase superfamily protein; FUNCTIONS IN: protein serine/threonine kinase activity, protein kinase activity, ATP binding; INVOLVED IN: protein amino acid phosphorylation; LOCATED IN: endomembrane system; CONTAINS InterPro DOMAIN/s: CBL-interacting protein kinase (InterPro:IPR020660), Protein kinase, catalytic domain (InterPro:IPR000719), Calcium/calmodulin-dependent protein kinase-like (InterPro:IPR020636), Serine/threonine-protein kinase-like domain (InterPro:IPR017442), Protein kinase-like domain (InterPro:IPR011009), Serine/threonine-protein kinase, active site (InterPro:IPR008271); CONTAINS InterPro DOMAIN/s: CBL-interacting protein kinase (InterPro:IPR020660), Protein kinase, catalytic domain (InterPro:IPR000719), Serine/threonine-protein kinase domain (InterPro:IPR002290), Calcium/calmodulin-dependent protein kinase-like (InterPro:IPR020636), Serine/threonine-protein kinase-like domain (InterPro:IPR017442), Serine/threonine-protein kinase, active site (InterPro:IPR008271), Protein kinase-like domain (InterPro:IPR011009); BEST Arabidopsis thaliana protein match is: CBL-interacting protein kinase 21 (TAIR:AT5G57630.1)</t>
  </si>
  <si>
    <t>AT5G57565</t>
  </si>
  <si>
    <t>Touch 4 (TCH4);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endotransglycosylase 6 (TAIR:AT4G25810.1)</t>
  </si>
  <si>
    <t>Xyloglucan endotransglucosylase/hydrolase family protein</t>
  </si>
  <si>
    <t>AT5G57560</t>
  </si>
  <si>
    <t>xyloglucan endotransglucosylase/hydrolase 25 (XTH25); FUNCTIONS IN: hydrolase activity, acting on glycosyl bonds, xyloglucan:xyloglucosyl transferase activity; INVOLVED IN: plant-type cell wall biogenesis; LOCATED IN: endomembrane system, cell wall, apoplast; EXPRESSED IN: 9 plant structures; EXPRESSED DURING: 8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endotransglycosylase 6 (TAIR:AT4G25810.1)</t>
  </si>
  <si>
    <t>xyloglucan endotransglucosylase/hydrolase 25</t>
  </si>
  <si>
    <t>AT5G57550</t>
  </si>
  <si>
    <t>Beta-glucanase | Concanavalin A-like lectin/glucanase, subgroup | Concanavalin A-like lectin/glucanases superfamily | Glycoside hydrolase, family 16 | Glycoside hydrolase, family 16, active site | Xyloglucan endo-transglycosylase, C-terminal | Xyloglucan endotransglucosylase/hydrolase</t>
  </si>
  <si>
    <t>xyloglucan endotransglucosylase/hydrolase 13 (XTH13); FUNCTIONS IN: hydrolase activity, acting on glycosyl bonds, xyloglucan endotransglucosylase activity; INVOLVED IN: xyloglucan metabolic process; LOCATED IN: endomembrane system, apoplast, cell wall; CONTAINS InterPro DOMAIN/s: Xyloglucan endotransglucosylase/hydrolase (InterPro:IPR016455), Beta-glucanase (InterPro:IPR008264), Xyloglucan endo-transglycosylase, C-terminal (InterPro:IPR010713), Concanavalin A-like lectin/glucanase, subgroup (InterPro:IPR013320), Glycoside hydrolase, family 16, active site (InterPro:IPR008263), Concanavalin A-like lectin/glucanase (InterPro:IPR008985), Glycoside hydrolase, family 16 (InterPro:IPR000757); BEST Arabidopsis thaliana protein match is: xyloglucan endotransglucosylase/hydrolase 12 (TAIR:AT5G57530.1)</t>
  </si>
  <si>
    <t>xyloglucan endotransglucosylase/hydrolase 13</t>
  </si>
  <si>
    <t>AT5G57540</t>
  </si>
  <si>
    <t>xyloglucan endotransglucosylase/hydrolase 12 (XTH12);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13 (TAIR:AT5G57540.1)</t>
  </si>
  <si>
    <t>xyloglucan endotransglucosylase/hydrolase 12</t>
  </si>
  <si>
    <t>AT5G57530</t>
  </si>
  <si>
    <t>Glycosyl transferase, family 31</t>
  </si>
  <si>
    <t>Galactosyltransferase family protein; FUNCTIONS IN: transferase activity, transferring glycosyl groups; INVOLVED IN: protein amino acid glycosylation; LOCATED IN: endomembrane system, membrane; EXPRESSED IN: 17 plant structures; EXPRESSED DURING: 10 growth stages; CONTAINS InterPro DOMAIN/s: Glycosyl transferase, family 31 (InterPro:IPR002659); BEST Arabidopsis thaliana protein match is: Galactosyltransferase family protein (TAIR:AT3G06440.1)</t>
  </si>
  <si>
    <t>AT5G57500</t>
  </si>
  <si>
    <t>Eukaryotic porin/Tom40 | Porin domain</t>
  </si>
  <si>
    <t>voltage dependent anion channel 4 (VDAC4); FUNCTIONS IN: voltage-gated anion channel activity; INVOLVED IN: response to bacterium, anion transport; LOCATED IN: mitochondrial outer membrane, mitochondrion, plasma membrane, membrane; EXPRESSED IN: 27 plant structures; EXPRESSED DURING: 15 growth stages; CONTAINS InterPro DOMAIN/s: Porin, eukaryotic type (InterPro:IPR001925); BEST Arabidopsis thaliana protein match is: voltage dependent anion channel 2 (TAIR:AT5G67500.1)</t>
  </si>
  <si>
    <t>voltage dependent anion channel 4</t>
  </si>
  <si>
    <t>AT5G57490</t>
  </si>
  <si>
    <t>Afadin/alpha-actinin-binding</t>
  </si>
  <si>
    <t>Afadin/alpha-actinin-binding protein; EXPRESSED IN: 19 plant structures; INVOLVED IN: response to cadmium ion; EXPRESSED DURING: 8 growth stages; CONTAINS InterPro DOMAIN/s: Afadin/alpha-actinin-binding (InterPro:IPR021622); BEST Arabidopsis thaliana protein match is: Afadin/alpha-actinin-binding protein (TAIR:AT2G18876.1)</t>
  </si>
  <si>
    <t>Afadin/alpha-actinin-binding protein</t>
  </si>
  <si>
    <t>AT5G57410</t>
  </si>
  <si>
    <t>Domain of unknown function DUF1777</t>
  </si>
  <si>
    <t>unknown protein; CONTAINS InterPro DOMAIN/s: Protein of unknown function DUF1777 (InterPro:IPR013957)</t>
  </si>
  <si>
    <t>atTri-27 kD/RY1 U4/U6.U5 tri-snRNP-associated protein 3</t>
  </si>
  <si>
    <t>U4/U6.U5 tri snRNP</t>
  </si>
  <si>
    <t>AT5G57370</t>
  </si>
  <si>
    <t>Protein of unknown function DUF1517</t>
  </si>
  <si>
    <t>AT5G57345</t>
  </si>
  <si>
    <t>Methyltransferase type 11 | S-adenosyl-L-methionine-dependent methyltransferase-like | Uncharacterised protein family, methyltransferase, Williams-Beuren syndrome</t>
  </si>
  <si>
    <t>S-adenosyl-L-methionine-dependent methyltransferases superfamily protein; FUNCTIONS IN: methyltransferase activity; INVOLVED IN: metabolic process; EXPRESSED IN: 21 plant structures; EXPRESSED DURING: 13 growth stages; CONTAINS InterPro DOMAIN/s: Uncharacterised protein family, methyltransferase, Williams-Beuren syndrome (InterPro:IPR022238), Methyltransferase type 11 (InterPro:IPR013216)</t>
  </si>
  <si>
    <t>AT5G57280</t>
  </si>
  <si>
    <t>Glycosyl transferase, family 14</t>
  </si>
  <si>
    <t>Core-2/I-branching beta-1,6-N-acetylglucosaminyltransferase family protein; CONTAINS InterPro DOMAIN/s: Core-2/I-Branching enzyme (InterPro:IPR021141); BEST Arabidopsis thaliana protein match is: Core-2/I-branching beta-1,6-N-acetylglucosaminyltransferase family protein (TAIR:AT4G25870.1)</t>
  </si>
  <si>
    <t>Core-2/I-branching beta-1,6-N-acetylglucosaminyltransferase family protein</t>
  </si>
  <si>
    <t>AT5G57270</t>
  </si>
  <si>
    <t>Thioredoxin superfamily protein; CONTAINS InterPro DOMAIN/s: Thioredoxin-like fold (InterPro:IPR012336)</t>
  </si>
  <si>
    <t>AT5G57230</t>
  </si>
  <si>
    <t>Rab-GTPase-TBC domain</t>
  </si>
  <si>
    <t>Ypt/Rab-GAP domain of gyp1p superfamily protein; FUNCTIONS IN: RAB GTPase activator activity; INVOLVED IN: regulation of Rab GTPase activity; LOCATED IN: intracellular, chloroplast; CONTAINS InterPro DOMAIN/s: RabGAP/TBC (InterPro:IPR000195); BEST Arabidopsis thaliana protein match is: Ypt/Rab-GAP domain of gyp1p superfamily protein (TAIR:AT4G29950.1)</t>
  </si>
  <si>
    <t>Ypt/Rab-GAP domain of gyp1p superfamily protein</t>
  </si>
  <si>
    <t>AT5G57210</t>
  </si>
  <si>
    <t>C2 domain | EF-Hand 1, calcium-binding site | EF-hand domain | EF-hand domain pair | Phosphatidylserine decarboxylase-related</t>
  </si>
  <si>
    <t>phosphatidylserine decarboxylase 2 (PSD2); FUNCTIONS IN: phosphatidylserine decarboxylase activity; INVOLVED IN: N-terminal protein myristoylation, phospholipid biosynthetic process; LOCATED IN: plant-type vacuole membrane; EXPRESSED IN: 13 plant structures; EXPRESSED DURING: 8 growth stages; CONTAINS InterPro DOMAIN/s: EF-Hand 1, calcium-binding site (InterPro:IPR018247), EF-HAND 2 (InterPro:IPR018249), Phosphatidylserine decarboxylase-related (InterPro:IPR003817), Calcium-binding EF-hand (InterPro:IPR002048), C2 calcium/lipid-binding domain, CaLB (InterPro:IPR008973), EF-hand-like domain (InterPro:IPR011992), Phosphatidylserine decarboxylase (InterPro:IPR005221); BEST Arabidopsis thaliana protein match is: phosphatidylserine decarboxylase 3 (TAIR:AT4G25970.1)</t>
  </si>
  <si>
    <t>phosphatidylserine decarboxylase 2</t>
  </si>
  <si>
    <t>AT5G57190</t>
  </si>
  <si>
    <t>BRCT domain | DNA ligase 4 | DNA ligase, ATP-dependent | DNA ligase, ATP-dependent, C-terminal | DNA ligase, ATP-dependent, N-terminal | DNA ligase, ATP-dependent, central | DNA ligase, ATP-dependent, conserved site | Nucleic acid-binding, OB-fold</t>
  </si>
  <si>
    <t>ATLIG4; FUNCTIONS IN: protein binding, DNA ligase (ATP) activity; INVOLVED IN: double-strand break repair, response to X-ray, response to DNA damage stimulus; LOCATED IN: intracellular; EXPRESSED IN: 23 plant structures; EXPRESSED DURING: 12 growth stages; CONTAINS InterPro DOMAIN/s: Nucleic acid-binding, OB-fold (InterPro:IPR012340), DNA ligase, N-terminal (InterPro:IPR012308), ATP dependent DNA ligase, central (InterPro:IPR012310), ATP dependent DNA ligase, C-terminal (InterPro:IPR012309), ATP-dependent DNA ligase, conserved site (InterPro:IPR016059), ATP-dependent DNA ligase (InterPro:IPR000977), BRCT (InterPro:IPR001357); BEST Arabidopsis thaliana protein match is: DNA ligase 1 (TAIR:AT1G08130.1)</t>
  </si>
  <si>
    <t>DNA ligase IV</t>
  </si>
  <si>
    <t>AT5G57160</t>
  </si>
  <si>
    <t>Calcium-transporting P-type ATPase, N-terminal autoinhibitory domain | Calcium-transporting P-type ATPase, subfamily IIB | Cation-transporting P-type ATPase | Cation-transporting P-type ATPase, C-terminal | Cation-transporting P-type ATPase, N-terminal | HAD-like domain | P-type ATPase,  transmembrane domain | P-type ATPase, A  domain | P-type ATPase, cytoplasmic domain N | P-type ATPase, phosphorylation site</t>
  </si>
  <si>
    <t>autoinhibited Ca2+ -ATPase, isoform 8 (ACA8); FUNCTIONS IN: protein self-association, calcium-transporting ATPase activity, calmodulin binding; INVOLVED IN: response to nematode; LOCATED IN: plasma membrane, membrane; EXPRESSED IN: 26 plant structures; EXPRESSED DURING: 13 growth stages; CONTAINS InterPro DOMAIN/s: ATPase, P-type, ATPase-associated domain (InterPro:IPR008250), ATPase, P-type, calcium-transporting, PMCA-type (InterPro:IPR006408), ATPase, P-type, H+ transporting proton pump (InterPro:IPR000695),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CONTAINS InterPro DOMAIN/s: ATPase, P-type, ATPase-associated domain (InterPro:IPR008250), ATPase, P-type, calcium-transporting, PMCA-type (InterPro:IPR006408), Haloacid dehalogenase-like hydrolase (InterPro:IPR005834), ATPase, P-type cation-transporter, N-terminal (InterPro:IPR004014), ATPase, P-type, H+ transporting proton pump (InterPro:IPR000695), ATPase, P-type, K/Mg/Cd/Cu/Zn/Na/Ca/Na/H-transporter (InterPro:IPR001757), ATPase, P-type cation-transporter, C-terminal (InterPro:IPR006068), ATPase, P-type phosphorylation site (InterPro:IPR018303); BEST Arabidopsis thaliana protein match is: autoinhibited Ca(2+)-ATPase 10 (TAIR:AT4G29900.1)</t>
  </si>
  <si>
    <t>autoinhibited Ca2+ -ATPase, isoform 8</t>
  </si>
  <si>
    <t>AT5G57110</t>
  </si>
  <si>
    <t>Triose-phosphate transporter domain</t>
  </si>
  <si>
    <t>Nucleotide/sugar transporter family protein; CONTAINS InterPro DOMAIN/s: Protein of unknown function DUF250 (InterPro:IPR004853); BEST Arabidopsis thaliana protein match is: Nucleotide/sugar transporter family protein (TAIR:AT5G55950.1)</t>
  </si>
  <si>
    <t>Nucleotide/sugar transporter family protein</t>
  </si>
  <si>
    <t>AT5G57100</t>
  </si>
  <si>
    <t>Auxin efflux carrier | Auxin efflux carrier, plant type</t>
  </si>
  <si>
    <t>ETHYLENE INSENSITIVE ROOT 1 (EIR1); CONTAINS InterPro DOMAIN/s: Auxin efflux carrier, subgroup (InterPro:IPR014024), Auxin efflux carrier (InterPro:IPR004776); BEST Arabidopsis thaliana protein match is: Auxin efflux carrier family protein (TAIR:AT2G01420.2)</t>
  </si>
  <si>
    <t>Auxin efflux carrier family protein</t>
  </si>
  <si>
    <t>AT5G57090</t>
  </si>
  <si>
    <t>Protein of unknown function DUF761, plant</t>
  </si>
  <si>
    <t>hydroxyproline-rich glycoprotein family protein; BEST Arabidopsis thaliana protein match is: hydroxyproline-rich glycoprotein family protein (TAIR:AT1G72790.1)</t>
  </si>
  <si>
    <t>AT5G57070</t>
  </si>
  <si>
    <t>ABA INSENSITIVE 2 (ABI2);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(TAIR:AT4G26080.1)</t>
  </si>
  <si>
    <t>AT5G57050</t>
  </si>
  <si>
    <t>Lycopene cyclase, beta/epsilon | Lycopene cyclase-type, FAD-binding</t>
  </si>
  <si>
    <t>LUTEIN DEFICIENT 2 (LUT2); CONTAINS InterPro DOMAIN/s: Lycopene beta/epsilon cyclase (InterPro:IPR008671), Lycopene cyclase, beta/epsilon (InterPro:IPR010108); BEST Arabidopsis thaliana protein match is: lycopene cyclase (TAIR:AT3G10230.1)</t>
  </si>
  <si>
    <t>Lycopene beta/epsilon cyclase protein</t>
  </si>
  <si>
    <t>AT5G57030</t>
  </si>
  <si>
    <t>Acyl-CoA N-acyltransferase | Myristoyl-CoA:protein N-myristoyltransferase | Myristoyl-CoA:protein N-myristoyltransferase, C-terminal | Myristoyl-CoA:protein N-myristoyltransferase, N-terminal | Myristoyl-CoA:protein N-myristoyltransferase, conserved site</t>
  </si>
  <si>
    <t>myristoyl-CoA:protein N-myristoyltransferase (NMT1); CONTAINS InterPro DOMAIN/s: Myristoyl-CoA:protein N-myristoyltransferase (InterPro:IPR000903), Myristoyl-CoA:protein N-myristoyltransferase, conserved site (InterPro:IPR022678), Myristoyl-CoA:protein N-myristoyltransferase, N-terminal (InterPro:IPR022676), Acyl-CoA N-acyltransferase (InterPro:IPR016181), Myristoyl-CoA:protein N-myristoyltransferase, C-terminal (InterPro:IPR022677); BEST Arabidopsis thaliana protein match is: Acyl-CoA N-acyltransferases (NAT) superfamily protein (TAIR:AT2G44175.1)</t>
  </si>
  <si>
    <t>myristoyl-CoA:protein N-myristoyltransferase</t>
  </si>
  <si>
    <t>AT5G57020</t>
  </si>
  <si>
    <t>unknown protein; FUNCTIONS IN: molecular_function unknown; INVOLVED IN: biological_process unknown; LOCATED IN: cellular_component unknown; EXPRESSED IN: 24 plant structures; EXPRESSED DURING: 15 growth stages; BEST Arabidopsis thaliana protein match is: unknown protein (TAIR:AT1G72690.1)</t>
  </si>
  <si>
    <t>AT5G57000</t>
  </si>
  <si>
    <t>BEST Arabidopsis thaliana protein match is: Cystatin/monellin superfamily protein (TAIR:AT5G56920.1)</t>
  </si>
  <si>
    <t>AT5G56990</t>
  </si>
  <si>
    <t>beta-galactosidase 4 (BGAL4); FUNCTIONS IN: beta-galactosidase activity; INVOLVED IN: lactose catabolic process, using glucoside 3-dehydrogenase, carbohydrate metabolic process, lactose catabolic process via UDP-galactose, lactose catabolic process; LOCATED IN: endomembrane system; EXPRESSED IN: 25 plant structures; EXPRESSED DURING: 12 growth stages; CONTAINS InterPro DOMAIN/s: Glycoside hydrolase, family 35, conserved site (InterPro:IPR019801), Glycoside hydrolase, family 35 (InterPro:IPR001944), Glycoside hydrolase, catalytic core (InterPro:IPR017853), Glycoside hydrolase, subgroup, catalytic core (InterPro:IPR013781), Galactose-binding domain-like (InterPro:IPR008979); BEST Arabidopsis thaliana protein match is: beta-galactosidase 12 (TAIR:AT4G26140.1)</t>
  </si>
  <si>
    <t>beta-galactosidase 4</t>
  </si>
  <si>
    <t>AT5G56870</t>
  </si>
  <si>
    <t>Zinc finger, GATA-type | Zinc finger, NHR/GATA-type</t>
  </si>
  <si>
    <t>GATA, nitrate-inducible, carbon metabolism-involved (GNC); CONTAINS InterPro DOMAIN/s: Zinc finger, NHR/GATA-type (InterPro:IPR013088), Zinc finger, GATA-type (InterPro:IPR000679); BEST Arabidopsis thaliana protein match is: cytokinin-responsive gata factor 1 (TAIR:AT4G26150.1)</t>
  </si>
  <si>
    <t>GATA type zinc finger transcription factor family protein</t>
  </si>
  <si>
    <t>AT5G56860</t>
  </si>
  <si>
    <t>unknown protein; EXPRESSED IN: 21 plant structures; EXPRESSED DURING: 13 growth stages</t>
  </si>
  <si>
    <t>AT5G56850</t>
  </si>
  <si>
    <t>F-box/RNI-like/FBD-like domains-containing protein; CONTAINS InterPro DOMAIN/s: FBD (InterPro:IPR013596), F-box domain, cyclin-like (InterPro:IPR001810), F-box domain, Skp2-like (InterPro:IPR022364), FBD-like (InterPro:IPR006566), Leucine-rich repeat 2 (InterPro:IPR013101); BEST Arabidopsis thaliana protein match is: F-box/RNI-like/FBD-like domains-containing protein (TAIR:AT5G56820.1)</t>
  </si>
  <si>
    <t>F-box/RNI-like/FBD-like domains-containing protein</t>
  </si>
  <si>
    <t>AT5G56810</t>
  </si>
  <si>
    <t>metallothionein 1B (MT1B); FUNCTIONS IN: metal ion binding; INVOLVED IN: response to metal ion; LOCATED IN: endomembrane system</t>
  </si>
  <si>
    <t>metallothionein 1B</t>
  </si>
  <si>
    <t>AT5G56795</t>
  </si>
  <si>
    <t>Protein kinase domain | Protein kinase-like domain | Rossmann-like alpha/beta/alpha sandwich fold | Serine-threonine/tyrosine-protein kinase catalytic domain | Tyrosine-protein kinase, active site</t>
  </si>
  <si>
    <t>Protein kinase superfamily protein; FUNCTIONS IN: protein tyrosine kinase activity, protein kinase activity, kinase activity, ATP binding; INVOLVED IN: protein amino acid phosphorylation; EXPRESSED IN: 22 plant structures; EXPRESSED DURING: 13 growth stages; CONTAINS InterPro DOMAIN/s: Protein kinase, catalytic domain (InterPro:IPR000719), Tyrosine-protein kinase, active site (InterPro:IPR008266), Serine-threonine/tyrosine-protein kinase (InterPro:IPR001245), Protein kinase-like domain (InterPro:IPR011009); BEST Arabidopsis thaliana protein match is: Protein kinase protein with adenine nucleotide alpha hydrolases-like domain (TAIR:AT3G13690.1)</t>
  </si>
  <si>
    <t>AT5G56790</t>
  </si>
  <si>
    <t>Bacterial transferase hexapeptide repeat | Hexapeptide transferase, conserved site | Serine O-acetyltransferase | Serine acetyltransferase, N-terminal | Trimeric LpxA-like</t>
  </si>
  <si>
    <t>serine acetyltransferase 1;1 (SERAT1;1); FUNCTIONS IN: serine O-acetyltransferase activity; INVOLVED IN: cysteine biosynthetic process from serine; LOCATED IN: cytosol; EXPRESSED IN: 26 plant structures; EXPRESSED DURING: 15 growth stages; CONTAINS InterPro DOMAIN/s: Hexapeptide transferase, conserved site (InterPro:IPR018357), Serine O-acetyltransferase (InterPro:IPR005881), Trimeric LpxA-like (InterPro:IPR011004), Bacterial transferase hexapeptide repeat (InterPro:IPR001451), Serine acetyltransferase, N-terminal (InterPro:IPR010493); BEST Arabidopsis thaliana protein match is: serine acetyltransferase 2;2 (TAIR:AT3G13110.1)</t>
  </si>
  <si>
    <t>serine acetyltransferase 1;1</t>
  </si>
  <si>
    <t>AT5G56760</t>
  </si>
  <si>
    <t>Alpha/Beta hydrolase fold | NDRG</t>
  </si>
  <si>
    <t>N-MYC downregulated-like 1 (NDL1); CONTAINS InterPro DOMAIN/s: Pollen specific protein SF21 (InterPro:IPR015511), Ndr (InterPro:IPR004142); BEST Arabidopsis thaliana protein match is: N-MYC downregulated-like 3 (TAIR:AT2G19620.1)</t>
  </si>
  <si>
    <t>N-MYC downregulated-like 1</t>
  </si>
  <si>
    <t>AT5G56750</t>
  </si>
  <si>
    <t>Aminoacyl-tRNA synthetase, class II | Aminoacyl-tRNA synthetase, class II (D/K/N) | Aminoacyl-tRNA synthetase, class II (D/K/N)-like | Asparagine-tRNA ligase | Aspartyl/Asparaginyl-tRNA synthetase, class IIb | Nucleic acid-binding, OB-fold | OB-fold nucleic acid binding domain, AA-tRNA synthetase-type | S15/NS1, RNA-binding | WHEP-TRS</t>
  </si>
  <si>
    <t>SYNC1; FUNCTIONS IN: in 6 functions; INVOLVED IN: response to cadmium ion, embryo development ending in seed dormancy; LOCATED IN: mitochondrion, chloroplast; EXPRESSED IN: cotyledon, guard cell, cultured cell, leaf; CONTAINS InterPro DOMAIN/s: Nucleic acid-binding, OB-fold (InterPro:IPR012340), Nucleic acid binding, OB-fold, tRNA/helicase-type (InterPro:IPR004365), Asparaginyl-tRNA synthetase, class IIb (InterPro:IPR004522), WHEP-TRS (InterPro:IPR000738), Aminoacyl-tRNA synthetase, class II, conserved domain (InterPro:IPR006195), Aspartyl/Asparaginyl-tRNA synthetase, class IIb (InterPro:IPR002312), Nucleic acid-binding, OB-fold-like (InterPro:IPR016027), Aminoacyl-tRNA synthetase, class II (D/K/N) (InterPro:IPR004364), Aminoacyl-tRNA synthetase, class II (D/K/N)-like (InterPro:IPR018150); BEST Arabidopsis thaliana protein match is: Class II aminoacyl-tRNA and biotin synthetases superfamily protein (TAIR:AT1G70980.1)</t>
  </si>
  <si>
    <t>Class II aminoacyl-tRNA and biotin synthetases superfamily protein</t>
  </si>
  <si>
    <t>AT5G56680</t>
  </si>
  <si>
    <t>profilin 3 (PRF3); FUNCTIONS IN: actin binding; INVOLVED IN: cytoskeleton organization, actin cytoskeleton organization; LOCATED IN: nucleus, actin cytoskeleton, cytoplasm; EXPRESSED IN: 26 plant structures; EXPRESSED DURING: 13 growth stages; CONTAINS InterPro DOMAIN/s: Profilin/allergen (InterPro:IPR002097), Profilin, plant (InterPro:IPR005455); BEST Arabidopsis thaliana protein match is: profilin 1 (TAIR:AT2G19760.1)</t>
  </si>
  <si>
    <t>profilin 3</t>
  </si>
  <si>
    <t>AT5G56600</t>
  </si>
  <si>
    <t>O-Glycosyl hydrolases family 17 protein; FUNCTIONS IN: cation binding, hydrolase activity, hydrolyzing O-glycosyl compounds, catalytic activity; INVOLVED IN: carbohydrate metabolic process; LOCATED IN: anchored to plasma membrane, plasma membrane, anchored to membrane, plant-type cell wall; EXPRESSED IN: 23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(TAIR:AT4G29360.1)</t>
  </si>
  <si>
    <t>AT5G56590</t>
  </si>
  <si>
    <t>arabinogalactan protein 14 (AGP14); BEST Arabidopsis thaliana protein match is: arabinogalactan protein 12 (TAIR:AT3G13520.1)</t>
  </si>
  <si>
    <t>arabinogalactan protein 14</t>
  </si>
  <si>
    <t>AT5G56540</t>
  </si>
  <si>
    <t>unknown protein; BEST Arabidopsis thaliana protein match is: unknown protein (TAIR:AT1G55365.1)</t>
  </si>
  <si>
    <t>AT5G56520</t>
  </si>
  <si>
    <t>F-box/RNI-like/FBD-like domains-containing protein; CONTAINS InterPro DOMAIN/s: FBD (InterPro:IPR013596), F-box domain, Skp2-like (InterPro:IPR022364), FBD-like (InterPro:IPR006566), Leucine-rich repeat 2 (InterPro:IPR013101); BEST Arabidopsis thaliana protein match is: F-box/RNI-like/FBD-like domains-containing protein (TAIR:AT1G32375.1)</t>
  </si>
  <si>
    <t>AT5G56380</t>
  </si>
  <si>
    <t>F-box/RNI-like/FBD-like domains-containing protein; CONTAINS InterPro DOMAIN/s: FBD (InterPro:IPR013596), F-box domain, cyclin-like (InterPro:IPR001810), F-box domain, Skp2-like (InterPro:IPR022364), FBD-like (InterPro:IPR006566), Leucine-rich repeat 2 (InterPro:IPR013101); BEST Arabidopsis thaliana protein match is: F-box/RNI-like/FBD-like domains-containing protein (TAIR:AT5G56420.2)</t>
  </si>
  <si>
    <t>AT5G56370</t>
  </si>
  <si>
    <t>Pyruvate kinase | Pyruvate kinase, C-terminal | Pyruvate kinase, active site | Pyruvate kinase, alpha/beta | Pyruvate kinase, barrel | Pyruvate kinase, beta-barrel insert domain | Pyruvate kinase-like, insert domain | Pyruvate/Phosphoenolpyruvate kinase-like domain</t>
  </si>
  <si>
    <t>Pyruvate kinase family protein; FUNCTIONS IN: pyruvate kinase activity, potassium ion binding, magnesium ion binding, catalytic activity; INVOLVED IN: glycolysis; LOCATED IN: cellular_component unknown; EXPRESSED IN: 22 plant structures; EXPRESSED DURING: 13 growth stages; CONTAINS InterPro DOMAIN/s: Pyruvate kinase, C-terminal-like (InterPro:IPR015795), Pyruvate kinase, active site (InterPro:IPR018209), Pyruvate kinase, beta-barrel-like (InterPro:IPR011037), Pyruvate kinase, alpha/beta (InterPro:IPR015794), Pyruvate/Phosphoenolpyruvate kinase, catalytic core (InterPro:IPR015813), Pyruvate kinase (InterPro:IPR001697), Pyruvate kinase, barrel (InterPro:IPR015793); BEST Arabidopsis thaliana protein match is: Pyruvate kinase family protein (TAIR:AT4G26390.1)</t>
  </si>
  <si>
    <t>Pyruvate kinase family protein</t>
  </si>
  <si>
    <t>AT5G56350</t>
  </si>
  <si>
    <t>ATCRT1; FUNCTIONS IN: zinc ion binding; EXPRESSED IN: 23 plant structures; EXPRESSED DURING: 15 growth stages; CONTAINS InterPro DOMAIN/s: Zinc finger, RING-type (InterPro:IPR001841), Zinc finger, C3HC4 RING-type (InterPro:IPR018957); BEST Arabidopsis thaliana protein match is: RING/U-box superfamily protein (TAIR:AT4G26400.1)</t>
  </si>
  <si>
    <t>AT5G56340</t>
  </si>
  <si>
    <t>Barwin-like endoglucanase | Expansin | Expansin, cellulose-binding-like domain | Expansin/Lol pI | Expansin/pollen allergen, DPBB domain | RlpA-like double-psi beta-barrel domain</t>
  </si>
  <si>
    <t>expansin A14 (EXPA14); INVOLVED IN: plant-type cell wall modification involved in multidimensional cell growth, unidimensional cell growth, plant-type cell wall loosening; LOCATED IN: endomembrane system, extracellular region; EXPRESSED IN: root, stamen; EXPRESSED DURING: petal differentiation and expansion stage;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A15 (TAIR:AT2G03090.1)</t>
  </si>
  <si>
    <t>expansin A14</t>
  </si>
  <si>
    <t>AT5G56320</t>
  </si>
  <si>
    <t>S-adenosyl-L-methionine-dependent methyltransferase-like | SAM dependent carboxyl methyltransferase</t>
  </si>
  <si>
    <t>gibberellic acid methyltransferase 2 (GAMT2); CONTAINS InterPro DOMAIN/s: SAM dependent carboxyl methyltransferase (InterPro:IPR005299); BEST Arabidopsis thaliana protein match is: S-adenosyl-L-methionine-dependent methyltransferases superfamily protein (TAIR:AT4G26420.1)</t>
  </si>
  <si>
    <t>gibberellic acid methyltransferase 2</t>
  </si>
  <si>
    <t>AT5G56300</t>
  </si>
  <si>
    <t>JAB1/MPN/MOV34 metalloenzyme domain | Rpn11/EIF3F C-terminal domain</t>
  </si>
  <si>
    <t>COP9 signalosome subunit 6A (CSN6A); CONTAINS InterPro DOMAIN/s: Mov34/MPN/PAD-1 (InterPro:IPR000555); BEST Arabidopsis thaliana protein match is: COP9 signalosome subunit 6B (TAIR:AT4G26430.1)</t>
  </si>
  <si>
    <t>COP9 signalosome subunit 6A</t>
  </si>
  <si>
    <t>AT5G56280</t>
  </si>
  <si>
    <t>HAPLESS 8 (HAP8); LOCATED IN: chloroplast; EXPRESSED IN: 22 plant structures; EXPRESSED DURING: 13 growth stages; BEST Arabidopsis thaliana protein match is: unknown protein (TAIR:AT5G56240.1)</t>
  </si>
  <si>
    <t>hapless 8</t>
  </si>
  <si>
    <t>AT5G56250</t>
  </si>
  <si>
    <t>Prenylated rab acceptor PRA1</t>
  </si>
  <si>
    <t>prenylated RAB acceptor 1.G2 (PRA1.G2); CONTAINS InterPro DOMAIN/s: Prenylated rab acceptor PRA1 (InterPro:IPR004895); BEST Arabidopsis thaliana protein match is: prenylated RAB acceptor 1.G1 (TAIR:AT1G55640.1)</t>
  </si>
  <si>
    <t>prenylated RAB acceptor 1.G2</t>
  </si>
  <si>
    <t>AT5G56230</t>
  </si>
  <si>
    <t>AAA+ ATPase domain | NB-ARC | P-loop containing nucleoside triphosphate hydrolase | Toll/interleukin-1 receptor homology (TIR) domain</t>
  </si>
  <si>
    <t>P-loop containing nucleoside triphosphate hydrolases superfamily protein; FUNCTIONS IN: nucleoside-triphosphatase activity, nucleotide binding, ATP binding; INVOLVED IN: apoptosis; LOCATED IN: chloroplast; EXPRESSED IN: 12 plant structures; EXPRESSED DURING: 7 growth stages; CONTAINS InterPro DOMAIN/s: ATPase, AAA+ type, core (InterPro:IPR003593), NB-ARC (InterPro:IPR002182); BEST Arabidopsis thaliana protein match is: Disease resistance protein (TIR-NBS class) (TAIR:AT4G23440.1)</t>
  </si>
  <si>
    <t>AT5G56220</t>
  </si>
  <si>
    <t>Actin-related protein | F-box domain</t>
  </si>
  <si>
    <t>actin-related protein 8 (ARP8); CONTAINS InterPro DOMAIN/s: F-box domain, cyclin-like (InterPro:IPR001810), F-box domain, Skp2-like (InterPro:IPR022364), Actin/actin-like (InterPro:IPR004000); BEST Arabidopsis thaliana protein match is: actin 9 (TAIR:AT2G42090.1); BEST Arabidopsis thaliana protein match is: actin-11 (TAIR:AT3G12110.1)</t>
  </si>
  <si>
    <t>actin-related protein 8</t>
  </si>
  <si>
    <t>AT5G56180</t>
  </si>
  <si>
    <t>LORELEI-LIKE-GPI-ANCHORED PROTEIN 1 (LLG1); BEST Arabidopsis thaliana protein match is: lorelei (TAIR:AT4G26466.1)</t>
  </si>
  <si>
    <t>LORELEI-LIKE-GPI-ANCHORED PROTEIN 1</t>
  </si>
  <si>
    <t>AT5G56170</t>
  </si>
  <si>
    <t>glycine-rich protein / oleosin; FUNCTIONS IN: molecular_function unknown; INVOLVED IN: lipid storage; LOCATED IN: monolayer-surrounded lipid storage body, integral to membrane, membrane; EXPRESSED IN: 21 plant structures; EXPRESSED DURING: 12 growth stages; CONTAINS InterPro DOMAIN/s: Oleosin (InterPro:IPR000136)</t>
  </si>
  <si>
    <t>glycine-rich protein / oleosin</t>
  </si>
  <si>
    <t>AT5G56100</t>
  </si>
  <si>
    <t>Nicotianamine synthase | S-adenosyl-L-methionine-dependent methyltransferase-like</t>
  </si>
  <si>
    <t>nicotianamine synthase 2 (NAS2); CONTAINS InterPro DOMAIN/s: Nicotianamine synthase (InterPro:IPR004298); BEST Arabidopsis thaliana protein match is: nicotianamine synthase 1 (TAIR:AT5G04950.1)</t>
  </si>
  <si>
    <t>nicotianamine synthase 2</t>
  </si>
  <si>
    <t>AT5G56080</t>
  </si>
  <si>
    <t>Bacterial Fmu (Sun)/eukaryotic nucleolar NOL1/Nop2p | Bacterial Fmu (Sun)/eukaryotic nucleolar NOL1/Nop2p, conserved site | Nop2p | RNA (C5-cytosine) methyltransferase | RNA (C5-cytosine) methyltransferase, NOP2 | S-adenosyl-L-methionine-dependent methyltransferase-like</t>
  </si>
  <si>
    <t>OLIGOCELLULA 2 (OLI2); FUNCTIONS IN: S-adenosylmethionine-dependent methyltransferase activity, methyltransferase activity, RNA binding; INVOLVED IN: cell proliferation, leaf morphogenesis, root morphogenesis; LOCATED IN: nucleolus; EXPRESSED IN: 23 plant structures; EXPRESSED DURING: 13 growth stages; CONTAINS InterPro DOMAIN/s: Bacterial Fmu (Sun)/eukaryotic nucleolar NOL1/Nop2p (InterPro:IPR001678), Bacterial Fmu (Sun)/eukaryotic nucleolar NOL1/Nop2p, conserved site (InterPro:IPR018314), Nop2p (InterPro:IPR011023); BEST Arabidopsis thaliana protein match is: S-adenosyl-L-methionine-dependent methyltransferases superfamily protein (TAIR:AT4G26600.1)</t>
  </si>
  <si>
    <t>AT5G55920</t>
  </si>
  <si>
    <t>Pentatricopeptide repeat (PPR) superfamily protein; CONTAINS InterPro DOMAIN/s: Pentatricopeptide repeat (InterPro:IPR002885); BEST Arabidopsis thaliana protein match is: Pentatricopeptide repeat (PPR) superfamily protein (TAIR:AT5G59900.1)</t>
  </si>
  <si>
    <t>AT5G55840</t>
  </si>
  <si>
    <t>FUNCTIONS IN: molecular_function unknown; INVOLVED IN: biological_process unknown; LOCATED IN: chloroplast thylakoid membrane, chloroplast; EXPRESSED IN: 23 plant structures; EXPRESSED DURING: 14 growth stages; BEST Arabidopsis thaliana protein match is: Uncharacterised conserved protein ycf60 (TAIR:AT2G47840.1)</t>
  </si>
  <si>
    <t>AT5G55710</t>
  </si>
  <si>
    <t>Glycoside hydrolase, catalytic domain | Glycoside hydrolase, family 14 | Glycoside hydrolase, family 14B, plant | Glycoside hydrolase, superfamily</t>
  </si>
  <si>
    <t>beta-amylase 4 (BAM4); CONTAINS InterPro DOMAIN/s: Glycoside hydrolase, family 14 (InterPro:IPR001554), Glycoside hydrolase, catalytic core (InterPro:IPR017853), Glycoside hydrolase, family 14B, plant (InterPro:IPR001371), Glycoside hydrolase, subgroup, catalytic core (InterPro:IPR013781); BEST Arabidopsis thaliana protein match is: chloroplast beta-amylase (TAIR:AT4G17090.1)</t>
  </si>
  <si>
    <t>beta-amylase 4</t>
  </si>
  <si>
    <t>5:22553117:G-A;protein_coding;missense;GGT&gt;GAT;G&gt;D,5:22553117:G-A;exonic_variant</t>
  </si>
  <si>
    <t>AT5G55700</t>
  </si>
  <si>
    <t>AT5G55640</t>
  </si>
  <si>
    <t>unknown protein; BEST Arabidopsis thaliana protein match is: unknown protein (TAIR:AT3G09950.1)</t>
  </si>
  <si>
    <t>AT5G55620</t>
  </si>
  <si>
    <t>unknown protein; LOCATED IN: chloroplast</t>
  </si>
  <si>
    <t>AT5G55570</t>
  </si>
  <si>
    <t>P-loop containing nucleoside triphosphate hydrolase</t>
  </si>
  <si>
    <t>TORNADO 1 (TRN1); BEST Arabidopsis thaliana protein match is: RNI-like superfamily protein (TAIR:AT1G10510.1)</t>
  </si>
  <si>
    <t>tornado 1</t>
  </si>
  <si>
    <t>AT5G55540</t>
  </si>
  <si>
    <t>gamete expressed protein 1 (GEX1)</t>
  </si>
  <si>
    <t>gamete expressed protein 1</t>
  </si>
  <si>
    <t>AT5G55490</t>
  </si>
  <si>
    <t>Actinin-type actin-binding domain, conserved site | Calponin homology domain</t>
  </si>
  <si>
    <t>Actin binding Calponin homology (CH) domain-containing protein; FUNCTIONS IN: actin binding; LOCATED IN: vacuole; EXPRESSED IN: 24 plant structures; EXPRESSED DURING: 15 growth stages; CONTAINS InterPro DOMAIN/s: Actinin-type, actin-binding, conserved site (InterPro:IPR001589), Calponin-homology (InterPro:IPR016146), Calponin-like actin-binding (InterPro:IPR001715); BEST Arabidopsis thaliana protein match is: fimbrin 1 (TAIR:AT4G26700.2)</t>
  </si>
  <si>
    <t>Actin binding Calponin homology (CH) domain-containing protein</t>
  </si>
  <si>
    <t>AT5G55400</t>
  </si>
  <si>
    <t>Wax synthase</t>
  </si>
  <si>
    <t>MBOAT (membrane bound O-acyl transferase) family protein; CONTAINS InterPro DOMAIN/s: Wax synthase (InterPro:IPR017088), Membrane bound O-acyl transferase, MBOAT (InterPro:IPR004299); BEST Arabidopsis thaliana protein match is: MBOAT (membrane bound O-acyl transferase) family protein (TAIR:AT5G55370.1)</t>
  </si>
  <si>
    <t>MBOAT (membrane bound O-acyl transferase) family protein</t>
  </si>
  <si>
    <t>AT5G55380</t>
  </si>
  <si>
    <t>Peptidyl-prolyl cis-trans isomerase, FKBP-type, domain | Trigger factor, C-terminal domain | Trigger factor, ribosome-binding, bacterial | Trigger factor/SurA domain</t>
  </si>
  <si>
    <t>trigger factor type chaperone family protein; FUNCTIONS IN: peptidyl-prolyl cis-trans isomerase activity; INVOLVED IN: protein folding, protein transport; LOCATED IN: chloroplast, chloroplast stroma, chloroplast envelope; EXPRESSED IN: 25 plant structures; EXPRESSED DURING: 14 growth stages; CONTAINS InterPro DOMAIN/s: Trigger factor, C-terminal, bacterial (InterPro:IPR008880), Trigger factor (InterPro:IPR005215), Trigger factor, ribosome-binding, bacterial (InterPro:IPR008881), Peptidyl-prolyl cis-trans isomerase, FKBP-type (InterPro:IPR001179)</t>
  </si>
  <si>
    <t>trigger factor type chaperone family protein</t>
  </si>
  <si>
    <t>AT5G55220</t>
  </si>
  <si>
    <t>P-loop containing nucleoside triphosphate hydrolase | Ran GTPase | Small GTP-binding protein domain | Small GTPase superfamily</t>
  </si>
  <si>
    <t>RAN GTPase 3 (RAN3); FUNCTIONS IN: protein binding, GTP binding, GTPase activity; INVOLVED IN: protein import into nucleus; EXPRESSED IN: 23 plant structures; EXPRESSED DURING: 14 growth stages; CONTAINS InterPro DOMAIN/s: Ran GTPase (InterPro:IPR002041), Small GTP-binding protein (InterPro:IPR005225), Ras (InterPro:IPR013753); BEST Arabidopsis thaliana protein match is: RAS-related nuclear protein-1 (TAIR:AT5G20010.1)</t>
  </si>
  <si>
    <t>RAN GTPase 3</t>
  </si>
  <si>
    <t>AT5G55190</t>
  </si>
  <si>
    <t>O-Glycosyl hydrolases family 17 protein; FUNCTIONS IN: cation binding, hydrolase activity, hydrolyzing O-glycosyl compounds, catalytic activity; INVOLVED IN: carbohydrate metabolic process; LOCATED IN: endomembrane system; EXPRESSED IN: 18 plant structures; EXPRESSED DURING: 11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(TAIR:AT4G26830.1)</t>
  </si>
  <si>
    <t>AT5G55180</t>
  </si>
  <si>
    <t>Stigma-specific protein Stig1</t>
  </si>
  <si>
    <t>Stigma-specific Stig1 family protein; FUNCTIONS IN: molecular_function unknown; INVOLVED IN: biological_process unknown; LOCATED IN: endomembrane system; CONTAINS InterPro DOMAIN/s: Stigma-specific protein Stig1 (InterPro:IPR006969); BEST Arabidopsis thaliana protein match is: Stigma-specific Stig1 family protein (TAIR:AT4G26880.1)</t>
  </si>
  <si>
    <t>Stigma-specific Stig1 family protein</t>
  </si>
  <si>
    <t>AT5G55110</t>
  </si>
  <si>
    <t>SWAP/Surp | Suppressor of white apricot N-terminal domain</t>
  </si>
  <si>
    <t>SWAP (Suppressor-of-White-APricot)/surp domain-containing protein; FUNCTIONS IN: RNA binding; INVOLVED IN: RNA processing; LOCATED IN: cellular_component unknown; EXPRESSED IN: 24 plant structures; EXPRESSED DURING: 15 growth stages; CONTAINS InterPro DOMAIN/s: Splicing factor, suppressor of white apricot (InterPro:IPR019147), SWAP/Surp (InterPro:IPR000061)</t>
  </si>
  <si>
    <t>SWAP (Suppressor-of-White-APricot)/surp domain-containing protein</t>
  </si>
  <si>
    <t>AT5G55100</t>
  </si>
  <si>
    <t>Rab3 GTPase-activating protein catalytic subunit</t>
  </si>
  <si>
    <t>unknown protein; FUNCTIONS IN: molecular_function unknown; INVOLVED IN: biological_process unknown; LOCATED IN: cellular_component unknown; EXPRESSED IN: 24 plant structures; EXPRESSED IN: 25 plant structures; EXPRESSED DURING: 15 growth stages; BEST Arabidopsis thaliana protein match is: unknown protein (TAIR:AT5G58510.1)</t>
  </si>
  <si>
    <t>5:22345166:G-A;exonic_variant,5:22345166:G-A;protein_coding;missense;GAA&gt;AAA;E&gt;K</t>
  </si>
  <si>
    <t>AT5G55060</t>
  </si>
  <si>
    <t>myb domain protein 120 (MYB120);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97 (TAIR:AT4G26930.1)</t>
  </si>
  <si>
    <t>myb domain protein 120</t>
  </si>
  <si>
    <t>AT5G55020</t>
  </si>
  <si>
    <t>RNA-binding protein 45A (RBP45A); FUNCTIONS IN: RNA binding; EXPRESSED IN: 24 plant structures; EXPRESSED DURING: 15 growth stages; CONTAINS InterPro DOMAIN/s: RNA recognition motif, RNP-1 (InterPro:IPR000504), Nucleotide-binding, alpha-beta plait (InterPro:IPR012677); BEST Arabidopsis thaliana protein match is: RNA-binding (RRM/RBD/RNP motifs) family protein (TAIR:AT4G27000.1)</t>
  </si>
  <si>
    <t>RNA-binding protein 45A</t>
  </si>
  <si>
    <t>AT5G54900</t>
  </si>
  <si>
    <t>DTW</t>
  </si>
  <si>
    <t>DTW domain-containing protein; CONTAINS InterPro DOMAIN/s: DTW (InterPro:IPR005636)</t>
  </si>
  <si>
    <t>DTW domain-containing protein</t>
  </si>
  <si>
    <t>AT5G54880</t>
  </si>
  <si>
    <t>Cytochrome b561, eukaryote | Cytochrome b561/ferric reductase transmembrane | DM13 domain | DOMON domain</t>
  </si>
  <si>
    <t>DOMON domain-containing protein / dopamine beta-monooxygenase N-terminal domain-containing protein; FUNCTIONS IN: dopamine beta-monooxygenase activity, monooxygenase activity; INVOLVED IN: histidine catabolic process, metabolic process; LOCATED IN: endomembrane system, integral to membrane; EXPRESSED IN: 22 plant structures; EXPRESSED DURING: 11 growth stages; CONTAINS InterPro DOMAIN/s: Cytochrome b561, eukaryote (InterPro:IPR004877), Electron transfer DM13 (InterPro:IPR019545), DOMON related (InterPro:IPR005018), Cytochrome b561/ferric reductase transmembrane (InterPro:IPR006593), DOMON (InterPro:IPR013050); BEST Arabidopsis thaliana protein match is: Cytochrome b561/ferric reductase transmembrane with DOMON related domain (TAIR:AT3G61750.1)</t>
  </si>
  <si>
    <t>DOMON domain-containing protein / dopamine beta-monooxygenase N-terminal domain-containing protein</t>
  </si>
  <si>
    <t>AT5G54830</t>
  </si>
  <si>
    <t>Breast carcinoma amplified sequence 3 | WD40 repeat | WD40-repeat-containing domain | WD40/YVTN repeat-like-containing domain</t>
  </si>
  <si>
    <t>homolog of yeast autophagy 18 (ATG18) F (G18F); FUNCTIONS IN: molecular_function unknown; INVOLVED IN: response to starvation; LOCATED IN: chloroplast; EXPRESSED IN: 24 plant structures; EXPRESSED DURING: 15 growth stages; CONTAINS InterPro DOMAIN/s: WD40 repeat-like-containing domain (InterPro:IPR011046), Breast carcinoma amplified sequence 3 (InterPro:IPR022175), WD40 repeat (InterPro:IPR001680), WD40/YVTN repeat-like-containing domain (InterPro:IPR015943), WD40 repeat, subgroup (InterPro:IPR019781); BEST Arabidopsis thaliana protein match is: homolog of yeast autophagy 18 (ATG18) G (TAIR:AT1G03380.1)</t>
  </si>
  <si>
    <t>homolog of yeast autophagy 18 (ATG18) F</t>
  </si>
  <si>
    <t>AT5G54730</t>
  </si>
  <si>
    <t>Ankyrin repeat family protein; INVOLVED IN: biological_process unknown; LOCATED IN: endomembrane system; CONTAINS InterPro DOMAIN/s: Ankyrin repeat-containing domain (InterPro:IPR020683), Ankyrin repeat (InterPro:IPR002110); BEST Arabidopsis thaliana protein match is: Ankyrin repeat family protein (TAIR:AT1G34050.1)</t>
  </si>
  <si>
    <t>Ankyrin repeat family protein</t>
  </si>
  <si>
    <t>AT5G54710</t>
  </si>
  <si>
    <t>Histone H2A | Histone core | Histone-fold</t>
  </si>
  <si>
    <t>RESISTANT TO AGROBACTERIUM TRANSFORMATION 5 (RAT5); FUNCTIONS IN: DNA binding; INVOLVED IN: DNA mediated transformation, response to bacterium, response to wounding; LOCATED IN: nucleolus; EXPRESSED IN: 24 plant structures; EXPRESSED DURING: 15 growth stages; CONTAINS InterPro DOMAIN/s: Histone H2A (InterPro:IPR002119), Histone-fold (InterPro:IPR009072), Histone core (InterPro:IPR007125); BEST Arabidopsis thaliana protein match is: histone H2A 2 (TAIR:AT4G27230.2)</t>
  </si>
  <si>
    <t>AT5G54640</t>
  </si>
  <si>
    <t>Ankyrin repeat | Ankyrin repeat-containing domain | PGG domain</t>
  </si>
  <si>
    <t>ankyrin (ANK); CONTAINS InterPro DOMAIN/s: Ankyrin repeat-containing domain (InterPro:IPR020683), Ankyrin repeat (InterPro:IPR002110); BEST Arabidopsis thaliana protein match is: Ankyrin repeat family protein (TAIR:AT5G54620.1)</t>
  </si>
  <si>
    <t>ankyrin</t>
  </si>
  <si>
    <t>AT5G54610</t>
  </si>
  <si>
    <t>KOW | Ribosomal protein L2 domain 2 | Ribosomal protein L24 | Ribosomal protein L24/L26, conserved site | Translation protein SH3-like domain</t>
  </si>
  <si>
    <t>Translation protein SH3-like family protein; FUNCTIONS IN: structural constituent of ribosome; INVOLVED IN: translation; LOCATED IN: chloroplast stroma, chloroplast, large ribosomal subunit; LOCATED IN: chloroplast, large ribosomal subunit; EXPRESSED IN: 22 plant structures; EXPRESSED DURING: 13 growth stages; CONTAINS InterPro DOMAIN/s: Translation protein SH3-like (InterPro:IPR008991), KOW (InterPro:IPR005824), Ribosomal protein L24 (InterPro:IPR003256), Ribosomal protein L24/L26, conserved site (InterPro:IPR005825); CONTAINS InterPro DOMAIN/s: Translation protein SH3-like (InterPro:IPR008991), Ribosomal protein L24/L26, conserved site (InterPro:IPR005825), KOW (InterPro:IPR005824), Ribosomal protein L24 (InterPro:IPR003256); BEST Arabidopsis thaliana protein match is: KOW domain-containing protein (TAIR:AT5G23535.1)</t>
  </si>
  <si>
    <t>Translation protein SH3-like family protein</t>
  </si>
  <si>
    <t>AT5G54600</t>
  </si>
  <si>
    <t>AT5G54585</t>
  </si>
  <si>
    <t>Zinc finger, B-box</t>
  </si>
  <si>
    <t>B-box type zinc finger family protein; FUNCTIONS IN: sequence-specific DNA binding transcription factor activity, zinc ion binding; INVOLVED IN: response to cold, regulation of transcription; LOCATED IN: intracellular; EXPRESSED IN: 11 plant structures; EXPRESSED DURING: 4 anthesis, F mature embryo stage, petal differentiation and expansion stage, E expanded cotyledon stage, D bilateral stage; CONTAINS InterPro DOMAIN/s: Zinc finger, B-box (InterPro:IPR000315); BEST Arabidopsis thaliana protein match is: B-box type zinc finger family protein (TAIR:AT4G27310.1)</t>
  </si>
  <si>
    <t>B-box type zinc finger family protein</t>
  </si>
  <si>
    <t>AT5G54470</t>
  </si>
  <si>
    <t>Concanavalin A-like lectin/glucanase, subgroup | Malectin-like carbohydrate-binding domain | Protein kinase domain | Protein kinase, ATP binding site | Protein kinase-like domain | Serine-threonine/tyrosine-protein kinase catalytic domain | Serine/threonine-protein kinase, active site</t>
  </si>
  <si>
    <t>THESEUS1 (THE1); FUNCTIONS IN: protein kinase activity, kinase activity; INVOLVED IN: in 6 processes; LOCATED IN: plasma membrane; EXPRESSED IN: 26 plant structures; EXPRESSED DURING: 13 growth stages;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hercules receptor kinase 1 (TAIR:AT3G46290.1)</t>
  </si>
  <si>
    <t>protein kinase family protein</t>
  </si>
  <si>
    <t>AT5G54380</t>
  </si>
  <si>
    <t>Late embryogenesis abundant (LEA) protein-related; FUNCTIONS IN: molecular_function unknown; INVOLVED IN: biological_process unknown; LOCATED IN: endomembrane system; EXPRESSED IN: root; CONTAINS InterPro DOMAIN/s: Root cap (InterPro:IPR009646); BEST Arabidopsis thaliana protein match is: Late embryogenesis abundant (LEA) protein-related (TAIR:AT4G27400.1)</t>
  </si>
  <si>
    <t>Late embryogenesis abundant (LEA) protein-related</t>
  </si>
  <si>
    <t>AT5G54370</t>
  </si>
  <si>
    <t>Domain of unknown function DUF4408 | Protein of unknown function DUF761, plant</t>
  </si>
  <si>
    <t>Protein of unknown function (DUF761); FUNCTIONS IN: molecular_function unknown; INVOLVED IN: biological_process unknown; LOCATED IN: endomembrane system; EXPRESSED IN: 16 plant structures; EXPRESSED DURING: 9 growth stages; CONTAINS InterPro DOMAIN/s: Protein of unknown function DUF761, plant (InterPro:IPR008480); BEST Arabidopsis thaliana protein match is: Protein of unknown function (DUF761) (TAIR:AT1G61260.1)</t>
  </si>
  <si>
    <t>Protein of unknown function (DUF761)</t>
  </si>
  <si>
    <t>AT5G54300</t>
  </si>
  <si>
    <t>Cytochrome c assembly protein, transmembrane domain</t>
  </si>
  <si>
    <t>CcdA; CONTAINS InterPro DOMAIN/s: Cytochrome c assembly protein, transmembrane domain (InterPro:IPR003834)</t>
  </si>
  <si>
    <t>cytochrome c biogenesis protein family</t>
  </si>
  <si>
    <t>AT5G54290</t>
  </si>
  <si>
    <t>IQ motif, EF-hand binding site | Myosin head, motor domain | P-loop containing nucleoside triphosphate hydrolase</t>
  </si>
  <si>
    <t>myosin 2 (ATM2); FUNCTIONS IN: motor activity; INVOLVED IN: actin filament-based movement; LOCATED IN: plasma membrane, myosin complex; EXPRESSED IN: 24 plant structures; EXPRESSED DURING: 15 growth stages; CONTAINS InterPro DOMAIN/s: Myosin head, motor domain (InterPro:IPR001609), IQ calmodulin-binding region (InterPro:IPR000048); BEST Arabidopsis thaliana protein match is: P-loop containing nucleoside triphosphate hydrolases superfamily protein (TAIR:AT4G27370.1)</t>
  </si>
  <si>
    <t>myosin 2</t>
  </si>
  <si>
    <t>AT5G54280</t>
  </si>
  <si>
    <t>Chlorophyll A-B binding protein | Chlorophyll A-B binding protein, plant | Chlorophyll a/b binding protein domain</t>
  </si>
  <si>
    <t>light-harvesting chlorophyll B-binding protein 3 (LHCB3); FUNCTIONS IN: structural molecule activity; INVOLVED IN: photosynthesis; LOCATED IN: light-harvesting complex, thylakoid, chloroplast thylakoid membrane, chloroplast; EXPRESSED IN: 24 plant structures; EXPRESSED DURING: 14 growth stages; CONTAINS InterPro DOMAIN/s: Chlorophyll A-B binding protein (InterPro:IPR001344); BEST Arabidopsis thaliana protein match is: photosystem II light harvesting complex gene 2.1 (TAIR:AT2G05100.1)</t>
  </si>
  <si>
    <t>light-harvesting chlorophyll B-binding protein 3</t>
  </si>
  <si>
    <t>AT5G54270</t>
  </si>
  <si>
    <t>Cyclic nucleotide-binding domain | Cyclic nucleotide-binding-like | RmlC-like jelly roll fold</t>
  </si>
  <si>
    <t>cyclic nucleotide-gated cation channel 4 (ATCNGC4); cyclic nucleotide-gated cation channel 4 (CNGC4); FUNCTIONS IN: cation transmembrane transporter activity, cyclic nucleotide binding, calmodulin binding, cation channel activity; BEST Arabidopsis thaliana protein match is: Cyclic nucleotide-regulated ion channel family protein (TAIR:AT5G15410.2); INVOLVED IN: plant-type hypersensitive response; LOCATED IN: membrane; EXPRESSED IN: 20 plant structures; EXPRESSED DURING: 13 growth stages; CONTAINS InterPro DOMAIN/s: Cyclic nucleotide-binding (InterPro:IPR000595), Cyclic nucleotide-binding-like (InterPro:IPR018490), RmlC-like jelly roll fold (InterPro:IPR014710); BEST Arabidopsis thaliana protein match is: Cyclic nucleotide-regulated ion channel family protein (TAIR:AT5G15410.1)</t>
  </si>
  <si>
    <t>cyclic nucleotide-gated cation channel 4</t>
  </si>
  <si>
    <t>AT5G54250</t>
  </si>
  <si>
    <t>Protein of unknown function DUF1223 | Thioredoxin-like fold</t>
  </si>
  <si>
    <t>Protein of unknown function (DUF1223); CONTAINS InterPro DOMAIN/s: Protein of unknown function DUF1223 (InterPro:IPR010634); BEST Arabidopsis thaliana protein match is: Protein of unknown function (DUF1223) (TAIR:AT4G27350.1)</t>
  </si>
  <si>
    <t>Protein of unknown function (DUF1223)</t>
  </si>
  <si>
    <t>AT5G54240</t>
  </si>
  <si>
    <t>myb domain protein 49 (MYB49);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MYB-like 102 (TAIR:AT4G21440.1)</t>
  </si>
  <si>
    <t>myb domain protein 49</t>
  </si>
  <si>
    <t>AT5G54230</t>
  </si>
  <si>
    <t>Mitochodrial transcription termination factor-related</t>
  </si>
  <si>
    <t>plastid transcriptionally active 15 (PTAC15); FUNCTIONS IN: molecular_function unknown; INVOLVED IN: biological_process unknown; LOCATED IN: plastid chromosome, chloroplast, nucleoid; EXPRESSED IN: 21 plant structures; EXPRESSED DURING: 13 growth stages; CONTAINS InterPro DOMAIN/s: Mitochodrial transcription termination factor-related (InterPro:IPR003690); BEST Arabidopsis thaliana protein match is: Mitochondrial transcription termination factor family protein (TAIR:AT4G14605.1)</t>
  </si>
  <si>
    <t>plastid transcriptionally active 15</t>
  </si>
  <si>
    <t>AT5G54180</t>
  </si>
  <si>
    <t>EF-Hand 1, calcium-binding site | EF-hand domain | EF-hand domain pair | Endonuclease/exonuclease/phosphatase</t>
  </si>
  <si>
    <t>Calcium-binding endonuclease/exonuclease/phosphatase family; EXPRESSED IN: 24 plant structures; FUNCTIONS IN: calcium ion binding; EXPRESSED DURING: 15 growth stages; CONTAINS InterPro DOMAIN/s: Endonuclease/exonuclease/phosphatase (InterPro:IPR005135); BEST Arabidopsis thaliana protein match is: Calcium-binding endonuclease/exonuclease/phosphatase family (TAIR:AT1G02270.1); CONTAINS InterPro DOMAIN/s: EF-Hand 1, calcium-binding site (InterPro:IPR018247), EF-HAND 2 (InterPro:IPR018249), EF-hand-like domain (InterPro:IPR011992), Endonuclease/exonuclease/phosphatase (InterPro:IPR005135)</t>
  </si>
  <si>
    <t>Calcium-binding endonuclease/exonuclease/phosphatase family</t>
  </si>
  <si>
    <t>AT5G54130</t>
  </si>
  <si>
    <t>DNA mismatch repair protein MutS, C-terminal | DNA mismatch repair protein MutS, core | Endonuclease MutS2 | P-loop containing nucleoside triphosphate hydrolase</t>
  </si>
  <si>
    <t>DNA mismatch repair protein MutS, type 2; FUNCTIONS IN: damaged DNA binding, mismatched DNA binding, ATP binding; INVOLVED IN: mismatch repair, maintenance of fidelity involved in DNA-dependent DNA replication; LOCATED IN: chloroplast; EXPRESSED IN: 22 plant structures; EXPRESSED DURING: 15 growth stages; CONTAINS InterPro DOMAIN/s: DNA mismatch repair protein MutS, type 2 (InterPro:IPR005747), DNA mismatch repair protein MutS, C-terminal (InterPro:IPR000432), DNA mismatch repair protein MutS, core (InterPro:IPR007696); BEST Arabidopsis thaliana protein match is: DNA mismatch repair protein MutS, type 2 (TAIR:AT1G65070.2)</t>
  </si>
  <si>
    <t>DNA mismatch repair protein MutS, type 2</t>
  </si>
  <si>
    <t>AT5G54090</t>
  </si>
  <si>
    <t>Homogentisate 1,2-dioxygenase | RmlC-like cupin domain | RmlC-like jelly roll fold</t>
  </si>
  <si>
    <t>homogentisate 1,2-dioxygenase (HGO); FUNCTIONS IN: homogentisate 1,2-dioxygenase activity; INVOLVED IN: oxidation reduction, tyrosine metabolic process, L-phenylalanine catabolic process, tyrosine catabolic process; INVOLVED IN: tyrosine metabolic process, oxidation reduction, L-phenylalanine catabolic process, tyrosine catabolic process; LOCATED IN: cellular_component unknown; EXPRESSED IN: 23 plant structures; EXPRESSED DURING: 13 growth stages; CONTAINS InterPro DOMAIN/s: Cupin, RmlC-type (InterPro:IPR011051), Homogentisate 1,2-dioxygenase (InterPro:IPR005708)</t>
  </si>
  <si>
    <t>homogentisate 1,2-dioxygenase</t>
  </si>
  <si>
    <t>AT5G54080</t>
  </si>
  <si>
    <t>U3D; snoRNA</t>
  </si>
  <si>
    <t>AT5G54075</t>
  </si>
  <si>
    <t>pseudogene, similar to putative receptor protein kinase-like protein, blastp match of 39% identity and 1.2e-53 P-value to GP|15289871|dbj|BAB63567.1||AP003224 putative receptor protein kinase-like protein {Oryza sativa (japonica cultivar-group)}</t>
  </si>
  <si>
    <t>AT5G54064</t>
  </si>
  <si>
    <t>C1-like | DC1 | Protein kinase C-like, phorbol ester/diacylglycerol-binding domain | Zinc finger, C2H2-like</t>
  </si>
  <si>
    <t>Cysteine/Histidine-rich C1 domain family protein; FUNCTIONS IN: zinc ion binding; INVOLVED IN: intracellular signaling pathway; LOCATED IN: intracellular; EXPRESSED IN: root; CONTAINS InterPro DOMAIN/s: Zinc finger, C2H2-like (InterPro:IPR015880), Protein kinase C-like, phorbol ester/diacylglycerol binding (InterPro:IPR002219), DC1 (InterPro:IPR004146), C1-like (InterPro:IPR011424); BEST Arabidopsis thaliana protein match is: Cysteine/Histidine-rich C1 domain family protein (TAIR:AT5G54050.1)</t>
  </si>
  <si>
    <t>Cysteine/Histidine-rich C1 domain family protein</t>
  </si>
  <si>
    <t>AT5G54020</t>
  </si>
  <si>
    <t>AT5G53930</t>
  </si>
  <si>
    <t>U3B; snoRNA</t>
  </si>
  <si>
    <t>AT5G53902</t>
  </si>
  <si>
    <t>Concanavalin A-like lectin/glucanase, subgroup | Leucine rich repeat 4 | Leucine-rich repeat | Leucine-rich repeat-containing N-terminal, type 2 | Protein kinase domain | Protein kinase, ATP binding site | Protein kinase-like domain | Serine/threonine-protein kinase, active site</t>
  </si>
  <si>
    <t>phytosylfokine-alpha receptor 2 (PSKR2); FUNCTIONS IN: peptide receptor activity, protein serine/threonine kinase activity, ATP binding; INVOLVED IN: protein amino acid phosphorylation, transmembrane receptor protein tyrosine kinase signaling pathway, response to wounding; LOCATED IN: chloroplast, plasma membrane; EXPRESSED IN: 22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Serine/threonine-protein kinase, active site (InterPro:IPR008271), Protein kinase-like domain (InterPro:IPR011009), Protein kinase, catalytic domain (InterPro:IPR000719), Leucine-rich repeat, typical subtype (InterPro:IPR003591), Tyrosine-protein kinase, catalytic domain (InterPro:IPR020635); BEST Arabidopsis thaliana protein match is: phytosulfokin receptor 1 (TAIR:AT2G02220.1)</t>
  </si>
  <si>
    <t>phytosylfokine-alpha receptor 2</t>
  </si>
  <si>
    <t>AT5G53890</t>
  </si>
  <si>
    <t>Class II aldolase/adducin N-terminal | Enolase-phosphatase E1 | HAD hydrolase, subfamily IA | HAD-like domain | Methylthioribulose-1-phosphate dehydratase | Methylthioribulose-1-phosphate dehydratase, eukaryotes | Probable bifunctional methylthioribulose-1-phosphate dehydratase/enolase-phosphatase E1</t>
  </si>
  <si>
    <t>haloacid dehalogenase-like hydrolase family protein; FUNCTIONS IN: hydrolase activity, ion binding, methylthioribulose 1-phosphate dehydratase activity, metal ion binding; FUNCTIONS IN: in 7 functions; INVOLVED IN: L-methionine salvage; INVOLVED IN: L-methionine salvage from methylthioadenosine, L-methionine salvage, metabolic process; LOCATED IN: chloroplast; LOCATED IN: chloroplast stroma, chloroplast; EXPRESSED IN: 23 plant structures; EXPRESSED DURING: 13 growth stages; CONTAINS InterPro DOMAIN/s: Class II aldolase/adducin, N-terminal (InterPro:IPR001303), Methylthioribulose-1-phosphate dehydratase (InterPro:IPR017714); CONTAINS InterPro DOMAIN/s: Haloacid dehalogenase-like hydrolase (InterPro:IPR005834), 2,3-diketo-5-methylthio-1-phosphopentane phosphatase (InterPro:IPR010041), Class II aldolase/adducin, N-terminal (InterPro:IPR001303), HAD-superfamily hydrolase, subfamily IA, variant 1 (InterPro:IPR006439), Methylthioribulose-1-phosphate dehydratase (InterPro:IPR017714)</t>
  </si>
  <si>
    <t>haloacid dehalogenase-like hydrolase family protein</t>
  </si>
  <si>
    <t>AT5G53850</t>
  </si>
  <si>
    <t>Nucleotidyl transferase domain | PAP/25A-associated</t>
  </si>
  <si>
    <t>Nucleotidyltransferase family protein; FUNCTIONS IN: nucleic acid binding, nucleotidyltransferase activity; INVOLVED IN: biological_process unknown; LOCATED IN: cellular_component unknown; EXPRESSED IN: 6 plant structures; EXPRESSED DURING: 4 anthesis, F mature embryo stage, petal differentiation and expansion stage, E expanded cotyledon stage, D bilateral stage; CONTAINS InterPro DOMAIN/s: Nucleotidyl transferase domain (InterPro:IPR002934), PAP/25A-associated (InterPro:IPR002058); BEST Arabidopsis thaliana protein match is: Nucleotidyltransferase family protein (TAIR:AT4G00060.1)</t>
  </si>
  <si>
    <t>Nucleotidyltransferase family protein</t>
  </si>
  <si>
    <t>AT5G53770</t>
  </si>
  <si>
    <t>CBS domain</t>
  </si>
  <si>
    <t>CBS domain-containing protein; CONTAINS InterPro DOMAIN/s: Cystathionine beta-synthase, core (InterPro:IPR000644); BEST Arabidopsis thaliana protein match is: Cystathionine beta-synthase (CBS) family protein (TAIR:AT4G27460.1)</t>
  </si>
  <si>
    <t>CBS domain-containing protein</t>
  </si>
  <si>
    <t>AT5G53750</t>
  </si>
  <si>
    <t>unknown protein; FUNCTIONS IN: molecular_function unknown; INVOLVED IN: biological_process unknown; LOCATED IN: endomembrane system; EXPRESSED IN: 8 plant structures; EXPRESSED DURING: 4 anthesis, C globular stage, petal differentiation and expansion stage</t>
  </si>
  <si>
    <t>AT5G53710</t>
  </si>
  <si>
    <t>Glutamine-Leucine-Glutamine, QLQ | WRC</t>
  </si>
  <si>
    <t>growth-regulating factor 7 (GRF7); CONTAINS InterPro DOMAIN/s: Glutamine-Leucine-Glutamine, QLQ (InterPro:IPR014978), WRC (InterPro:IPR014977); BEST Arabidopsis thaliana protein match is: growth-regulating factor 8 (TAIR:AT4G24150.1)</t>
  </si>
  <si>
    <t>growth-regulating factor 7</t>
  </si>
  <si>
    <t>AT5G53660</t>
  </si>
  <si>
    <t>unknown protein; INVOLVED IN: biological_process unknown; EXPRESSED IN: 23 plant structures; EXPRESSED DURING: 13 growth stages</t>
  </si>
  <si>
    <t>AT5G53620</t>
  </si>
  <si>
    <t>Aldo/keto reductase | Aldo/keto reductase subgroup | Aldo/keto reductase, conserved site | NADP-dependent oxidoreductase domain</t>
  </si>
  <si>
    <t>NAD(P)-linked oxidoreductase superfamily protein; FUNCTIONS IN: oxidoreductase activity, aldo-keto reductase activity; INVOLVED IN: oxidation reduction; LOCATED IN: chloroplast; EXPRESSED IN: 22 plant structures; EXPRESSED DURING: 13 growth stages; CONTAINS InterPro DOMAIN/s: Aldo/keto reductase (InterPro:IPR001395), Aldo/keto reductase subgroup (InterPro:IPR020471), Aldo/keto reductase, conserved site (InterPro:IPR018170); BEST Arabidopsis thaliana protein match is: NAD(P)-linked oxidoreductase superfamily protein (TAIR:AT1G06690.1)</t>
  </si>
  <si>
    <t>NAD(P)-linked oxidoreductase superfamily protein</t>
  </si>
  <si>
    <t>AT5G53580</t>
  </si>
  <si>
    <t>Ypt/Rab-GAP domain of gyp1p superfamily protein; FUNCTIONS IN: RAB GTPase activator activity; INVOLVED IN: regulation of Rab GTPase activity; LOCATED IN: intracellular; LOCATED IN: intracellular, chloroplast; EXPRESSED IN: 22 plant structures; EXPRESSED DURING: 13 growth stages; CONTAINS InterPro DOMAIN/s: RabGAP/TBC (InterPro:IPR000195); BEST Arabidopsis thaliana protein match is: Ypt/Rab-GAP domain of gyp1p superfamily protein (TAIR:AT3G49350.1)</t>
  </si>
  <si>
    <t>AT5G53570</t>
  </si>
  <si>
    <t>Oligopeptide transporter, OPT superfamily</t>
  </si>
  <si>
    <t>YELLOW STRIPE like 3 (YSL3); CONTAINS InterPro DOMAIN/s: Oligopeptide transporter OPT superfamily (InterPro:IPR004813); BEST Arabidopsis thaliana protein match is: YELLOW STRIPE like 2 (TAIR:AT5G24380.1)</t>
  </si>
  <si>
    <t>YELLOW STRIPE like 3</t>
  </si>
  <si>
    <t>AT5G53550</t>
  </si>
  <si>
    <t>G-protein beta WD-40 repeat | WD40 repeat | WD40-repeat-containing domain | WD40/YVTN repeat-like-containing domain</t>
  </si>
  <si>
    <t>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(TAIR:AT5G24320.1)</t>
  </si>
  <si>
    <t>AT5G53500</t>
  </si>
  <si>
    <t>unknown protein; LOCATED IN: endomembrane system</t>
  </si>
  <si>
    <t>AT5G53486</t>
  </si>
  <si>
    <t>unknown protein; FUNCTIONS IN: molecular_function unknown; INVOLVED IN: biological_process unknown; LOCATED IN: cytosol; EXPRESSED IN: 25 plant structures; EXPRESSED DURING: 15 growth stages</t>
  </si>
  <si>
    <t>AT5G53440</t>
  </si>
  <si>
    <t>CCT motif family protein; FUNCTIONS IN: molecular_function unknown; INVOLVED IN: biological_process unknown; LOCATED IN: cellular_component unknown; EXPRESSED IN: 23 plant structures; EXPRESSED DURING: 13 growth stages; BEST Arabidopsis thaliana protein match is: CCT motif family protein (TAIR:AT4G27900.2); CONTAINS InterPro DOMAIN/s: CCT domain (InterPro:IPR010402)</t>
  </si>
  <si>
    <t>AT5G53420</t>
  </si>
  <si>
    <t>O-acyltransferase, WSD1, C-terminal | O-acyltransferase, WSD1, N-terminal</t>
  </si>
  <si>
    <t>O-acyltransferase (WSD1-like) family protein; CONTAINS InterPro DOMAIN/s: O-acyltransferase, WSD1, C-terminal (InterPro:IPR009721), O-acyltransferase, WSD1, N-terminal (InterPro:IPR004255); BEST Arabidopsis thaliana protein match is: O-acyltransferase (WSD1-like) family protein (TAIR:AT5G12420.1)</t>
  </si>
  <si>
    <t>O-acyltransferase (WSD1-like) family protein</t>
  </si>
  <si>
    <t>AT5G53380</t>
  </si>
  <si>
    <t>pectin methylesterase PCR fragment F (PMEPCRF); FUNCTIONS IN: pectinesterase activity; INVOLVED IN: cell wall modification; LOCATED IN: cell wall; EXPRESSED IN: 22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(TAIR:AT3G49220.1)</t>
  </si>
  <si>
    <t>pectin methylesterase PCR fragment F</t>
  </si>
  <si>
    <t>AT5G53370</t>
  </si>
  <si>
    <t>AAA+ ATPase domain | ATPase, AAA-type, core | Clp ATPase, C-terminal | Clp protease, ATP-binding subunit ClpX | P-loop containing nucleoside triphosphate hydrolase</t>
  </si>
  <si>
    <t>CLP protease regulatory subunit X (CLPX); FUNCTIONS IN: unfolded protein binding, nucleoside-triphosphatase activity, ATPase activity, nucleotide binding, ATP binding; INVOLVED IN: protein folding; LOCATED IN: mitochondrion, mitochondrial matrix; EXPRESSED IN: 24 plant structures; EXPRESSED DURING: 15 growth stages; CONTAINS InterPro DOMAIN/s: Clp ATPase, C-terminal (InterPro:IPR019489), ATPase, AAA+ type, core (InterPro:IPR003593), ATPase, AAA-2 (InterPro:IPR013093), Clp protease, ATP-binding subunit ClpX (InterPro:IPR004487); BEST Arabidopsis thaliana protein match is: ATP-dependent Clp protease (TAIR:AT1G33360.1)</t>
  </si>
  <si>
    <t>CLP protease regulatory subunit X</t>
  </si>
  <si>
    <t>AT5G53350</t>
  </si>
  <si>
    <t>cytokinin response factor 3 (CRF3); CONTAINS InterPro DOMAIN/s: DNA-binding, integrase-type (InterPro:IPR016177), Pathogenesis-related transcriptional factor/ERF, DNA-binding (InterPro:IPR001471); BEST Arabidopsis thaliana protein match is: cytokinin response factor 4 (TAIR:AT4G27950.1)</t>
  </si>
  <si>
    <t>cytokinin response factor 3</t>
  </si>
  <si>
    <t>AT5G53290</t>
  </si>
  <si>
    <t>PLASTID DIVISION1 (PDV1); BEST Arabidopsis thaliana protein match is: plastid division2 (TAIR:AT2G16070.2)</t>
  </si>
  <si>
    <t>plastid division1</t>
  </si>
  <si>
    <t>AT5G53280</t>
  </si>
  <si>
    <t>SPEECHLESS (SPCH); CONTAINS InterPro DOMAIN/s: Helix-loop-helix DNA-binding domain (InterPro:IPR001092), Helix-loop-helix DNA-binding (InterPro:IPR011598); BEST Arabidopsis thaliana protein match is: basic helix-loop-helix (bHLH) DNA-binding superfamily protein (TAIR:AT3G06120.1)</t>
  </si>
  <si>
    <t>5:21587923:G-A;protein_coding;missense;CTT&gt;TTT;L&gt;F</t>
  </si>
  <si>
    <t>AT5G53210</t>
  </si>
  <si>
    <t>Homeodomain-like | Myb-like domain | SANT/Myb domain</t>
  </si>
  <si>
    <t>TRIPTYCHON (TRY); CONTAINS InterPro DOMAIN/s: SANT, DNA-binding (InterPro:IPR001005), Homeodomain-like (InterPro:IPR009057), Myb, DNA-binding (InterPro:IPR014778), Homeodomain-related (InterPro:IPR012287), MYB-like (InterPro:IPR017877), Myb transcription factor (InterPro:IPR015495); BEST Arabidopsis thaliana protein match is: Homeodomain-like superfamily protein (TAIR:AT2G30420.1)</t>
  </si>
  <si>
    <t>Homeodomain-like superfamily protein</t>
  </si>
  <si>
    <t>AT5G53200</t>
  </si>
  <si>
    <t>polypyrimidine tract-binding protein 2 (PTB2); FUNCTIONS IN: RNA binding, nucleotide binding, nucleic acid binding; INVOLVED IN: pollen germination, regulation of RNA splicing, regulation of translation; LOCATED IN: nucleus, cytoplasmic mRNA processing body, cytoplasm; EXPRESSED IN: 31 plant structures; EXPRESSED DURING: 16 growth stages; CONTAINS InterPro DOMAIN/s: RNA recognition motif, RNP-1 (InterPro:IPR000504), Nucleotide-binding, alpha-beta plait (InterPro:IPR012677); BEST Arabidopsis thaliana protein match is: polypyrimidine tract-binding protein 1 (TAIR:AT3G01150.1)</t>
  </si>
  <si>
    <t>polypyrimidine tract-binding protein 2</t>
  </si>
  <si>
    <t>AT5G53180</t>
  </si>
  <si>
    <t>copia-like retrotransposon family, has a 6.9e-199 P-value blast match to GB:CAA72989 open reading frame 1 (Ty1_Copia-element) (Brassica oleracea)</t>
  </si>
  <si>
    <t>AT5G53135</t>
  </si>
  <si>
    <t>Cyclic nucleotide-binding domain | Cyclic nucleotide-binding-like | Ion transport domain | RmlC-like jelly roll fold</t>
  </si>
  <si>
    <t>cyclic nucleotide gated channel 1 (CNGC1); FUNCTIONS IN: inward rectifier potassium channel activity, cyclic nucleotide binding, intracellular cyclic nucleotide activated cation channel activity, calmodulin binding, cation channel activity; INVOLVED IN: potassium ion transport, calcium ion transport; LOCATED IN: plasma membrane; EXPRESSED IN: 23 plant structures; EXPRESSED DURING: 13 growth stages; CONTAINS InterPro DOMAIN/s: Cyclic nucleotide-binding (InterPro:IPR000595), Ion transport (InterPro:IPR005821), Cyclic nucleotide-binding-like (InterPro:IPR018490), RmlC-like jelly roll fold (InterPro:IPR014710); BEST Arabidopsis thaliana protein match is: cyclic nucleotide-gated channel 13 (TAIR:AT4G01010.1)</t>
  </si>
  <si>
    <t>cyclic nucleotide gated channel 1</t>
  </si>
  <si>
    <t>AT5G53130</t>
  </si>
  <si>
    <t>Glucose/ribitol dehydrogenase | NAD(P)-binding domain | Short-chain dehydrogenase/reductase SDR</t>
  </si>
  <si>
    <t>NAD(P)-binding Rossmann-fold superfamily protein; FUNCTIONS IN: oxidoreductase activity, binding, catalytic activity; INVOLVED IN: multicellular organismal development, oxidation reduction, metabolic process; LOCATED IN: cellular_component unknown; EXPRESSED IN: 20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(TAIR:AT4G27760.1)</t>
  </si>
  <si>
    <t>NAD(P)-binding Rossmann-fold superfamily protein</t>
  </si>
  <si>
    <t>AT5G53090</t>
  </si>
  <si>
    <t>Tetratricopeptide repeat (TPR)-like superfamily protein; FUNCTIONS IN: binding; LOCATED IN: chloroplast; EXPRESSED IN: 12 plant structures; EXPRESSED DURING: 7 growth stages; CONTAINS InterPro DOMAIN/s: Tetratricopeptide-like helical (InterPro:IPR011990), Tetratricopeptide repeat-containing (InterPro:IPR013026), Tetratricopeptide repeat (InterPro:IPR019734)</t>
  </si>
  <si>
    <t>AT5G53080</t>
  </si>
  <si>
    <t>Alpha/Beta hydrolase fold | Alpha/beta hydrolase fold-1 | Epoxide hydrolase-like</t>
  </si>
  <si>
    <t>alpha/beta-Hydrolases superfamily protein; CONTAINS InterPro DOMAIN/s: Alpha/beta hydrolase fold-1 (InterPro:IPR000073); FUNCTIONS IN: hydrolase activity, catalytic activity; EXPRESSED IN: 24 plant structures; EXPRESSED DURING: 15 growth stages; CONTAINS InterPro DOMAIN/s: Epoxide hydrolase-like (InterPro:IPR000639), Alpha/beta hydrolase fold-1 (InterPro:IPR000073); BEST Arabidopsis thaliana protein match is: alpha/beta-Hydrolases superfamily protein (TAIR:AT4G02340.1)</t>
  </si>
  <si>
    <t>alpha/beta-Hydrolases superfamily protein</t>
  </si>
  <si>
    <t>AT5G53050</t>
  </si>
  <si>
    <t>Protein of unknown function DUF688</t>
  </si>
  <si>
    <t>unknown protein; CONTAINS InterPro DOMAIN/s: Protein of unknown function DUF688 (InterPro:IPR007789); BEST Arabidopsis thaliana protein match is: unknown protein (TAIR:AT4G27810.1)</t>
  </si>
  <si>
    <t>AT5G53030</t>
  </si>
  <si>
    <t>Ribonuclease P protein subunit P38-related; BEST Arabidopsis thaliana protein match is: Ribonuclease P protein subunit P38-related (TAIR:AT3G45900.1)</t>
  </si>
  <si>
    <t>Ribonuclease P protein subunit P38-related</t>
  </si>
  <si>
    <t>AT5G53020</t>
  </si>
  <si>
    <t>Longin domain | Longin-like domain</t>
  </si>
  <si>
    <t>SNARE-like superfamily protein; FUNCTIONS IN: molecular_function unknown; INVOLVED IN: transport; LOCATED IN: endomembrane system; CONTAINS InterPro DOMAIN/s: Longin-like (InterPro:IPR011012); BEST Arabidopsis thaliana protein match is: SNARE-like superfamily protein (TAIR:AT4G27840.1)</t>
  </si>
  <si>
    <t>SNARE-like superfamily protein</t>
  </si>
  <si>
    <t>AT5G52990</t>
  </si>
  <si>
    <t>AT5G52950</t>
  </si>
  <si>
    <t>AT5G52900</t>
  </si>
  <si>
    <t>AAA+ ATPase domain | ATPase, AAA-type, conserved site | ATPase, AAA-type, core | P-loop containing nucleoside triphosphate hydrolase</t>
  </si>
  <si>
    <t>P-loop containing nucleoside triphosphate hydrolases superfamily protein; FUNCTIONS IN: nucleoside-triphosphatase activity, nucleotide binding, ATP binding; INVOLVED IN: biological_process unknown; LOCATED IN: endomembrane system; EXPRESSED IN: cultured cell; CONTAINS InterPro DOMAIN/s: ATPase, AAA-type, core (InterPro:IPR003959), ATPase, AAA+ type, core (InterPro:IPR003593), ATPase, AAA-type, conserved site (InterPro:IPR003960); BEST Arabidopsis thaliana protein match is: P-loop containing nucleoside triphosphate hydrolases superfamily protein (TAIR:AT4G28000.1)</t>
  </si>
  <si>
    <t>AT5G52882</t>
  </si>
  <si>
    <t>unknown protein; BEST Arabidopsis thaliana protein match is: unknown protein (TAIR:AT1G64080.1)</t>
  </si>
  <si>
    <t>AT5G52870</t>
  </si>
  <si>
    <t>G-protein beta WD-40 repeat | G-protein, beta subunit | NLE | WD40 repeat | WD40 repeat, conserved site | WD40-repeat-containing domain | WD40/YVTN repeat-like-containing domain</t>
  </si>
  <si>
    <t>WD-40 repeat family protein / notchless protein, putative; CONTAINS InterPro DOMAIN/s: WD40 repeat 2 (InterPro:IPR019782), WD40 repeat, conserved site (InterPro:IPR019775), NLE (InterPro:IPR012972), WD40 repeat (InterPro:IPR001680), G-protein, beta subunit (InterPro:IPR001632),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(TAIR:AT3G49660.1)</t>
  </si>
  <si>
    <t>WD-40 repeat family protein / notchless protein, putative</t>
  </si>
  <si>
    <t>AT5G52820</t>
  </si>
  <si>
    <t>Protein of unknown function DUF3464</t>
  </si>
  <si>
    <t>Protein of unknown function (DUF3464); FUNCTIONS IN: molecular_function unknown; INVOLVED IN: biological_process unknown; LOCATED IN: chloroplast thylakoid membrane, chloroplast; EXPRESSED IN: 20 plant structures; EXPRESSED DURING: 13 growth stages; CONTAINS InterPro DOMAIN/s: Protein of unknown function DUF3464 (InterPro:IPR021855); BEST Arabidopsis thaliana protein match is: Protein of unknown function (DUF3464) (TAIR:AT4G19100.1)</t>
  </si>
  <si>
    <t>Protein of unknown function (DUF3464)</t>
  </si>
  <si>
    <t>AT5G52780</t>
  </si>
  <si>
    <t>Homeodomain-like | Myb domain | Myb domain, plants | SANT/Myb domain</t>
  </si>
  <si>
    <t>Homeodomain-like superfamily protein;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Homeodomain-like superfamily protein (TAIR:AT4G01280.1)</t>
  </si>
  <si>
    <t>AT5G52660</t>
  </si>
  <si>
    <t>heat shock protein 90.1 (HSP90.1); FUNCTIONS IN: unfolded protein binding, ATP binding; INVOLVED IN: defense response to bacterium, response to heat, response to arsenic; LOCATED IN: cytosol, cell wall, plasma membrane; EXPRESSED IN: 25 plant structures; EXPRESSED DURING: 14 growth stages; CONTAINS InterPro DOMAIN/s: Chaperone protein htpG (InterPro:IPR001404), Heat shock protein Hsp90, conserved site (InterPro:IPR019805), Heat shock protein Hsp90, C-terminal (InterPro:IPR020576), Heat shock protein Hsp90, N-terminal (InterPro:IPR020575), Ribosomal protein S5 domain 2-type fold (InterPro:IPR020568), ATPase-like, ATP-binding domain (InterPro:IPR003594); BEST Arabidopsis thaliana protein match is: HEAT SHOCK PROTEIN 81.4 (TAIR:AT5G56000.1)</t>
  </si>
  <si>
    <t>heat shock protein 90.1</t>
  </si>
  <si>
    <t>AT5G52640</t>
  </si>
  <si>
    <t>Fatty acid hydroxylase</t>
  </si>
  <si>
    <t>beta-carotene hydroxylase 2 (BETA-OHASE 2); FUNCTIONS IN: carotene beta-ring hydroxylase activity; INVOLVED IN: xanthophyll biosynthetic process, carotene metabolic process; LOCATED IN: chloroplast; LOCATED IN: endoplasmic reticulum, chloroplast; EXPRESSED IN: 20 plant structures; EXPRESSED DURING: 11 growth stages; BEST Arabidopsis thaliana protein match is: beta-hydroxylase 1 (TAIR:AT4G25700.1); CONTAINS InterPro DOMAIN/s: Fatty acid hydroxylase (InterPro:IPR006694)</t>
  </si>
  <si>
    <t>beta-carotene hydroxylase 2</t>
  </si>
  <si>
    <t>AT5G52570</t>
  </si>
  <si>
    <t>MATE efflux family protein; FUNCTIONS IN: antiporter activity, drug transmembrane transporter activity, transporter activity; INVOLVED IN: response to nematode; LOCATED IN: plasma membrane, membrane; EXPRESSED IN: 24 plant structures; EXPRESSED DURING: 15 growth stages; CONTAINS InterPro DOMAIN/s: MATE family transporter related protein (InterPro:IPR015521), Multi antimicrobial extrusion protein MatE (InterPro:IPR002528); BEST Arabidopsis thaliana protein match is: MATE efflux family protein (TAIR:AT2G34360.1)</t>
  </si>
  <si>
    <t>AT5G52450</t>
  </si>
  <si>
    <t>hydroxyproline-rich glycoprotein family protein; BEST Arabidopsis thaliana protein match is: hydroxyproline-rich glycoprotein family protein (TAIR:AT4G25620.1)</t>
  </si>
  <si>
    <t>AT5G52430</t>
  </si>
  <si>
    <t>unknown protein; FUNCTIONS IN: molecular_function unknown; INVOLVED IN: biological_process unknown; LOCATED IN: endoplasmic reticulum; EXPRESSED IN: 24 plant structures; EXPRESSED DURING: 13 growth stages; BEST Arabidopsis thaliana protein match is: unknown protein (TAIR:AT5G23920.1)</t>
  </si>
  <si>
    <t>AT5G52420</t>
  </si>
  <si>
    <t>MATH | TRAF-like</t>
  </si>
  <si>
    <t>TRAF-like superfamily protein; CONTAINS InterPro DOMAIN/s: TRAF-like (InterPro:IPR008974), MATH (InterPro:IPR002083), TRAF-type (InterPro:IPR013322); FUNCTIONS IN: molecular_function unknown; BEST Arabidopsis thaliana protein match is: TRAF-like superfamily protein (TAIR:AT1G04300.1); INVOLVED IN: biological_process unknown; LOCATED IN: endomembrane system; EXPRESSED IN: root, flower; EXPRESSED DURING: 4 anthesis; CONTAINS InterPro DOMAIN/s: TRAF-like (InterPro:IPR008974), MATH (InterPro:IPR002083); BEST Arabidopsis thaliana protein match is: TRAF-like superfamily protein (TAIR:AT1G04300.4)</t>
  </si>
  <si>
    <t>TRAF-like superfamily protein</t>
  </si>
  <si>
    <t>AT5G52330</t>
  </si>
  <si>
    <t>EEIG1/EHBP1 N-terminal domain</t>
  </si>
  <si>
    <t>Myosin heavy chain-related protein; FUNCTIONS IN: molecular_function unknown; INVOLVED IN: biological_process unknown; LOCATED IN: chloroplast; EXPRESSED IN: 22 plant structures; EXPRESSED DURING: 13 growth stages; BEST Arabidopsis thaliana protein match is: Myosin heavy chain-related protein (TAIR:AT1G63300.1)</t>
  </si>
  <si>
    <t>Myosin heavy chain-related protein</t>
  </si>
  <si>
    <t>AT5G52280</t>
  </si>
  <si>
    <t>WD40 repeat | WD40-repeat-containing domain | WD40/YVTN repeat-like-containing domain</t>
  </si>
  <si>
    <t>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BEST Arabidopsis thaliana protein match is: Transducin/WD40 repeat-like superfamily protein (TAIR:AT5G23730.1)</t>
  </si>
  <si>
    <t>AT5G52250</t>
  </si>
  <si>
    <t>Sugar isomerase (SIS)</t>
  </si>
  <si>
    <t>Sugar isomerase (SIS) family protein; FUNCTIONS IN: sugar binding; INVOLVED IN: carbohydrate metabolic process; EXPRESSED IN: 17 plant structures; EXPRESSED DURING: 10 growth stages; CONTAINS InterPro DOMAIN/s: Sugar isomerase (SIS) (InterPro:IPR001347)</t>
  </si>
  <si>
    <t>Sugar isomerase (SIS) family protein</t>
  </si>
  <si>
    <t>AT5G52190</t>
  </si>
  <si>
    <t>F-box domain | Phloem protein 2-like</t>
  </si>
  <si>
    <t>phloem protein 2-A14 (PP2-A14); CONTAINS InterPro DOMAIN/s: F-box domain, cyclin-like (InterPro:IPR001810), F-box domain, Skp2-like (InterPro:IPR022364); BEST Arabidopsis thaliana protein match is: phloem protein 2-A13 (TAIR:AT3G61060.1)</t>
  </si>
  <si>
    <t>phloem protein 2-A14</t>
  </si>
  <si>
    <t>AT5G52120</t>
  </si>
  <si>
    <t>BCL-2-associated athanogene 1 (BAG1); INVOLVED IN: regulation of apoptosis, apoptosis; LOCATED IN: mitochondrion; EXPRESSED IN: 22 plant structures; EXPRESSED DURING: 13 growth stages; CONTAINS InterPro DOMAIN/s: Apoptosis regulator, Bcl-2 protein, BAG (InterPro:IPR003103), Ubiquitin supergroup (InterPro:IPR019955); BEST Arabidopsis thaliana protein match is: BCL-2-associated athanogene 3 (TAIR:AT5G07220.1)</t>
  </si>
  <si>
    <t>BCL-2-associated athanogene 1</t>
  </si>
  <si>
    <t>AT5G52060</t>
  </si>
  <si>
    <t>Pheromone shutdown, TraB</t>
  </si>
  <si>
    <t>TraB family protein; CONTAINS InterPro DOMAIN/s: Pheromone shutdown-related, TraB (InterPro:IPR002816); BEST Arabidopsis thaliana protein match is: TraB family protein (TAIR:AT1G05270.1)</t>
  </si>
  <si>
    <t>TraB family protein</t>
  </si>
  <si>
    <t>AT5G52030</t>
  </si>
  <si>
    <t>Armadillo | Armadillo-like helical | Armadillo-type fold | HEAT, type 2 | Importin subunit alpha</t>
  </si>
  <si>
    <t>importin alpha isoform 8 (IMPA-8); FUNCTIONS IN: protein transporter activity, binding; INVOLVED IN: intracellular protein transport; LOCATED IN: cellular_component unknown; EXPRESSED IN: sperm cell, flower; EXPRESSED DURING: petal differentiation and expansion stage; CONTAINS InterPro DOMAIN/s: Armadillo-like helical (InterPro:IPR011989), Armadillo (InterPro:IPR000225), HEAT, type 2 (InterPro:IPR021133), Armadillo-type fold (InterPro:IPR016024); BEST Arabidopsis thaliana protein match is: importin alpha isoform 1 (TAIR:AT3G06720.2)</t>
  </si>
  <si>
    <t>importin alpha isoform 8</t>
  </si>
  <si>
    <t>AT5G52000</t>
  </si>
  <si>
    <t>Alcohol dehydrogenase GroES-like | Alcohol dehydrogenase superfamily, zinc-type | Alcohol dehydrogenase, C-terminal | Alcohol dehydrogenase, zinc-type, conserved site | GroES (chaperonin 10)-like | NAD(P)-binding domain</t>
  </si>
  <si>
    <t>GroES-like zinc-binding alcohol dehydrogenase family protein; FUNCTIONS IN: oxidoreductase activity, zinc ion binding; INVOLVED IN: oxidation reduction; EXPRESSED IN: 24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alcohol dehydrogenase family protein (TAIR:AT5G63620.1)</t>
  </si>
  <si>
    <t>AT5G51970</t>
  </si>
  <si>
    <t>Transcription factor TCP subgroup | Transcription factor, TCP</t>
  </si>
  <si>
    <t>TCP family transcription factor ; CONTAINS InterPro DOMAIN/s: Transcription factor, TCP (InterPro:IPR005333), Transcription factor TCP subgroup (InterPro:IPR017887); BEST Arabidopsis thaliana protein match is: TCP family transcription factor  (TAIR:AT2G45680.1)</t>
  </si>
  <si>
    <t xml:space="preserve">TCP family transcription factor </t>
  </si>
  <si>
    <t>AT5G51910</t>
  </si>
  <si>
    <t>Isopenicillin N synthase | Isopenicillin N synthase-like | Non-haem dioxygenase N-terminal domain | Oxoglutarate/iron-dependent dioxygenase</t>
  </si>
  <si>
    <t>gibberellin 20 oxidase 2 (GA20OX2); CONTAINS InterPro DOMAIN/s: Isopenicillin N synthase (InterPro:IPR002283), Oxoglutarate/iron-dependent oxygenase (InterPro:IPR005123); BEST Arabidopsis thaliana protein match is: 2-oxoglutarate (2OG) and Fe(II)-dependent oxygenase superfamily protein (TAIR:AT4G25420.1)</t>
  </si>
  <si>
    <t>gibberellin 20 oxidase 2</t>
  </si>
  <si>
    <t>AT5G51810</t>
  </si>
  <si>
    <t>Protein kinase domain | Protein kinase-like domain</t>
  </si>
  <si>
    <t>Protein kinase superfamily protein; FUNCTIONS IN: protein kinase activity, ATP binding; INVOLVED IN: protein amino acid phosphorylation; LOCATED IN: cellular_component unknown; EXPRESSED IN: shoot apex, embryo; EXPRESSED DURING: E expanded cotyledon stage, D bilateral stage; CONTAINS InterPro DOMAIN/s: Serine/threonine-protein kinase-like domain (InterPro:IPR017442), Protein kinase-like domain (InterPro:IPR011009); BEST Arabidopsis thaliana protein match is: Homeodomain-like superfamily protein (TAIR:AT2G33550.1)</t>
  </si>
  <si>
    <t>AT5G51800</t>
  </si>
  <si>
    <t>DNA/RNA-binding protein Kin17, conserved domain</t>
  </si>
  <si>
    <t>DNA/RNA-binding protein Kin17, conserved region; CONTAINS InterPro DOMAIN/s: DNA/RNA-binding protein Kin17, conserved region (InterPro:IPR019447); BEST Arabidopsis thaliana protein match is: DNA/RNA-binding protein Kin17, conserved region (TAIR:AT1G55460.1)</t>
  </si>
  <si>
    <t>DNA/RNA-binding protein Kin17, conserved region</t>
  </si>
  <si>
    <t>AT5G51795</t>
  </si>
  <si>
    <t>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(TAIR:AT4G25410.1)</t>
  </si>
  <si>
    <t>AT5G51790</t>
  </si>
  <si>
    <t>Achaete-scute transcription factor-related | Myc-type, basic helix-loop-helix (bHLH) domain</t>
  </si>
  <si>
    <t>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(TAIR:AT4G25400.1)</t>
  </si>
  <si>
    <t>AT5G51780</t>
  </si>
  <si>
    <t>Concanavalin A-like lectin/glucanase, subgroup | Protein kinase domain | Protein kinase, ATP binding site | Protein kinase-like domain | Serine-threonine/tyrosine-protein kinase catalytic domain | Serine/threonine-protein kinase, active site</t>
  </si>
  <si>
    <t>Protein kinase superfamily protein; FUNCTIONS IN: protein serine/threonine kinase activity, protein kinase activity, kinase activity, ATP binding; INVOLVED IN: protein amino acid phosphorylation; LOCATED IN: chloroplast; EXPRESSED IN: 21 plant structures; EXPRESSED DURING: 13 growth stages; CONTAINS InterPro DOMAIN/s: Protein kinase, ATP binding site (InterPro:IPR017441), Protein kinase, catalytic domain (InterPro:IPR000719), Serine-threonine/tyrosine-protein kinase (InterPro:IPR001245), Serine/threonine-protein kinase-like domain (InterPro:IPR017442), Protein kinase-like domain (InterPro:IPR011009), Serine/threonine-protein kinase, active site (InterPro:IPR008271); BEST Arabidopsis thaliana protein match is: Protein kinase superfamily protein (TAIR:AT4G25390.1)</t>
  </si>
  <si>
    <t>AT5G51770</t>
  </si>
  <si>
    <t>Iron sulphur-containing domain, CDGSH-type</t>
  </si>
  <si>
    <t>2 iron, 2 sulfur cluster binding; FUNCTIONS IN: 2 iron, 2 sulfur cluster binding; INVOLVED IN: biological_process unknown; LOCATED IN: chloroplast stroma, chloroplast; EXPRESSED IN: 20 plant structures; EXPRESSED DURING: 13 growth stages; CONTAINS InterPro DOMAIN/s: Iron sulphur-containing domain, CDGSH-type (InterPro:IPR018967)</t>
  </si>
  <si>
    <t>2 iron, 2 sulfur cluster binding</t>
  </si>
  <si>
    <t>AT5G51720</t>
  </si>
  <si>
    <t>Cysteine/histidine-rich domain</t>
  </si>
  <si>
    <t>PPHB SUSCEPTIBLE 2 (PBS2); CONTAINS InterPro DOMAIN/s: Cysteine/histidine-rich domain (InterPro:IPR007051)</t>
  </si>
  <si>
    <t>protein binding;zinc ion binding</t>
  </si>
  <si>
    <t>AT5G51700</t>
  </si>
  <si>
    <t>Band 7 protein | Stomatin family</t>
  </si>
  <si>
    <t>SPFH/Band 7/PHB domain-containing membrane-associated protein family; INVOLVED IN: N-terminal protein myristoylation; LOCATED IN: plasma membrane, vacuole; EXPRESSED IN: 24 plant structures; EXPRESSED DURING: 13 growth stages; CONTAINS InterPro DOMAIN/s: Band 7 protein (InterPro:IPR001107); BEST Arabidopsis thaliana protein match is: SPFH/Band 7/PHB domain-containing membrane-associated protein family (TAIR:AT5G62740.1)</t>
  </si>
  <si>
    <t>AT5G51570</t>
  </si>
  <si>
    <t>EXORDIUM like 3 (EXL3); CONTAINS InterPro DOMAIN/s: Phosphate-induced protein 1 (InterPro:IPR006766); BEST Arabidopsis thaliana protein match is: EXORDIUM like 5 (TAIR:AT2G17230.1)</t>
  </si>
  <si>
    <t>EXORDIUM like 3</t>
  </si>
  <si>
    <t>AT5G51550</t>
  </si>
  <si>
    <t>SKU5  similar 2 (SKS2); FUNCTIONS IN: oxidoreductase activity, copper ion binding; INVOLVED IN: oxidation reduction; LOCATED IN: anchored to plasma membrane, plasma membrane, anchored to membrane; EXPRESSED IN: 11 plant structures; EXPRESSED DURING: M germinated pollen stage, 4 anthesis, C globular stage, petal differentiation and expansion stage, E expanded cotyledon stage; CONTAINS InterPro DOMAIN/s: Multicopper oxidase, type 3 (InterPro:IPR011707), Cupredoxin (InterPro:IPR008972), Multicopper oxidase, type 2 (InterPro:IPR011706), Multicopper oxidase, type 1 (InterPro:IPR001117); BEST Arabidopsis thaliana protein match is: SKU5 similar 1 (TAIR:AT4G25240.1)</t>
  </si>
  <si>
    <t>SKU5  similar 2</t>
  </si>
  <si>
    <t>AT5G51480</t>
  </si>
  <si>
    <t>GH3 auxin-responsive promoter</t>
  </si>
  <si>
    <t>Auxin-responsive GH3 family protein; CONTAINS InterPro DOMAIN/s: GH3 auxin-responsive promoter (InterPro:IPR004993); BEST Arabidopsis thaliana protein match is: Auxin-responsive GH3 family protein (TAIR:AT1G23160.1)</t>
  </si>
  <si>
    <t>Auxin-responsive GH3 family protein</t>
  </si>
  <si>
    <t>AT5G51470</t>
  </si>
  <si>
    <t>Uncharacterised protein family Cys-rich</t>
  </si>
  <si>
    <t>PLAC8 family protein; CONTAINS InterPro DOMAIN/s: Protein of unknown function Cys-rich (InterPro:IPR006461); BEST Arabidopsis thaliana protein match is: PLAC8 family protein (TAIR:AT2G45010.1)</t>
  </si>
  <si>
    <t>PLAC8 family protein</t>
  </si>
  <si>
    <t>AT5G51400</t>
  </si>
  <si>
    <t>AT5G51390</t>
  </si>
  <si>
    <t>Acid phosphatase (Class B) | Acid phosphatase, plant | HAD-like domain | Vegetative storage protein/acid phosphatase</t>
  </si>
  <si>
    <t>HAD superfamily, subfamily IIIB acid phosphatase ; FUNCTIONS IN: acid phosphatase activity; INVOLVED IN: biological_process unknown; LOCATED IN: endomembrane system; EXPRESSED IN: 24 plant structures; EXPRESSED DURING: 15 growth stages; CONTAINS InterPro DOMAIN/s: Acid phosphatase (Class B) (InterPro:IPR005519), Vegetative storage protein/acid phosphatase (InterPro:IPR014403), Acid phosphatase, plant (InterPro:IPR010028); BEST Arabidopsis thaliana protein match is: HAD superfamily, subfamily IIIB acid phosphatase  (TAIR:AT4G25150.1)</t>
  </si>
  <si>
    <t xml:space="preserve">HAD superfamily, subfamily IIIB acid phosphatase </t>
  </si>
  <si>
    <t>AT5G51260</t>
  </si>
  <si>
    <t>Alpha/Beta hydrolase fold | Domain of unknown function DUF676, lipase-like</t>
  </si>
  <si>
    <t>alpha/beta-Hydrolases superfamily protein; CONTAINS InterPro DOMAIN/s: Protein of unknown function DUF676, hydrolase-like (InterPro:IPR007751); BEST Arabidopsis thaliana protein match is: alpha/beta-Hydrolases superfamily protein (TAIR:AT4G25770.1)</t>
  </si>
  <si>
    <t>AT5G51180</t>
  </si>
  <si>
    <t>Mitochondrial inner membrane translocase subunit Tim17/Tim22/Tim23/peroxisomal protein PMP24</t>
  </si>
  <si>
    <t>Mitochondrial import inner membrane translocase subunit Tim17/Tim22/Tim23 family protein; FUNCTIONS IN: protein transporter activity; INVOLVED IN: protein transport; LOCATED IN: mitochondrial inner membrane, chloroplast; CONTAINS InterPro DOMAIN/s: Mitochondrial inner membrane translocase complex, subunit Tim17/22 (InterPro:IPR003397); BEST Arabidopsis thaliana protein match is: unknown protein (TAIR:AT1G34630.1)</t>
  </si>
  <si>
    <t>AT5G51150</t>
  </si>
  <si>
    <t>Pseudouridine synthase, RluC/RluD | Pseudouridine synthase, RluC/RluD, conserved site | Pseudouridine synthase, RsuA/RluB/C/D/E/F | Pseudouridine synthase, catalytic domain | RNA-binding S4 domain</t>
  </si>
  <si>
    <t>Pseudouridine synthase family protein; FUNCTIONS IN: pseudouridine synthase activity; INVOLVED IN: pseudouridine synthesis, RNA modification; LOCATED IN: cellular_component unknown; EXPRESSED IN: 23 plant structures; EXPRESSED DURING: 13 growth stages; CONTAINS InterPro DOMAIN/s: Pseudouridine synthase, RluC/RluD (InterPro:IPR006225), Pseudouridine synthase, catalytic domain (InterPro:IPR020103), Pseudouridine synthase, RsuA and RluB/C/D/E/F (InterPro:IPR006145), Pseudouridine synthase, RluC/RluD, conserved site (InterPro:IPR006224), RNA-binding S4 (InterPro:IPR002942); CONTAINS InterPro DOMAIN/s: Pseudouridine synthase, catalytic domain (InterPro:IPR020103), Pseudouridine synthase, RluC/RluD (InterPro:IPR006225), Pseudouridine synthase, RsuA and RluB/C/D/E/F (InterPro:IPR006145), RNA-binding S4 (InterPro:IPR002942), Pseudouridine synthase, RluC/RluD, conserved site (InterPro:IPR006224); BEST Arabidopsis thaliana protein match is: Pseudouridine synthase family protein (TAIR:AT3G52260.2)</t>
  </si>
  <si>
    <t>Pseudouridine synthase family protein</t>
  </si>
  <si>
    <t>AT5G51140</t>
  </si>
  <si>
    <t>Chromophore lyase CpcT/CpeT</t>
  </si>
  <si>
    <t>CRUMPLED LEAF (CRL); CONTAINS InterPro DOMAIN/s: Protein of unknown function DUF1001 (InterPro:IPR010404)</t>
  </si>
  <si>
    <t>crumpled leaf</t>
  </si>
  <si>
    <t>AT5G51020</t>
  </si>
  <si>
    <t>Rubredoxin domain | Rubredoxin-like domain | Rubredoxin-type fold</t>
  </si>
  <si>
    <t>Rubredoxin-like superfamily protein; FUNCTIONS IN: electron carrier activity, metal ion binding; EXPRESSED IN: 22 plant structures; EXPRESSED DURING: 13 growth stages; CONTAINS InterPro DOMAIN/s: Rubredoxin-type Fe(Cys)4 protein (InterPro:IPR004039); BEST Arabidopsis thaliana protein match is: rubredoxin family protein (TAIR:AT5G17170.1)</t>
  </si>
  <si>
    <t>Rubredoxin-like superfamily protein</t>
  </si>
  <si>
    <t>AT5G51010</t>
  </si>
  <si>
    <t>Tetratricopeptide repeat (TPR)-like superfamily protein; CONTAINS InterPro DOMAIN/s: Pentatricopeptide repeat (InterPro:IPR002885); BEST Arabidopsis thaliana protein match is: Pentatricopeptide repeat (PPR) superfamily protein (TAIR:AT3G62890.1)</t>
  </si>
  <si>
    <t>AT5G50990</t>
  </si>
  <si>
    <t>Fumarase C, C-terminal | Fumarase/histidase, N-terminal | Fumarate hydratase, class II | Fumarate lyase family | Fumarate lyase, N-terminal | Fumarate lyase, conserved site | L-Aspartase-like</t>
  </si>
  <si>
    <t>FUMARASE 2 (FUM2); FUNCTIONS IN: fumarate hydratase activity, protein binding; INVOLVED IN: nitrate assimilation, response to salt stress, fumarate metabolic process; LOCATED IN: cytosol, mitochondrion; EXPRESSED IN: male gametophyte, guard cell, root, pollen tube; EXPRESSED DURING: L mature pollen stage, M germinated pollen stage; CONTAINS InterPro DOMAIN/s: Fumarate hydratase, class II (InterPro:IPR005677), L-Aspartase-like (InterPro:IPR008948), Fumarate lyase, conserved site (InterPro:IPR020557), Lyase 1, N-terminal (InterPro:IPR022761), Fumarase C, C-terminal (InterPro:IPR018951), Fumarate lyase (InterPro:IPR000362); CONTAINS InterPro DOMAIN/s: Fumarate hydratase, class II (InterPro:IPR005677), L-Aspartase-like (InterPro:IPR008948), Lyase 1, N-terminal (InterPro:IPR022761), Fumarate lyase, conserved site (InterPro:IPR020557), Fumarase C, C-terminal (InterPro:IPR018951), Fumarate lyase (InterPro:IPR000362); BEST Arabidopsis thaliana protein match is: fumarase 1 (TAIR:AT2G47510.2)</t>
  </si>
  <si>
    <t>FUMARASE 2</t>
  </si>
  <si>
    <t>AT5G50950</t>
  </si>
  <si>
    <t>K Homology domain, type 1 | RNA polymerase II, heptapeptide repeat, eukaryotic</t>
  </si>
  <si>
    <t>RNA-binding KH domain-containing protein; FUNCTIONS IN: DNA binding; INVOLVED IN: transcription from RNA polymerase II promoter; LOCATED IN: DNA-directed RNA polymerase II, core complex; EXPRESSED IN: 13 plant structures; EXPRESSED DURING: 7 growth stages; CONTAINS InterPro DOMAIN/s: RNA polymerase II, heptapeptide repeat, eukaryotic (InterPro:IPR000684); BEST Arabidopsis thaliana protein match is: KH domain-containing protein (TAIR:AT4G10070.1)</t>
  </si>
  <si>
    <t>RNA-binding KH domain-containing protein</t>
  </si>
  <si>
    <t>AT5G50940</t>
  </si>
  <si>
    <t>basic helix-loop-helix (bHLH) DNA-binding superfamily protein; FUNCTIONS IN: DNA binding, sequence-specific DNA binding transcription factor activity; INVOLVED IN: response to gibberellin stimulus; LOCATED IN: nucleus; EXPRESSED IN: 23 plant structures; EXPRESSED DURING: 13 growth stages; CONTAINS InterPro DOMAIN/s: Helix-loop-helix DNA-binding domain (InterPro:IPR001092), Helix-loop-helix DNA-binding (InterPro:IPR011598); BEST Arabidopsis thaliana protein match is: basic helix-loop-helix (bHLH) DNA-binding superfamily protein (TAIR:AT1G68920.3)</t>
  </si>
  <si>
    <t>AT5G50915</t>
  </si>
  <si>
    <t>ARM repeat superfamily protein; FUNCTIONS IN: binding; INVOLVED IN: biological_process unknown; LOCATED IN: cellular_component unknown; EXPRESSED IN: 23 plant structures; EXPRESSED DURING: 13 growth stages; CONTAINS InterPro DOMAIN/s: Armadillo-like helical (InterPro:IPR011989), Armadillo (InterPro:IPR000225), Armadillo-type fold (InterPro:IPR016024); BEST Arabidopsis thaliana protein match is: ARM repeat superfamily protein (TAIR:AT2G45720.2)</t>
  </si>
  <si>
    <t>AT5G50900</t>
  </si>
  <si>
    <t>NAC domain containing protein 97 (NAC097); FUNCTIONS IN: sequence-specific DNA binding transcription factor activity; INVOLVED IN: multicellular organismal development, regulation of transcription; LOCATED IN: cellular_component unknown; EXPRESSED IN: 9 plant structures; EXPRESSED DURING: 6 growth stages; CONTAINS InterPro DOMAIN/s: No apical meristem (NAM) protein (InterPro:IPR003441); BEST Arabidopsis thaliana protein match is: NAC domain containing protein 83 (TAIR:AT5G13180.1)</t>
  </si>
  <si>
    <t>NAC domain containing protein 97</t>
  </si>
  <si>
    <t>AT5G50820</t>
  </si>
  <si>
    <t>SWEET sugar transporter, plants</t>
  </si>
  <si>
    <t>Nodulin MtN3 family protein; LOCATED IN: endomembrane system, integral to membrane, membrane; EXPRESSED IN: 14 plant structures; EXPRESSED DURING: 9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(TAIR:AT4G25010.1)</t>
  </si>
  <si>
    <t>AT5G50800</t>
  </si>
  <si>
    <t>Histidine kinase-like ATPase, C-terminal domain</t>
  </si>
  <si>
    <t>Histidine kinase-, DNA gyrase B-, and HSP90-like ATPase family protein; FUNCTIONS IN: ATP binding; INVOLVED IN: biological_process unknown; LOCATED IN: cellular_component unknown; EXPRESSED IN: 20 plant structures; EXPRESSED DURING: 12 growth stages; CONTAINS InterPro DOMAIN/s: ATPase-like, ATP-binding domain (InterPro:IPR003594); BEST Arabidopsis thaliana protein match is: Histidine kinase-, DNA gyrase B-, and HSP90-like ATPase family protein (TAIR:AT4G24970.1)</t>
  </si>
  <si>
    <t>Histidine kinase-, DNA gyrase B-, and HSP90-like ATPase family protein</t>
  </si>
  <si>
    <t>AT5G50780</t>
  </si>
  <si>
    <t>Transcription factor, SBP-box</t>
  </si>
  <si>
    <t>Squamosa promoter-binding protein-like (SBP domain) transcription factor family protein; FUNCTIONS IN: DNA binding; INVOLVED IN: biological_process unknown; LOCATED IN: nucleus; CONTAINS InterPro DOMAIN/s: Transcription factor, SBP-box (InterPro:IPR004333); BEST Arabidopsis thaliana protein match is: Squamosa promoter-binding protein-like (SBP domain) transcription factor family protein (TAIR:AT5G50570.2)</t>
  </si>
  <si>
    <t>Squamosa promoter-binding protein-like (SBP domain) transcription factor family protein</t>
  </si>
  <si>
    <t>AT5G50670</t>
  </si>
  <si>
    <t>Glucose/ribitol dehydrogenase | NAD(P)-binding domain | Short-chain dehydrogenase/reductase SDR | Short-chain dehydrogenase/reductase, conserved site</t>
  </si>
  <si>
    <t>hydroxysteroid dehydrogenase 4 (HSD4); FUNCTIONS IN: oxidoreductase activity, binding, catalytic activity; INVOLVED IN: oxidation reduction, metabolic process; LOCATED IN: endomembrane system; CONTAINS InterPro DOMAIN/s: Short-chain dehydrogenase/reductase, conserved site (InterPro:IPR020904), NAD(P)-binding domain (InterPro:IPR016040), Glucose/ribitol dehydrogenase (InterPro:IPR002347), Short-chain dehydrogenase/reductase SDR (InterPro:IPR002198); BEST Arabidopsis thaliana protein match is: hydroxysteroid dehydrogenase 7 (TAIR:AT5G50690.1)</t>
  </si>
  <si>
    <t>hydroxysteroid dehydrogenase 4</t>
  </si>
  <si>
    <t>AT5G50590</t>
  </si>
  <si>
    <t>Molybdenum cofactor biosynthesis, MoeB | NAD(P)-binding domain | UBA/THIF-type NAD/FAD binding fold | Ubiquitin/SUMO-activating enzyme E1</t>
  </si>
  <si>
    <t>SUMO-activating enzyme 1B (SAE1B); CONTAINS InterPro DOMAIN/s: Molybdenum cofactor biosynthesis, MoeB (InterPro:IPR009036), UBA/THIF-type NAD/FAD binding fold (InterPro:IPR000594), NAD(P)-binding domain (InterPro:IPR016040); CONTAINS InterPro DOMAIN/s: UBA/THIF-type NAD/FAD binding fold (InterPro:IPR000594), Molybdenum cofactor biosynthesis, MoeB (InterPro:IPR009036), NAD(P)-binding domain (InterPro:IPR016040), Ubiquitin-activating enzyme, E1-like (InterPro:IPR000011); BEST Arabidopsis thaliana protein match is: SUMO activating enzyme 1B (TAIR:AT5G50680.1); BEST Arabidopsis thaliana protein match is: SUMO activating enzyme 1B (TAIR:AT5G50680.2)</t>
  </si>
  <si>
    <t>SUMO-activating enzyme 1B</t>
  </si>
  <si>
    <t>AT5G50580</t>
  </si>
  <si>
    <t>Squamosa promoter-binding protein-like (SBP domain) transcription factor family protein; FUNCTIONS IN: DNA binding, sequence-specific DNA binding transcription factor activity; INVOLVED IN: regulation of transcription; LOCATED IN: nucleus; CONTAINS InterPro DOMAIN/s: Transcription factor, SBP-box (InterPro:IPR004333); BEST Arabidopsis thaliana protein match is: Squamosa promoter-binding protein-like (SBP domain) transcription factor family protein (TAIR:AT5G50670.1)</t>
  </si>
  <si>
    <t>AT5G50570</t>
  </si>
  <si>
    <t>CBS domain | Phox/Bem1p</t>
  </si>
  <si>
    <t>CBS / octicosapeptide/Phox/Bemp1 (PB1) domains-containing protein; LOCATED IN: chloroplast; EXPRESSED IN: male gametophyte, cultured cell, pollen tube; EXPRESSED DURING: M germinated pollen stage; CONTAINS InterPro DOMAIN/s: Octicosapeptide/Phox/Bem1p (InterPro:IPR000270), Cystathionine beta-synthase, core (InterPro:IPR000644); BEST Arabidopsis thaliana protein match is: CBS / octicosapeptide/Phox/Bemp1 (PB1) domains-containing protein (TAIR:AT5G50640.1)</t>
  </si>
  <si>
    <t>CBS / octicosapeptide/Phox/Bemp1 (PB1) domains-containing protein</t>
  </si>
  <si>
    <t>AT5G50530</t>
  </si>
  <si>
    <t>Sel1-like | Tetratricopeptide-like helical domain | Zinc finger, MYND-type</t>
  </si>
  <si>
    <t>HCP-like superfamily protein with MYND-type zinc finger; FUNCTIONS IN: binding, zinc ion binding; INVOLVED IN: biological_process unknown; LOCATED IN: cellular_component unknown; EXPRESSED IN: 23 plant structures; EXPRESSED DURING: 15 growth stages; CONTAINS InterPro DOMAIN/s: Zinc finger, MYND-type (InterPro:IPR002893), Tetratricopeptide-like helical (InterPro:IPR011990), Sel1-like (InterPro:IPR006597); BEST Arabidopsis thaliana protein match is: HCP-like superfamily protein with MYND-type zinc finger (TAIR:AT1G67340.1)</t>
  </si>
  <si>
    <t>HCP-like superfamily protein with MYND-type zinc finger</t>
  </si>
  <si>
    <t>AT5G50450</t>
  </si>
  <si>
    <t>exocyst subunit exo70 family protein F1 (EXO70F1); INVOLVED IN: exocytosis, vesicle docking involved in exocytosis; LOCATED IN: plasma membrane, exocyst; EXPRESSED IN: 24 plant structures; EXPRESSED DURING: 15 growth stages; CONTAINS InterPro DOMAIN/s: Exo70 exocyst complex subunit (InterPro:IPR004140); BEST Arabidopsis thaliana protein match is: exocyst subunit exo70 family protein D3 (TAIR:AT3G14090.1)</t>
  </si>
  <si>
    <t>exocyst subunit exo70 family protein F1</t>
  </si>
  <si>
    <t>AT5G50380</t>
  </si>
  <si>
    <t>Acyl-CoA N-acyltransferase | Elongator protein 3/MiaB/NifB | GNAT domain | Histone acetyltransferase ELP3 | Radical SAM | Radical SAM, alpha/beta horseshoe</t>
  </si>
  <si>
    <t>ELONGATA 3 (ELO3); CONTAINS InterPro DOMAIN/s: GCN5-related N-acetyltransferase, C-terminal (InterPro:IPR022610), GCN5-related N-acetyltransferase (InterPro:IPR000182), Elongator protein 3/MiaB/NifB (InterPro:IPR006638), Histone acetyltransferase ELP3 (InterPro:IPR005910), Radical SAM (InterPro:IPR007197), Acyl-CoA N-acyltransferase (InterPro:IPR016181)</t>
  </si>
  <si>
    <t>radical SAM domain-containing protein / GCN5-related N-acetyltransferase (GNAT) family protein</t>
  </si>
  <si>
    <t>AT5G50320</t>
  </si>
  <si>
    <t>embryo defective 1006 (EMB1006); INVOLVED IN: embryo development ending in seed dormancy; LOCATED IN: chloroplast; EXPRESSED IN: 22 plant structures; EXPRESSED DURING: 13 growth stages; CONTAINS InterPro DOMAIN/s: Pentatricopeptide repeat (InterPro:IPR002885); BEST Arabidopsis thaliana protein match is: Pentatricopeptide repeat (PPR) superfamily protein (TAIR:AT5G02860.1)</t>
  </si>
  <si>
    <t>AT5G50280</t>
  </si>
  <si>
    <t>chloroplast RNA-binding protein 31B (CP31B); FUNCTIONS IN: RNA binding, poly(U) RNA binding; INVOLVED IN: RNA modification, innate immune response; LOCATED IN: chloroplast stroma, chloroplast, chloroplast envelope; EXPRESSED IN: 23 plant structures; EXPRESSED DURING: 13 growth stages; CONTAINS InterPro DOMAIN/s: RNA recognition motif, RNP-1 (InterPro:IPR000504), Nucleotide-binding, alpha-beta plait (InterPro:IPR012677); BEST Arabidopsis thaliana protein match is: 31-kDa RNA binding protein (TAIR:AT4G24770.1)</t>
  </si>
  <si>
    <t>chloroplast RNA-binding protein 31B</t>
  </si>
  <si>
    <t>AT5G50250</t>
  </si>
  <si>
    <t>Autophagy-related protein 16 | G-protein beta WD-40 repeat | WD40 repeat | WD40 repeat, conserved site | WD40-repeat-containing domain | WD40/YVTN repeat-like-containing domain</t>
  </si>
  <si>
    <t>Transducin/WD40 repeat-like superfamily protein; CONTAINS InterPro DOMAIN/s: WD40 repeat 2 (InterPro:IPR019782), WD40 repeat, conserved site (InterPro:IPR019775), WD40 repeat (InterPro:IPR001680), Autophagy-related protein 16 (InterPro:IPR013923),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(TAIR:AT3G49660.1)</t>
  </si>
  <si>
    <t>AT5G50230</t>
  </si>
  <si>
    <t>Protein kinase domain | Protein kinase, ATP binding site | Protein kinase-like domain | Putative serine/threonine-protein kinase, plants | Serine-threonine/tyrosine-protein kinase catalytic domain | Serine/threonine-protein kinase, active site</t>
  </si>
  <si>
    <t>Protein kinase superfamily protein; FUNCTIONS IN: protein serine/threonine/tyrosine kinase activity, kinase activity; INVOLVED IN: protein amino acid phosphorylation; EXPRESSED IN: 22 plant structures; EXPRESSED DURING: 13 growth stages; CONTAINS InterPro DOMAIN/s: Protein kinase, ATP binding site (InterPro:IPR017441), Protein kinase, catalytic domain (InterPro:IPR000719), Serine/threonine-protein kinase, ATN1-like (InterPro:IPR015784), Serine-threonine/tyrosine-protein kinase (InterPro:IPR001245), Protein kinase-like domain (InterPro:IPR011009), Serine/threonine-protein kinase, active site (InterPro:IPR008271); BEST Arabidopsis thaliana protein match is: Protein kinase superfamily protein (TAIR:AT5G40540.1)</t>
  </si>
  <si>
    <t>AT5G50180</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</si>
  <si>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(TAIR:AT1G24130.1)</t>
  </si>
  <si>
    <t>AT5G50120</t>
  </si>
  <si>
    <t>S-adenosyl-L-methionine-dependent methyltransferase-like | rRNA small subunit methyltransferase G</t>
  </si>
  <si>
    <t>S-adenosyl-L-methionine-dependent methyltransferases superfamily protein; FUNCTIONS IN: rRNA methyltransferase activity; INVOLVED IN: rRNA processing; LOCATED IN: cytoplasm; EXPRESSED IN: 24 plant structures; EXPRESSED DURING: 14 growth stages; CONTAINS InterPro DOMAIN/s: rRNA small subunit methyltransferase G (InterPro:IPR003682)</t>
  </si>
  <si>
    <t>AT5G50110</t>
  </si>
  <si>
    <t>Protein of unknown function DUF393</t>
  </si>
  <si>
    <t>Putative thiol-disulphide oxidoreductase DCC; FUNCTIONS IN: molecular_function unknown; INVOLVED IN: biological_process unknown; LOCATED IN: mitochondrion; EXPRESSED IN: 22 plant structures; EXPRESSED DURING: 15 growth stages; CONTAINS InterPro DOMAIN/s: Thioredoxin-like fold (InterPro:IPR012336), Putative thiol-disulphide oxidoreductase DCC (InterPro:IPR007263)</t>
  </si>
  <si>
    <t>Putative thiol-disulphide oxidoreductase DCC</t>
  </si>
  <si>
    <t>AT5G50100</t>
  </si>
  <si>
    <t>Plant invertase/pectin methylesterase inhibitor superfamily protein; FUNCTIONS IN: enzyme inhibitor activity, pectinesterase inhibitor activity, pectinesterase activity; INVOLVED IN: biological_process unknown; LOCATED IN: endomembrane system; CONTAINS InterPro DOMAIN/s: Pectinesterase inhibitor (InterPro:IPR006501); BEST Arabidopsis thaliana protein match is: Plant invertase/pectin methylesterase inhibitor superfamily protein (TAIR:AT5G50040.1)</t>
  </si>
  <si>
    <t>AT5G50060</t>
  </si>
  <si>
    <t>sequence-specific DNA binding transcription factors;transcription regulators; BEST Arabidopsis thaliana protein match is: sequence-specific DNA binding transcription factors;transcription regulators (TAIR:AT5G64340.1)</t>
  </si>
  <si>
    <t>AT5G50010</t>
  </si>
  <si>
    <t>Xanthine/uracil/vitamin C permease</t>
  </si>
  <si>
    <t>Xanthine/uracil permease family protein; FUNCTIONS IN: transmembrane transporter activity; INVOLVED IN: transport, transmembrane transport; LOCATED IN: membrane; EXPRESSED IN: 22 plant structures; EXPRESSED DURING: 13 growth stages; CONTAINS InterPro DOMAIN/s: Xanthine/uracil/vitamin C permease (InterPro:IPR006043); BEST Arabidopsis thaliana protein match is: Xanthine/uracil permease family protein (TAIR:AT5G62890.3)</t>
  </si>
  <si>
    <t>Xanthine/uracil permease family protein</t>
  </si>
  <si>
    <t>AT5G49990</t>
  </si>
  <si>
    <t>auxin F-box protein 5 (AFB5); CONTAINS InterPro DOMAIN/s: F-box domain, Skp2-like (InterPro:IPR022364); BEST Arabidopsis thaliana protein match is: RNI-like superfamily protein (TAIR:AT4G24390.1)</t>
  </si>
  <si>
    <t>auxin F-box protein 5</t>
  </si>
  <si>
    <t>AT5G49980</t>
  </si>
  <si>
    <t>FMN-binding split barrel | Pyridoxamine 5'-phosphate oxidase | Pyridoxamine 5'-phosphate oxidase, conserved site | Pyridoxamine 5'-phosphate oxidase, plant | Pyridoxamine 5'-phosphate oxidase-like, FMN-binding domain | Pyridoxine 5'-phosphate oxidase, dimerisation, C-terminal | YjeF N-terminal domain</t>
  </si>
  <si>
    <t>pyridoxin (pyrodoxamine) 5'-phosphate oxidase (PPOX); CONTAINS InterPro DOMAIN/s: Pyridoxamine 5&amp;apos;-phosphate oxidase, rossman domain-containing, predicted, plant (InterPro:IPR021198), YjeF-related protein, N-terminal (InterPro:IPR004443), FMN-binding split barrel (InterPro:IPR012349), Pyridoxamine 5&amp;apos;-phosphate oxidase-like, FMN-binding domain (InterPro:IPR011576), FMN-binding split barrel, related (InterPro:IPR009002); CONTAINS InterPro DOMAIN/s: YjeF-related protein, N-terminal (InterPro:IPR004443), FMN-binding split barrel (InterPro:IPR012349), Pyridoxamine 5&amp;apos;-phosphate oxidase-like, FMN-binding domain (InterPro:IPR011576), FMN-binding split barrel, related (InterPro:IPR009002), Pyridoxamine 5&amp;apos;-phosphate oxidase, rossman domain-containing, predicted, plant (InterPro:IPR021198), Pyridoxine 5&amp;apos;-phosphate oxidase, dimerisation, C-terminal (InterPro:IPR019576), Pyridoxamine 5&amp;apos;-phosphate oxidase (InterPro:IPR000659), Pyridoxamine 5&amp;apos;-phosphate oxidase, conserved site (InterPro:IPR019740)</t>
  </si>
  <si>
    <t>pyridoxin (pyrodoxamine) 5'-phosphate oxidase</t>
  </si>
  <si>
    <t>AT5G49970</t>
  </si>
  <si>
    <t>CASTOR/POLLUX/SYM8 ion channels | NAD(P)-binding domain | Regulator of K+ conductance, C-terminal</t>
  </si>
  <si>
    <t>unknown protein; CONTAINS InterPro DOMAIN/s: Protein of unknown function DUF1012 (InterPro:IPR010420); BEST Arabidopsis thaliana protein match is: Protein of unknown function (DUF1012) (TAIR:AT5G02940.1)</t>
  </si>
  <si>
    <t>AT5G49960</t>
  </si>
  <si>
    <t>NIF system FeS cluster assembly, NifU, C-terminal</t>
  </si>
  <si>
    <t>NIFU-like protein 2 (NFU2); FUNCTIONS IN: structural molecule activity; INVOLVED IN: chloroplast organization, iron-sulfur cluster assembly; LOCATED IN: chloroplast; EXPRESSED IN: 24 plant structures; EXPRESSED DURING: 15 growth stages; CONTAINS InterPro DOMAIN/s: NIF system FeS cluster assembly, NifU, C-terminal (InterPro:IPR001075); BEST Arabidopsis thaliana protein match is: NFU domain protein 3 (TAIR:AT4G25910.1)</t>
  </si>
  <si>
    <t>NIFU-like protein 2</t>
  </si>
  <si>
    <t>AT5G49940</t>
  </si>
  <si>
    <t>Chaperone DnaK | Heat shock protein 70 family | Heat shock protein 70, conserved site | Heat shock protein 70kD, C-terminal domain | Heat shock protein 70kD, peptide-binding domain</t>
  </si>
  <si>
    <t>chloroplast heat shock protein 70-2 (CPHSC70-2EAT SHOCK PROTEIN 70-2); FUNCTIONS IN: protein binding; INVOLVED IN: protein folding, response to cadmium ion, protein targeting to chloroplast, response to heat; LOCATED IN: in 6 components; EXPRESSED IN: 26 plant structures; EXPRESSED DURING: 15 growth stages; CONTAINS InterPro DOMAIN/s: Heat shock protein 70, conserved site (InterPro:IPR018181), Chaperone DnaK (InterPro:IPR012725), Heat shock protein Hsp70 (InterPro:IPR001023), Heat shock protein 70 (InterPro:IPR013126); BEST Arabidopsis thaliana protein match is: chloroplast heat shock protein 70-1 (TAIR:AT4G24280.1)</t>
  </si>
  <si>
    <t>chloroplast heat shock protein 70-2</t>
  </si>
  <si>
    <t>AT5G49910</t>
  </si>
  <si>
    <t>Cullin repeat-like-containing domain</t>
  </si>
  <si>
    <t>exocyst complex component 84B (EXO84B); LOCATED IN: cytosol; LOCATED IN: cytosol, plasma membrane; EXPRESSED IN: 22 plant structures; EXPRESSED IN: 23 plant structures; EXPRESSED DURING: 13 growth stages; CONTAINS InterPro DOMAIN/s: Vps51/Vps67 (InterPro:IPR014812); BEST Arabidopsis thaliana protein match is: Vps51/Vps67 family (components of vesicular transport) protein (TAIR:AT1G10385.1)</t>
  </si>
  <si>
    <t>exocyst complex component 84B</t>
  </si>
  <si>
    <t>AT5G49830</t>
  </si>
  <si>
    <t>Cytochrome b245, heavy chain | FAD-binding 8 | Ferredoxin reductase-type FAD-binding domain | Ferric reductase transmembrane component-like domain | Ferric reductase, NAD binding | Riboflavin synthase-like beta-barrel</t>
  </si>
  <si>
    <t>ferric reduction oxidase 7 (FRO7); CONTAINS InterPro DOMAIN/s: Ferredoxin reductase-type FAD-binding domain (InterPro:IPR017927), Ferric reductase, NAD binding (InterPro:IPR013121), Cytochrome b245, heavy chain (InterPro:IPR000778), FAD-binding 8 (InterPro:IPR013112), Riboflavin synthase-like beta-barrel (InterPro:IPR017938), Ferric reductase-like transmembrane component, N-terminal (InterPro:IPR013130); BEST Arabidopsis thaliana protein match is: ferric reduction oxidase 6 (TAIR:AT5G49730.1)</t>
  </si>
  <si>
    <t>ferric reduction oxidase 7</t>
  </si>
  <si>
    <t>AT5G49740</t>
  </si>
  <si>
    <t>ferric reduction oxidase 6 (FRO6); CONTAINS InterPro DOMAIN/s: Ferredoxin reductase-type FAD-binding domain (InterPro:IPR017927), Ferric reductase, NAD binding (InterPro:IPR013121), Cytochrome b245, heavy chain (InterPro:IPR000778), FAD-binding 8 (InterPro:IPR013112), Riboflavin synthase-like beta-barrel (InterPro:IPR017938), Ferric reductase-like transmembrane component, N-terminal (InterPro:IPR013130); BEST Arabidopsis thaliana protein match is: ferric reduction oxidase 7 (TAIR:AT5G49740.1)</t>
  </si>
  <si>
    <t>ferric reduction oxidase 6</t>
  </si>
  <si>
    <t>AT5G49730</t>
  </si>
  <si>
    <t>Glycoside hydrolase, family 9 | Glycoside hydrolase, family 9, active site | Six-hairpin glycosidase | Six-hairpin glycosidase-like</t>
  </si>
  <si>
    <t>glycosyl hydrolase 9A1 (GH9A1); FUNCTIONS IN: cellulase activity, hydrolase activity, hydrolyzing O-glycosyl compounds; INVOLVED IN: in 6 processes; LOCATED IN: Golgi apparatus, plasma membrane, cell plate, early endosome; EXPRESSED IN: 24 plant structures; EXPRESSED DURING: 13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9A3 (TAIR:AT4G24260.1)</t>
  </si>
  <si>
    <t>glycosyl hydrolase 9A1</t>
  </si>
  <si>
    <t>AT5G49720</t>
  </si>
  <si>
    <t>Domain of unknown function DUF296 | Predicted AT-hook DNA-binding</t>
  </si>
  <si>
    <t>Predicted AT-hook DNA-binding family protein; CONTAINS InterPro DOMAIN/s: Protein of unknown function DUF296 (InterPro:IPR005175), Predicted AT-hook DNA-binding (InterPro:IPR014476); BEST Arabidopsis thaliana protein match is: Predicted AT-hook DNA-binding family protein (TAIR:AT1G14490.1)</t>
  </si>
  <si>
    <t>Predicted AT-hook DNA-binding family protein</t>
  </si>
  <si>
    <t>AT5G49700</t>
  </si>
  <si>
    <t>UDP-Glycosyltransferase superfamily protein; FUNCTIONS IN: transferase activity, transferring glycosyl groups; INVOLVED IN: metabolic process; CONTAINS InterPro DOMAIN/s: UDP-glucuronosyl/UDP-glucosyltransferase (InterPro:IPR002213); BEST Arabidopsis thaliana protein match is: UDP-Glycosyltransferase superfamily protein (TAIR:AT5G65550.1)</t>
  </si>
  <si>
    <t>AT5G49690</t>
  </si>
  <si>
    <t>Zinc finger (C3HC4-type RING finger) family protein; FUNCTIONS IN: ubiquitin-protein ligase activity, zinc ion binding; LOCATED IN: plasma membrane; CONTAINS InterPro DOMAIN/s: Zinc finger, RING-type (InterPro:IPR001841), Zinc finger, C3HC4 RING-type (InterPro:IPR018957), von Willebrand factor, type A (InterPro:IPR002035); BEST Arabidopsis thaliana protein match is: Zinc finger (C3HC4-type RING finger) family protein (TAIR:AT2G22680.1)</t>
  </si>
  <si>
    <t>AT5G49665</t>
  </si>
  <si>
    <t>Leucine-rich repeat | Leucine-rich repeat-containing N-terminal, type 2 | Protein kinase domain | Protein kinase, ATP binding site | Protein kinase-like domain | Serine/threonine-protein kinase, active site</t>
  </si>
  <si>
    <t>Leucine-rich repeat transmembrane protein kinase family protein; FUNCTIONS IN: kinase activity; INVOLVED IN: protein amino acid phosphorylation; LOCATED IN: endomembrane system; EXPRESSED IN: 20 plant structures; EXPRESSED DURING: 10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(TAIR:AT1G09970.1)</t>
  </si>
  <si>
    <t>Leucine-rich repeat transmembrane protein kinase family protein</t>
  </si>
  <si>
    <t>AT5G49660</t>
  </si>
  <si>
    <t>AT5G49645</t>
  </si>
  <si>
    <t>Biogenesis of lysosome-related organelles complex-1, subunit 2</t>
  </si>
  <si>
    <t>CONTAINS InterPro DOMAIN/s: Biogenesis of lysosome-related organelles complex-1, subunit 2 (InterPro:IPR019269)</t>
  </si>
  <si>
    <t>AT5G49550</t>
  </si>
  <si>
    <t>ER membrane protein complex subunit 6 | Rab5-interacting protein family</t>
  </si>
  <si>
    <t>Rab5-interacting family protein; CONTAINS InterPro DOMAIN/s: Protein of unknown function DUF786 (InterPro:IPR008504)</t>
  </si>
  <si>
    <t>Rab5-interacting family protein</t>
  </si>
  <si>
    <t>AT5G49540</t>
  </si>
  <si>
    <t>DNA-directed RNA polymerase III subunit Rpc5</t>
  </si>
  <si>
    <t>SIN-like family protein</t>
  </si>
  <si>
    <t>AT5G49530</t>
  </si>
  <si>
    <t>Prefoldin | Prefoldin alpha-like | Prefoldin, subunit 3</t>
  </si>
  <si>
    <t>prefoldin 3 (PFD3); FUNCTIONS IN: unfolded protein binding; INVOLVED IN: protein folding; LOCATED IN: prefoldin complex; EXPRESSED IN: 23 plant structures; EXPRESSED DURING: 13 growth stages; CONTAINS InterPro DOMAIN/s: Prefoldin alpha-like (InterPro:IPR004127), Prefoldin (InterPro:IPR009053), Prefoldin, subunit 3 (InterPro:IPR016655)</t>
  </si>
  <si>
    <t>prefoldin 3</t>
  </si>
  <si>
    <t>AT5G49510</t>
  </si>
  <si>
    <t>EF-Hand 1, calcium-binding site | EF-hand domain | EF-hand domain pair</t>
  </si>
  <si>
    <t>Ca2+-binding protein 1 (CP1); FUNCTIONS IN: calcium ion binding; INVOLVED IN: hyperosmotic salinity response; LOCATED IN: cytosol; EXPRESSED IN: 25 plant structures; EXPRESSED DURING: 14 growth stages; CONTAINS InterPro DOMAIN/s: EF-Hand 1, calcium-binding site (InterPro:IPR018247), EF-HAND 2 (InterPro:IPR018249), EF-hand-like domain (InterPro:IPR011992), Calcium-binding EF-hand (InterPro:IPR002048), EF-hand (InterPro:IPR018248); BEST Arabidopsis thaliana protein match is: calmodulin 1 (TAIR:AT5G37780.1)</t>
  </si>
  <si>
    <t>Ca2+-binding protein 1</t>
  </si>
  <si>
    <t>AT5G49480</t>
  </si>
  <si>
    <t>Basic-leucine zipper domain</t>
  </si>
  <si>
    <t>conserved peptide upstream open reading frame 4 (CPuORF4); LOCATED IN: endomembrane system</t>
  </si>
  <si>
    <t>conserved peptide upstream open reading frame 4</t>
  </si>
  <si>
    <t>AT5G49448</t>
  </si>
  <si>
    <t>AT5G49440</t>
  </si>
  <si>
    <t>Zinc finger, CCHC-type</t>
  </si>
  <si>
    <t>zinc knuckle (CCHC-type) family protein; FUNCTIONS IN: zinc ion binding, nucleic acid binding; INVOLVED IN: biological_process unknown; LOCATED IN: cellular_component unknown; EXPRESSED IN: 23 plant structures; EXPRESSED DURING: 13 growth stages; CONTAINS InterPro DOMAIN/s: Zinc finger, CCHC-type (InterPro:IPR001878)</t>
  </si>
  <si>
    <t>zinc knuckle (CCHC-type) family protein</t>
  </si>
  <si>
    <t>AT5G49400</t>
  </si>
  <si>
    <t>beta-xylosidase 1 (BXL1); FUNCTIONS IN: alpha-N-arabinofuranosidase activity, hydrolase activity, hydrolyzing O-glycosyl compounds; INVOLVED IN: seed coat development; LOCATED IN: apoplast, plant-type cell wall; EXPRESSED IN: 25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beta-xylosidase 2 (TAIR:AT1G02640.1)</t>
  </si>
  <si>
    <t>beta-xylosidase 1</t>
  </si>
  <si>
    <t>AT5G49360</t>
  </si>
  <si>
    <t>TRICHOME BIREFRINGENCE-LIKE 4 (TBL4); CONTAINS InterPro DOMAIN/s: Protein of unknown function DUF231, plant (InterPro:IPR004253); BEST Arabidopsis thaliana protein match is: Plant protein of unknown function (DUF828) (TAIR:AT5G06700.1)</t>
  </si>
  <si>
    <t>TRICHOME BIREFRINGENCE-LIKE 4</t>
  </si>
  <si>
    <t>AT5G49340</t>
  </si>
  <si>
    <t>Protein of unknown function DUF1218</t>
  </si>
  <si>
    <t>Protein of unknown function (DUF1218); CONTAINS InterPro DOMAIN/s: Protein of unknown function DUF1218 (InterPro:IPR009606)</t>
  </si>
  <si>
    <t>Protein of unknown function (DUF1218)</t>
  </si>
  <si>
    <t>AT5G49320</t>
  </si>
  <si>
    <t>AT5G49305</t>
  </si>
  <si>
    <t>Leucine-rich repeat | Leucine-rich repeat-containing N-terminal, type 2</t>
  </si>
  <si>
    <t>receptor like protein 56 (RLP56); CONTAINS InterPro DOMAIN/s: Leucine-rich repeat, typical subtype (InterPro:IPR003591), Leucine-rich repeat-containing N-terminal domain, type 2 (InterPro:IPR013210), Leucine-rich repeat (InterPro:IPR001611); BEST Arabidopsis thaliana protein match is: receptor like protein 14 (TAIR:AT1G74180.1)</t>
  </si>
  <si>
    <t>receptor like protein 56</t>
  </si>
  <si>
    <t>AT5G49290</t>
  </si>
  <si>
    <t>COBRA, plant</t>
  </si>
  <si>
    <t>SHAVEN 2 (SHV2); CONTAINS InterPro DOMAIN/s: Glycosyl-phosphatidyl inositol-anchored, plant (InterPro:IPR006918); BEST Arabidopsis thaliana protein match is: COBRA-like protein-7 precursor (TAIR:AT4G16120.1)</t>
  </si>
  <si>
    <t>COBRA-like extracellular glycosyl-phosphatidyl inositol-anchored protein family</t>
  </si>
  <si>
    <t>AT5G49270</t>
  </si>
  <si>
    <t>Protein of unknown function DUF789</t>
  </si>
  <si>
    <t>Protein of unknown function (DUF789); CONTAINS InterPro DOMAIN/s: Protein of unknown function DUF789 (InterPro:IPR008507); BEST Arabidopsis thaliana protein match is: Protein of unknown function (DUF789) (TAIR:AT4G16100.1)</t>
  </si>
  <si>
    <t>Protein of unknown function (DUF789)</t>
  </si>
  <si>
    <t>AT5G49220</t>
  </si>
  <si>
    <t>unknown protein; BEST Arabidopsis thaliana protein match is: unknown protein (TAIR:AT3G06868.1)</t>
  </si>
  <si>
    <t>AT5G49100</t>
  </si>
  <si>
    <t>Extensin domain</t>
  </si>
  <si>
    <t>similar to proline-rich extensin-like family protein [Arabidopsis thaliana] (TAIR:AT5G06640.1); similar to ATHRGP1 (ATHRGP1), structural constituent of cell wall [Arabidopsis thaliana] (TAIR:AT3G54590.1); similar to proline-rich extensin-like family protein [Arabidopsis thaliana] (TAIR:AT4G08410.1); similar to Extensin-like re (GB:ABD65126.1); similar to extensin, putative [Brassica oleracea] (GB:ABD65124.1); similar to hydroxyproline-rich glycoprotein precursor (GB:AAA87902.1); contains InterPro domain Extensin-like region; (InterPro:IPR006706)</t>
  </si>
  <si>
    <t>AT5G49080</t>
  </si>
  <si>
    <t>Aminoacyl-tRNA synthetase, class 1a, anticodon-binding | Aminoacyl-tRNA synthetase, class I, conserved site | Aminoacyl-tRNA synthetase, class Ia | Isoleucine-tRNA ligase | Isoleucine-tRNA ligase, type 1 | Plant disease resistance response protein | Rossmann-like alpha/beta/alpha sandwich fold | Valyl/Leucyl/Isoleucyl-tRNA synthetase, anticodon-binding | Valyl/Leucyl/Isoleucyl-tRNA synthetase, editing domain | Zinc finger, DNA glycosylase/AP lyase/isoleucyl tRNA synthetase</t>
  </si>
  <si>
    <t>ovule abortion 2 (OVA2); FUNCTIONS IN: in 6 functions; FUNCTIONS IN: isoleucine-tRNA ligase activity, nucleotide binding, zinc ion binding, aminoacyl-tRNA ligase activity, ATP binding; INVOLVED IN: tRNA aminoacylation for protein translation, ovule development; EXPRESSED IN: 22 plant structures; LOCATED IN: chloroplast; EXPRESSED DURING: 13 growth stages; CONTAINS InterPro DOMAIN/s: Aminoacyl-tRNA synthetase, class I, conserved site (InterPro:IPR001412), Plant disease resistance response protein (InterPro:IPR004265), Isoleucyl-tRNA synthetase (InterPro:IPR018353), Isoleucyl-tRNA synthetase, class Ia (InterPro:IPR002301), Aminoacyl-tRNA synthetase, class 1a, anticodon-binding (InterPro:IPR009080), Isoleucyl-tRNA synthetase, class Ia, N-terminal (InterPro:IPR015905), Rossmann-like alpha/beta/alpha sandwich fold (InterPro:IPR014729), DNA glycosylase/AP lyase/isoleucyl tRNA synthetase, zinc finger domain (InterPro:IPR010663), Valyl/Leucyl/Isoleucyl-tRNA synthetase, class I, anticodon-binding (InterPro:IPR013155), Valyl/Leucyl/Isoleucyl-tRNA synthetase, class Ia, editing (InterPro:IPR009008), Aminoacyl-tRNA synthetase, class Ia (InterPro:IPR002300); BEST Arabidopsis thaliana protein match is: Disease resistance-responsive (dirigent-like protein) family protein (TAIR:AT5G49040.1); CONTAINS InterPro DOMAIN/s: Aminoacyl-tRNA synthetase, class I, conserved site (InterPro:IPR001412), Isoleucyl-tRNA synthetase (InterPro:IPR018353), Isoleucyl-tRNA synthetase, class Ia (InterPro:IPR002301), Aminoacyl-tRNA synthetase, class 1a, anticodon-binding (InterPro:IPR009080), Isoleucyl-tRNA synthetase, class Ia, N-terminal (InterPro:IPR015905), Rossmann-like alpha/beta/alpha sandwich fold (InterPro:IPR014729), DNA glycosylase/AP lyase/isoleucyl tRNA synthetase, zinc finger domain (InterPro:IPR010663), Valyl/Leucyl/Isoleucyl-tRNA synthetase, class Ia, editing (InterPro:IPR009008), Valyl/Leucyl/Isoleucyl-tRNA synthetase, class I, anticodon-binding (InterPro:IPR013155), Aminoacyl-tRNA synthetase, class Ia (InterPro:IPR002300); CONTAINS InterPro DOMAIN/s: Aminoacyl-tRNA synthetase, class I, conserved site (InterPro:IPR001412), Isoleucyl-tRNA synthetase (InterPro:IPR018353), Isoleucyl-tRNA synthetase, class Ia (InterPro:IPR002301), Aminoacyl-tRNA synthetase, class 1a, anticodon-binding (InterPro:IPR009080), Isoleucyl-tRNA synthetase, class Ia, N-terminal (InterPro:IPR015905), Rossmann-like alpha/beta/alpha sandwich fold (InterPro:IPR014729), Valyl/Leucyl/Isoleucyl-tRNA synthetase, class Ia, editing (InterPro:IPR009008), Valyl/Leucyl/Isoleucyl-tRNA synthetase, class I, anticodon-binding (InterPro:IPR013155), Aminoacyl-tRNA synthetase, class Ia (InterPro:IPR002300); BEST Arabidopsis thaliana protein match is: tRNA synthetase class I (I, L, M and V) family protein (TAIR:AT4G10320.1)</t>
  </si>
  <si>
    <t>tRNA synthetase class I (I, L, M and V) family protein</t>
  </si>
  <si>
    <t>AT5G49030</t>
  </si>
  <si>
    <t>F-box domain | Galactose oxidase, beta-propeller | Kelch repeat type 1</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</si>
  <si>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FUNCTIONS IN: molecular_function unknown; BEST Arabidopsis thaliana protein match is: Galactose oxidase/kelch repeat superfamily protein (TAIR:AT4G39580.1); INVOLVED IN: biological_process unknown; LOCATED IN: cellular_component unknown; EXPRESSED IN: 23 plant structures; EXPRESSED DURING: 13 growth stages; CONTAINS InterPro DOMAIN/s: F-box domain, cyclin-like (InterPro:IPR001810), Kelch repeat type 1 (InterPro:IPR006652), Galactose oxidase/kelch, beta-propeller (InterPro:IPR011043), Kelch related (InterPro:IPR013089), Kelch-type beta propeller (InterPro:IPR015915); BEST Arabidopsis thaliana protein match is: Galactose oxidase/kelch repeat superfamily protein (TAIR:AT4G39550.1)</t>
  </si>
  <si>
    <t>Galactose oxidase/kelch repeat superfamily protein</t>
  </si>
  <si>
    <t>AT5G49000</t>
  </si>
  <si>
    <t>F-box domain | Kelch repeat type 1 | Kelch-type beta propeller</t>
  </si>
  <si>
    <t>Galactose oxidase/kelch repeat superfamily protein; FUNCTIONS IN: protein binding; INVOLVED IN: ubiquitin-dependent protein catabolic process; LOCATED IN: chloroplast; EXPRESSED IN: 23 plant structures; EXPRESSED DURING: 13 growth stages; CONTAINS InterPro DOMAIN/s: F-box domain, cyclin-like (InterPro:IPR001810), Galactose oxidase/kelch, beta-propeller (InterPro:IPR011043), Kelch repeat type 1 (InterPro:IPR006652), Kelch-type beta propeller (InterPro:IPR015915); BEST Arabidopsis thaliana protein match is: Galactose oxidase/kelch repeat superfamily protein (TAIR:AT5G48980.1)</t>
  </si>
  <si>
    <t>AT5G48990</t>
  </si>
  <si>
    <t>Mitochondrial carrier domain | Mitochondrial carrier protein | Mitochondrial substrate/solute carrier</t>
  </si>
  <si>
    <t>Mitochondrial substrate carrier family protein; FUNCTIONS IN: binding; INVOLVED IN: transport, mitochondrial transport, transmembrane transport; LOCATED IN: mitochondrial inner membrane, membrane; EXPRESSED IN: 24 plant structures; EXPRESSED DURING: 15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(TAIR:AT3G21390.1)</t>
  </si>
  <si>
    <t>Mitochondrial substrate carrier family protein</t>
  </si>
  <si>
    <t>AT5G48970</t>
  </si>
  <si>
    <t>Leucine-rich repeat transmembrane protein kinase family protein; FUNCTIONS IN: protein serine/threonine kinase activity, protein kinase activity, ATP binding; INVOLVED IN: transmembrane receptor protein tyrosine kinase signaling pathway, protein amino acid phosphorylation; EXPRESSED IN: root, cultured cell;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receptor-like protein kinase family protein (TAIR:AT3G24240.1)</t>
  </si>
  <si>
    <t>AT5G48940</t>
  </si>
  <si>
    <t>hydroxycinnamoyl-CoA shikimate/quinate hydroxycinnamoyl transferase (HCT); CONTAINS InterPro DOMAIN/s: Transferase (InterPro:IPR003480); BEST Arabidopsis thaliana protein match is: HXXXD-type acyl-transferase family protein (TAIR:AT5G57840.1)</t>
  </si>
  <si>
    <t>hydroxycinnamoyl-CoA shikimate/quinate hydroxycinnamoyl transferase</t>
  </si>
  <si>
    <t>AT5G48930</t>
  </si>
  <si>
    <t>LOW PSII ACCUMULATION 66 (LPA66); CONTAINS InterPro DOMAIN/s: Pentatricopeptide repeat (InterPro:IPR002885); BEST Arabidopsis thaliana protein match is: Tetratricopeptide repeat (TPR)-like superfamily protein (TAIR:AT5G66520.1)</t>
  </si>
  <si>
    <t>AT5G48910</t>
  </si>
  <si>
    <t>Thiolase | Thiolase, C-terminal | Thiolase, N-terminal | Thiolase, active site | Thiolase, acyl-enzyme intermediate active site | Thiolase, conserved site | Thiolase-like | Thiolase-like, subgroup</t>
  </si>
  <si>
    <t>PEROXISOMAL-3-KETO-ACYL-COA THIOLASE 1 (PKT1); peroxisomal 3-keto-acyl-CoA thiolase 2; peroxisomal 3-keto-acyl-CoA thiolase 2 (PKT2); FUNCTIONS IN: transferase activity, transferring acyl groups other than amino-acyl groups, catalytic activity, acetyl-CoA C-acyltransferase activity; INVOLVED IN: fatty acid oxidation; LOCATED IN: peroxisome; EXPRESSED IN: 22 plant structures; EXPRESSED DURING: 14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Thiolase, acyl-enzyme intermediate active site (InterPro:IPR020615); BEST Arabidopsis thaliana protein match is: peroxisomal 3-ketoacyl-CoA thiolase  4 (TAIR:AT1G04710.1); BEST Arabidopsis thaliana protein match is: peroxisomal 3-ketoacyl-CoA thiolase 3 (TAIR:AT2G33150.1)</t>
  </si>
  <si>
    <t>peroxisomal 3-keto-acyl-CoA thiolase 2</t>
  </si>
  <si>
    <t>AT5G48880</t>
  </si>
  <si>
    <t>Tetratricopeptide TPR2 | Tetratricopeptide repeat | Tetratricopeptide repeat-containing domain | Tetratricopeptide-like helical domain</t>
  </si>
  <si>
    <t>SULPHUR DEFICIENCY-INDUCED 1 (ATSDI1); FUNCTIONS IN: binding; INVOLVED IN: cellular response to sulfur starvation, regulation of sulfur utilization; LOCATED IN: cellular_component unknown; EXPRESSED IN: 20 plant structures; EXPRESSED DURING: 11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(TAIR:AT1G04770.1)</t>
  </si>
  <si>
    <t>AT5G48850</t>
  </si>
  <si>
    <t>Uncharacterised protein family Ycf55</t>
  </si>
  <si>
    <t>unknown protein; FUNCTIONS IN: molecular_function unknown; INVOLVED IN: biological_process unknown; LOCATED IN: chloroplast; EXPRESSED IN: 22 plant structures; EXPRESSED DURING: 13 growth stages</t>
  </si>
  <si>
    <t>5:19800092:G-GA;exonic_variant</t>
  </si>
  <si>
    <t>AT5G48830</t>
  </si>
  <si>
    <t>Domain of unknown function DUF1995</t>
  </si>
  <si>
    <t>FUNCTIONS IN: molecular_function unknown; INVOLVED IN: biological_process unknown; LOCATED IN: chloroplast; EXPRESSED IN: 22 plant structures; EXPRESSED DURING: 13 growth stages; CONTAINS InterPro DOMAIN/s: Domain of unknown function DUF1995 (InterPro:IPR018962); BEST Arabidopsis thaliana protein match is: Low  PSII Accumulation 3 (TAIR:AT1G73060.1)</t>
  </si>
  <si>
    <t>Domain of unknown function (DUF1995)</t>
  </si>
  <si>
    <t>AT5G48790</t>
  </si>
  <si>
    <t>NB-ARC | P-loop containing nucleoside triphosphate hydrolase | Toll/interleukin-1 receptor homology (TIR) domain</t>
  </si>
  <si>
    <t>disease resistance protein (TIR-NBS class); FUNCTIONS IN: transmembrane receptor activity, ATP binding; INVOLVED IN: signal transduction, defense response, apoptosis, innate immune response; LOCATED IN: intrinsic to membrane; EXPRESSED IN: stem, male gametophyte, root, flower, pollen tube; EXPRESSED DURING: L mature pollen stage, M germinated pollen stage, 4 anthesis; CONTAINS InterPro DOMAIN/s: NB-ARC (InterPro:IPR002182), Disease resistance protein (InterPro:IPR000767), Toll-Interleukin receptor (InterPro:IPR000157); BEST Arabidopsis thaliana protein match is: Disease resistance protein (TIR-NBS class) (TAIR:AT1G72950.1)</t>
  </si>
  <si>
    <t>disease resistance protein (TIR-NBS class)</t>
  </si>
  <si>
    <t>AT5G48780</t>
  </si>
  <si>
    <t>Pentatricopeptide repeat (PPR) superfamily protein; INVOLVED IN: biological_process unknown; LOCATED IN: chloroplast; EXPRESSED IN: 21 plant structures; EXPRESSED DURING: 13 growth stages; CONTAINS InterPro DOMAIN/s: Pentatricopeptide repeat (InterPro:IPR002885); BEST Arabidopsis thaliana protein match is: Tetratricopeptide repeat (TPR)-like superfamily protein (TAIR:AT3G53170.1)</t>
  </si>
  <si>
    <t>AT5G48730</t>
  </si>
  <si>
    <t>Sterile alpha motif domain | Sterile alpha motif, type 1 | Sterile alpha motif/pointed domain</t>
  </si>
  <si>
    <t>Sterile alpha motif (SAM) domain-containing protein; CONTAINS InterPro DOMAIN/s: Sterile alpha motif (InterPro:IPR001660), Sterile alpha motif homology (InterPro:IPR010993), Sterile alpha motif, type 1 (InterPro:IPR021129); BEST Arabidopsis thaliana protein match is: Sterile alpha motif (SAM) domain-containing protein (TAIR:AT3G07170.1)</t>
  </si>
  <si>
    <t>Sterile alpha motif (SAM) domain-containing protein</t>
  </si>
  <si>
    <t>AT5G48680</t>
  </si>
  <si>
    <t>Cyclin C | Cyclin C/H/T/L | Cyclin, N-terminal | Cyclin-like</t>
  </si>
  <si>
    <t>Cyclin family protein; CONTAINS InterPro DOMAIN/s: Cyclin-like (InterPro:IPR011028), Cyclin-related (InterPro:IPR013763), Cyclin, N-terminal (InterPro:IPR006671), Cyclin (InterPro:IPR006670); BEST Arabidopsis thaliana protein match is: Cyclin family protein (TAIR:AT5G48630.1)</t>
  </si>
  <si>
    <t>Cyclin family protein</t>
  </si>
  <si>
    <t>AT5G48640</t>
  </si>
  <si>
    <t>Peptidyl-prolyl cis-trans isomerase, FKBP-type | Peptidyl-prolyl cis-trans isomerase, FKBP-type, domain | Tetratricopeptide repeat | Tetratricopeptide repeat-containing domain | Tetratricopeptide-like helical domain</t>
  </si>
  <si>
    <t>FKBP-type peptidyl-prolyl cis-trans isomerase family protein; FUNCTIONS IN: FK506 binding, peptidyl-prolyl cis-trans isomerase activity, calmodulin binding; INVOLVED IN: protein folding; LOCATED IN: vacuole; EXPRESSED IN: 25 plant structures; EXPRESSED DURING: 14 growth stages; CONTAINS InterPro DOMAIN/s: Tetratricopeptide TPR-1 (InterPro:IPR001440), Tetratricopeptide-like helical (InterPro:IPR011990), Tetratricopeptide repeat-containing (InterPro:IPR013026), Tetratricopeptide repeat (InterPro:IPR019734), Peptidyl-prolyl cis-trans isomerase, FKBP-type (InterPro:IPR001179); BEST Arabidopsis thaliana protein match is: rotamase FKBP 1 (TAIR:AT3G25230.1)</t>
  </si>
  <si>
    <t>FKBP-type peptidyl-prolyl cis-trans isomerase family protein</t>
  </si>
  <si>
    <t>AT5G48570</t>
  </si>
  <si>
    <t>basic helix-loop-helix (bHLH) DNA-binding superfamily protein; FUNCTIONS IN: DNA binding, sequence-specific DNA binding transcription factor activity; INVOLVED IN: regulation of transcription; LOCATED IN: nucleus; EXPRESSED IN: 14 plant structures; EXPRESSED DURING: LP.06 six leaves visible, LP.04 four leaves visible, 4 anthesis, petal differentiation and expansion stage, LP.08 eight leaves visible; CONTAINS InterPro DOMAIN/s: Helix-loop-helix DNA-binding domain (InterPro:IPR001092), Helix-loop-helix DNA-binding (InterPro:IPR011598); BEST Arabidopsis thaliana protein match is: basic helix-loop-helix (bHLH) DNA-binding superfamily protein (TAIR:AT3G07340.1)</t>
  </si>
  <si>
    <t>AT5G48560</t>
  </si>
  <si>
    <t>HIT-like domain | Histidine triad (HIT) protein | Histidine triad, conserved site</t>
  </si>
  <si>
    <t>histidine triad nucleotide-binding 3 (HINT3); CONTAINS InterPro DOMAIN/s: Histidine triad-like motif (InterPro:IPR011146), Histidine triad (HIT) protein (InterPro:IPR001310), Histidine triad, conserved site (InterPro:IPR019808), Histidine triad motif (InterPro:IPR011151); BEST Arabidopsis thaliana protein match is: HISTIDINE TRIAD NUCLEOTIDE-BINDING 2 (TAIR:AT1G31160.1)</t>
  </si>
  <si>
    <t>histidine triad nucleotide-binding 3</t>
  </si>
  <si>
    <t>AT5G48545</t>
  </si>
  <si>
    <t>Gnk2-homologous domain</t>
  </si>
  <si>
    <t>receptor-like protein kinase-related family protein; FUNCTIONS IN: molecular_function unknown; INVOLVED IN: response to karrikin; LOCATED IN: endomembrane system; EXPRESSED IN: 21 plant structures; EXPRESSED DURING: 13 growth stages; CONTAINS InterPro DOMAIN/s: Protein of unknown function DUF26 (InterPro:IPR002902); BEST Arabidopsis thaliana protein match is: Receptor-like protein kinase-related family protein (TAIR:AT3G22060.1)</t>
  </si>
  <si>
    <t>receptor-like protein kinase-related family protein</t>
  </si>
  <si>
    <t>AT5G48540</t>
  </si>
  <si>
    <t>unknown protein; FUNCTIONS IN: molecular_function unknown; INVOLVED IN: biological_process unknown; LOCATED IN: mitochondrion; BEST Arabidopsis thaliana protein match is: unknown protein (TAIR:AT3G07440.1)</t>
  </si>
  <si>
    <t>AT5G48530</t>
  </si>
  <si>
    <t>Bifunctional inhibitor/plant lipid transfer protein/seed storage helical domain</t>
  </si>
  <si>
    <t>Bifunctional inhibitor/lipid-transfer protein/seed storage 2S albumin superfamily protein; FUNCTIONS IN: lipid binding; INVOLVED IN: lipid transport; LOCATED IN: endomembrane system; EXPRESSED IN: 20 plant structures; EXPRESSED DURING: 13 growth stages;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(TAIR:AT5G48485.1)</t>
  </si>
  <si>
    <t>AT5G48490</t>
  </si>
  <si>
    <t>DEFECTIVE IN INDUCED RESISTANCE 1 (DIR1); FUNCTIONS IN: lipid binding, lipid transporter activity; INVOLVED IN: systemic acquired resistance, lipid transport; LOCATED IN: endomembrane system; EXPRESSED IN: 22 plant structures; EXPRESSED DURING: 13 growth stages;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(TAIR:AT5G48490.1)</t>
  </si>
  <si>
    <t>AT5G48485</t>
  </si>
  <si>
    <t>SKU5  similar 3 (sks3); FUNCTIONS IN: oxidoreductase activity, copper ion binding; INVOLVED IN: oxidation reduction; LOCATED IN: plasma membrane; EXPRESSED IN: 23 plant structures; EXPRESSED DURING: 13 growth stages; CONTAINS InterPro DOMAIN/s: Multicopper oxidase, type 2 (InterPro:IPR011706), Multicopper oxidase, type 3 (InterPro:IPR011707), Cupredoxin (InterPro:IPR008972), Multicopper oxidase, type 1 (InterPro:IPR001117); BEST Arabidopsis thaliana protein match is: Cupredoxin superfamily protein (TAIR:AT4G12420.2)</t>
  </si>
  <si>
    <t>SKU5  similar 3</t>
  </si>
  <si>
    <t>AT5G48450</t>
  </si>
  <si>
    <t>Meiosis specific protein SPO22 | Tetratricopeptide TPR1 | Tetratricopeptide repeat | Tetratricopeptide repeat-containing domain | Tetratricopeptide-like helical domain</t>
  </si>
  <si>
    <t>ATZIP4; FUNCTIONS IN: binding; INVOLVED IN: female meiosis, resolution of meiotic recombination intermediates, male meiosis; LOCATED IN: chloroplast; CONTAINS InterPro DOMAIN/s: Tetratricopeptide-like helical (InterPro:IPR011990), Meiosis specific protein SPO22 (InterPro:IPR013940), Tetratricopeptide repeat-containing (InterPro:IPR013026), Tetratricopeptide repeat (InterPro:IPR019734)</t>
  </si>
  <si>
    <t>AT5G48390</t>
  </si>
  <si>
    <t>Concanavalin A-like lectin/glucanase, subgroup | Leucine-rich repeat | Leucine-rich repeat-containing N-terminal, type 2 | Protein kinase domain | Protein kinase-like domain | Serine-threonine/tyrosine-protein kinase catalytic domain</t>
  </si>
  <si>
    <t>BAK1-interacting receptor-like kinase 1 (BIR1); FUNCTIONS IN: protein kinase activity; INVOLVED IN: negative regulation of defense response; LOCATED IN: plasma membrane; EXPRESSED IN: 23 plant structures; EXPRESSED DURING: 13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Leucine-rich repeat protein kinase family protein (TAIR:AT3G28450.1)</t>
  </si>
  <si>
    <t>BAK1-interacting receptor-like kinase 1</t>
  </si>
  <si>
    <t>AT5G48380</t>
  </si>
  <si>
    <t>Protein of unknown function DUF1665</t>
  </si>
  <si>
    <t>unknown protein; FUNCTIONS IN: molecular_function unknown; INVOLVED IN: biological_process unknown; CONTAINS InterPro DOMAIN/s: Protein of unknown function DUF1665 (InterPro:IPR012459); EXPRESSED IN: cultured cell; LOCATED IN: nucleolus</t>
  </si>
  <si>
    <t>AT5G48240</t>
  </si>
  <si>
    <t>SLEEPY2 (SLY2); CONTAINS InterPro DOMAIN/s: F-box domain, cyclin-like (InterPro:IPR001810), F-box domain, Skp2-like (InterPro:IPR022364); BEST Arabidopsis thaliana protein match is: F-box family protein (TAIR:AT4G24210.1)</t>
  </si>
  <si>
    <t>F-box family protein</t>
  </si>
  <si>
    <t>AT5G48170</t>
  </si>
  <si>
    <t>Protein OBERON | Zinc finger, PHD-type</t>
  </si>
  <si>
    <t>OBERON2 (OBE2); FUNCTIONS IN: zinc ion binding; INVOLVED IN: in 6 processes; LOCATED IN: nucleus; EXPRESSED IN: 6 plant structures; EXPRESSED DURING: seedling growth, C globular stage, B proembryo stage, D bilateral stage, E expanded cotyledon stage; CONTAINS InterPro DOMAIN/s: Protein of unknown function DUF1423, plant (InterPro:IPR004082), Zinc finger, PHD-type (InterPro:IPR001965); BEST Arabidopsis thaliana protein match is: Protein of unknown function (DUF1423) (TAIR:AT3G07780.1)</t>
  </si>
  <si>
    <t>Protein of unknown function (DUF1423)</t>
  </si>
  <si>
    <t>AT5G48160</t>
  </si>
  <si>
    <t>S-adenosyl-L-methionine-dependent methyltransferase-like | Zinc finger, PHD-type | Zinc finger, RING/FYVE/PHD-type</t>
  </si>
  <si>
    <t>EDM2-like protein1 (ELP1); FUNCTIONS IN: zinc ion binding; LOCATED IN: cellular_component unknown; EXPRESSED IN: 14 plant structures; EXPRESSED DURING: 7 growth stages; CONTAINS InterPro DOMAIN/s: Zinc finger, PHD-type (InterPro:IPR001965); BEST Arabidopsis thaliana protein match is: ENHANCED DOWNY MILDEW 2 (TAIR:AT5G55390.2)</t>
  </si>
  <si>
    <t>EDM2-like protein1</t>
  </si>
  <si>
    <t>AT5G48090</t>
  </si>
  <si>
    <t>cytochrome P450, family 705, subfamily A, polypeptide 5 (CYP705A5); FUNCTIONS IN: oxygen binding, thalian-diol desaturase activity; INVOLVED IN: thalianol metabolic process, root development; LOCATED IN: endoplasmic reticulum; EXPRESSED IN: hypocotyl, root, callus; CONTAINS InterPro DOMAIN/s: Cytochrome P450 (InterPro:IPR001128), Cytochrome P450, conserved site (InterPro:IPR017972), Cytochrome P450, E-class, group I (InterPro:IPR002401); BEST Arabidopsis thaliana protein match is: cytochrome P450, family 705, subfamily A, polypeptide 32 (TAIR:AT3G20950.1)</t>
  </si>
  <si>
    <t>cytochrome P450, family 705, subfamily A, polypeptide 5</t>
  </si>
  <si>
    <t>AT5G47990</t>
  </si>
  <si>
    <t>unknown protein; BEST Arabidopsis thaliana protein match is: unknown protein (TAIR:AT5G13880.1)</t>
  </si>
  <si>
    <t>AT5G47920</t>
  </si>
  <si>
    <t>Adenylate kinase subfamily | Adenylate kinase/UMP-CMP kinase | P-loop containing nucleoside triphosphate hydrolase</t>
  </si>
  <si>
    <t>adenosine monophosphate kinase (AMK2); FUNCTIONS IN: nucleobase, nucleoside, nucleotide kinase activity, nucleotide kinase activity, ATP binding, adenylate kinase activity, phosphotransferase activity, phosphate group as acceptor; INVOLVED IN: nucleobase, nucleoside, nucleotide and nucleic acid metabolic process, anaerobic respiration, nucleotide metabolic process; LOCATED IN: chloroplast, chloroplast stroma; EXPRESSED IN: 23 plant structures; EXPRESSED DURING: 16 growth stages; CONTAINS InterPro DOMAIN/s: Adenylate kinase, active site lid domain (InterPro:IPR007862), Adenylate kinase, subfamily (InterPro:IPR006259), Adenylate kinase (InterPro:IPR000850); BEST Arabidopsis thaliana protein match is: adenylate kinase family protein (TAIR:AT5G35170.2)</t>
  </si>
  <si>
    <t>adenosine monophosphate kinase</t>
  </si>
  <si>
    <t>AT5G47840</t>
  </si>
  <si>
    <t>AT5G47830</t>
  </si>
  <si>
    <t>Glycosyl transferase, family 8 | Nucleotide-diphospho-sugar transferases</t>
  </si>
  <si>
    <t>galacturonosyltransferase 4 (GAUT4); FUNCTIONS IN: polygalacturonate 4-alpha-galacturonosyltransferase activity, transferase activity, transferring glycosyl groups; INVOLVED IN: carbohydrate biosynthetic process; LOCATED IN: endomembrane system; EXPRESSED IN: 22 plant structures; EXPRESSED DURING: 13 growth stages; CONTAINS InterPro DOMAIN/s: Glycosyl transferase, family 8 (InterPro:IPR002495); BEST Arabidopsis thaliana protein match is: galacturonosyltransferase 1 (TAIR:AT3G61130.1)</t>
  </si>
  <si>
    <t>galacturonosyltransferase 4</t>
  </si>
  <si>
    <t>AT5G47780</t>
  </si>
  <si>
    <t>Polyprenyl synthetase | Terpenoid synthase</t>
  </si>
  <si>
    <t>farnesyl diphosphate synthase 1 (FPS1); FUNCTIONS IN: dimethylallyltranstransferase activity, geranyltranstransferase activity; INVOLVED IN: farnesyl diphosphate biosynthetic process, isoprenoid biosynthetic process; EXPRESSED IN: 24 plant structures; EXPRESSED DURING: 14 growth stages; CONTAINS InterPro DOMAIN/s: Terpenoid synthase (InterPro:IPR008949), Polyprenyl synthetase (InterPro:IPR000092); BEST Arabidopsis thaliana protein match is: farnesyl diphosphate synthase 2 (TAIR:AT4G17190.1)</t>
  </si>
  <si>
    <t>farnesyl diphosphate synthase 1</t>
  </si>
  <si>
    <t>AT5G47770</t>
  </si>
  <si>
    <t>tRNA (guanine(9)-N(1))-methyltransferase TRM10 | tRNA (guanine-N1-)-methyltransferase, eukaryotic | tRNA methyltransferase TRM10-type domain | tRNA methyltransferase TRMD/TRM10-type domain</t>
  </si>
  <si>
    <t>FUNCTIONS IN: molecular_function unknown; INVOLVED IN: biological_process unknown; LOCATED IN: cellular_component unknown; EXPRESSED IN: 23 plant structures; EXPRESSED DURING: 13 growth stages; CONTAINS InterPro DOMAIN/s: tRNA (guanine-N1-)-methyltransferase (InterPro:IPR016009), tRNA (guanine-N(1)-)-methyltransferase, metazoa (InterPro:IPR016653), tRNA (guanine-N1-)-methyltransferase, eukaryotic (InterPro:IPR007356)</t>
  </si>
  <si>
    <t>AT5G47680</t>
  </si>
  <si>
    <t>Histone-fold | Transcription factor CBF/NF-Y/archaeal histone | Transcription factor, NFYB/HAP3, conserved site</t>
  </si>
  <si>
    <t>nuclear factor Y, subunit B6 (NF-YB6); FUNCTIONS IN: transcription activator binding, transcription activator activity, sequence-specific DNA binding transcription factor activity; INVOLVED IN: positive regulation of gene-specific transcription, regulation of transcription; LOCATED IN: intracellular, nucleus; LOCATED IN: nucleus, intracellular; EXPRESSED IN: embryo; EXPRESSED DURING: D bilateral stage; CONTAINS InterPro DOMAIN/s: Transcription factor, CBFA/NFYB, DNA topoisomerase (InterPro:IPR003957), Transcription factor CBF/NF-Y/archaeal histone (InterPro:IPR003958), Histone-fold (InterPro:IPR009072), Transcription factor, NFYB/HAP3, conserved site (InterPro:IPR003956); BEST Arabidopsis thaliana protein match is: Histone superfamily protein (TAIR:AT1G21970.1)</t>
  </si>
  <si>
    <t>nuclear factor Y, subunit B6</t>
  </si>
  <si>
    <t>AT5G47670</t>
  </si>
  <si>
    <t>Homeodomain-like superfamily protein; CONTAINS InterPro DOMAIN/s: SANT, DNA-binding (InterPro:IPR001005), MADF domain (InterPro:IPR006578), MYB-like (InterPro:IPR017877); BEST Arabidopsis thaliana protein match is: Duplicated homeodomain-like superfamily protein (TAIR:AT5G28300.1)</t>
  </si>
  <si>
    <t>AT5G47660</t>
  </si>
  <si>
    <t>Pollen Ole e 1 allergen/extensin</t>
  </si>
  <si>
    <t>Pollen Ole e 1 allergen and extensin family protein; FUNCTIONS IN: molecular_function unknown; INVOLVED IN: biological_process unknown; LOCATED IN: endomembrane system; EXPRESSED IN: 8 plant structures; EXPRESSED DURING: 4 anthesis, petal differentiation and expansion stage; CONTAINS InterPro DOMAIN/s: Pollen Ole e 1 allergen/extensin (InterPro:IPR006041); BEST Arabidopsis thaliana protein match is: Pollen Ole e 1 allergen and extensin family protein (TAIR:AT2G40113.1)</t>
  </si>
  <si>
    <t>Pollen Ole e 1 allergen and extensin family protein</t>
  </si>
  <si>
    <t>AT5G47635</t>
  </si>
  <si>
    <t>RING/U-box superfamily protein; FUNCTIONS IN: zinc ion binding; EXPRESSED IN: 17 plant structures; EXPRESSED DURING: 12 growth stages; CONTAINS InterPro DOMAIN/s: Zinc finger, RING-type (InterPro:IPR001841), Zinc finger, C3HC4 RING-type (InterPro:IPR018957); BEST Arabidopsis thaliana protein match is: RING/U-box superfamily protein (TAIR:AT4G17245.1)</t>
  </si>
  <si>
    <t>AT5G47610</t>
  </si>
  <si>
    <t>Aspartic peptidase | HSP20-like chaperone | Small heat shock protein, predicted, plant</t>
  </si>
  <si>
    <t>Heat shock protein HSP20/alpha crystallin family; FUNCTIONS IN: aspartic-type endopeptidase activity; INVOLVED IN: proteolysis; LOCATED IN: cellular_component unknown; CONTAINS InterPro DOMAIN/s: Small heat shock protein, predicted, plant (InterPro:IPR016952), Peptidase A1 (InterPro:IPR001461), HSP20-like chaperone (InterPro:IPR008978); BEST Arabidopsis thaliana protein match is: HSP20-like chaperone (TAIR:AT4G16550.1)</t>
  </si>
  <si>
    <t>Heat shock protein HSP20/alpha crystallin family</t>
  </si>
  <si>
    <t>AT5G47590</t>
  </si>
  <si>
    <t>tonoplast dicarboxylate transporter (TDT); CONTAINS InterPro DOMAIN/s: Sodium/sulphate symporter (InterPro:IPR001898)</t>
  </si>
  <si>
    <t>tonoplast dicarboxylate transporter</t>
  </si>
  <si>
    <t>AT5G47560</t>
  </si>
  <si>
    <t>Cytochrome b561, eukaryote | Cytochrome b561/ferric reductase transmembrane | DOMON domain | Uncharacterised conserved protein UCP037471</t>
  </si>
  <si>
    <t>Auxin-responsive family protein; CONTAINS InterPro DOMAIN/s: Cytochrome b561, eukaryote (InterPro:IPR004877), Uncharacterised conserved protein UCP037471 (InterPro:IPR017214), Protein of unknown function DUF568, DOMON-like (InterPro:IPR007613), DOMON related (InterPro:IPR005018), Cytochrome b561/ferric reductase transmembrane (InterPro:IPR006593); BEST Arabidopsis thaliana protein match is: Auxin-responsive family protein (TAIR:AT4G17280.1)</t>
  </si>
  <si>
    <t>Auxin-responsive family protein</t>
  </si>
  <si>
    <t>AT5G47530</t>
  </si>
  <si>
    <t>tonoplast intrinsic protein 2;3 (TIP2;3); CONTAINS InterPro DOMAIN/s: Major intrinsic protein, conserved site (InterPro:IPR022357), Aquaporin (InterPro:IPR012269), Major intrinsic protein (InterPro:IPR000425); BEST Arabidopsis thaliana protein match is: tonoplast intrinsic protein 2;2 (TAIR:AT4G17340.1)</t>
  </si>
  <si>
    <t>tonoplast intrinsic protein 2;3</t>
  </si>
  <si>
    <t>AT5G47450</t>
  </si>
  <si>
    <t>Domain of unknown function DUF828 | Pleckstrin homology domain | Pleckstrin-like, plant</t>
  </si>
  <si>
    <t>CONTAINS InterPro DOMAIN/s: Pleckstrin-like, plant (InterPro:IPR013666), Protein of unknown function DUF828 (InterPro:IPR008546), Pleckstrin homology (InterPro:IPR001849); BEST Arabidopsis thaliana protein match is: Plant protein of unknown function (DUF828) with plant pleckstrin homology-like region (TAIR:AT4G17350.1)</t>
  </si>
  <si>
    <t>Plant protein of unknown function (DUF828) with plant pleckstrin homology-like region</t>
  </si>
  <si>
    <t>AT5G47440</t>
  </si>
  <si>
    <t>HD-ZIP protein, N-terminal | Homeobox domain | Homeobox, conserved site | Homeodomain-like | Leucine zipper, homeobox-associated</t>
  </si>
  <si>
    <t>HAT2; FUNCTIONS IN: transcription repressor activity, DNA binding, sequence-specific DNA binding transcription factor activity; INVOLVED IN: response to auxin stimulus, auxin mediated signaling pathway, shade avoidance, regulation of transcription, DNA-dependent, unidimensional cell growth; LOCATED IN: nucleus; EXPRESSED IN: 21 plant structures; EXPRESSED DURING: 13 growth stages; CONTAINS InterPro DOMAIN/s: HD-ZIP protein, N-terminal (InterPro:IPR006712), Homeobox, conserved site (InterPro:IPR017970), Homeobox (InterPro:IPR001356), Homeodomain-like (InterPro:IPR009057), Leucine zipper, homeobox-associated (InterPro:IPR003106), Homeodomain-related (InterPro:IPR012287); BEST Arabidopsis thaliana protein match is: Homeobox-leucine zipper protein 4 (HB-4) / HD-ZIP protein (TAIR:AT4G17460.1)</t>
  </si>
  <si>
    <t>Homeobox-leucine zipper protein 4 (HB-4) / HD-ZIP protein</t>
  </si>
  <si>
    <t>AT5G47370</t>
  </si>
  <si>
    <t>NUDIX hydrolase domain | NUDIX hydrolase domain-like | NUDIX hydrolase, conserved site | Nudix hydrolase 6-like</t>
  </si>
  <si>
    <t>nudix hydrolase homolog 8 (NUDT8); FUNCTIONS IN: hydrolase activity; INVOLVED IN: response to wounding; LOCATED IN: cytosol; EXPRESSED IN: 22 plant structures; EXPRESSED DURING: 13 growth stages; CONTAINS InterPro DOMAIN/s: NUDIX hydrolase domain-like (InterPro:IPR015797), NUDIX hydrolase, conserved site (InterPro:IPR020084), Nudix hydrolase 6-like (InterPro:IPR003293), NUDIX hydrolase domain (InterPro:IPR000086); BEST Arabidopsis thaliana protein match is: nudix hydrolase homolog 2 (TAIR:AT5G47650.1)</t>
  </si>
  <si>
    <t>nudix hydrolase homolog 8</t>
  </si>
  <si>
    <t>AT5G47240</t>
  </si>
  <si>
    <t>ethylene responsive element binding factor 2 (ERF2); CONTAINS InterPro DOMAIN/s: DNA-binding, integrase-type (InterPro:IPR016177), Pathogenesis-related transcriptional factor/ERF, DNA-binding (InterPro:IPR001471); BEST Arabidopsis thaliana protein match is: ethylene responsive element binding factor 1 (TAIR:AT4G17500.1)</t>
  </si>
  <si>
    <t>ethylene responsive element binding factor 2</t>
  </si>
  <si>
    <t>AT5G47220</t>
  </si>
  <si>
    <t>MSP domain | PapD-like | Vesicle-associated membrane protein</t>
  </si>
  <si>
    <t>Plant VAMP (vesicle-associated membrane protein) family protein; FUNCTIONS IN: structural molecule activity; LOCATED IN: plasma membrane; EXPRESSED IN: 24 plant structures; EXPRESSED DURING: 15 growth stages; CONTAINS InterPro DOMAIN/s: PapD-like (InterPro:IPR008962), Major sperm protein (InterPro:IPR000535), Vesicle-associated membrane protein (InterPro:IPR016763); BEST Arabidopsis thaliana protein match is: vesicle associated protein (TAIR:AT3G60600.1)</t>
  </si>
  <si>
    <t>Plant VAMP (vesicle-associated membrane protein) family protein</t>
  </si>
  <si>
    <t>AT5G47180</t>
  </si>
  <si>
    <t>ASX homology domain | Zinc finger, GATA-type | Zinc finger, NHR/GATA-type</t>
  </si>
  <si>
    <t>GATA transcription factor 27 (GATA27); FUNCTIONS IN: sequence-specific DNA binding transcription factor activity; INVOLVED IN: regulation of transcription, DNA-dependent; CONTAINS InterPro DOMAIN/s: Zinc finger, GATA-type (InterPro:IPR000679); BEST Arabidopsis thaliana protein match is: GATA transcription factor 26 (TAIR:AT4G17570.1)</t>
  </si>
  <si>
    <t>GATA transcription factor 27</t>
  </si>
  <si>
    <t>AT5G47140</t>
  </si>
  <si>
    <t>Chlorophyll A-B binding protein | Chlorophyll a/b binding protein domain</t>
  </si>
  <si>
    <t>Chlorophyll A-B binding family protein; FUNCTIONS IN: molecular_function unknown; INVOLVED IN: photosynthesis, light harvesting; LOCATED IN: chloroplast thylakoid membrane, chloroplast; EXPRESSED IN: 22 plant structures; EXPRESSED DURING: 13 growth stages; BEST Arabidopsis thaliana protein match is: Chlorophyll A-B binding family protein (TAIR:AT4G17600.1)</t>
  </si>
  <si>
    <t>Chlorophyll A-B binding family protein</t>
  </si>
  <si>
    <t>AT5G47110</t>
  </si>
  <si>
    <t>Protein of unknown function DUF2052, coiled-coil</t>
  </si>
  <si>
    <t>unknown protein; CONTAINS InterPro DOMAIN/s: Protein of unknown function DUF2052, coiled-coil (InterPro:IPR018613)</t>
  </si>
  <si>
    <t>AT5G47090</t>
  </si>
  <si>
    <t>Casein kinase II, regulatory subunit | Casein kinase II, regulatory subunit, alpha-helical | Casein kinase II, regulatory subunit, beta-sheet</t>
  </si>
  <si>
    <t>casein kinase II  beta chain 1 (CKB1); CONTAINS InterPro DOMAIN/s: Casein kinase II, regulatory subunit, alpha-helical (InterPro:IPR016149), Casein kinase II, regulatory subunit, beta-sheet (InterPro:IPR016150), Casein kinase II, regulatory subunit (InterPro:IPR000704); BEST Arabidopsis thaliana protein match is: casein kinase II  beta chain 2 (TAIR:AT4G17640.1); BEST Arabidopsis thaliana protein match is: casein kinase II  beta chain 2 (TAIR:AT4G17640.2)</t>
  </si>
  <si>
    <t>casein kinase II  beta chain 1</t>
  </si>
  <si>
    <t>AT5G47080</t>
  </si>
  <si>
    <t>Protein kinase superfamily protein;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(TAIR:AT4G17660.1)</t>
  </si>
  <si>
    <t>AT5G47070</t>
  </si>
  <si>
    <t>AAA+ ATPase domain | ATPase, AAA-type, core | Lon protease | Lon protease homologue 2, peroxisomal | Lon protease, bacterial/eukaryotic-type | P-loop containing nucleoside triphosphate hydrolase | PUA-like domain | Peptidase S16, Lon C-terminal | Peptidase S16, active site | Peptidase S16, lon N-terminal | Ribosomal protein S5 domain 2-type fold | Ribosomal protein S5 domain 2-type fold, subgroup</t>
  </si>
  <si>
    <t>lon protease 2 (LON2); FUNCTIONS IN: in 6 functions; INVOLVED IN: protein import into peroxisome matrix, docking, growth, lateral root development; LOCATED IN: organelle lumen, peroxisome; EXPRESSED IN: 24 plant structures; EXPRESSED DURING: 13 growth stages; CONTAINS InterPro DOMAIN/s: ATPase, AAA-type, core (InterPro:IPR003959), Peptidase S16, active site (InterPro:IPR008268), Peptidase S16, ATP-dependent protease La (InterPro:IPR004815), Peptidase S16, lon N-terminal (InterPro:IPR003111), Peptidase S16, Lon C-terminal (InterPro:IPR008269), ATPase, AAA+ type, core (InterPro:IPR003593), Regulator of G protein signalling superfamily (InterPro:IPR016137), Ribosomal protein S5 domain 2-type fold (InterPro:IPR020568), Peptidase S16, Lon protease, C-terminal (InterPro:IPR001984); BEST Arabidopsis thaliana protein match is: lon protease 1 (TAIR:AT5G26860.1)</t>
  </si>
  <si>
    <t>lon protease 2</t>
  </si>
  <si>
    <t>AT5G47040</t>
  </si>
  <si>
    <t>Domain X | Reverse transcriptase domain</t>
  </si>
  <si>
    <t>Intron maturase, type II family protein; FUNCTIONS IN: RNA binding, RNA-directed DNA polymerase activity; INVOLVED IN: RNA-dependent DNA replication, RNA splicing; EXPRESSED IN: 22 plant structures; EXPRESSED DURING: 13 growth stages; CONTAINS InterPro DOMAIN/s: Intron maturase, type II (InterPro:IPR000442), RNA-directed DNA polymerase (reverse transcriptase) (InterPro:IPR000477); BEST Arabidopsis thaliana protein match is: Intron maturase, type II family protein (TAIR:AT1G30010.1)</t>
  </si>
  <si>
    <t>Intron maturase, type II family protein</t>
  </si>
  <si>
    <t>AT5G46920</t>
  </si>
  <si>
    <t>Bifunctional inhibitor/lipid-transfer protein/seed storage 2S albumin superfamily protein; FUNCTIONS IN: lipid binding;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(TAIR:AT5G46890.1)</t>
  </si>
  <si>
    <t>AT5G46900</t>
  </si>
  <si>
    <t>Bifunctional inhibitor/plant lipid transfer protein/seed storage helical domain | Hydrophobic seed protein</t>
  </si>
  <si>
    <t>Bifunctional inhibitor/lipid-transfer protein/seed storage 2S albumin superfamily protein; FUNCTIONS IN: lipid binding;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(TAIR:AT5G46900.1)</t>
  </si>
  <si>
    <t>AT5G46890</t>
  </si>
  <si>
    <t>Syntaxin, N-terminal domain | Syntaxin/epimorphin, conserved site | Target SNARE coiled-coil domain | t-SNARE</t>
  </si>
  <si>
    <t>VACUOLAR MORPHOLOGY 3 (VAM3); FUNCTIONS IN: SNAP receptor activity; INVOLVED IN: in 7 processes; LOCATED IN: late endosome, trans-Golgi network transport vesicle, plant-type vacuole membrane, vacuole, plant-type vacuole; EXPRESSED IN: 24 plant structures; EXPRESSED DURING: 15 growth stages; CONTAINS InterPro DOMAIN/s: Target SNARE coiled-coil domain (InterPro:IPR000727), t-SNARE (InterPro:IPR010989), Syntaxin/epimorphin, conserved site (InterPro:IPR006012), Syntaxin, N-terminal (InterPro:IPR006011); BEST Arabidopsis thaliana protein match is: syntaxin of plants  23 (TAIR:AT4G17730.2)</t>
  </si>
  <si>
    <t>Syntaxin/t-SNARE family protein</t>
  </si>
  <si>
    <t>AT5G46860</t>
  </si>
  <si>
    <t>RNA-binding (RRM/RBD/RNP motifs) family protein; FUNCTIONS IN: RNA binding, nucleotide binding, nucleic acid binding; EXPRESSED IN: 24 plant structures; EXPRESSED DURING: 15 growth stages; CONTAINS InterPro DOMAIN/s: RNA recognition motif, RNP-1 (InterPro:IPR000504), Nucleotide-binding, alpha-beta plait (InterPro:IPR012677); BEST Arabidopsis thaliana protein match is: RNA-binding (RRM/RBD/RNP motifs) family protein (TAIR:AT3G13224.2)</t>
  </si>
  <si>
    <t>RNA recognition motif-containing protein</t>
  </si>
  <si>
    <t>AT5G46840</t>
  </si>
  <si>
    <t>Myc-type, basic helix-loop-helix (bHLH) domain | Transcription factor MYC/MYB N-terminal</t>
  </si>
  <si>
    <t>NACL-inducible gene 1 (NIG1); CONTAINS InterPro DOMAIN/s: Helix-loop-helix DNA-binding domain (InterPro:IPR001092), Helix-loop-helix DNA-binding (InterPro:IPR011598); BEST Arabidopsis thaliana protein match is: Basic helix-loop-helix (bHLH) DNA-binding family protein (TAIR:AT1G32640.1)</t>
  </si>
  <si>
    <t>NACL-inducible gene 1</t>
  </si>
  <si>
    <t>AT5G46830</t>
  </si>
  <si>
    <t>Polyketide cyclase/dehydrase | START-like domain</t>
  </si>
  <si>
    <t>PYR1-like 1 (PYL1); CONTAINS InterPro DOMAIN/s: Polyketide cyclase/dehydrase (InterPro:IPR019587); BEST Arabidopsis thaliana protein match is: Polyketide cyclase/dehydrase and lipid transport superfamily protein (TAIR:AT4G17870.1)</t>
  </si>
  <si>
    <t>PYR1-like 1</t>
  </si>
  <si>
    <t>AT5G46790</t>
  </si>
  <si>
    <t>Basic helix-loop-helix (bHLH) DNA-binding family protein; FUNCTIONS IN: protein binding, DNA binding, sequence-specific DNA binding transcription factor activity; INVOLVED IN: regulation of transcription; LOCATED IN: nucleus; EXPRESSED IN: 23 plant structures; EXPRESSED DURING: 13 growth stages; CONTAINS InterPro DOMAIN/s: Helix-loop-helix DNA-binding domain (InterPro:IPR001092), Helix-loop-helix DNA-binding (InterPro:IPR011598); BEST Arabidopsis thaliana protein match is: Basic helix-loop-helix (bHLH) DNA-binding family protein (TAIR:AT4G17880.1)</t>
  </si>
  <si>
    <t>Basic helix-loop-helix (bHLH) DNA-binding family protein</t>
  </si>
  <si>
    <t>AT5G46760</t>
  </si>
  <si>
    <t>Arf GTPase activating protein</t>
  </si>
  <si>
    <t>ARF-GAP domain 9 (AGD9); FUNCTIONS IN: ARF GTPase activator activity, DNA binding, zinc ion binding; INVOLVED IN: regulation of ARF GTPase activity; LOCATED IN: nucleus; EXPRESSED IN: 23 plant structures; EXPRESSED DURING: 13 growth stages; CONTAINS InterPro DOMAIN/s: Arf GTPase activating protein (InterPro:IPR001164); BEST Arabidopsis thaliana protein match is: ARF-GAP domain 8 (TAIR:AT4G17890.1)</t>
  </si>
  <si>
    <t>ARF-GAP domain 9</t>
  </si>
  <si>
    <t>AT5G46750</t>
  </si>
  <si>
    <t>Peptidase C19, ubiquitin carboxyl-terminal hydrolase | Peptidase C19, ubiquitin carboxyl-terminal hydrolase, conserved site | Ubiquitin carboxyl-terminal hydrolase-like domain</t>
  </si>
  <si>
    <t>ubiquitin-specific protease 21 (UBP21); FUNCTIONS IN: ubiquitin-specific protease activity, ubiquitin thiolesterase activity; INVOLVED IN: ubiquitin-dependent protein catabolic process; LOCATED IN: chloroplast; EXPRESSED IN: 10 plant structures; EXPRESSED DURING: 6 growth stages; CONTAINS InterPro DOMAIN/s: Peptidase C19, ubiquitin carboxyl-terminal hydrolase 2, conserved site (InterPro:IPR018200), Peptidase C19, ubiquitin carboxyl-terminal hydrolase 2 (InterPro:IPR001394); BEST Arabidopsis thaliana protein match is: ubiquitin-specific protease 20 (TAIR:AT4G17895.1)</t>
  </si>
  <si>
    <t>ubiquitin-specific protease 21</t>
  </si>
  <si>
    <t>AT5G46740</t>
  </si>
  <si>
    <t>Protein of unknown function DUF597</t>
  </si>
  <si>
    <t>PLATZ transcription factor family protein; CONTAINS InterPro DOMAIN/s: Protein of unknown function DUF597 (InterPro:IPR006734); BEST Arabidopsis thaliana protein match is: PLATZ transcription factor family protein (TAIR:AT4G17900.1)</t>
  </si>
  <si>
    <t>PLATZ transcription factor family protein</t>
  </si>
  <si>
    <t>AT5G46710</t>
  </si>
  <si>
    <t>beta HLH protein 71 (bHLH071); FUNCTIONS IN: DNA binding, sequence-specific DNA binding transcription factor activity; INVOLVED IN: regulation of transcription; LOCATED IN: nucleus; EXPRESSED IN: 16 plant structures; EXPRESSED DURING: 13 growth stages; CONTAINS InterPro DOMAIN/s: Helix-loop-helix DNA-binding domain (InterPro:IPR001092), Helix-loop-helix DNA-binding (InterPro:IPR011598); BEST Arabidopsis thaliana protein match is: basic helix-loop-helix (bHLH) DNA-binding superfamily protein (TAIR:AT1G72210.1)</t>
  </si>
  <si>
    <t>beta HLH protein 71</t>
  </si>
  <si>
    <t>AT5G46690</t>
  </si>
  <si>
    <t>Pentatricopeptide repeat | Smr protein/MutS2 C-terminal | Tetratricopeptide-like helical domain</t>
  </si>
  <si>
    <t>pentatricopeptide (PPR) repeat-containing protein; INVOLVED IN: biological_process unknown; LOCATED IN: chloroplast; EXPRESSED IN: 23 plant structures; EXPRESSED DURING: 13 growth stages; CONTAINS InterPro DOMAIN/s: Pentatricopeptide repeat (InterPro:IPR002885), Smr protein/MutS2 C-terminal (InterPro:IPR002625); BEST Arabidopsis thaliana protein match is: pentatricopeptide (PPR) repeat-containing protein (TAIR:AT4G16390.1)</t>
  </si>
  <si>
    <t>pentatricopeptide (PPR) repeat-containing protein</t>
  </si>
  <si>
    <t>AT5G46580</t>
  </si>
  <si>
    <t>BR-signaling kinase 2 (BSK2); FUNCTIONS IN: binding, protein kinase activity, kinase activity, ATP binding; INVOLVED IN: brassinosteroid mediated signaling pathway, N-terminal protein myristoylation; LOCATED IN: plasma membrane; EXPRESSED IN: 22 plant structures; EXPRESSED DURING: 10 growth stages; CONTAINS InterPro DOMAIN/s: Tetratricopeptide-like helical (InterPro:IPR011990), Protein kinase, catalytic domain (InterPro:IPR000719), Serine-threonine/tyrosine-protein kinase (InterPro:IPR001245), Protein kinase-like domain (InterPro:IPR011009); BEST Arabidopsis thaliana protein match is: Protein kinase protein with tetratricopeptide repeat domain (TAIR:AT5G59010.1)</t>
  </si>
  <si>
    <t>BR-signaling kinase 2</t>
  </si>
  <si>
    <t>AT5G46570</t>
  </si>
  <si>
    <t>Bromodomain</t>
  </si>
  <si>
    <t>DNA-binding bromodomain-containing protein; CONTAINS InterPro DOMAIN/s: Bromodomain (InterPro:IPR001487); BEST Arabidopsis thaliana protein match is: bromodomain and extraterminal domain protein 9 (TAIR:AT5G14270.1)</t>
  </si>
  <si>
    <t>DNA-binding bromodomain-containing protein</t>
  </si>
  <si>
    <t>AT5G46550</t>
  </si>
  <si>
    <t>Disease resistance protein (TIR-NBS-LRR class) family; FUNCTIONS IN: transmembrane receptor activity, nucleoside-triphosphatase activity, nucleotide binding, ATP binding; INVOLVED IN: signal transduction, defense response, apoptosis, innate immune response; LOCATED IN: intrinsic to membrane; EXPRESSED IN: 21 plant structures; EXPRESSED DURING: 10 growth stages; CONTAINS InterPro DOMAIN/s: ATPase, AAA+ type, core (InterPro:IPR003593), NB-ARC (InterPro:IPR002182), Disease resistance protein (InterPro:IPR000767), Toll-Interleukin receptor (InterPro:IPR000157); BEST Arabidopsis thaliana protein match is: Disease resistance protein (TIR-NBS-LRR class) family (TAIR:AT5G46510.1)</t>
  </si>
  <si>
    <t>AT5G46520</t>
  </si>
  <si>
    <t>BEST Arabidopsis thaliana protein match is: disease resistance protein (TIR-NBS-LRR class) family (TAIR:AT5G46260.1)</t>
  </si>
  <si>
    <t>AT5G46500</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</si>
  <si>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CONTAINS InterPro DOMAIN/s: ATPase, AAA+ type, core (InterPro:IPR003593), NB-ARC (InterPro:IPR002182), Toll-Interleukin receptor (InterPro:IPR000157), Disease resistance protein (InterPro:IPR000767); BEST Arabidopsis thaliana protein match is: Disease resistance protein (TIR-NBS-LRR class) family (TAIR:AT1G31540.1); BEST Arabidopsis thaliana protein match is: disease resistance protein (TIR-NBS-LRR class) family (TAIR:AT5G46260.1)</t>
  </si>
  <si>
    <t>AT5G46490</t>
  </si>
  <si>
    <t>RESISTANT TO P. SYRINGAE 6 (RPS6); FUNCTIONS IN: transmembrane receptor activity, nucleoside-triphosphatase activity, nucleotide binding, ATP binding; INVOLVED IN: defense response to bacterium, defense response; LOCATED IN: intrinsic to membrane; EXPRESSED IN: 22 plant structures; EXPRESSED DURING: 13 growth stages;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family (TAIR:AT5G46450.1)</t>
  </si>
  <si>
    <t>disease resistance protein (TIR-NBS-LRR class) family</t>
  </si>
  <si>
    <t>AT5G46470</t>
  </si>
  <si>
    <t>16S rRNA processing protein RimM | Nucleotide-diphospho-sugar transferases | PRC-barrel domain | PRC-barrel-like | RimM protein | Translation protein, beta-barrel domain | UTP--glucose-1-phosphate uridylyltransferase family</t>
  </si>
  <si>
    <t>16S rRNA processing protein RimM family; FUNCTIONS IN: ribosome binding, nucleotidyltransferase activity; INVOLVED IN: metabolic process, rRNA processing, ribosome biogenesis; LOCATED IN: chloroplast; EXPRESSED IN: 22 plant structures; EXPRESSED DURING: 13 growth stages; CONTAINS InterPro DOMAIN/s: PRC-barrel (InterPro:IPR007903), UTP--glucose-1-phosphate uridylyltransferase (InterPro:IPR002618), RimM protein (InterPro:IPR002676), 16S rRNA processing protein RimM (InterPro:IPR011961); BEST Arabidopsis thaliana protein match is: N-acetylglucosamine-1-phosphate uridylyltransferase 1 (TAIR:AT1G31070.2)</t>
  </si>
  <si>
    <t>16S rRNA processing protein RimM family</t>
  </si>
  <si>
    <t>AT5G46420</t>
  </si>
  <si>
    <t>C-terminal-processing peptidase S41A | ClpP/crotonase-like domain | PDZ domain | Tail specific protease</t>
  </si>
  <si>
    <t>Peptidase S41 family protein; FUNCTIONS IN: serine-type peptidase activity; INVOLVED IN: proteolysis, intracellular signaling pathway; LOCATED IN: chloroplast thylakoid lumen; LOCATED IN: thylakoid lumen, chloroplast thylakoid lumen; EXPRESSED IN: 21 plant structures; EXPRESSED DURING: 13 growth stages; CONTAINS InterPro DOMAIN/s: Peptidase S41 (InterPro:IPR005151), PDZ/DHR/GLGF (InterPro:IPR001478); CONTAINS InterPro DOMAIN/s: Peptidase S41 (InterPro:IPR005151), PDZ/DHR/GLGF (InterPro:IPR001478), Peptidase S41A, C-terminal peptidase (InterPro:IPR004447); BEST Arabidopsis thaliana protein match is: Peptidase S41 family protein (TAIR:AT3G57680.1)</t>
  </si>
  <si>
    <t>Peptidase S41 family protein</t>
  </si>
  <si>
    <t>AT5G46390</t>
  </si>
  <si>
    <t>DNA-binding WRKY | Transcription factor, WRKY group IIc</t>
  </si>
  <si>
    <t>WRKY DNA-binding protein 8 (WRKY8); CONTAINS InterPro DOMAIN/s: DNA-binding WRKY (InterPro:IPR003657), Transcription factor, WRKY group IIc (InterPro:IPR017396); BEST Arabidopsis thaliana protein match is: WRKY DNA-binding protein 28 (TAIR:AT4G18170.1)</t>
  </si>
  <si>
    <t>WRKY DNA-binding protein 8</t>
  </si>
  <si>
    <t>AT5G46350</t>
  </si>
  <si>
    <t>Concanavalin A-like lectin/glucanase, subgroup | Leucine-rich repeat | Leucine-rich repeat-containing N-terminal, type 2 | Protein kinase domain | Protein kinase-like domain | Serine/threonine-protein kinase, active site</t>
  </si>
  <si>
    <t>FLAGELLIN-SENSITIVE 2 (FLS2); FUNCTIONS IN: protein serine/threonine kinase activity, transmembrane receptor protein serine/threonine kinase activity, kinase activity, ATP binding; INVOLVED IN: in 6 processes; LOCATED IN: plasma membrane, membrane; EXPRESSED IN: 21 plant structures; EXPRESSED DURING: 10 growth stages; CONTAINS InterPro DOMAIN/s: Serine/threonine-protein kinase domain (InterPro:IPR002290), Leucine-rich repeat-containing N-terminal domain, type 2 (InterPro:IPR013210), Leucine-rich repeat (InterPro:IPR001611), Serine/threonine-protein kinase-like domain (InterPro:IPR017442), Serine/threonine-protein kinase, active site (InterPro:IPR008271), Protein kinase-like domain (InterPro:IPR011009), Protein kinase, catalytic domain (InterPro:IPR000719), Leucine-rich repeat, typical subtype (InterPro:IPR003591), Tyrosine-protein kinase, catalytic domain (InterPro:IPR020635); BEST Arabidopsis thaliana protein match is: Leucine-rich repeat transmembrane protein kinase (TAIR:AT4G20140.1)</t>
  </si>
  <si>
    <t>Leucine-rich receptor-like protein kinase family protein</t>
  </si>
  <si>
    <t>AT5G46330</t>
  </si>
  <si>
    <t>3-oxoacyl-[acyl-carrier-protein] synthase 2 | Beta-ketoacyl synthase, C-terminal | Beta-ketoacyl synthase, N-terminal | Beta-ketoacyl synthase, active site | Thiolase-like | Thiolase-like, subgroup</t>
  </si>
  <si>
    <t>3-ketoacyl-acyl carrier protein synthase I (KAS I); FUNCTIONS IN: fatty acid synthase activity, catalytic activity; FUNCTIONS IN: transferase activity, transferring acyl groups other than amino-acyl groups, fatty acid synthase activity, catalytic activity; INVOLVED IN: biosynthetic process, metabolic process; INVOLVED IN: biosynthetic process, metabolic process, fatty acid biosynthetic process; EXPRESSED IN: 23 plant structures; LOCATED IN: chloroplast, chloroplast stroma, membrane, chloroplast envelope; LOCATED IN: chloroplast, membrane; EXPRESSED DURING: 13 growth stages; CONTAINS InterPro DOMAIN/s: Beta-ketoacyl synthase (InterPro:IPR000794), Beta-ketoacyl synthase, C-terminal (InterPro:IPR014031), 3-oxoacyl-[acyl-carrier-protein] synthase 2 (InterPro:IPR017568), Beta-ketoacyl synthase, N-terminal (InterPro:IPR014030), Beta-ketoacyl synthase, active site (InterPro:IPR018201), Thiolase-like, subgroup (InterPro:IPR016038), Thiolase-like (InterPro:IPR016039), Polyketide synthase, beta-ketoacyl synthase region (InterPro:IPR020841); BEST Arabidopsis thaliana protein match is: fatty acid biosynthesis 1 (TAIR:AT1G74960.3); CONTAINS InterPro DOMAIN/s: Beta-ketoacyl synthase (InterPro:IPR000794), Polyketide synthase, beta-ketoacyl synthase region (InterPro:IPR020841), Thiolase-like (InterPro:IPR016039), Beta-ketoacyl synthase, C-terminal (InterPro:IPR014031), 3-oxoacyl-[acyl-carrier-protein] synthase 2 (InterPro:IPR017568), Beta-ketoacyl synthase, N-terminal (InterPro:IPR014030), Thiolase-like, subgroup (InterPro:IPR016038), Beta-ketoacyl synthase, active site (InterPro:IPR018201); CONTAINS InterPro DOMAIN/s: Beta-ketoacyl synthase (InterPro:IPR000794), Thiolase-like (InterPro:IPR016039), Beta-ketoacyl synthase, C-terminal (InterPro:IPR014031), Beta-ketoacyl synthase, N-terminal (InterPro:IPR014030), Thiolase-like, subgroup (InterPro:IPR016038)</t>
  </si>
  <si>
    <t>3-ketoacyl-acyl carrier protein synthase I</t>
  </si>
  <si>
    <t>AT5G46290</t>
  </si>
  <si>
    <t>AAA+ ATPase domain | DNA replication licensing factor Mcm3 | MCM N-terminal domain | Mini-chromosome maintenance, DNA-dependent ATPase | Mini-chromosome maintenance, conserved site | Nucleic acid-binding, OB-fold | P-loop containing nucleoside triphosphate hydrolase</t>
  </si>
  <si>
    <t>MINICHROMOSOME MAINTENANCE 3 (MCM3); FUNCTIONS IN: nucleoside-triphosphatase activity, DNA-dependent ATPase activity, DNA binding, nucleotide binding, ATP binding; INVOLVED IN: cell proliferation, DNA-dependent DNA replication initiation, DNA unwinding involved in replication; LOCATED IN: nuclear chromatin; EXPRESSED IN: 23 plant structures; EXPRESSED DURING: 16 growth stages; CONTAINS InterPro DOMAIN/s: Nucleic acid-binding, OB-fold-like (InterPro:IPR016027), Nucleic acid-binding, OB-fold (InterPro:IPR012340), ATPase, AAA+ type, core (InterPro:IPR003593), DNA-dependent ATPase MCM (InterPro:IPR001208), DNA-dependent ATPase MCM, conserved site (InterPro:IPR018525), MCM protein 3 (InterPro:IPR008046); BEST Arabidopsis thaliana protein match is: Minichromosome maintenance (MCM2/3/5) family protein (TAIR:AT4G02060.2)</t>
  </si>
  <si>
    <t>Minichromosome maintenance (MCM2/3/5) family protein</t>
  </si>
  <si>
    <t>AT5G46280</t>
  </si>
  <si>
    <t>AAA+ ATPase domain | Leucine-rich repeat 3 | NB-ARC | P-loop containing nucleoside triphosphate hydrolase | Toll/interleukin-1 receptor homology (TIR) domain</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</si>
  <si>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EXPRESSED IN: 17 plant structures; EXPRESSED DURING: 10 growth stages; CONTAINS InterPro DOMAIN/s: ATPase, AAA+ type, core (InterPro:IPR003593), NB-ARC (InterPro:IPR002182), Disease resistance protein (InterPro:IPR000767), Toll-Interleukin receptor (InterPro:IPR000157); BEST Arabidopsis thaliana protein match is: disease resistance protein (TIR-NBS-LRR class) family (TAIR:AT5G46260.1)</t>
  </si>
  <si>
    <t>AT5G46270</t>
  </si>
  <si>
    <t>Lupus La protein | Nucleotide-binding, alpha-beta plait | RNA recognition motif domain | RNA-binding protein Lupus La | Winged helix-turn-helix DNA-binding domain</t>
  </si>
  <si>
    <t>RNA-binding protein; FUNCTIONS IN: RNA binding, nucleotide binding, nucleic acid binding; INVOLVED IN: RNA processing; LOCATED IN: ribonucleoprotein complex, nucleus; EXPRESSED IN: 24 plant structures; EXPRESSED DURING: 15 growth stages; CONTAINS InterPro DOMAIN/s: Winged helix-turn-helix transcription repressor DNA-binding (InterPro:IPR011991), RNA-binding protein Lupus La (InterPro:IPR006630), Lupus La protein (InterPro:IPR002344), RNA recognition motif, RNP-1 (InterPro:IPR000504), Nucleotide-binding, alpha-beta plait (InterPro:IPR012677); BEST Arabidopsis thaliana protein match is: RNA-binding protein (TAIR:AT2G43970.1); BEST Arabidopsis thaliana protein match is: RNA-binding protein (TAIR:AT3G19090.1)</t>
  </si>
  <si>
    <t>RNA-binding protein</t>
  </si>
  <si>
    <t>AT5G46250</t>
  </si>
  <si>
    <t>Aminotransferase class-III | Ornithine aminotransferase | Pyridoxal phosphate-dependent transferase | Pyridoxal phosphate-dependent transferase, major region, subdomain 1 | Pyridoxal phosphate-dependent transferase, major region, subdomain 2</t>
  </si>
  <si>
    <t>ornithine-delta-aminotransferase (DELTA-OAT); FUNCTIONS IN: ornithine-oxo-acid transaminase activity, zinc ion binding; INVOLVED IN: ornithine catabolic process, hyperosmotic salinity response, proline biosynthetic process, arginine catabolic process to glutamate; LOCATED IN: mitochondrion; EXPRESSED IN: 24 plant structures; EXPRESSED DURING: 15 growth stages; CONTAINS InterPro DOMAIN/s: Pyridoxal phosphate-dependent transferase, major domain (InterPro:IPR015424), Ornithine aminotransferase (InterPro:IPR010164), Aminotransferase class-III (InterPro:IPR005814), Pyridoxal phosphate-dependent transferase, major region, subdomain 1 (InterPro:IPR015421); BEST Arabidopsis thaliana protein match is: HOPW1-1-interacting 1 (TAIR:AT1G80600.1)</t>
  </si>
  <si>
    <t>ornithine-delta-aminotransferase</t>
  </si>
  <si>
    <t>5:18721728:C-CT;exonic_variant</t>
  </si>
  <si>
    <t>AT5G46180</t>
  </si>
  <si>
    <t>F-box family protein; CONTAINS InterPro DOMAIN/s: F-box domain, Skp2-like (InterPro:IPR022364); BEST Arabidopsis thaliana protein match is: F-box family protein (TAIR:AT4G18380.2)</t>
  </si>
  <si>
    <t>AT5G46170</t>
  </si>
  <si>
    <t>Triose phosphate/phosphoenolpyruvate translocator | Triose-phosphate transporter domain</t>
  </si>
  <si>
    <t>ACCLIMATION OF PHOTOSYNTHESIS TO  ENVIRONMENT 2 (APE2); FUNCTIONS IN: antiporter activity; INVOLVED IN: transport; LOCATED IN: chloroplast, membrane; LOCATED IN: chloroplast, membrane, chloroplast envelope; EXPRESSED IN: 24 plant structures; EXPRESSED IN: 25 plant structures; EXPRESSED DURING: 13 growth stages; CONTAINS InterPro DOMAIN/s: Protein of unknown function DUF250 (InterPro:IPR004853), Tpt phosphate/phosphoenolpyruvate translocator (InterPro:IPR004696); CONTAINS InterPro DOMAIN/s: Tpt phosphate/phosphoenolpyruvate translocator (InterPro:IPR004696), Protein of unknown function DUF250 (InterPro:IPR004853); BEST Arabidopsis thaliana protein match is: glucose 6-phosphate/phosphate translocator 1 (TAIR:AT5G54800.1)</t>
  </si>
  <si>
    <t>Glucose-6-phosphate/phosphate translocator-related</t>
  </si>
  <si>
    <t>5:18699468:G-A;splice_donor_region_variant,5:18699468:G-A;intronic_variant</t>
  </si>
  <si>
    <t>AT5G46110</t>
  </si>
  <si>
    <t>GDSL-like Lipase/Acylhydrolase superfamily protein; FUNCTIONS IN: lipase activity, hydrolase activity, acting on ester bonds, carboxylesterase activity; INVOLVED IN: lipid metabolic process; LOCATED IN: endomembrane system; EXPRESSED IN: 11 plant structures; EXPRESSED DURING: 6 growth stages; CONTAINS InterPro DOMAIN/s: Lipase, GDSL (InterPro:IPR001087); BEST Arabidopsis thaliana protein match is: GDSL-like Lipase/Acylhydrolase superfamily protein (TAIR:AT1G06990.1)</t>
  </si>
  <si>
    <t>GDSL-like Lipase/Acylhydrolase superfamily protein</t>
  </si>
  <si>
    <t>AT5G45960</t>
  </si>
  <si>
    <t>NUDIX hydrolase domain | NUDIX hydrolase domain-like</t>
  </si>
  <si>
    <t>nudix hydrolase homolog 11 (NUDT11); CONTAINS InterPro DOMAIN/s: NUDIX hydrolase domain-like (InterPro:IPR015797), NUDIX hydrolase domain (InterPro:IPR000086); FUNCTIONS IN: hydrolase activity, NAD+ diphosphatase activity, CoA pyrophosphatase activity; BEST Arabidopsis thaliana protein match is: nudix hydrolase homolog 15 (TAIR:AT1G28960.2); INVOLVED IN: multicellular organismal development; LOCATED IN: cytosol; EXPRESSED IN: 27 plant structures; EXPRESSED DURING: 13 growth stages; BEST Arabidopsis thaliana protein match is: nudix hydrolase homolog 15 (TAIR:AT1G28960.5)</t>
  </si>
  <si>
    <t>nudix hydrolase homolog 11</t>
  </si>
  <si>
    <t>AT5G45940</t>
  </si>
  <si>
    <t>AAA+ ATPase domain | Magnesium chelatase, ATPase subunit I | Magnesium chelatase, ChlI subunit | P-loop containing nucleoside triphosphate hydrolase</t>
  </si>
  <si>
    <t>magnesium chelatase i2 (CHLI2); FUNCTIONS IN: magnesium chelatase activity, ATPase activity; INVOLVED IN: chlorophyll biosynthetic process; LOCATED IN: magnesium chelatase complex, chloroplast stroma, chloroplast; EXPRESSED IN: 23 plant structures; EXPRESSED DURING: 13 growth stages; CONTAINS InterPro DOMAIN/s: ATPase, AAA+ type, core (InterPro:IPR003593), Magnesium chelatase, ChlI subunit (InterPro:IPR000523), Magnesium chelatase, ATPase subunit I (InterPro:IPR011775); BEST Arabidopsis thaliana protein match is: P-loop containing nucleoside triphosphate hydrolases superfamily protein (TAIR:AT4G18480.1)</t>
  </si>
  <si>
    <t>magnesium chelatase i2</t>
  </si>
  <si>
    <t>AT5G45930</t>
  </si>
  <si>
    <t>SGNH hydrolase-type esterase superfamily protein; FUNCTIONS IN: hydrolase activity, hydrolase activity, acting on ester bonds, carboxylesterase activity; INVOLVED IN: lipid metabolic process; LOCATED IN: cellular_component unknown; EXPRESSED IN: 14 plant structures; EXPRESSED DURING: 6 growth stages; CONTAINS InterPro DOMAIN/s: Esterase, SGNH hydrolase-type, subgroup (InterPro:IPR013831), Lipase, GDSL (InterPro:IPR001087), Esterase, SGNH hydrolase-type (InterPro:IPR013830); BEST Arabidopsis thaliana protein match is: SGNH hydrolase-type esterase superfamily protein (TAIR:AT5G62930.1)</t>
  </si>
  <si>
    <t>AT5G45920</t>
  </si>
  <si>
    <t>Protein of unknown function (DUF688); CONTAINS InterPro DOMAIN/s: Protein of unknown function DUF688 (InterPro:IPR007789); BEST Arabidopsis thaliana protein match is: Protein of unknown function (DUF688) (TAIR:AT4G18630.1)</t>
  </si>
  <si>
    <t>Protein of unknown function (DUF688)</t>
  </si>
  <si>
    <t>AT5G45850</t>
  </si>
  <si>
    <t>maternal effect embryo arrest 62 (MEE62); FUNCTIONS IN: protein serine/threonine kinase activity, protein kinase activity, ATP binding; INVOLVED IN: protein amino acid phosphorylation, transmembrane receptor protein tyrosine kinase signaling pathway, embryo development ending in seed dormancy; EXPRESSED IN: 22 plant structures; EXPRESSED DURING: 13 growth stages; CONTAINS InterPro DOMAIN/s: Protein kinase, catalytic domain (InterPro:IPR000719), Leucine-rich repeat (InterPro:IPR001611), Serine-threonine/tyrosine-protein kinase (InterPro:IPR001245), Protein kinase-like domain (InterPro:IPR011009); BEST Arabidopsis thaliana protein match is: Leucine-rich repeat protein kinase family protein (TAIR:AT2G24230.1)</t>
  </si>
  <si>
    <t>AT5G45800</t>
  </si>
  <si>
    <t>Plant organelle RNA recognition domain</t>
  </si>
  <si>
    <t>Ubiquitin carboxyl-terminal hydrolase family protein; EXPRESSED IN: 6 plant structures; EXPRESSED DURING: 4 anthesis, C globular stage, petal differentiation and expansion stage, E expanded cotyledon stage, D bilateral stage; CONTAINS InterPro DOMAIN/s: RNA recognition domain, plant (InterPro:IPR021099); BEST Arabidopsis thaliana protein match is: Ubiquitin carboxyl-terminal hydrolase family protein (TAIR:AT4G33495.1)</t>
  </si>
  <si>
    <t>Ubiquitin carboxyl-terminal hydrolase family protein</t>
  </si>
  <si>
    <t>AT5G45790</t>
  </si>
  <si>
    <t>Concanavalin A-like lectin/glucanase, subgroup | Leucine-rich repeat | Leucine-rich repeat-containing N-terminal, type 2 | Protein kinase domain | Protein kinase, ATP binding site | Protein kinase-like domain | Serine-threonine/tyrosine-protein kinase catalytic domain | Serine/threonine-protein kinase, active site</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</si>
  <si>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6 plant structures; EXPRESSED DURING: F mature embryo stage, petal differentiation and expansion stage, E expanded cotyledon stage, D bilateral stage;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 BEST Arabidopsis thaliana protein match is: NSP-interacting kinase 3 (TAIR:AT1G60800.1)</t>
  </si>
  <si>
    <t>AT5G45780</t>
  </si>
  <si>
    <t>RAB GTPase homolog A1C (RABA1c); FUNCTIONS IN: GTP binding; INVOLVED IN: protein transport, small GTPase mediated signal transduction; LOCATED IN: plasma membrane, nucleus, vacuole; EXPRESSED IN: 26 plant structures; EXPRESSED DURING: 14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A1D (TAIR:AT4G18800.1)</t>
  </si>
  <si>
    <t>RAB GTPase homolog A1C</t>
  </si>
  <si>
    <t>AT5G45750</t>
  </si>
  <si>
    <t>C1-like | DC1 | Zinc finger, PHD-type | Zinc finger, PHD-type, conserved site</t>
  </si>
  <si>
    <t>Cysteine/Histidine-rich C1 domain family protein; FUNCTIONS IN: zinc ion binding; INVOLVED IN: biological_process unknown; LOCATED IN: cellular_component unknown; CONTAINS InterPro DOMAIN/s: Zinc finger, PHD-type, conserved site (InterPro:IPR019786), DC1 (InterPro:IPR004146), Zinc finger, PHD-type (InterPro:IPR001965), C1-like (InterPro:IPR011424); BEST Arabidopsis thaliana protein match is: Cysteine/Histidine-rich C1 domain family protein (TAIR:AT3G06990.1)</t>
  </si>
  <si>
    <t>AT5G45730</t>
  </si>
  <si>
    <t>AAA+ ATPase domain | DNA polymerase III, clamp loader complex, gamma/delta/delta subunit, C-terminal | DNA polymerase III, gamma subunit, domain III | DNA polymerase III, subunit gamma/ tau | P-loop containing nucleoside triphosphate hydrolase</t>
  </si>
  <si>
    <t>AAA-type ATPase family protein; FUNCTIONS IN: nucleoside-triphosphatase activity, DNA binding, DNA-directed DNA polymerase activity, nucleotide binding, ATP binding; INVOLVED IN: DNA replication; LOCATED IN: DNA polymerase III complex; CONTAINS InterPro DOMAIN/s: ATPase, AAA+ type, core (InterPro:IPR003593), ATPase, AAA-type, core (InterPro:IPR003959), DNA polymerase III, clamp loader complex, gamma/delta/delta subunit, C-terminal (InterPro:IPR008921), DNA polymerase III, subunit gamma/ tau (InterPro:IPR012763); CONTAINS InterPro DOMAIN/s: ATPase, AAA-type, core (InterPro:IPR003959), ATPase, AAA+ type, core (InterPro:IPR003593), DNA polymerase III, clamp loader complex, gamma/delta/delta subunit, C-terminal (InterPro:IPR008921), DNA polymerase III, subunit gamma/ tau (InterPro:IPR012763); BEST Arabidopsis thaliana protein match is: AAA-type ATPase family protein (TAIR:AT4G18820.1)</t>
  </si>
  <si>
    <t>AT5G45720</t>
  </si>
  <si>
    <t>Peptidyl-prolyl cis-trans isomerase, FKBP-type | Peptidyl-prolyl cis-trans isomerase, FKBP-type, domain</t>
  </si>
  <si>
    <t>FK506-binding protein 13 (FKBP13); FUNCTIONS IN: FK506 binding, peptidyl-prolyl cis-trans isomerase activity; INVOLVED IN: protein folding; LOCATED IN: thylakoid lumen, chloroplast thylakoid lumen, chloroplast; EXPRESSED IN: 22 plant structures; EXPRESSED DURING: 14 growth stages; CONTAINS InterPro DOMAIN/s: Peptidyl-prolyl cis-trans isomerase, FKBP-type (InterPro:IPR001179); BEST Arabidopsis thaliana protein match is: FK506-binding protein 16-2 (TAIR:AT4G39710.1)</t>
  </si>
  <si>
    <t>FK506-binding protein 13</t>
  </si>
  <si>
    <t>AT5G45680</t>
  </si>
  <si>
    <t>CONTAINS InterPro DOMAIN/s: Protein of unknown function DUF584 (InterPro:IPR007608); BEST Arabidopsis thaliana protein match is: AtS40-3 (TAIR:AT4G18980.1)</t>
  </si>
  <si>
    <t>AT5G45630</t>
  </si>
  <si>
    <t>YEATS</t>
  </si>
  <si>
    <t>GLIOMAS 41 (GAS41); INVOLVED IN: regulation of transcription, DNA-dependent; LOCATED IN: nucleus; EXPRESSED IN: 22 plant structures; EXPRESSED DURING: 13 growth stages; CONTAINS InterPro DOMAIN/s: YEATS (InterPro:IPR005033); BEST Arabidopsis thaliana protein match is: TBP-associated factor 14 (TAIR:AT2G18000.2)</t>
  </si>
  <si>
    <t>YEATS family protein</t>
  </si>
  <si>
    <t>AT5G45600</t>
  </si>
  <si>
    <t>Domain of unknown function DUF1336 | Pleckstrin homology domain | Pleckstrin homology-like domain | START domain | START-like domain</t>
  </si>
  <si>
    <t>Pleckstrin homology (PH) domain-containing protein / lipid-binding START domain-containing protein; FUNCTIONS IN: lipid binding; LOCATED IN: mitochondrion; EXPRESSED IN: 19 plant structures; EXPRESSED DURING: 10 growth stages; CONTAINS InterPro DOMAIN/s: Protein of unknown function DUF1336 (InterPro:IPR009769), Lipid-binding START (InterPro:IPR002913), Pleckstrin homology-type (InterPro:IPR011993), Pleckstrin homology (InterPro:IPR001849); BEST Arabidopsis thaliana protein match is: ENHANCED DISEASE RESISTANCE 2 (TAIR:AT4G19040.1)</t>
  </si>
  <si>
    <t>Pleckstrin homology (PH) domain-containing protein / lipid-binding START domain-containing protein</t>
  </si>
  <si>
    <t>AT5G45560</t>
  </si>
  <si>
    <t>Mob1/phocein</t>
  </si>
  <si>
    <t>Mob1/phocein family protein; CONTAINS InterPro DOMAIN/s: Mob1/phocein (InterPro:IPR005301); BEST Arabidopsis thaliana protein match is: Mob1/phocein family protein (TAIR:AT4G19045.1)</t>
  </si>
  <si>
    <t>Mob1/phocein family protein</t>
  </si>
  <si>
    <t>AT5G45550</t>
  </si>
  <si>
    <t>NB-ARC | P-loop containing nucleoside triphosphate hydrolase</t>
  </si>
  <si>
    <t>P-loop containing nucleoside triphosphate hydrolases superfamily protein; FUNCTIONS IN: ATP binding; INVOLVED IN: apoptosis; LOCATED IN: cellular_component unknown; CONTAINS InterPro DOMAIN/s: NB-ARC (InterPro:IPR002182); BEST Arabidopsis thaliana protein match is: P-loop containing nucleoside triphosphate hydrolases superfamily protein (TAIR:AT5G45440.1)</t>
  </si>
  <si>
    <t>AT5G45490</t>
  </si>
  <si>
    <t>AT5G45472</t>
  </si>
  <si>
    <t>Domain of unknown function DUF4220 | Protein of unknown function DUF594</t>
  </si>
  <si>
    <t>Protein of unknown function (DUF594); FUNCTIONS IN: molecular_function unknown; INVOLVED IN: biological_process unknown; LOCATED IN: plasma membrane; EXPRESSED IN: callus; CONTAINS InterPro DOMAIN/s: Protein of unknown function DUF594 (InterPro:IPR007658); BEST Arabidopsis thaliana protein match is: unknown protein (TAIR:AT5G45460.1)</t>
  </si>
  <si>
    <t>Protein of unknown function (DUF594)</t>
  </si>
  <si>
    <t>AT5G45470</t>
  </si>
  <si>
    <t>Protein kinase superfamily protein; FUNCTIONS IN: protein serine/threonine kinase activity, protein kinase activity, kinase activity, ATP binding; INVOLVED IN: protein amino acid phosphorylation; LOCATED IN: cellular_component unknown; EXPRESSED IN: sperm cell, male gametophyte, pollen tube; EXPRESSED DURING: M germinated pollen stage;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(TAIR:AT4G19110.1)</t>
  </si>
  <si>
    <t>AT5G45430</t>
  </si>
  <si>
    <t>F-box domain | Herpesvirus UL92</t>
  </si>
  <si>
    <t>F-box family protein; CONTAINS InterPro DOMAIN/s: F-box domain, cyclin-like (InterPro:IPR001810), F-box domain, Skp2-like (InterPro:IPR022364), Herpesvirus UL92 (InterPro:IPR004289)</t>
  </si>
  <si>
    <t>AT5G45360</t>
  </si>
  <si>
    <t>Major facilitator superfamily domain, general substrate transporter | Nodulin-like</t>
  </si>
  <si>
    <t>Major facilitator superfamily protein; FUNCTIONS IN: molecular_function unknown; INVOLVED IN: biological_process unknown; LOCATED IN: endomembrane system; EXPRESSED IN: cultured cell; CONTAINS InterPro DOMAIN/s: Nodulin-like (InterPro:IPR010658), Major facilitator superfamily, general substrate transporter (InterPro:IPR016196); BEST Arabidopsis thaliana protein match is: Major facilitator superfamily protein (TAIR:AT4G19450.1)</t>
  </si>
  <si>
    <t>AT5G45275</t>
  </si>
  <si>
    <t>Leucine-rich repeat | NB-ARC | P-loop containing nucleoside triphosphate hydrolase | Toll/interleukin-1 receptor homology (TIR) domain</t>
  </si>
  <si>
    <t>Disease resistance protein (TIR-NBS-LRR class); FUNCTIONS IN: transmembrane receptor activity, ATP binding; INVOLVED IN: signal transduction, apoptosis, defense response, innate immune response; LOCATED IN: intrinsic to membrane; CONTAINS InterPro DOMAIN/s: NB-ARC (InterPro:IPR002182), Leucine-rich repeat (InterPro:IPR001611), Disease resistance protein (InterPro:IPR000767), Toll-Interleukin receptor (InterPro:IPR000157); BEST Arabidopsis thaliana protein match is: Disease resistance protein (TIR-NBS-LRR class) family (TAIR:AT3G51560.1)</t>
  </si>
  <si>
    <t>Disease resistance protein (TIR-NBS-LRR class)</t>
  </si>
  <si>
    <t>5:18319174:G-A;splice_acceptor_variant</t>
  </si>
  <si>
    <t>AT5G45240</t>
  </si>
  <si>
    <t>HAD-like domain</t>
  </si>
  <si>
    <t>Haloacid dehalogenase-like hydrolase (HAD) superfamily protein; FUNCTIONS IN: molecular_function unknown; INVOLVED IN: biological_process unknown; LOCATED IN: chloroplast stroma, chloroplast; EXPRESSED IN: 23 plant structures; EXPRESSED DURING: 14 growth stages; BEST Arabidopsis thaliana protein match is: Haloacid dehalogenase-like hydrolase (HAD) superfamily protein (TAIR:AT3G48420.1)</t>
  </si>
  <si>
    <t>AT5G45170</t>
  </si>
  <si>
    <t>Ankyrin repeat | Ankyrin repeat-containing domain | BTB/POZ | BTB/POZ fold | BTB/POZ-like | Domain of unknown function DUF3420 | NPR1/NIM1-like, C-terminal</t>
  </si>
  <si>
    <t>NPR1-like protein 3 (NPR3); INVOLVED IN: defense response to fungus, incompatible interaction, defense response to bacterium, incompatible interaction; LOCATED IN: chloroplast; EXPRESSED IN: 23 plant structures; EXPRESSED DURING: 13 growth stages; CONTAINS InterPro DOMAIN/s: BTB/POZ (InterPro:IPR013069), NPR1/NIM1 like, C-terminal (InterPro:IPR021094), BTB/POZ fold (InterPro:IPR011333), Ankyrin repeat-containing domain (InterPro:IPR020683), BTB/POZ-like (InterPro:IPR000210), Ankyrin repeat (InterPro:IPR002110); BEST Arabidopsis thaliana protein match is: NPR1-like protein 4 (TAIR:AT4G19660.1)</t>
  </si>
  <si>
    <t>NPR1-like protein 3</t>
  </si>
  <si>
    <t>AT5G45110</t>
  </si>
  <si>
    <t>S-ribonuclease binding protein, SBP1, pollen | Zinc finger, RING-type | Zinc finger, RING/FYVE/PHD-type</t>
  </si>
  <si>
    <t>SBP (S-ribonuclease binding protein) family protein; FUNCTIONS IN: zinc ion binding; CONTAINS InterPro DOMAIN/s: Zinc finger, RING-type (InterPro:IPR001841); CONTAINS InterPro DOMAIN/s: Zinc finger, RING-type (InterPro:IPR001841), S-ribonuclease binding protein, SBP1, pollen (InterPro:IPR017066); BEST Arabidopsis thaliana protein match is: SBP (S-ribonuclease binding protein) family protein (TAIR:AT4G19700.1)</t>
  </si>
  <si>
    <t>SBP (S-ribonuclease binding protein) family protein</t>
  </si>
  <si>
    <t>AT5G45100</t>
  </si>
  <si>
    <t>Phloem protein 2-like | Toll/interleukin-1 receptor homology (TIR) domain</t>
  </si>
  <si>
    <t>phloem protein 2-A6 (PP2-A6); FUNCTIONS IN: carbohydrate binding; INVOLVED IN: signal transduction, defense response, innate immune response; LOCATED IN: intrinsic to membrane; EXPRESSED IN: 9 plant structures; EXPRESSED DURING: 9 growth stages; CONTAINS InterPro DOMAIN/s: Toll-Interleukin receptor (InterPro:IPR000157); BEST Arabidopsis thaliana protein match is: phloem protein 2-A8 (TAIR:AT5G45070.1)</t>
  </si>
  <si>
    <t>phloem protein 2-A6</t>
  </si>
  <si>
    <t>AT5G45080</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</si>
  <si>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EXPRESSED IN: 14 plant structures; EXPRESSED DURING: F mature embryo stage, petal differentiation and expansion stage, E expanded cotyledon stage; CONTAINS InterPro DOMAIN/s: ATPase, AAA+ type, core (InterPro:IPR003593), NB-ARC (InterPro:IPR002182), Toll-Interleukin receptor (InterPro:IPR000157), Disease resistance protein (InterPro:IPR000767); BEST Arabidopsis thaliana protein match is: Disease resistance protein (TIR-NBS-LRR class) family (TAIR:AT5G45250.1)</t>
  </si>
  <si>
    <t>AT5G45060</t>
  </si>
  <si>
    <t>F-box domain | FBD domain</t>
  </si>
  <si>
    <t>F-box/RNI-like/FBD-like domains-containing protein; CONTAINS InterPro DOMAIN/s: F-box domain, cyclin-like (InterPro:IPR001810), FBD (InterPro:IPR013596), F-box domain, Skp2-like (InterPro:IPR022364), FBD-like (InterPro:IPR006566); BEST Arabidopsis thaliana protein match is: F-box/RNI-like/FBD-like domains-containing protein (TAIR:AT5G44960.1)</t>
  </si>
  <si>
    <t>AT5G44980</t>
  </si>
  <si>
    <t>Exostosin-like</t>
  </si>
  <si>
    <t>ARABINAN DEFICIENT 2 (ARAD2); FUNCTIONS IN: catalytic activity; INVOLVED IN: biological_process unknown; LOCATED IN: endomembrane system, membrane; EXPRESSED IN: 21 plant structures; EXPRESSED DURING: 14 growth stages; CONTAINS InterPro DOMAIN/s: Exostosin-like (InterPro:IPR004263); BEST Arabidopsis thaliana protein match is: Exostosin family protein (TAIR:AT2G35100.1)</t>
  </si>
  <si>
    <t>Exostosin family protein</t>
  </si>
  <si>
    <t>AT5G44930</t>
  </si>
  <si>
    <t>Leucine-rich repeat 3 | NB-ARC | P-loop containing nucleoside triphosphate hydrolase | Toll/interleukin-1 receptor homology (TIR) domain</t>
  </si>
  <si>
    <t>Disease resistance protein (TIR-NBS-LRR class) family; FUNCTIONS IN: transmembrane receptor activity, ATP binding; INVOLVED IN: signal transduction, apoptosis, defense response, innate immune response; LOCATED IN: intrinsic to membrane; EXPRESSED IN: 19 plant structures; EXPRESSED DURING: 10 growth stages; CONTAINS InterPro DOMAIN/s: NB-ARC (InterPro:IPR002182), Toll-Interleukin receptor (InterPro:IPR000157), Disease resistance protein (InterPro:IPR000767); BEST Arabidopsis thaliana protein match is: Disease resistance protein (TIR-NBS-LRR class) family (TAIR:AT4G36150.1)</t>
  </si>
  <si>
    <t>AT5G44870</t>
  </si>
  <si>
    <t>Cation-transporting P-type ATPase | Cation-transporting P-type ATPase, subfamily IB | HAD-like domain | Heavy metal-associated domain, HMA | Heavy metal-associated domain, copper ion-binding | Heavy-metal-associated, conserved site | P-type ATPase, A  domain | P-type ATPase, cytoplasmic domain N | P-type ATPase, phosphorylation site</t>
  </si>
  <si>
    <t>RESPONSIVE-TO-ANTAGONIST 1 (RAN1); CONTAINS InterPro DOMAIN/s: Heavy metal transport/detoxification protein (InterPro:IPR006121), ATPase, P type, cation/copper-transporter (InterPro:IPR006403), ATPase, P-type, ATPase-associated domain (InterPro:IPR008250), Heavy-metal-associated, conserved site (InterPro:IPR017969), Haloacid dehalogenase-like hydrolase (InterPro:IPR005834), ATPase, P-type, heavy metal translocating (InterPro:IPR006416), ATPase, P-type, K/Mg/Cd/Cu/Zn/Na/Ca/Na/H-transporter (InterPro:IPR001757), Copper ion-binding (InterPro:IPR006122), ATPase, P-type phosphorylation site (InterPro:IPR018303); BEST Arabidopsis thaliana protein match is: heavy metal atpase 5 (TAIR:AT1G63440.1)</t>
  </si>
  <si>
    <t>copper-exporting ATPase / responsive-to-antagonist 1 / copper-transporting ATPase (RAN1)</t>
  </si>
  <si>
    <t>AT5G44790</t>
  </si>
  <si>
    <t>BRCT domain | DNA polymerase, Y-family, little finger domain | DNA repair protein, Rev1 | DNA-repair protein, UmuC-like | DNA-repair protein, UmuC-like, N-terminal</t>
  </si>
  <si>
    <t>REV1; FUNCTIONS IN: DNA-directed DNA polymerase activity; INVOLVED IN: DNA repair, response to UV-B, response to DNA damage stimulus; LOCATED IN: intracellular, chloroplast; EXPRESSED IN: 24 plant structures; EXPRESSED DURING: 15 growth stages; CONTAINS InterPro DOMAIN/s: DNA polymerase, Y-family, little finger domain (InterPro:IPR017961), DNA-repair protein, UmuC-like (InterPro:IPR001126), DNA-repair protein, UmuC-like, N-terminal (InterPro:IPR017963), DNA repair protein, Rev1 (InterPro:IPR012112), BRCT (InterPro:IPR001357); BEST Arabidopsis thaliana protein match is: DNA/RNA polymerases superfamily protein (TAIR:AT1G49980.1)</t>
  </si>
  <si>
    <t>DNA-directed DNA polymerases</t>
  </si>
  <si>
    <t>AT5G44750</t>
  </si>
  <si>
    <t>MOSC, N-terminal beta barrel | Molybdenum cofactor sulfurase, C-terminal | Pyruvate kinase-like, insert domain</t>
  </si>
  <si>
    <t>Molybdenum cofactor sulfurase family protein; FUNCTIONS IN: molybdenum ion binding, Mo-molybdopterin cofactor sulfurase activity, pyridoxal phosphate binding, catalytic activity; INVOLVED IN: biological_process unknown; LOCATED IN: cellular_component unknown; EXPRESSED IN: 22 plant structures; EXPRESSED DURING: 13 growth stages; CONTAINS InterPro DOMAIN/s: Pyruvate kinase, beta-barrel-like (InterPro:IPR011037), MOSC, N-terminal beta barrel (InterPro:IPR005303), Molybdenum cofactor sulfurase, C-terminal (InterPro:IPR005302); BEST Arabidopsis thaliana protein match is: Molybdenum cofactor sulfurase family protein (TAIR:AT1G30910.1)</t>
  </si>
  <si>
    <t>Molybdenum cofactor sulfurase family protein</t>
  </si>
  <si>
    <t>AT5G44720</t>
  </si>
  <si>
    <t>GASSHO 2 (GSO2); FUNCTIONS IN: protein serine/threonine kinase activity, protein kinase activity, ATP binding; INVOLVED IN: protein amino acid phosphorylation, transmembrane receptor protein tyrosine kinase signaling pathway, embryo sac development, embryo development, epidermis development; LOCATED IN: endomembrane system; EXPRESSED IN: 13 plant structures; EXPRESSED DURING: 7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Leucine-rich repeat, typical subtype (InterPro:IPR003591), Tyrosine-protein kinase, catalytic domain (InterPro:IPR020635); BEST Arabidopsis thaliana protein match is: Leucine-rich repeat transmembrane protein kinase (TAIR:AT4G20140.1)</t>
  </si>
  <si>
    <t>Leucine-rich repeat transmembrane protein kinase</t>
  </si>
  <si>
    <t>AT5G44700</t>
  </si>
  <si>
    <t>DNA glycosylase | Methyladenine glycosylase</t>
  </si>
  <si>
    <t>DNA glycosylase superfamily protein; FUNCTIONS IN: DNA-3-methyladenine glycosylase I activity, catalytic activity; INVOLVED IN: DNA repair, base-excision repair; EXPRESSED IN: 21 plant structures; EXPRESSED DURING: 13 growth stages; CONTAINS InterPro DOMAIN/s: DNA glycosylase (InterPro:IPR011257), Methyladenine glycosylase (InterPro:IPR005019); BEST Arabidopsis thaliana protein match is: DNA glycosylase superfamily protein (TAIR:AT3G12710.1)</t>
  </si>
  <si>
    <t>DNA glycosylase superfamily protein</t>
  </si>
  <si>
    <t>AT5G44680</t>
  </si>
  <si>
    <t>Domain of unknown function DUF23</t>
  </si>
  <si>
    <t>Domain of unknown function (DUF23); CONTAINS InterPro DOMAIN/s: Protein of unknown function DUF23 (InterPro:IPR008166); BEST Arabidopsis thaliana protein match is: Domain of unknown function (DUF23) (TAIR:AT4G20170.1)</t>
  </si>
  <si>
    <t>Domain of unknown function (DUF23)</t>
  </si>
  <si>
    <t>AT5G44670</t>
  </si>
  <si>
    <t>unknown protein; BEST Arabidopsis thaliana protein match is: unknown protein (TAIR:AT4G20190.1)</t>
  </si>
  <si>
    <t>AT5G44660</t>
  </si>
  <si>
    <t>CHLOROPLAST PROTEIN-ENHANCING STRESS TOLERANCE (CEST); FUNCTIONS IN: molecular_function unknown; INVOLVED IN: response to water deprivation, chloroplast organization, hyperosmotic salinity response, response to photooxidative stress, heat acclimation; LOCATED IN: thylakoid, chloroplast thylakoid membrane, chloroplast; EXPRESSED IN: 23 plant structures; EXPRESSED DURING: 13 growth stages</t>
  </si>
  <si>
    <t>AT5G44650</t>
  </si>
  <si>
    <t>unknown protein; FUNCTIONS IN: molecular_function unknown; INVOLVED IN: biological_process unknown; LOCATED IN: endomembrane system</t>
  </si>
  <si>
    <t>AT5G44585</t>
  </si>
  <si>
    <t>unknown protein; FUNCTIONS IN: molecular_function unknown; INVOLVED IN: biological_process unknown; LOCATED IN: endomembrane system; EXPRESSED IN: 18 plant structures; EXPRESSED DURING: 12 growth stages; BEST Arabidopsis thaliana protein match is: unknown protein (TAIR:AT5G44582.1)</t>
  </si>
  <si>
    <t>AT5G44580</t>
  </si>
  <si>
    <t>AT5G44578</t>
  </si>
  <si>
    <t>AT5G44572</t>
  </si>
  <si>
    <t>5:17953730:G-GT;intronic_variant</t>
  </si>
  <si>
    <t>AT5G44565</t>
  </si>
  <si>
    <t>Uncharacterised protein family UPF0497, trans-membrane plant | Uncharacterised protein family UPF0497, trans-membrane plant subgroup</t>
  </si>
  <si>
    <t>Uncharacterised protein family (UPF0497); FUNCTIONS IN: molecular_function unknown; INVOLVED IN: biological_process unknown; LOCATED IN: endomembrane system; EXPRESSED IN: hypocotyl, root; CONTAINS InterPro DOMAIN/s: Uncharacterised protein family UPF0497, trans-membrane plant (InterPro:IPR006702), Uncharacterised protein family UPF0497, trans-membrane plant subgroup (InterPro:IPR006459); BEST Arabidopsis thaliana protein match is: Uncharacterised protein family (UPF0497) (TAIR:AT4G20390.1)</t>
  </si>
  <si>
    <t>Uncharacterised protein family (UPF0497)</t>
  </si>
  <si>
    <t>AT5G44550</t>
  </si>
  <si>
    <t>Peptidase S8, subtilisin,  Asp-active site | Peptidase S8, subtilisin, Ser-active site | Peptidase S8, subtilisin-related | Peptidase S8/S53 domain | Proteinase inhibitor I9</t>
  </si>
  <si>
    <t>Subtilase family protein; FUNCTIONS IN: identical protein binding, serine-type endopeptidase activity; INVOLVED IN: proteolysis, negative regulation of catalytic activity; LOCATED IN: endomembrane system; EXPRESSED IN: 21 plant structures; EXPRESSED DURING: 13 growth stages; CONTAINS InterPro DOMAIN/s: Protease-associated PA (InterPro:IPR003137),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(TAIR:AT4G20430.1)</t>
  </si>
  <si>
    <t>AT5G44530</t>
  </si>
  <si>
    <t>Ribose 5-phosphate isomerase, type A</t>
  </si>
  <si>
    <t>NagB/RpiA/CoA transferase-like superfamily protein; FUNCTIONS IN: ribose-5-phosphate isomerase activity; INVOLVED IN: glucose catabolic process to lactate and acetate, 5-phosphoribose 1-diphosphate biosynthetic process, reductive pentose-phosphate cycle, D-ribose catabolic process, pentose-phosphate shunt, non-oxidative branch; LOCATED IN: chloroplast; EXPRESSED IN: 24 plant structures; EXPRESSED DURING: 15 growth stages; CONTAINS InterPro DOMAIN/s: Ribose 5-phosphate isomerase, type A (InterPro:IPR004788); BEST Arabidopsis thaliana protein match is: Ribose 5-phosphate isomerase, type A protein (TAIR:AT3G04790.1)</t>
  </si>
  <si>
    <t>NagB/RpiA/CoA transferase-like superfamily protein</t>
  </si>
  <si>
    <t>AT5G44520</t>
  </si>
  <si>
    <t>Leucine-rich repeat | Leucine-rich repeat 3 | NB-ARC | P-loop containing nucleoside triphosphate hydrolase | Toll/interleukin-1 receptor homology (TIR) domain</t>
  </si>
  <si>
    <t>target of AVRB operation1 (TAO1); FUNCTIONS IN: transmembrane receptor activity, ATP binding; INVOLVED IN: defense response to bacterium, defense response; LOCATED IN: intrinsic to membrane, chloroplast; EXPRESSED IN: 14 plant structures; EXPRESSED DURING: 6 growth stages; CONTAINS InterPro DOMAIN/s: NB-ARC (InterPro:IPR002182), Leucine-rich repeat (InterPro:IPR001611), Toll-Interleukin receptor (InterPro:IPR000157), Disease resistance protein (InterPro:IPR000767); BEST Arabidopsis thaliana protein match is: Disease resistance protein (TIR-NBS-LRR class) (TAIR:AT5G11250.1)</t>
  </si>
  <si>
    <t>target of AVRB operation1</t>
  </si>
  <si>
    <t>AT5G44510</t>
  </si>
  <si>
    <t>Berberine/berberine-like | CO dehydrogenase flavoprotein-like, FAD-binding, subdomain 2 | FAD linked oxidase, N-terminal | FAD-binding, type 2 | FAD-binding, type 2, subdomain 1 | Oxygen oxidoreductase covalent FAD-binding site</t>
  </si>
  <si>
    <t>FAD-binding Berberine family protein; FUNCTIONS IN: electron carrier activity, oxidoreductase activity, FAD binding, catalytic activity; INVOLVED IN: oxidation reduction; LOCATED IN: endomembrane system; EXPRESSED IN: 22 plant structures; EXPRESSED DURING: 13 growth stages; CONTAINS InterPro DOMAIN/s: FAD-binding, type 2 (InterPro:IPR016166), Oxygen oxidoreductase covalent FAD-binding site (InterPro:IPR006093), Berberine/berberine-like (InterPro:IPR012951), FAD linked oxidase, N-terminal (InterPro:IPR006094); BEST Arabidopsis thaliana protein match is: FAD-binding Berberine family protein (TAIR:AT5G44440.1)</t>
  </si>
  <si>
    <t>FAD-binding Berberine family protein</t>
  </si>
  <si>
    <t>AT5G44410</t>
  </si>
  <si>
    <t>Berberine/berberine-like | CO dehydrogenase flavoprotein-like, FAD-binding, subdomain 2 | FAD linked oxidase, N-terminal | FAD-binding, type 2</t>
  </si>
  <si>
    <t>FAD-binding Berberine family protein; FUNCTIONS IN: electron carrier activity, oxidoreductase activity, FAD binding, catalytic activity; LOCATED IN: endomembrane system; EXPRESSED IN: cotyledon, embryo, hypocotyl, root, stamen; EXPRESSED DURING: 4 anthesis, C globular stage; CONTAINS InterPro DOMAIN/s: FAD-linked oxidase, FAD-binding, subdomain 2 (InterPro:IPR016168), FAD-binding, type 2 (InterPro:IPR016166), Berberine/berberine-like (InterPro:IPR012951), FAD linked oxidase, N-terminal (InterPro:IPR006094); BEST Arabidopsis thaliana protein match is: FAD-binding Berberine family protein (TAIR:AT5G44400.1)</t>
  </si>
  <si>
    <t>AT5G44390</t>
  </si>
  <si>
    <t>Beta tubulin | Beta tubulin, autoregulation binding site | Tubulin | Tubulin, C-terminal | Tubulin, conserved site | Tubulin/FtsZ, 2-layer sandwich domain | Tubulin/FtsZ, C-terminal | Tubulin/FtsZ, GTPase domain</t>
  </si>
  <si>
    <t>tubulin beta chain 4 (TUB4); FUNCTIONS IN: structural constituent of cytoskeleton; INVOLVED IN: microtubule-based process, protein polymerization, microtubule-based movement; LOCATED IN: tubulin complex, cell wall; EXPRESSED IN: 26 plant structures; EXPRESSED DURING: 16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beta-9 chain (TAIR:AT4G20890.1)</t>
  </si>
  <si>
    <t>tubulin beta chain 4</t>
  </si>
  <si>
    <t>AT5G44340</t>
  </si>
  <si>
    <t>Eukaryotic translation initiation factor 3 subunit D</t>
  </si>
  <si>
    <t>Eukaryotic translation initiation factor 3 subunit 7 (eIF-3); FUNCTIONS IN: translation initiation factor activity; INVOLVED IN: translational initiation; LOCATED IN: cellular_component unknown; EXPRESSED IN: 23 plant structures; EXPRESSED DURING: 13 growth stages; CONTAINS InterPro DOMAIN/s: Eukaryotic translation initiation factor 3, subunit 7 (InterPro:IPR007783); BEST Arabidopsis thaliana protein match is: Eukaryotic translation initiation factor 3 subunit 7 (eIF-3) (TAIR:AT4G20980.4)</t>
  </si>
  <si>
    <t>Eukaryotic translation initiation factor 3 subunit 7 (eIF-3)</t>
  </si>
  <si>
    <t>AT5G44320</t>
  </si>
  <si>
    <t>Zinc finger C-x8-C-x5-C-x3-H type family protein; CONTAINS InterPro DOMAIN/s: Zinc finger, CCCH-type (InterPro:IPR000571); BEST Arabidopsis thaliana protein match is: Zinc finger C-x8-C-x5-C-x3-H type family protein (TAIR:AT1G03790.1)</t>
  </si>
  <si>
    <t>AT5G44260</t>
  </si>
  <si>
    <t>gypsy-like retrotransposon family, has a 3.5e-09 P-value blast match to GB:AAD27547 polyprotein (Gypsy_Ty3-element) (Oryza sativa subsp. indica)</t>
  </si>
  <si>
    <t>AT5G44255</t>
  </si>
  <si>
    <t>Alpha/Beta hydrolase fold | Protein of unknown function DUF829, TMEM53</t>
  </si>
  <si>
    <t>Protein of unknown function DUF829, transmembrane 53; FUNCTIONS IN: molecular_function unknown; INVOLVED IN: biological_process unknown; LOCATED IN: peroxisome; EXPRESSED IN: 24 plant structures; EXPRESSED DURING: 15 growth stages; CONTAINS InterPro DOMAIN/s: Protein of unknown function DUF829, transmembrane 53 (InterPro:IPR008547); BEST Arabidopsis thaliana protein match is: Protein of unknown function DUF829, transmembrane 53 (TAIR:AT2G15695.1)</t>
  </si>
  <si>
    <t>Protein of unknown function DUF829, transmembrane 53</t>
  </si>
  <si>
    <t>AT5G44250</t>
  </si>
  <si>
    <t>Cation-transporting  P-type ATPase, subfamily IV | Cation-transporting P-type ATPase | HAD-like domain | P-type ATPase, A  domain | P-type ATPase, cytoplasmic domain N | P-type ATPase, phosphorylation site</t>
  </si>
  <si>
    <t>aminophospholipid ATPase 2 (ALA2); FUNCTIONS IN: ATPase activity, coupled to transmembrane movement of ions, phosphorylative mechanism; INVOLVED IN: metabolic process, phospholipid transport, ATP biosynthetic process; LOCATED IN: integral to membrane, membrane; EXPRESSED IN: 23 plant structures; EXPRESSED IN: 25 plant structures; EXPRESSED DURING: 15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aminophospholipid ATPase 1 (TAIR:AT5G04930.1)</t>
  </si>
  <si>
    <t>aminophospholipid ATPase 2</t>
  </si>
  <si>
    <t>AT5G44240</t>
  </si>
  <si>
    <t>Nuclear cap-binding protein subunit 2 | Nucleotide-binding, alpha-beta plait | RNA recognition motif domain</t>
  </si>
  <si>
    <t>CAP-binding protein 20 (CBP20); FUNCTIONS IN: RNA binding, RNA cap binding; INVOLVED IN: RNA metabolic process, RNA splicing, via endonucleolytic cleavage and ligation, primary microRNA processing; LOCATED IN: mRNA cap binding complex; EXPRESSED IN: 24 plant structures; EXPRESSED DURING: 13 growth stages; CONTAINS InterPro DOMAIN/s: RNA recognition motif, RNP-1 (InterPro:IPR000504), Nucleotide-binding, alpha-beta plait (InterPro:IPR012677); BEST Arabidopsis thaliana protein match is: RNA-binding (RRM/RBD/RNP motifs) family protein (TAIR:AT3G46020.1)</t>
  </si>
  <si>
    <t>CAP-binding protein 20</t>
  </si>
  <si>
    <t>CBP20</t>
  </si>
  <si>
    <t>CAP-binding complex</t>
  </si>
  <si>
    <t>AT5G44200</t>
  </si>
  <si>
    <t>GOLDEN2-like 2 (GLK2);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GBF's pro-rich region-interacting factor 1 (TAIR:AT2G20570.1)</t>
  </si>
  <si>
    <t>GOLDEN2-like 2</t>
  </si>
  <si>
    <t>AT5G44190</t>
  </si>
  <si>
    <t>DDT domain | DDT domain superfamily | DDT domain, subgroup | DNA-directed RNA polymerase delta subunit/Asxl | Homeobox domain | Homeodomain-like | WHIM2 domain</t>
  </si>
  <si>
    <t>Homeodomain-like transcriptional regulator; FUNCTIONS IN: sequence-specific DNA binding transcription factor activity; INVOLVED IN: regulation of transcription, DNA-dependent, regulation of transcription; LOCATED IN: nucleus; EXPRESSED IN: 22 plant structures; EXPRESSED DURING: 13 growth stages; CONTAINS InterPro DOMAIN/s: DDT domain superfamily (InterPro:IPR018501), Homeobox (InterPro:IPR001356), DDT domain (InterPro:IPR004022), Homeodomain-like (InterPro:IPR009057), DDT domain, subgroup (InterPro:IPR018500), Homeodomain-related (InterPro:IPR012287); CONTAINS InterPro DOMAIN/s: DDT domain superfamily (InterPro:IPR018501), Homeobox (InterPro:IPR001356), Homeodomain-like (InterPro:IPR009057), DDT domain, subgroup (InterPro:IPR018500), DDT domain (InterPro:IPR004022), Homeodomain-related (InterPro:IPR012287); BEST Arabidopsis thaliana protein match is: homeobox-1 (TAIR:AT1G28420.1)</t>
  </si>
  <si>
    <t>AT5G44180</t>
  </si>
  <si>
    <t>FAS1 domain</t>
  </si>
  <si>
    <t>FASCICLIN-like arabinogalactan protein 13 precursor (FLA13); FUNCTIONS IN: molecular_function unknown; LOCATED IN: anchored to plasma membrane, plasma membrane, anchored to membrane, plant-type cell wall; EXPRESSED IN: 23 plant structures; EXPRESSED DURING: 14 growth stages; CONTAINS InterPro DOMAIN/s: FAS1 domain (InterPro:IPR000782); BEST Arabidopsis thaliana protein match is: FASCICLIN-like arabinoogalactan 9 (TAIR:AT1G03870.1)</t>
  </si>
  <si>
    <t>FASCICLIN-like arabinogalactan protein 13 precursor</t>
  </si>
  <si>
    <t>AT5G44130</t>
  </si>
  <si>
    <t>Calcium-binding EF-hand family protein; FUNCTIONS IN: calcium ion binding; INVOLVED IN: biological_process unknown; LOCATED IN: mitochondrion; EXPRESSED IN: 22 plant structures; EXPRESSED DURING: 13 growth stages; CONTAINS InterPro DOMAIN/s: EF-Hand 1, calcium-binding site (InterPro:IPR018247), EF-HAND 2 (InterPro:IPR018249), EF-hand-like domain (InterPro:IPR011992); BEST Arabidopsis thaliana protein match is: Calcium-binding EF hand family protein (TAIR:AT1G03960.1)</t>
  </si>
  <si>
    <t>Calcium-binding EF-hand family protein</t>
  </si>
  <si>
    <t>AT5G44090</t>
  </si>
  <si>
    <t>Basic-leucine zipper (bZIP) transcription factor family protein; FUNCTIONS IN: sequence-specific DNA binding transcription factor activity; INVOLVED IN: regulation of transcription, DNA-dependent; LOCATED IN: chloroplast; EXPRESSED IN: 24 plant structures; EXPRESSED DURING: 13 growth stages; CONTAINS InterPro DOMAIN/s: Basic-leucine zipper (bZIP) transcription factor (InterPro:IPR004827), bZIP transcription factor, bZIP-1 (InterPro:IPR011616); BEST Arabidopsis thaliana protein match is: G-box binding factor 4 (TAIR:AT1G03970.1)</t>
  </si>
  <si>
    <t>Basic-leucine zipper (bZIP) transcription factor family protein</t>
  </si>
  <si>
    <t>AT5G44080</t>
  </si>
  <si>
    <t>unknown protein; BEST Arabidopsis thaliana protein match is: unknown protein (TAIR:AT1G04000.1)</t>
  </si>
  <si>
    <t>5:17732291:A-AT;exonic_variant</t>
  </si>
  <si>
    <t>AT5G44060</t>
  </si>
  <si>
    <t>Cellulose synthase | Cellulose synthase, RING-type zinc finger | Zinc finger, RING/FYVE/PHD-type</t>
  </si>
  <si>
    <t>cellulose synthase A4 (CESA4); FUNCTIONS IN: cellulose synthase activity, transferase activity, transferring glycosyl groups; INVOLVED IN: cellulose biosynthetic process, plant-type cell wall biogenesis, defense response to bacterium, defense response to fungus, secondary cell wall biogenesis; LOCATED IN: membrane; EXPRESSED IN: 24 plant structures; EXPRESSED DURING: 11 growth stages; CONTAINS InterPro DOMAIN/s: Cellulose synthase (InterPro:IPR005150); BEST Arabidopsis thaliana protein match is: Cellulose synthase family protein (TAIR:AT5G05170.1)</t>
  </si>
  <si>
    <t>cellulose synthase A4</t>
  </si>
  <si>
    <t>AT5G44030</t>
  </si>
  <si>
    <t>HAD superfamily, subfamily IIIB acid phosphatase ; FUNCTIONS IN: acid phosphatase activity; INVOLVED IN: biological_process unknown; LOCATED IN: chloroplast, vacuole, membrane; EXPRESSED IN: 23 plant structures; EXPRESSED DURING: 13 growth stages; CONTAINS InterPro DOMAIN/s: Acid phosphatase (Class B) (InterPro:IPR005519), Vegetative storage protein/acid phosphatase (InterPro:IPR014403), Acid phosphatase, plant (InterPro:IPR010028); BEST Arabidopsis thaliana protein match is: HAD superfamily, subfamily IIIB acid phosphatase  (TAIR:AT1G04040.1)</t>
  </si>
  <si>
    <t>AT5G44020</t>
  </si>
  <si>
    <t>AT5G44010</t>
  </si>
  <si>
    <t>Quinonprotein alcohol dehydrogenase-like superfamily | WD40 repeat | WD40 repeat, conserved site | WD40-repeat-containing domain | WD40/YVTN repeat-like-containing domain</t>
  </si>
  <si>
    <t>Transducin family protein / WD-40 repeat family protein; FUNCTIONS IN: nucleotide binding; INVOLVED IN: biological_process unknown; LOCATED IN: chloroplast; EXPRESSED IN: 24 plant structures; EXPRESSED DURING: 15 growth stages; CONTAINS InterPro DOMAIN/s: WD40 repeat 2 (InterPro:IPR019782), WD40 repeat-like-containing domain (InterPro:IPR011046), WD40 repeat, conserved site (InterPro:IPR019775), WD40 repeat (InterPro:IPR001680), WD40/YVTN repeat-like-containing domain (InterPro:IPR015943), WD40 repeat, subgroup (InterPro:IPR019781); CONTAINS InterPro DOMAIN/s: WD40 repeat-like-containing domain (InterPro:IPR011046), WD40 repeat 2 (InterPro:IPR019782), WD40 repeat, conserved site (InterPro:IPR019775), WD40-repeat-containing domain (InterPro:IPR017986), WD40 repeat (InterPro:IPR001680), WD40/YVTN repeat-like-containing domain (InterPro:IPR015943), WD40 repeat, subgroup (InterPro:IPR019781); BEST Arabidopsis thaliana protein match is: Transducin family protein / WD-40 repeat family protein (TAIR:AT1G04140.1)</t>
  </si>
  <si>
    <t>Transducin family protein / WD-40 repeat family protein</t>
  </si>
  <si>
    <t>AT5G43930</t>
  </si>
  <si>
    <t>CTLH, C-terminal LisH motif | G-protein beta WD-40 repeat | LisH dimerisation motif | WD40 repeat | WD40 repeat, conserved site | WD40-repeat-containing domain | WD40/YVTN repeat-like-containing domain</t>
  </si>
  <si>
    <t>transducin family protein / WD-40 repeat family protein; CONTAINS InterPro DOMAIN/s: WD40 repeat 2 (InterPro:IPR019782), WD40 repeat, conserved site (InterPro:IPR019775), WD40 repeat (InterPro:IPR001680), CTLH, C-terminal LisH motif (InterPro:IPR006595), G-protein beta WD-40 repeat, region (InterPro:IPR020472), WD40 repeat-like-containing domain (InterPro:IPR011046), WD40-repeat-containing domain (InterPro:IPR017986), WD40/YVTN repeat-like-containing domain (InterPro:IPR015943), LisH dimerisation motif (InterPro:IPR006594), WD40 repeat, subgroup (InterPro:IPR019781); BEST Arabidopsis thaliana protein match is: transducin family protein / WD-40 repeat family protein (TAIR:AT5G08560.2)</t>
  </si>
  <si>
    <t>transducin family protein / WD-40 repeat family protein</t>
  </si>
  <si>
    <t>AT5G43920</t>
  </si>
  <si>
    <t>Alpha/Beta hydrolase fold | Chlorophyllase | Chlorophyllase, chloroplast</t>
  </si>
  <si>
    <t>chlorophyllase 2 (CLH2); CONTAINS InterPro DOMAIN/s: Chlorophyllase-like (InterPro:IPR010821), Chlorophyllase, chloroplast (InterPro:IPR017395); BEST Arabidopsis thaliana protein match is: chlorophyllase 1 (TAIR:AT1G19670.1)</t>
  </si>
  <si>
    <t>chlorophyllase 2</t>
  </si>
  <si>
    <t>AT5G43860</t>
  </si>
  <si>
    <t>1,2-dihydroxy-3-keto-5-methylthiopentene dioxygenase, eukaryotes | Acireductone dioxygenase ARD family | RmlC-like cupin domain | RmlC-like jelly roll fold</t>
  </si>
  <si>
    <t>ARD4; FUNCTIONS IN: acireductone dioxygenase [iron(II)-requiring] activity, metal ion binding; INVOLVED IN: L-methionine salvage from methylthioadenosine, oxidation reduction; LOCATED IN: cellular_component unknown; EXPRESSED IN: 22 plant structures; EXPRESSED DURING: 13 growth stages; CONTAINS InterPro DOMAIN/s: Acireductone dioxygenase, ARD (InterPro:IPR004313), Cupin, RmlC-type (InterPro:IPR011051), RmlC-like jelly roll fold (InterPro:IPR014710); BEST Arabidopsis thaliana protein match is: RmlC-like cupins superfamily protein (TAIR:AT4G14710.2)</t>
  </si>
  <si>
    <t>RmlC-like cupins superfamily protein</t>
  </si>
  <si>
    <t>AT5G43850</t>
  </si>
  <si>
    <t>Pentatricopeptide repeat (PPR) superfamily protein; CONTAINS InterPro DOMAIN/s: Pentatricopeptide repeat (InterPro:IPR002885); BEST Arabidopsis thaliana protein match is: Tetratricopeptide repeat (TPR)-like superfamily protein (TAIR:AT5G15010.1)</t>
  </si>
  <si>
    <t>AT5G43820</t>
  </si>
  <si>
    <t>3-Oxoacyl-[acyl-carrier-protein (ACP)] synthase III C-terminal | FAE1/Type III polyketide synthase-like protein | Thiolase-like | Thiolase-like, subgroup | Very-long-chain 3-ketoacyl-CoA synthase</t>
  </si>
  <si>
    <t>3-ketoacyl-CoA synthase 20 (KCS20); FUNCTIONS IN: fatty acid elongase activity; INVOLVED IN: response to cold, response to light stimulus, response to osmotic stress; LOCATED IN: membrane; EXPRESSED IN: 28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2 (TAIR:AT1G04220.1)</t>
  </si>
  <si>
    <t>3-ketoacyl-CoA synthase 20</t>
  </si>
  <si>
    <t>AT5G43760</t>
  </si>
  <si>
    <t>NAD(P)H dehydrogenase 18 (NDH18); FUNCTIONS IN: molecular_function unknown; INVOLVED IN: response to oxidative stress; LOCATED IN: chloroplast thylakoid membrane, chloroplast; EXPRESSED IN: 22 plant structures; EXPRESSED DURING: 13 growth stages</t>
  </si>
  <si>
    <t>NAD(P)H dehydrogenase 18</t>
  </si>
  <si>
    <t>AT5G43750</t>
  </si>
  <si>
    <t>CASTOR/POLLUX/SYM8 ion channels | NAD(P)-binding domain</t>
  </si>
  <si>
    <t>Protein of unknown function (DUF1012); LOCATED IN: chloroplast, chloroplast envelope; EXPRESSED IN: 23 plant structures; EXPRESSED DURING: 13 growth stages; CONTAINS InterPro DOMAIN/s: Protein of unknown function DUF1012 (InterPro:IPR010420); BEST Arabidopsis thaliana protein match is: Protein of unknown function (DUF1012) (TAIR:AT5G02940.1)</t>
  </si>
  <si>
    <t>Protein of unknown function (DUF1012)</t>
  </si>
  <si>
    <t>AT5G43745</t>
  </si>
  <si>
    <t>Disease resistance protein (CC-NBS-LRR class) family; FUNCTIONS IN: ATP binding; INVOLVED IN: apoptosis, defense response; INVOLVED IN: defense response, apoptosis; LOCATED IN: endomembrane system; EXPRESSED IN: 22 plant structures; EXPRESSED DURING: 13 growth stages; CONTAINS InterPro DOMAIN/s: NB-ARC (InterPro:IPR002182), Disease resistance protein (InterPro:IPR000767); BEST Arabidopsis thaliana protein match is: Disease resistance protein (CC-NBS-LRR class) family (TAIR:AT5G43730.1)</t>
  </si>
  <si>
    <t>AT5G43740</t>
  </si>
  <si>
    <t>Glycoside hydrolase, family 47</t>
  </si>
  <si>
    <t>Glycosyl hydrolase family 47 protein; FUNCTIONS IN: mannosyl-oligosaccharide 1,2-alpha-mannosidase activity, alpha-mannosidase activity, calcium ion binding; INVOLVED IN: protein amino acid N-linked glycosylation; LOCATED IN: endomembrane system, membrane; EXPRESSED IN: 21 plant structures; EXPRESSED DURING: 13 growth stages; CONTAINS InterPro DOMAIN/s: Glycoside hydrolase, family 47 (InterPro:IPR001382); BEST Arabidopsis thaliana protein match is: Glycosyl hydrolase family 47 protein (TAIR:AT1G27520.1)</t>
  </si>
  <si>
    <t>Glycosyl hydrolase family 47 protein</t>
  </si>
  <si>
    <t>AT5G43710</t>
  </si>
  <si>
    <t>AUX/IAA protein | Aux/IAA-ARF-dimerisation</t>
  </si>
  <si>
    <t>AUXIN INDUCIBLE 2-11 (ATAUX2-11); CONTAINS InterPro DOMAIN/s: Aux/IAA-ARF-dimerisation (InterPro:IPR011525), AUX/IAA protein (InterPro:IPR003311); BEST Arabidopsis thaliana protein match is: AUX/IAA transcriptional regulator family protein (TAIR:AT1G04240.1)</t>
  </si>
  <si>
    <t>AUX/IAA transcriptional regulator family protein</t>
  </si>
  <si>
    <t>AT5G43700</t>
  </si>
  <si>
    <t>P-loop containing nucleoside triphosphate hydrolase | Sulfotransferase domain</t>
  </si>
  <si>
    <t>P-loop containing nucleoside triphosphate hydrolases superfamily protein; FUNCTIONS IN: sulfotransferase activity; INVOLVED IN: biological_process unknown; LOCATED IN: cellular_component unknown; EXPRESSED IN: root; CONTAINS InterPro DOMAIN/s: Sulfotransferase domain (InterPro:IPR000863); BEST Arabidopsis thaliana protein match is: P-loop containing nucleoside triphosphate hydrolases superfamily protein (TAIR:AT3G45070.1)</t>
  </si>
  <si>
    <t>AT5G43690</t>
  </si>
  <si>
    <t>ADF-H/Gelsolin-like domain | Gelsolin-like domain | Sec23/Sec24 beta-sandwich | Sec23/Sec24, helical domain | Sec23/Sec24, trunk domain | Zinc finger, Sec23/Sec24-type | von Willebrand factor, type A</t>
  </si>
  <si>
    <t>Sec23/Sec24 protein transport family protein; FUNCTIONS IN: transporter activity, zinc ion binding; INVOLVED IN: intracellular protein transport, transport, ER to Golgi vesicle-mediated transport; LOCATED IN: COPII vesicle coat; EXPRESSED IN: 23 plant structures; EXPRESSED DURING: 13 growth stages; CONTAINS InterPro DOMAIN/s: Sec23/Sec24, helical domain (InterPro:IPR006900), Sec23/Sec24 beta-sandwich (InterPro:IPR012990), Sec23/Sec24, trunk domain (InterPro:IPR006896), Zinc finger, Sec23/Sec24-type (InterPro:IPR006895), Gelsolin domain (InterPro:IPR007123); BEST Arabidopsis thaliana protein match is: Sec23/Sec24 protein transport family protein (TAIR:AT3G23660.1)</t>
  </si>
  <si>
    <t>Sec23/Sec24 protein transport family protein</t>
  </si>
  <si>
    <t>AT5G43670</t>
  </si>
  <si>
    <t>Plus-3 | Plus-3 domain, subgroup | Zinc finger, CCHC-type</t>
  </si>
  <si>
    <t>TZP; FUNCTIONS IN: DNA binding, zinc ion binding, nucleic acid binding; INVOLVED IN: growth, regulation of transcription; LOCATED IN: nucleus; CONTAINS InterPro DOMAIN/s: Plus-3 domain, subgroup (InterPro:IPR018144), Plus-3 (InterPro:IPR004343), Zinc finger, CCHC-type (InterPro:IPR001878)</t>
  </si>
  <si>
    <t>AT5G43630</t>
  </si>
  <si>
    <t>Proteinase inhibitor I13, potato inhibitor I</t>
  </si>
  <si>
    <t>Serine protease inhibitor, potato inhibitor I-type family protein; FUNCTIONS IN: serine-type endopeptidase inhibitor activity; INVOLVED IN: response to wounding, defense response; LOCATED IN: cellular_component unknown; EXPRESSED IN: shoot apex, hypocotyl, root, leaf; CONTAINS InterPro DOMAIN/s: Proteinase inhibitor I13, potato inhibitor I (InterPro:IPR000864); BEST Arabidopsis thaliana protein match is: Serine protease inhibitor, potato inhibitor I-type family protein (TAIR:AT5G43570.1)</t>
  </si>
  <si>
    <t>Serine protease inhibitor, potato inhibitor I-type family protein</t>
  </si>
  <si>
    <t>AT5G43580</t>
  </si>
  <si>
    <t>Serine protease inhibitor, potato inhibitor I-type family protein; FUNCTIONS IN: serine-type endopeptidase inhibitor activity; INVOLVED IN: response to wounding, defense response; LOCATED IN: cellular_component unknown; CONTAINS InterPro DOMAIN/s: Proteinase inhibitor I13, potato inhibitor I (InterPro:IPR000864); BEST Arabidopsis thaliana protein match is: Serine protease inhibitor, potato inhibitor I-type family protein (TAIR:AT5G43580.1)</t>
  </si>
  <si>
    <t>5:17506641:AAT-A;intronic_variant</t>
  </si>
  <si>
    <t>AT5G43570</t>
  </si>
  <si>
    <t>Zinc finger C2H2-type/integrase DNA-binding domain | Zinc finger, C2H2 | Zinc finger, C2H2-like</t>
  </si>
  <si>
    <t>C2H2 and C2HC zinc fingers superfamily protein; FUNCTIONS IN: sequence-specific DNA binding transcription factor activity, zinc ion binding, nucleic acid binding; INVOLVED IN: regulation of transcription; LOCATED IN: intracellular, chloroplast; CONTAINS InterPro DOMAIN/s: Zinc finger, C2H2-like (InterPro:IPR015880), Zinc finger, C2H2-type (InterPro:IPR007087); BEST Arabidopsis thaliana protein match is: C2H2 and C2HC zinc fingers superfamily protein (TAIR:AT3G53820.1)</t>
  </si>
  <si>
    <t>AT5G43540</t>
  </si>
  <si>
    <t>Actin-related protein | Actin-related protein 8/Plant actin-related protein 9</t>
  </si>
  <si>
    <t>actin-related protein 9 (ARP9); CONTAINS InterPro DOMAIN/s: Actin/actin-like (InterPro:IPR004000)</t>
  </si>
  <si>
    <t>actin-related protein 9</t>
  </si>
  <si>
    <t>AT5G43500</t>
  </si>
  <si>
    <t>AT5G43490</t>
  </si>
  <si>
    <t>RECOGNITION OF PERONOSPORA PARASITICA 8 (RPP8); FUNCTIONS IN: nucleotide binding; INVOLVED IN: defense response to virus, response to light stimulus, response to other organism, defense response, plant-type hypersensitive response; LOCATED IN: plasma membrane; EXPRESSED IN: cultured cell; CONTAINS InterPro DOMAIN/s: NB-ARC (InterPro:IPR002182), Disease resistance protein (InterPro:IPR000767); BEST Arabidopsis thaliana protein match is: Disease resistance protein (CC-NBS-LRR class) family (TAIR:AT5G48620.1)</t>
  </si>
  <si>
    <t>AT5G43470</t>
  </si>
  <si>
    <t>HR-like lesion-inducer</t>
  </si>
  <si>
    <t>HR-like lesion-inducing protein-related; FUNCTIONS IN: molecular_function unknown; INVOLVED IN: biological_process unknown; LOCATED IN: endoplasmic reticulum; EXPRESSED IN: 25 plant structures; EXPRESSED DURING: 15 growth stages; CONTAINS InterPro DOMAIN/s: HR-like lesion-inducer (InterPro:IPR008637); BEST Arabidopsis thaliana protein match is: HR-like lesion-inducing protein-related (TAIR:AT1G04340.1)</t>
  </si>
  <si>
    <t>HR-like lesion-inducing protein-related</t>
  </si>
  <si>
    <t>AT5G43460</t>
  </si>
  <si>
    <t>AT5G43403</t>
  </si>
  <si>
    <t>COP1-interacting protein-related; EXPRESSED IN: 21 plant structures; LOCATED IN: plasma membrane, membrane; EXPRESSED DURING: 13 growth stages; EXPRESSED IN: 22 plant structures; BEST Arabidopsis thaliana protein match is: COP1-interacting protein 7 (TAIR:AT4G27430.2)</t>
  </si>
  <si>
    <t>COP1-interacting protein-related</t>
  </si>
  <si>
    <t>AT5G43310</t>
  </si>
  <si>
    <t>squamosa promoter binding protein-like 2 (SPL2); FUNCTIONS IN: DNA binding, sequence-specific DNA binding transcription factor activity; INVOLVED IN: regulation of transcription, regulation of timing of transition from vegetative to reproductive phase; LOCATED IN: nucleus; EXPRESSED IN: 24 plant structures; EXPRESSED DURING: 13 growth stages; CONTAINS InterPro DOMAIN/s: Transcription factor, SBP-box (InterPro:IPR004333); BEST Arabidopsis thaliana protein match is: squamosa promoter binding protein-like 10 (TAIR:AT1G27370.4)</t>
  </si>
  <si>
    <t>squamosa promoter binding protein-like 2</t>
  </si>
  <si>
    <t>5:17362942:G-GT;exonic_variant,5:17362942:G-GT;intronic_variant</t>
  </si>
  <si>
    <t>AT5G43270</t>
  </si>
  <si>
    <t>Heat shock protein DnaJ, cysteine-rich domain</t>
  </si>
  <si>
    <t>chaperone protein dnaJ-related</t>
  </si>
  <si>
    <t>AT5G43260</t>
  </si>
  <si>
    <t>F-box associated interaction domain | F-box domain | Galactose oxidase/kelch, beta-propeller | Kelch repeat type 2 | Kelch-type beta propeller</t>
  </si>
  <si>
    <t>Galactose oxidase/kelch repeat superfamily protein; CONTAINS InterPro DOMAIN/s: F-box domain, cyclin-like (InterPro:IPR001810), Galactose oxidase/kelch, beta-propeller (InterPro:IPR011043), Kelch repeat type 2 (InterPro:IPR011498), F-box associated interaction domain (InterPro:IPR017451); BEST Arabidopsis thaliana protein match is: Galactose oxidase/kelch repeat superfamily protein (TAIR:AT1G27340.1)</t>
  </si>
  <si>
    <t>AT5G43190</t>
  </si>
  <si>
    <t>zinc-finger protein 3 (ZF3); CONTAINS InterPro DOMAIN/s: Zinc finger, C2H2-like (InterPro:IPR015880), Zinc finger, C2H2-type (InterPro:IPR007087); BEST Arabidopsis thaliana protein match is: salt tolerance zinc finger (TAIR:AT1G27730.1)</t>
  </si>
  <si>
    <t>zinc-finger protein 3</t>
  </si>
  <si>
    <t>AT5G43170</t>
  </si>
  <si>
    <t>unknown protein; FUNCTIONS IN: molecular_function unknown; INVOLVED IN: biological_process unknown; LOCATED IN: mitochondrion; EXPRESSED IN: 22 plant structures; EXPRESSED DURING: 13 growth stages</t>
  </si>
  <si>
    <t>AT5G43150</t>
  </si>
  <si>
    <t>Aspartic peptidase | Aspartic peptidase domain | Aspartic peptidase, active site</t>
  </si>
  <si>
    <t>Eukaryotic aspartyl protease family protein; FUNCTIONS IN: aspartic-type endopeptidase activity; INVOLVED IN: proteolysis; LOCATED IN: endomembrane system; EXPRESSED IN: 23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(TAIR:AT3G50050.1)</t>
  </si>
  <si>
    <t>Eukaryotic aspartyl protease family protein</t>
  </si>
  <si>
    <t>AT5G43100</t>
  </si>
  <si>
    <t>Cyclin A, plant | Cyclin A/B/D/E/F | Cyclin, C-terminal domain | Cyclin, N-terminal | Cyclin-like</t>
  </si>
  <si>
    <t>Cyclin A3;1 (CYCA3;1); FUNCTIONS IN: cyclin-dependent protein kinase regulator activity; INVOLVED IN: regulation of cell cycle; LOCATED IN: nucleus; EXPRESSED IN: 22 plant structures; EXPRESSED DURING: 13 growth stages; CONTAINS InterPro DOMAIN/s: Cyclin, C-terminal (InterPro:IPR004367), Cyclin (InterPro:IPR006670), G2/mitotic-specific cyclin A (InterPro:IPR015453), Cyclin-like (InterPro:IPR011028), Cyclin-related (InterPro:IPR013763), Cyclin, N-terminal (InterPro:IPR006671), Cyclin, A/B/D/E (InterPro:IPR014400); BEST Arabidopsis thaliana protein match is: cyclin-dependent protein kinase 3;2 (TAIR:AT1G47210.2)</t>
  </si>
  <si>
    <t>Cyclin A3;1</t>
  </si>
  <si>
    <t>AT5G43080</t>
  </si>
  <si>
    <t>WPP domain</t>
  </si>
  <si>
    <t>WPP domain protein 1 (WPP1); BEST Arabidopsis thaliana protein match is: WPP domain protein 2 (TAIR:AT1G47200.1)</t>
  </si>
  <si>
    <t>WPP domain protein 1</t>
  </si>
  <si>
    <t>AT5G43070</t>
  </si>
  <si>
    <t>Cysteine peptidase, asparagine active site | Cysteine peptidase, cysteine active site | Cysteine peptidase, histidine active site | Granulin | Peptidase C1A | Peptidase C1A, papain C-terminal | Proteinase inhibitor I29, cathepsin propeptide</t>
  </si>
  <si>
    <t>Granulin repeat cysteine protease family protein; FUNCTIONS IN: cysteine-type peptidase activity, cysteine-type endopeptidase activity; INVOLVED IN: response to salt stress; LOCATED IN: vacuole; EXPRESSED IN: 24 plant structures; EXPRESSED DURING: 15 growth stages;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(TAIR:AT1G47128.1)</t>
  </si>
  <si>
    <t>Granulin repeat cysteine protease family protein</t>
  </si>
  <si>
    <t>AT5G43060</t>
  </si>
  <si>
    <t>C1-like | DC1 | Protein kinase C-like, phorbol ester/diacylglycerol-binding domain | Zinc finger, PHD-type</t>
  </si>
  <si>
    <t>Cysteine/Histidine-rich C1 domain family protein; FUNCTIONS IN: zinc ion binding; INVOLVED IN: intracellular signaling pathway; EXPRESSED IN: 26 plant structures; EXPRESSED DURING: 13 growth stages; CONTAINS InterPro DOMAIN/s: Protein kinase C-like, phorbol ester/diacylglycerol binding (InterPro:IPR002219), DC1 (InterPro:IPR004146), Zinc finger, PHD-type (InterPro:IPR001965), C1-like (InterPro:IPR011424); BEST Arabidopsis thaliana protein match is: Cysteine/Histidine-rich C1 domain family protein (TAIR:AT5G43030.1)</t>
  </si>
  <si>
    <t>AT5G43040</t>
  </si>
  <si>
    <t>C1-like | DC1 | Protein kinase C-like, phorbol ester/diacylglycerol-binding domain</t>
  </si>
  <si>
    <t>Cysteine/Histidine-rich C1 domain family protein; INVOLVED IN: intracellular signaling pathway; LOCATED IN: cellular_component unknown; EXPRESSED IN: male gametophyte, root, flower, pollen tube; EXPRESSED DURING: L mature pollen stage, M germinated pollen stage, 4 anthesis; CONTAINS InterPro DOMAIN/s: Protein kinase C-like, phorbol ester/diacylglycerol binding (InterPro:IPR002219), DC1 (InterPro:IPR004146), C1-like (InterPro:IPR011424); BEST Arabidopsis thaliana protein match is: Cysteine/Histidine-rich C1 domain family protein (TAIR:AT5G43040.1)</t>
  </si>
  <si>
    <t>AT5G43030</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</si>
  <si>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21 plant structures; EXPRESSED DURING: 13 growth stages; CONTAINS InterPro DOMAIN/s: Protein kinase, catalytic domain (InterPro:IPR000719), Leucine-rich repeat (InterPro:IPR001611), Serine/threonine-protein kinase-like domain (InterPro:IPR017442), Protein kinase-like domain (InterPro:IPR011009); BEST Arabidopsis thaliana protein match is: Leucine-rich repeat protein kinase family protein (TAIR:AT5G67200.1)</t>
  </si>
  <si>
    <t>5:17256741:C-T;protein_coding;sense;GCG&gt;GCA;A&gt;A</t>
  </si>
  <si>
    <t>AT5G43020</t>
  </si>
  <si>
    <t>CONSTITUTIVE PHOTOMORPHOGENIC 8 (COP8); FUNCTIONS IN: protein binding; INVOLVED IN: cullin deneddylation, negative regulation of photomorphogenesis, G2 phase of mitotic cell cycle, photomorphogenesis; LOCATED IN: signalosome; EXPRESSED IN: 24 plant structures; EXPRESSED DURING: 15 growth stages; CONTAINS InterPro DOMAIN/s: Winged helix-turn-helix transcription repressor DNA-binding (InterPro:IPR011991), Proteasome component (PCI) domain (InterPro:IPR000717); BEST Arabidopsis thaliana protein match is: regulatory particle non-ATPase subunit 5B (TAIR:AT5G64760.2)</t>
  </si>
  <si>
    <t>Proteasome component (PCI) domain protein</t>
  </si>
  <si>
    <t>AT5G42970</t>
  </si>
  <si>
    <t>GYF</t>
  </si>
  <si>
    <t>GYF domain-containing protein; FUNCTIONS IN: molecular_function unknown; INVOLVED IN: biological_process unknown; LOCATED IN: cellular_component unknown; EXPRESSED IN: 25 plant structures; EXPRESSED DURING: 14 growth stages; CONTAINS InterPro DOMAIN/s: GYF (InterPro:IPR003169); BEST Arabidopsis thaliana protein match is: GYF domain-containing protein (TAIR:AT1G24300.1)</t>
  </si>
  <si>
    <t>GYF domain-containing protein</t>
  </si>
  <si>
    <t>AT5G42950</t>
  </si>
  <si>
    <t>RING/U-box superfamily protein; FUNCTIONS IN: zinc ion binding; EXPRESSED IN: 24 plant structures; EXPRESSED DURING: 15 growth stages; CONTAINS InterPro DOMAIN/s: Zinc finger, RING-type (InterPro:IPR001841), Zinc finger, C3HC4 RING-type (InterPro:IPR018957); BEST Arabidopsis thaliana protein match is: RING/U-box superfamily protein (TAIR:AT1G45180.1)</t>
  </si>
  <si>
    <t>AT5G42940</t>
  </si>
  <si>
    <t>THO complex, subunit 5</t>
  </si>
  <si>
    <t>THO5; CONTAINS InterPro DOMAIN/s: THO complex,  subunit 5 (InterPro:IPR019163); BEST Arabidopsis thaliana protein match is: THO complex,  subunit 5 (TAIR:AT1G45233.2)</t>
  </si>
  <si>
    <t>THO complex,  subunit 5</t>
  </si>
  <si>
    <t>THO5</t>
  </si>
  <si>
    <t>AT5G42920</t>
  </si>
  <si>
    <t>cold regulated gene 27; cold regulated gene 27 (COR27); BEST Arabidopsis thaliana protein match is: unknown protein (TAIR:AT4G33980.1)</t>
  </si>
  <si>
    <t>cold regulated gene 27</t>
  </si>
  <si>
    <t>AT5G42900</t>
  </si>
  <si>
    <t>unknown protein; FUNCTIONS IN: molecular_function unknown; INVOLVED IN: biological_process unknown; LOCATED IN: plasma membrane; EXPRESSED IN: 19 plant structures; EXPRESSED DURING: 11 growth stages; BEST Arabidopsis thaliana protein match is: unknown protein (TAIR:AT1G45688.1)</t>
  </si>
  <si>
    <t>AT5G42860</t>
  </si>
  <si>
    <t>Nucleotide-binding, alpha-beta plait | RNA recognition motif domain | U2 auxiliary factor small subunit | Zinc finger, CCCH-type</t>
  </si>
  <si>
    <t>U2AF35B; FUNCTIONS IN: RNA binding, zinc ion binding, nucleotide binding, nucleic acid binding; INVOLVED IN: photoperiodism, flowering; LOCATED IN: nucleus; EXPRESSED IN: 28 plant structures; EXPRESSED DURING: 14 growth stages; CONTAINS InterPro DOMAIN/s: Zinc finger, CCCH-type (InterPro:IPR000571), RNA recognition motif, RNP-1 (InterPro:IPR000504), Nucleotide-binding, alpha-beta plait (InterPro:IPR012677), U2 auxiliary factor small subunit (InterPro:IPR009145); BEST Arabidopsis thaliana protein match is: U2 snRNP auxiliary factor small subunit, putative (TAIR:AT1G27650.1)</t>
  </si>
  <si>
    <t>AT5G42820</t>
  </si>
  <si>
    <t>INVOLVED IN: biological_process unknown; LOCATED IN: thylakoid, chloroplast thylakoid membrane, chloroplast; EXPRESSED IN: 22 plant structures; EXPRESSED DURING: 13 growth stages; CONTAINS InterPro DOMAIN/s: Twin-arginine translocation pathway, signal sequence (InterPro:IPR006311)</t>
  </si>
  <si>
    <t>AT5G42765</t>
  </si>
  <si>
    <t>Leucine carboxyl methyltransferase | S-adenosyl-L-methionine-dependent methyltransferase, putative | S-adenosyl-L-methionine-dependent methyltransferase-like</t>
  </si>
  <si>
    <t>Leucine carboxyl methyltransferase; FUNCTIONS IN: methyltransferase activity; INVOLVED IN: biological_process unknown; LOCATED IN: cellular_component unknown; EXPRESSED IN: 21 plant structures; EXPRESSED DURING: 13 growth stages; CONTAINS InterPro DOMAIN/s: Conserved hypothetical protein CHP00027,  methylltransferase (InterPro:IPR011610), Leucine carboxyl methyltransferase (InterPro:IPR007213)</t>
  </si>
  <si>
    <t>Leucine carboxyl methyltransferase</t>
  </si>
  <si>
    <t>AT5G42760</t>
  </si>
  <si>
    <t>expressed protein, similar to Adagio 3 (Arabidopsis thaliana) GI:13487072/FKF1 (Arabidopsis thaliana) GI:6960305</t>
  </si>
  <si>
    <t>AT5G42730</t>
  </si>
  <si>
    <t>Protein of unknown function DUF617, plant</t>
  </si>
  <si>
    <t>Protein of unknown function, DUF617; FUNCTIONS IN: molecular_function unknown; INVOLVED IN: biological_process unknown; EXPRESSED IN: 18 plant structures; EXPRESSED DURING: 10 growth stages; CONTAINS InterPro DOMAIN/s: Protein of unknown function DUF617, plant (InterPro:IPR006460); BEST Arabidopsis thaliana protein match is: Protein of unknown function, DUF617 (TAIR:AT4G39610.1)</t>
  </si>
  <si>
    <t>Protein of unknown function, DUF617</t>
  </si>
  <si>
    <t>AT5G42680</t>
  </si>
  <si>
    <t>Agenet-like domain | Tudor-like, plant</t>
  </si>
  <si>
    <t>Agenet domain-containing protein; FUNCTIONS IN: RNA binding; INVOLVED IN: biological_process unknown; EXPRESSED IN: 23 plant structures; EXPRESSED DURING: 13 growth stages; CONTAINS InterPro DOMAIN/s: Tudor-like, plant (InterPro:IPR014002), Agenet (InterPro:IPR008395); BEST Arabidopsis thaliana protein match is: Agenet domain-containing protein (TAIR:AT5G52070.1)</t>
  </si>
  <si>
    <t>Agenet domain-containing protein</t>
  </si>
  <si>
    <t>AT5G42670</t>
  </si>
  <si>
    <t>Protein of unknown function DUF616</t>
  </si>
  <si>
    <t>Protein of unknown function (DUF616); FUNCTIONS IN: molecular_function unknown; INVOLVED IN: biological_process unknown; EXPRESSED IN: 23 plant structures; EXPRESSED DURING: 13 growth stages; CONTAINS InterPro DOMAIN/s: Protein of unknown function DUF616 (InterPro:IPR006852); BEST Arabidopsis thaliana protein match is: Protein of unknown function (DUF616) (TAIR:AT2G02910.1)</t>
  </si>
  <si>
    <t>Protein of unknown function (DUF616)</t>
  </si>
  <si>
    <t>AT5G42660</t>
  </si>
  <si>
    <t>Disease resistance-responsive (dirigent-like protein) family protein; CONTAINS InterPro DOMAIN/s: Plant disease resistance response protein (InterPro:IPR004265)</t>
  </si>
  <si>
    <t>Disease resistance-responsive (dirigent-like protein) family protein</t>
  </si>
  <si>
    <t>AT5G42655</t>
  </si>
  <si>
    <t>TB2/DP1/HVA22-related protein</t>
  </si>
  <si>
    <t>Abscisic acid-responsive (TB2/DP1, HVA22) family protein; FUNCTIONS IN: molecular_function unknown; INVOLVED IN: biological_process unknown; LOCATED IN: cellular_component unknown; EXPRESSED IN: 24 plant structures; EXPRESSED DURING: 14 growth stages; CONTAINS InterPro DOMAIN/s: TB2/DP1/HVA22 related protein (InterPro:IPR004345); BEST Arabidopsis thaliana protein match is: HVA22-like protein H (ATHVA22H) (TAIR:AT1G19950.1)</t>
  </si>
  <si>
    <t>Abscisic acid-responsive (TB2/DP1, HVA22) family protein</t>
  </si>
  <si>
    <t>AT5G42560</t>
  </si>
  <si>
    <t>5'-3' exoribonuclease | 5'-3' exoribonuclease 2 | Putative 5-3 exonuclease | Zinc finger, CCHC-type</t>
  </si>
  <si>
    <t>exoribonuclease 2 (XRN2); CONTAINS InterPro DOMAIN/s: 5&amp;apos;-3&amp;apos; CONTAINS InterPro DOMAIN/s: 5'-3' exoribonuclease 2 (InterPro:IPR017151), Zinc finger, CCHC-type (InterPro:IPR001878), Putative 5-3 exonuclease (InterPro:IPR004859); BEST Arabidopsis thaliana protein match is: 5'-3' exoribonuclease 3 (TAIR:AT1G75660.1); exoribonuclease 2 (InterPro:IPR017151), Zinc finger, CCHC-type (InterPro:IPR001878), Putative 5-3 exonuclease (InterPro:IPR004859)</t>
  </si>
  <si>
    <t>exoribonuclease 2</t>
  </si>
  <si>
    <t>AT5G42540</t>
  </si>
  <si>
    <t>unknown protein; FUNCTIONS IN: molecular_function unknown; INVOLVED IN: biological_process unknown; LOCATED IN: endomembrane system; BEST Arabidopsis thaliana protein match is: unknown protein (TAIR:AT2G25510.2)</t>
  </si>
  <si>
    <t>AT5G42530</t>
  </si>
  <si>
    <t>GAGA-binding transcriptional activator</t>
  </si>
  <si>
    <t>basic pentacysteine 6 (BPC6); FUNCTIONS IN: DNA binding, sequence-specific DNA binding transcription factor activity; INVOLVED IN: regulation of transcription, DNA-dependent; LOCATED IN: nucleus; EXPRESSED IN: 22 plant structures; EXPRESSED DURING: 13 growth stages; CONTAINS InterPro DOMAIN/s: GAGA binding-like (InterPro:IPR010409); BEST Arabidopsis thaliana protein match is: basic pentacysteine 4 (TAIR:AT2G21240.2)</t>
  </si>
  <si>
    <t>basic pentacysteine 6</t>
  </si>
  <si>
    <t>AT5G42520</t>
  </si>
  <si>
    <t>Plant disease resistance response protein</t>
  </si>
  <si>
    <t>Disease resistance-responsive (dirigent-like protein) family protein; FUNCTIONS IN: molecular_function unknown; INVOLVED IN: defense response; LOCATED IN: endomembrane system; CONTAINS InterPro DOMAIN/s: Plant disease resistance response protein (InterPro:IPR004265); BEST Arabidopsis thaliana protein match is: Disease resistance-responsive (dirigent-like protein) family protein (TAIR:AT5G42510.1)</t>
  </si>
  <si>
    <t>AT5G42500</t>
  </si>
  <si>
    <t>DnaJ domain | Domain of unknown function DUF4101</t>
  </si>
  <si>
    <t>ACCUMULATION AND REPLICATION OF CHLOROPLASTS 6 (ARC6); FUNCTIONS IN: protein binding; INVOLVED IN: protein folding, chloroplast fission, chloroplast organization; LOCATED IN: chloroplast, chloroplast inner membrane, chloroplast envelope; EXPRESSED IN: 22 plant structures; EXPRESSED DURING: 13 growth stages; CONTAINS InterPro DOMAIN/s: Heat shock protein DnaJ, N-terminal (InterPro:IPR001623); BEST Arabidopsis thaliana protein match is: paralog of ARC6 (TAIR:AT3G19180.2)</t>
  </si>
  <si>
    <t>AT5G42480</t>
  </si>
  <si>
    <t>F-box associated domain, type 1 | F-box associated interaction domain | F-box domain | Galactose oxidase/kelch, beta-propeller</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</si>
  <si>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(TAIR:AT2G17830.1)</t>
  </si>
  <si>
    <t>AT5G42460</t>
  </si>
  <si>
    <t>Nucleotide-sugar transporter family protein; LOCATED IN: membrane; BEST Arabidopsis thaliana protein match is: Nucleotide-sugar transporter family protein (TAIR:AT1G21070.1); EXPRESSED IN: 23 plant structures; EXPRESSED DURING: 15 growth stages; CONTAINS InterPro DOMAIN/s: Protein of unknown function DUF250 (InterPro:IPR004853); BEST Arabidopsis thaliana protein match is: Nucleotide-sugar transporter family protein (TAIR:AT1G76670.1)</t>
  </si>
  <si>
    <t>Nucleotide-sugar transporter family protein</t>
  </si>
  <si>
    <t>AT5G42420</t>
  </si>
  <si>
    <t>calmodulin like 37 (CML37); FUNCTIONS IN: calcium ion binding; INVOLVED IN: response to ozone; LOCATED IN: chloroplast; EXPRESSED IN: 12 plant structures; EXPRESSED DURING: 8 growth stages; CONTAINS InterPro DOMAIN/s: EF-Hand 1, calcium-binding site (InterPro:IPR018247), EF-HAND 2 (InterPro:IPR018249), EF-hand-like domain (InterPro:IPR011992), Calcium-binding EF-hand (InterPro:IPR002048), EF-hand (InterPro:IPR018248); BEST Arabidopsis thaliana protein match is: calmodulin-like 38 (TAIR:AT1G76650.3)</t>
  </si>
  <si>
    <t>calmodulin like 37</t>
  </si>
  <si>
    <t>AT5G42380</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</si>
  <si>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(TAIR:AT5G42350.1)</t>
  </si>
  <si>
    <t>AT5G42360</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</si>
  <si>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(TAIR:AT5G42360.1)</t>
  </si>
  <si>
    <t>AT5G42350</t>
  </si>
  <si>
    <t>AT5G42323</t>
  </si>
  <si>
    <t>Pentatricopeptide repeat (PPR-like) superfamily protein; LOCATED IN: chloroplast; EXPRESSED IN: 23 plant structures; EXPRESSED DURING: 13 growth stages; CONTAINS InterPro DOMAIN/s: Pentatricopeptide repeat (InterPro:IPR002885); BEST Arabidopsis thaliana protein match is: Pentatricopeptide repeat (PPR) superfamily protein (TAIR:AT3G22470.1)</t>
  </si>
  <si>
    <t>Pentatricopeptide repeat (PPR-like) superfamily protein</t>
  </si>
  <si>
    <t>AT5G42310</t>
  </si>
  <si>
    <t>Ubiquitin-like | Ubiquitin-related domain</t>
  </si>
  <si>
    <t>ubiquitin-like protein 5 (UBL5); CONTAINS InterPro DOMAIN/s: Ubiquitin (InterPro:IPR000626), Ubiquitin supergroup (InterPro:IPR019955); BEST Arabidopsis thaliana protein match is: Ubiquitin-like superfamily protein (TAIR:AT3G45180.1)</t>
  </si>
  <si>
    <t>ubiquitin-like protein 5</t>
  </si>
  <si>
    <t>AT5G42300</t>
  </si>
  <si>
    <t>transcription activator-related</t>
  </si>
  <si>
    <t>AT5G42290</t>
  </si>
  <si>
    <t>AAA+ ATPase domain | ATPase, AAA-type, conserved site | ATPase, AAA-type, core | P-loop containing nucleoside triphosphate hydrolase | Peptidase M41 | Peptidase, FtsH</t>
  </si>
  <si>
    <t>VARIEGATED 1 (VAR1); FUNCTIONS IN: metallopeptidase activity, ATP-dependent peptidase activity, ATPase activity; INVOLVED IN: photoinhibition, PSII associated light-harvesting complex II catabolic process, protein catabolic process; LOCATED IN: thylakoid, chloroplast thylakoid membrane, chloroplast, chloroplast envelope; EXPRESSED IN: 24 plant structures; EXPRESSED DURING: 13 growth stages; CONTAINS InterPro DOMAIN/s: Peptidase M41, FtsH (InterPro:IPR005936), ATPase, AAA-type, core (InterPro:IPR003959), ATPase, AAA+ type, core (InterPro:IPR003593), ATPase, AAA-type, conserved site (InterPro:IPR003960), Peptidase M41 (InterPro:IPR000642); BEST Arabidopsis thaliana protein match is: FTSH protease 1 (TAIR:AT1G50250.1)</t>
  </si>
  <si>
    <t>FtsH extracellular protease family</t>
  </si>
  <si>
    <t>AT5G42270</t>
  </si>
  <si>
    <t>Zinc-binding alcohol dehydrogenase family protein; FUNCTIONS IN: oxidoreductase activity, zinc ion binding; INVOLVED IN: oxidation reduction; EXPRESSED IN: 11 plant structures; EXPRESSED DURING: 6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(TAIR:AT4G22110.2)</t>
  </si>
  <si>
    <t>Zinc-binding alcohol dehydrogenase family protein</t>
  </si>
  <si>
    <t>AT5G42250</t>
  </si>
  <si>
    <t>Ubiquitin | Ubiquitin conserved site | Ubiquitin-like | Ubiquitin-related domain</t>
  </si>
  <si>
    <t>Ubiquitin-like superfamily protein; CONTAINS InterPro DOMAIN/s: Ubiquitin subgroup (InterPro:IPR019956), Ubiquitin conserved site (InterPro:IPR019954), Ubiquitin (InterPro:IPR000626), Ubiquitin supergroup (InterPro:IPR019955); BEST Arabidopsis thaliana protein match is: Ubiquitin-like superfamily protein (TAIR:AT5G25270.1)</t>
  </si>
  <si>
    <t>Ubiquitin-like superfamily protein</t>
  </si>
  <si>
    <t>AT5G42220</t>
  </si>
  <si>
    <t>RING/U-box superfamily protein; CONTAINS InterPro DOMAIN/s: Zinc finger, RING-type (InterPro:IPR001841), Zinc finger, C3HC4 RING-type (InterPro:IPR018957); BEST Arabidopsis thaliana protein match is: RING/U-box superfamily protein (TAIR:AT1G49220.1)</t>
  </si>
  <si>
    <t>AT5G42200</t>
  </si>
  <si>
    <t>BTB/POZ fold | E3 ubiquitin ligase, SCF complex, Skp subunit | SKP1 component | SKP1 component, POZ domain | SKP1 component, dimerisation</t>
  </si>
  <si>
    <t>E3 ubiquitin ligase SCF complex subunit SKP1/ASK1 family protein; CONTAINS InterPro DOMAIN/s: E3 ubiquitin ligase, SCF complex, Skp subunit (InterPro:IPR016897), SKP1 component, dimerisation (InterPro:IPR016072), SKP1 component (InterPro:IPR001232), BTB/POZ fold (InterPro:IPR011333), SKP1 component, POZ (InterPro:IPR016073); BEST Arabidopsis thaliana protein match is: S phase kinase-associated protein 1 (TAIR:AT1G75950.1)</t>
  </si>
  <si>
    <t>E3 ubiquitin ligase SCF complex subunit SKP1/ASK1 family protein</t>
  </si>
  <si>
    <t>AT5G42190</t>
  </si>
  <si>
    <t>Peroxidase superfamily protein; FUNCTIONS IN: peroxidase activity, heme binding; INVOLVED IN: oxidation reduction, response to oxidative stress; LOCATED IN: plant-type cell wall; EXPRESSED IN: 10 plant structures; EXPRESSED DURING: 4 anthesis, C globular stage, petal differentiation and expansion stage;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(TAIR:AT5G51890.1)</t>
  </si>
  <si>
    <t>AT5G42180</t>
  </si>
  <si>
    <t>Concanavalin A-like lectin/glucanase, subgroup | Concanavalin A-like lectin/glucanases superfamily | Legume lectin domain | Legume lectin, beta chain, Mn/Ca-binding site | Protein kinase domain | Protein kinase, ATP binding site | Protein kinase-like domain | Serine/threonine-protein kinase, active site</t>
  </si>
  <si>
    <t>Concanavalin A-like lectin protein kinase family protein; FUNCTIONS IN: kinase activity; INVOLVED IN: protein amino acid phosphorylation; LOCATED IN: endomembrane system;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Legume lectin, beta chain,  Mn/Ca-binding site (InterPro:IPR019825); BEST Arabidopsis thaliana protein match is: Concanavalin A-like lectin protein kinase family protein (TAIR:AT5G55830.1)</t>
  </si>
  <si>
    <t>AT5G42120</t>
  </si>
  <si>
    <t>unknown protein; FUNCTIONS IN: molecular_function unknown; INVOLVED IN: biological_process unknown; LOCATED IN: endomembrane system; EXPRESSED IN: 11 plant structures; EXPRESSED DURING: 6 growth stages</t>
  </si>
  <si>
    <t>AT5G42110</t>
  </si>
  <si>
    <t>Glycoside hydrolase, catalytic domain | Glycoside hydrolase, family 17 | Glycoside hydrolase, superfamily</t>
  </si>
  <si>
    <t>beta-1,3-glucanase_putative (BG_PPAP); ATBG_PAP; FUNCTIONS IN: hydrolase activity, hydrolyzing O-glycosyl compounds, glucan endo-1,3-beta-D-glucosidase activity; INVOLVED IN: cell communication; LOCATED IN: in 7 components; EXPRESSED IN: 25 plant structures; EXPRESSED DURING: 13 growth stages; CONTAINS InterPro DOMAIN/s: Glycoside hydrolase, catalytic core (InterPro:IPR017853), Glycoside hydrolase, family 17 (InterPro:IPR000490), Glycoside hydrolase, subgroup, catalytic core (InterPro:IPR013781); CONTAINS InterPro DOMAIN/s: Glycoside hydrolase, family 17 (InterPro:IPR000490), Glycoside hydrolase, catalytic core (InterPro:IPR017853), Glycoside hydrolase, subgroup, catalytic core (InterPro:IPR013781); BEST Arabidopsis thaliana protein match is: Glycosyl hydrolase superfamily protein (TAIR:AT1G32860.1)</t>
  </si>
  <si>
    <t>beta-1,3-glucanase_putative</t>
  </si>
  <si>
    <t>AT5G42100</t>
  </si>
  <si>
    <t>Lin-54 family</t>
  </si>
  <si>
    <t>unknown protein; FUNCTIONS IN: molecular_function unknown; INVOLVED IN: biological_process unknown; LOCATED IN: chloroplast thylakoid membrane, chloroplast; EXPRESSED IN: 21 plant structures; EXPRESSED DURING: 13 growth stages</t>
  </si>
  <si>
    <t>AT5G42070</t>
  </si>
  <si>
    <t>ABI family</t>
  </si>
  <si>
    <t>ABL interactor-like protein 4 (ABIL4); BEST Arabidopsis thaliana protein match is: ABL interactor-like protein 3 (TAIR:AT5G24310.1)</t>
  </si>
  <si>
    <t>ABL interactor-like protein 4</t>
  </si>
  <si>
    <t>AT5G42030</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</si>
  <si>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(TAIR:AT1G64610.2)</t>
  </si>
  <si>
    <t>AT5G42010</t>
  </si>
  <si>
    <t>with no lysine (K) kinase 8 (WNK8);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with no lysine (K) kinase 10 (TAIR:AT1G64630.1)</t>
  </si>
  <si>
    <t>with no lysine (K) kinase 8</t>
  </si>
  <si>
    <t>AT5G41990</t>
  </si>
  <si>
    <t>Metal-dependent protein hydrolase</t>
  </si>
  <si>
    <t>Metal-dependent protein hydrolase; FUNCTIONS IN: molecular_function unknown; INVOLVED IN: biological_process unknown; LOCATED IN: mitochondrion; EXPRESSED IN: 24 plant structures; EXPRESSED DURING: 13 growth stages; CONTAINS InterPro DOMAIN/s: Metal-dependent protein hydrolase (InterPro:IPR003226); BEST Arabidopsis thaliana protein match is: Metal-dependent protein hydrolase (TAIR:AT3G49320.1)</t>
  </si>
  <si>
    <t>AT5G41970</t>
  </si>
  <si>
    <t>Transcription factor GRAS</t>
  </si>
  <si>
    <t>GRAS family transcription factor; CONTAINS InterPro DOMAIN/s: Transcription factor GRAS (InterPro:IPR005202); BEST Arabidopsis thaliana protein match is: GRAS family transcription factor (TAIR:AT3G54220.1)</t>
  </si>
  <si>
    <t>GRAS family transcription factor</t>
  </si>
  <si>
    <t>AT5G41920</t>
  </si>
  <si>
    <t>Alpha/Beta hydrolase fold | Alpha/beta hydrolase fold-1</t>
  </si>
  <si>
    <t>alpha/beta-Hydrolases superfamily protein; FUNCTIONS IN: hydrolase activity; LOCATED IN: endomembrane system; EXPRESSED IN: 9 plant structures; EXPRESSED DURING: 4 anthesis, C globular stage, petal differentiation and expansion stage, LP.08 eight leaves visible; CONTAINS InterPro DOMAIN/s: Alpha/beta hydrolase fold-1 (InterPro:IPR000073); BEST Arabidopsis thaliana protein match is: alpha/beta-Hydrolases superfamily protein (TAIR:AT1G64670.1)</t>
  </si>
  <si>
    <t>AT5G41900</t>
  </si>
  <si>
    <t>Alpha/Beta hydrolase fold | Alpha/beta hydrolase fold-5 | KAT8 regulatory NSL complex subunit 3/Testis-expressed sequence 30 protein</t>
  </si>
  <si>
    <t>alpha/beta-Hydrolases superfamily protein; FUNCTIONS IN: hydrolase activity; INVOLVED IN: metabolic process; LOCATED IN: cellular_component unknown; EXPRESSED IN: 22 plant structures; EXPRESSED DURING: 13 growth stages; CONTAINS InterPro DOMAIN/s: Cutinase (InterPro:IPR000675)</t>
  </si>
  <si>
    <t>AT5G41850</t>
  </si>
  <si>
    <t>Amino acid transporter, transmembrane</t>
  </si>
  <si>
    <t>Transmembrane amino acid transporter family protein; FUNCTIONS IN: amino acid transmembrane transporter activity; INVOLVED IN: amino acid transport; LOCATED IN: plasma membrane, membrane; EXPRESSED IN: 10 plant structures; EXPRESSED DURING: LP.06 six leaves visible, LP.04 four leaves visible, 4 anthesis, petal differentiation and expansion stage; CONTAINS InterPro DOMAIN/s: Amino acid transporter, transmembrane (InterPro:IPR013057); BEST Arabidopsis thaliana protein match is: Transmembrane amino acid transporter family protein (TAIR:AT1G08230.2)</t>
  </si>
  <si>
    <t>Transmembrane amino acid transporter family protein</t>
  </si>
  <si>
    <t>AT5G41800</t>
  </si>
  <si>
    <t>unknown protein; FUNCTIONS IN: molecular_function unknown; INVOLVED IN: biological_process unknown; LOCATED IN: cellular_component unknown; BEST Arabidopsis thaliana protein match is: unknown protein (TAIR:AT3G55570.1)</t>
  </si>
  <si>
    <t>AT5G41761</t>
  </si>
  <si>
    <t>Ubiquitin-conjugating enzyme, E2 | Ubiquitin-conjugating enzyme, active site | Ubiquitin-conjugating enzyme/RWD-like</t>
  </si>
  <si>
    <t>ubiquitin conjugating enzyme 8 (UBC8); CONTAINS InterPro DOMAIN/s: Ubiquitin-conjugating enzyme/RWD-like (InterPro:IPR016135), Ubiquitin-conjugating enzyme, E2 (InterPro:IPR000608); BEST Arabidopsis thaliana protein match is: ubiquitin-conjugating enzyme 10 (TAIR:AT5G53300.4); BEST Arabidopsis thaliana protein match is: ubiquitin-conjugating enzyme 28 (TAIR:AT1G64230.2)</t>
  </si>
  <si>
    <t>ubiquitin conjugating enzyme 8</t>
  </si>
  <si>
    <t>AT5G41700</t>
  </si>
  <si>
    <t>AT5G41612</t>
  </si>
  <si>
    <t>DNA-binding WRKY</t>
  </si>
  <si>
    <t>WRKY DNA-binding protein 24 (WRKY24); CONTAINS InterPro DOMAIN/s: DNA-binding WRKY (InterPro:IPR003657); BEST Arabidopsis thaliana protein match is: WRKY DNA-binding protein 56 (TAIR:AT1G64000.1)</t>
  </si>
  <si>
    <t>WRKY DNA-binding protein 24</t>
  </si>
  <si>
    <t>AT5G41570</t>
  </si>
  <si>
    <t>Disease resistance protein (TIR-NBS-LRR class) family; FUNCTIONS IN: transmembrane receptor activity, nucleoside-triphosphatase activity, nucleotide binding, ATP binding; INVOLVED IN: signal transduction, defense response, apoptosis, innate immune response; LOCATED IN: intrinsic to membrane; EXPRESSED IN: root;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(TAIR:AT5G41750.2)</t>
  </si>
  <si>
    <t>AT5G41550</t>
  </si>
  <si>
    <t>Folylpolyglutamate synthetase | Folylpolyglutamate synthetase, conserved site | Mur ligase, C-terminal | Mur ligase, central</t>
  </si>
  <si>
    <t>GLOBULAR ARREST1 (GLA1); FUNCTIONS IN: dihydrofolate synthase activity; INVOLVED IN: one-carbon metabolic process, embryo development ending in seed dormancy; LOCATED IN: mitochondrial matrix; EXPRESSED IN: 22 plant structures; EXPRESSED DURING: 13 growth stages; CONTAINS InterPro DOMAIN/s: Mur ligase, central (InterPro:IPR013221), Folylpolyglutamate synthetase, conserved site (InterPro:IPR018109), Mur ligase, C-terminal (InterPro:IPR004101), Folylpolyglutamate synthetase (InterPro:IPR001645); BEST Arabidopsis thaliana protein match is: DHFS-FPGS homolog B (TAIR:AT5G05980.2)</t>
  </si>
  <si>
    <t>Folylpolyglutamate synthetase family protein</t>
  </si>
  <si>
    <t>AT5G41480</t>
  </si>
  <si>
    <t>Protein of unknown function (DUF604); CONTAINS InterPro DOMAIN/s: Protein of unknown function DUF604 (InterPro:IPR006740); BEST Arabidopsis thaliana protein match is: Protein of unknown function (DUF604) (TAIR:AT4G23490.1)</t>
  </si>
  <si>
    <t>Protein of unknown function (DUF604)</t>
  </si>
  <si>
    <t>AT5G41460</t>
  </si>
  <si>
    <t>Homeobox KN domain | Homeobox domain | Homeodomain-like | POX domain</t>
  </si>
  <si>
    <t>BELL 1 (BEL1); CONTAINS InterPro DOMAIN/s: Homeobox (InterPro:IPR001356), Homeodomain-like (InterPro:IPR009057), POX (InterPro:IPR006563), Homeodomain-related (InterPro:IPR012287); BEST Arabidopsis thaliana protein match is: BEL1-like homeodomain 4 (TAIR:AT2G23760.3)</t>
  </si>
  <si>
    <t>POX (plant homeobox) family protein</t>
  </si>
  <si>
    <t>AT5G41410</t>
  </si>
  <si>
    <t>RING/U-box superfamily protein; FUNCTIONS IN: zinc ion binding; LOCATED IN: endomembrane system; EXPRESSED IN: 17 plant structures; EXPRESSED DURING: 8 growth stages; CONTAINS InterPro DOMAIN/s: Zinc finger, RING-type (InterPro:IPR001841), Zinc finger, C3HC4 RING-type (InterPro:IPR018957); BEST Arabidopsis thaliana protein match is: RING/U-box superfamily protein (TAIR:AT1G63840.1)</t>
  </si>
  <si>
    <t>AT5G41400</t>
  </si>
  <si>
    <t>Helicase Ercc3 | Helicase, C-terminal | Helicase, superfamily 1/2, ATP-binding domain | Helicase/UvrB domain | P-loop containing nucleoside triphosphate hydrolase</t>
  </si>
  <si>
    <t>homolog of xeroderma pigmentosum complementation group B 1 (XPB1); FUNCTIONS IN: in 7 functions; INVOLVED IN: response to UV, response to toxin; LOCATED IN: nucleus, cytoplasm; EXPRESSED IN: whole plant, male gametophyte, pollen tube; EXPRESSED DURING: L mature pollen stage, M germinated pollen stage, seedling growth; CONTAINS InterPro DOMAIN/s: Restriction endonuclease, type I, R subunit/Type III, Res subunit (InterPro:IPR006935), DEAD-like helicase, N-terminal (InterPro:IPR014001), Xeroderma pigmentosum group B protein (XP-B) (InterPro:IPR001161), DNA/RNA helicase, C-terminal (InterPro:IPR001650), Helicase, superfamily 1/2, ATP-binding domain (InterPro:IPR014021); BEST Arabidopsis thaliana protein match is: homolog of Xeroderma pigmentosum complementation group B 2 (TAIR:AT5G41360.1)</t>
  </si>
  <si>
    <t>homolog of xeroderma pigmentosum complementation group B 1</t>
  </si>
  <si>
    <t>AT5G41370</t>
  </si>
  <si>
    <t>homolog of Xeroderma pigmentosum complementation group B 2 (XPB2); FUNCTIONS IN: in 7 functions; INVOLVED IN: response to UV-B, N-terminal protein myristoylation; EXPRESSED IN: whole plant; EXPRESSED DURING: seedling growth; CONTAINS InterPro DOMAIN/s: Restriction endonuclease, type I, R subunit/Type III, Res subunit (InterPro:IPR006935), DEAD-like helicase, N-terminal (InterPro:IPR014001), Xeroderma pigmentosum group B protein (XP-B) (InterPro:IPR001161), DNA/RNA helicase, C-terminal (InterPro:IPR001650), Helicase, superfamily 1/2, ATP-binding domain (InterPro:IPR014021); BEST Arabidopsis thaliana protein match is: homolog of xeroderma pigmentosum complementation group B 1 (TAIR:AT5G41370.1)</t>
  </si>
  <si>
    <t>homolog of Xeroderma pigmentosum complementation group B 2</t>
  </si>
  <si>
    <t>AT5G41360</t>
  </si>
  <si>
    <t>CONTAINS InterPro DOMAIN/s: RNAse P, Rpr2/Rpp21 subunit (InterPro:IPR007175)</t>
  </si>
  <si>
    <t>AT5G41270</t>
  </si>
  <si>
    <t>Protein kinase protein with tetratricopeptide repeat domain; FUNCTIONS IN: binding, protein kinase activity, kinase activity, ATP binding; INVOLVED IN: protein amino acid phosphorylation, N-terminal protein myristoylation; LOCATED IN: plasma membrane; EXPRESSED IN: 22 plant structures; EXPRESSED DURING: 13 growth stages; CONTAINS InterPro DOMAIN/s: Tetratricopeptide-like helical (InterPro:IPR011990), Protein kinase, catalytic domain (InterPro:IPR000719), Serine-threonine/tyrosine-protein kinase (InterPro:IPR001245), Protein kinase-like domain (InterPro:IPR011009); BEST Arabidopsis thaliana protein match is: Protein kinase protein with tetratricopeptide repeat domain (TAIR:AT1G63500.1)</t>
  </si>
  <si>
    <t>AT5G41260</t>
  </si>
  <si>
    <t>Glutathione S-transferase, C-terminal-like | Glutathione S-transferase, N-terminal | Myb-like domain | Thioredoxin-like fold</t>
  </si>
  <si>
    <t>glutathione S-transferase THETA 2 (GSTT2);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MYB-like (InterPro:IPR017877); BEST Arabidopsis thaliana protein match is: glutathione S-transferase THETA 3 (TAIR:AT5G41220.1)</t>
  </si>
  <si>
    <t>glutathione S-transferase THETA 2</t>
  </si>
  <si>
    <t>AT5G41240</t>
  </si>
  <si>
    <t>D-site 20S pre-rRNA nuclease | Nin one binding (NOB1) Zn-ribbon-like</t>
  </si>
  <si>
    <t>CONTAINS InterPro DOMAIN/s: Nin one binding (NOB1) Zn-ribbon like (InterPro:IPR014881), D-site 20S pre-rRNA nuclease (InterPro:IPR017117)</t>
  </si>
  <si>
    <t>AT5G41190</t>
  </si>
  <si>
    <t>Pentatricopeptide repeat (PPR-like) superfamily protein; CONTAINS InterPro DOMAIN/s: Pentatricopeptide repeat (InterPro:IPR002885); BEST Arabidopsis thaliana protein match is: Pentatricopeptide repeat (PPR) superfamily protein (TAIR:AT3G16710.1)</t>
  </si>
  <si>
    <t>AT5G41170</t>
  </si>
  <si>
    <t>Myosin heavy chain-related protein; FUNCTIONS IN: molecular_function unknown; INVOLVED IN: biological_process unknown; LOCATED IN: cellular_component unknown; EXPRESSED IN: 20 plant structures; EXPRESSED DURING: 13 growth stages; BEST Arabidopsis thaliana protein match is: Myosin heavy chain-related protein (TAIR:AT1G63300.1)</t>
  </si>
  <si>
    <t>AT5G41140</t>
  </si>
  <si>
    <t>Alpha/Beta hydrolase fold | Diacylglycerol acyltransferase | Phospholipid/glycerol acyltransferase</t>
  </si>
  <si>
    <t>Esterase/lipase/thioesterase family protein; FUNCTIONS IN: transferase activity, transferring acyl groups other than amino-acyl groups, catalytic activity; FUNCTIONS IN: transferase activity, transferring acyl groups other than amino-acyl groups, catalytic activity, acyltransferase activity; INVOLVED IN: metabolic process; LOCATED IN: cellular_component unknown; CONTAINS InterPro DOMAIN/s: Diacylglycerol acyltransferase (InterPro:IPR007130); BEST Arabidopsis thaliana protein match is: Esterase/lipase/thioesterase family protein (TAIR:AT5G41120.1); CONTAINS InterPro DOMAIN/s: Diacylglycerol acyltransferase (InterPro:IPR007130), Phospholipid/glycerol acyltransferase (InterPro:IPR002123)</t>
  </si>
  <si>
    <t>Esterase/lipase/thioesterase family protein</t>
  </si>
  <si>
    <t>AT5G41130</t>
  </si>
  <si>
    <t>FUNCTIONS IN: molecular_function unknown; INVOLVED IN: biological_process unknown; LOCATED IN: plasma membrane; EXPRESSED IN: 23 plant structures; EXPRESSED DURING: 13 growth stages; BEST Arabidopsis thaliana protein match is: hydroxyproline-rich glycoprotein family protein (TAIR:AT3G26910.2)</t>
  </si>
  <si>
    <t>AT5G41100</t>
  </si>
  <si>
    <t>PLC-like phosphodiesterase, TIM beta/alpha-barrel domain</t>
  </si>
  <si>
    <t>PLC-like phosphodiesterases superfamily protein; FUNCTIONS IN: phosphoric diester hydrolase activity, glycerophosphodiester phosphodiesterase activity; INVOLVED IN: glycerol metabolic process, lipid metabolic process; EXPRESSED IN: 23 plant structures; EXPRESSED DURING: 14 growth stages; CONTAINS InterPro DOMAIN/s: PLC-like phosphodiesterase, TIM beta/alpha-barrel domain (InterPro:IPR017946), Glycerophosphoryl diester phosphodiesterase (InterPro:IPR004129); BEST Arabidopsis thaliana protein match is: senescence-related gene 3 (TAIR:AT3G02040.1)</t>
  </si>
  <si>
    <t>PLC-like phosphodiesterases superfamily protein</t>
  </si>
  <si>
    <t>AT5G41080</t>
  </si>
  <si>
    <t>Double-stranded RNA-binding domain</t>
  </si>
  <si>
    <t>dsRNA-binding protein 5 (DRB5); FUNCTIONS IN: double-stranded RNA binding; INVOLVED IN: biological_process unknown; LOCATED IN: intracellular; EXPRESSED IN: 16 plant structures; EXPRESSED DURING: 7 growth stages; CONTAINS InterPro DOMAIN/s: Double-stranded RNA-binding (InterPro:IPR001159), Double-stranded RNA-binding-like (InterPro:IPR014720); BEST Arabidopsis thaliana protein match is: dsRNA-binding protein 3 (TAIR:AT3G26932.2)</t>
  </si>
  <si>
    <t>dsRNA-binding protein 5</t>
  </si>
  <si>
    <t>AT5G41070</t>
  </si>
  <si>
    <t>Pollen Ole e 1 allergen and extensin family protein; FUNCTIONS IN: molecular_function unknown; INVOLVED IN: biological_process unknown; LOCATED IN: endomembrane system; EXPRESSED IN: 22 plant structures; EXPRESSED DURING: 13 growth stages; CONTAINS InterPro DOMAIN/s: Pollen Ole e 1 allergen/extensin (InterPro:IPR006041); BEST Arabidopsis thaliana protein match is: Pollen Ole e 1 allergen and extensin family protein (TAIR:AT3G26960.1)</t>
  </si>
  <si>
    <t>AT5G41050</t>
  </si>
  <si>
    <t>myb family transcription factor; FUNCTIONS IN: DNA binding, sequence-specific DNA binding transcription factor activity; CONTAINS InterPro DOMAIN/s: SANT, DNA-binding (InterPro:IPR001005), Homeodomain-like (InterPro:IPR009057), Myb, DNA-binding (InterPro:IPR014778), MYB-like (InterPro:IPR017877), Myb transcription factor (InterPro:IPR015495)</t>
  </si>
  <si>
    <t>myb family transcription factor</t>
  </si>
  <si>
    <t>AT5G41020</t>
  </si>
  <si>
    <t>Protein of unknown function DUF3339</t>
  </si>
  <si>
    <t>Protein of unknown function (DUF 3339); CONTAINS InterPro DOMAIN/s: Protein of unknown function DUF3339 (InterPro:IPR021775); BEST Arabidopsis thaliana protein match is: Protein of unknown function (DUF 3339) (TAIR:AT3G27027.1)</t>
  </si>
  <si>
    <t>Protein of unknown function (DUF 3339)</t>
  </si>
  <si>
    <t>AT5G40980</t>
  </si>
  <si>
    <t>Ribosomal protein L27 | Ribosomal protein L27, conserved site</t>
  </si>
  <si>
    <t>ribosomal protein large subunit 27 (RPL27); FUNCTIONS IN: structural constituent of ribosome; INVOLVED IN: translation; LOCATED IN: thylakoid, ribosome, chloroplast stroma, chloroplast; EXPRESSED IN: 22 plant structures; EXPRESSED DURING: 13 growth stages; CONTAINS InterPro DOMAIN/s: Ribosomal protein L27 (InterPro:IPR001684), Ribosomal protein L27, conserved site (InterPro:IPR018261); BEST Arabidopsis thaliana protein match is: Ribosomal protein L27 family protein (TAIR:AT2G16930.3)</t>
  </si>
  <si>
    <t>ribosomal protein large subunit 27</t>
  </si>
  <si>
    <t>AT5G40950</t>
  </si>
  <si>
    <t>AT5G40942</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</si>
  <si>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EXPRESSED IN: 21 plant structures; EXPRESSED DURING: 13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(TAIR:AT5G41550.1)</t>
  </si>
  <si>
    <t>5:16400201:T-G;exonic_variant</t>
  </si>
  <si>
    <t>AT5G40910</t>
  </si>
  <si>
    <t>Nucleotide-diphospho-sugar transferase</t>
  </si>
  <si>
    <t>Nucleotide-diphospho-sugar transferase family protein; FUNCTIONS IN: molecular_function unknown; INVOLVED IN: biological_process unknown; LOCATED IN: endomembrane system; CONTAINS InterPro DOMAIN/s: Nucleotide-diphospho-sugar transferase, predicted (InterPro:IPR005069); BEST Arabidopsis thaliana protein match is: Nucleotide-diphospho-sugar transferase family protein (TAIR:AT1G14590.1)</t>
  </si>
  <si>
    <t>Nucleotide-diphospho-sugar transferase family protein</t>
  </si>
  <si>
    <t>AT5G40900</t>
  </si>
  <si>
    <t>CBS domain | Chloride channel ClC-plant | Chloride channel, core | Chloride channel, voltage gated</t>
  </si>
  <si>
    <t>chloride channel A (CLC-A); CONTAINS InterPro DOMAIN/s: Chloride channel, core (InterPro:IPR014743), Chloride channel, voltage gated (InterPro:IPR001807), Chloride channel ClC-plant (InterPro:IPR002251), Cystathionine beta-synthase, core (InterPro:IPR000644); BEST Arabidopsis thaliana protein match is: chloride channel B (TAIR:AT3G27170.1)</t>
  </si>
  <si>
    <t>chloride channel A</t>
  </si>
  <si>
    <t>AT5G40890</t>
  </si>
  <si>
    <t>P-loop containing nucleoside triphosphate hydrolase | Phosphoribosyltransferase-like | Phosphoribulokinase/uridine kinase | Uridine kinase like</t>
  </si>
  <si>
    <t>uridine kinase/uracil phosphoribosyltransferase 1 (UK/UPRT1); FUNCTIONS IN: uridine kinase activity, uracil phosphoribosyltransferase activity, kinase activity, ATP binding; INVOLVED IN: biosynthetic process, nucleoside metabolic process, metabolic process; LOCATED IN: cytoplasm; EXPRESSED IN: 23 plant structures; EXPRESSED DURING: 13 growth stages; CONTAINS InterPro DOMAIN/s: Phosphoribulokinase/uridine kinase (InterPro:IPR006083), Phosphoribosyltransferase (InterPro:IPR000836), Uridine kinase (InterPro:IPR000764); BEST Arabidopsis thaliana protein match is: uridine kinase-like 2 (TAIR:AT3G27190.1)</t>
  </si>
  <si>
    <t>uridine kinase/uracil phosphoribosyltransferase 1</t>
  </si>
  <si>
    <t>AT5G40870</t>
  </si>
  <si>
    <t>lysine histidine transporter 1; lysine histidine transporter 1 (LHT1); FUNCTIONS IN: amino acid transmembrane transporter activity; INVOLVED IN: amino acid transport, response to karrikin, amino acid import; LOCATED IN: plasma membrane, membrane; EXPRESSED IN: 22 plant structures; EXPRESSED DURING: 11 growth stages; CONTAINS InterPro DOMAIN/s: Amino acid transporter, transmembrane (InterPro:IPR013057); BEST Arabidopsis thaliana protein match is: Transmembrane amino acid transporter family protein (TAIR:AT1G48640.1)</t>
  </si>
  <si>
    <t>lysine histidine transporter 1</t>
  </si>
  <si>
    <t>AT5G40780</t>
  </si>
  <si>
    <t>Band 7 protein | Prohibitin</t>
  </si>
  <si>
    <t>prohibitin 3 (PHB3); INVOLVED IN: in 8 processes; LOCATED IN: in 6 components; EXPRESSED IN: 31 plant structures; EXPRESSED DURING: 14 growth stages; CONTAINS InterPro DOMAIN/s: Prohibitin (InterPro:IPR000163), Band 7 protein (InterPro:IPR001107); BEST Arabidopsis thaliana protein match is: prohibitin 4 (TAIR:AT3G27280.1)</t>
  </si>
  <si>
    <t>prohibitin 3</t>
  </si>
  <si>
    <t>AT5G40770</t>
  </si>
  <si>
    <t>Glucose-6-phosphate dehydrogenase | Glucose-6-phosphate dehydrogenase, C-terminal | Glucose-6-phosphate dehydrogenase, NAD-binding | Glucose-6-phosphate dehydrogenase, active site | NAD(P)-binding domain</t>
  </si>
  <si>
    <t>glucose-6-phosphate dehydrogenase 6 (G6PD6); CONTAINS InterPro DOMAIN/s: Glucose-6-phosphate dehydrogenase, C-terminal (InterPro:IPR022675), Glucose-6-phosphate dehydrogenase, active site (InterPro:IPR019796), NAD(P)-binding domain (InterPro:IPR016040), Glucose-6-phosphate dehydrogenase (InterPro:IPR001282), Glucose-6-phosphate dehydrogenase, NAD-binding (InterPro:IPR022674); BEST Arabidopsis thaliana protein match is: glucose-6-phosphate dehydrogenase 5 (TAIR:AT3G27300.3)</t>
  </si>
  <si>
    <t>glucose-6-phosphate dehydrogenase 6</t>
  </si>
  <si>
    <t>AT5G40760</t>
  </si>
  <si>
    <t>HAUS augmin-like complex subunit 6 | HAUS augmin-like complex subunit 6, N-terminal</t>
  </si>
  <si>
    <t>AT5G40740</t>
  </si>
  <si>
    <t>arabinogalactan protein 24 (AGP24)</t>
  </si>
  <si>
    <t>arabinogalactan protein 24</t>
  </si>
  <si>
    <t>AT5G40730</t>
  </si>
  <si>
    <t>Kelch repeat type 1 | Kelch-type beta propeller</t>
  </si>
  <si>
    <t>Galactose oxidase/kelch repeat superfamily protein; FUNCTIONS IN: molecular_function unknown; INVOLVED IN: biological_process unknown; LOCATED IN: mitochondrion; EXPRESSED IN: 10 plant structures; EXPRESSED DURING: 4 anthesis, petal differentiation and expansion stage, E expanded cotyledon stage, D bilateral stage;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(TAIR:AT3G27150.1)</t>
  </si>
  <si>
    <t>AT5G40680</t>
  </si>
  <si>
    <t>ATP12, ATPase F1F0-assembly protein | Orthogonal Bundle domain in ATP12</t>
  </si>
  <si>
    <t>ATP12 protein-related; INVOLVED IN: proton-transporting ATP synthase complex assembly; LOCATED IN: cellular_component unknown; EXPRESSED IN: 22 plant structures; EXPRESSED DURING: 13 growth stages; CONTAINS InterPro DOMAIN/s: ATP12, ATPase F1F0-assembly protein (InterPro:IPR011419)</t>
  </si>
  <si>
    <t>ATP12 protein-related</t>
  </si>
  <si>
    <t>AT5G40660</t>
  </si>
  <si>
    <t>unknown protein; FUNCTIONS IN: molecular_function unknown; INVOLVED IN: biological_process unknown; LOCATED IN: cellular_component unknown; EXPRESSED IN: 23 plant structures; EXPRESSED DURING: 13 growth stages</t>
  </si>
  <si>
    <t>AT5G40500</t>
  </si>
  <si>
    <t>Nuclear transport factor 2, eukaryote | Protein kinase domain | Protein kinase, ATP binding site | Protein kinase-like domain | Serine/threonine-protein kinase, active site | Serine/threonine/dual specificity protein kinase, catalytic  domain</t>
  </si>
  <si>
    <t>mitogen-activated protein kinase kinase 3 (MKK3); CONTAINS InterPro DOMAIN/s: Protein kinase, ATP binding site (InterPro:IPR017441), Nuclear transport factor 2, Eukaryote (InterPro:IPR018222),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MAP kinase kinase 6 (TAIR:AT5G56580.1)</t>
  </si>
  <si>
    <t>mitogen-activated protein kinase kinase 3</t>
  </si>
  <si>
    <t>AT5G40440</t>
  </si>
  <si>
    <t>oleosin 2 (OLEO2); CONTAINS InterPro DOMAIN/s: Oleosin (InterPro:IPR000136); BEST Arabidopsis thaliana protein match is: Oleosin family protein (TAIR:AT3G01570.1)</t>
  </si>
  <si>
    <t>oleosin 2</t>
  </si>
  <si>
    <t>AT5G40420</t>
  </si>
  <si>
    <t>Aldolase-type TIM barrel | Glycoside hydrolase, superfamily | Glycosyl hydrolases 36</t>
  </si>
  <si>
    <t>seed imbibition 1-like (SIP1); FUNCTIONS IN: hydrolase activity, hydrolyzing O-glycosyl compounds, galactinol-sucrose galactosyltransferase activity; INVOLVED IN: mannitol biosynthetic process, raffinose family oligosaccharide biosynthetic process, response to water deprivation, sucrose biosynthetic process; LOCATED IN: chloroplast; EXPRESSED IN: 22 plant structures; EXPRESSED DURING: 13 growth stages; CONTAINS InterPro DOMAIN/s: Glycoside hydrolase, catalytic core (InterPro:IPR017853), Raffinose synthase (InterPro:IPR008811); BEST Arabidopsis thaliana protein match is: Raffinose synthase family protein (TAIR:AT5G20250.4)</t>
  </si>
  <si>
    <t>Raffinose synthase family protein</t>
  </si>
  <si>
    <t>AT5G40390</t>
  </si>
  <si>
    <t>PWWP domain</t>
  </si>
  <si>
    <t>Tudor/PWWP/MBT superfamily protein; FUNCTIONS IN: molecular_function unknown; LOCATED IN: nucleolus; EXPRESSED IN: 24 plant structures; EXPRESSED DURING: 14 growth stages; CONTAINS InterPro DOMAIN/s: PWWP (InterPro:IPR000313); BEST Arabidopsis thaliana protein match is: Tudor/PWWP/MBT superfamily protein (TAIR:AT3G27860.1)</t>
  </si>
  <si>
    <t>Tudor/PWWP/MBT superfamily protein</t>
  </si>
  <si>
    <t>AT5G40340</t>
  </si>
  <si>
    <t>AT5G40316</t>
  </si>
  <si>
    <t>Drug/metabolite transporter</t>
  </si>
  <si>
    <t>nodulin MtN21 /EamA-like transporter family protein; FUNCTIONS IN: molecular_function unknown; LOCATED IN: membrane; EXPRESSED IN: stem, hypocotyl, root; CONTAINS InterPro DOMAIN/s: Protein of unknown function DUF6, transmembrane (InterPro:IPR000620); BEST Arabidopsis thaliana protein match is: nodulin MtN21 /EamA-like transporter family protein (TAIR:AT5G40240.1)</t>
  </si>
  <si>
    <t>nodulin MtN21 /EamA-like transporter family protein</t>
  </si>
  <si>
    <t>AT5G40230</t>
  </si>
  <si>
    <t>nodulin MtN21 /EamA-like transporter family protein; LOCATED IN: membrane; EXPRESSED IN: 21 plant structures; EXPRESSED DURING: 13 growth stages; CONTAINS InterPro DOMAIN/s: Protein of unknown function DUF6, transmembrane (InterPro:IPR000620); BEST Arabidopsis thaliana protein match is: nodulin MtN21 /EamA-like transporter family protein (TAIR:AT3G28100.1)</t>
  </si>
  <si>
    <t>AT5G40210</t>
  </si>
  <si>
    <t>PDZ domain | Peptidase S1 | Peptidase S1C | Trypsin-like cysteine/serine peptidase domain</t>
  </si>
  <si>
    <t>DegP protease 9 (DegP9); FUNCTIONS IN: serine-type peptidase activity, catalytic activity, serine-type endopeptidase activity; INVOLVED IN: proteolysis; LOCATED IN: nucleolus, chloroplast; EXPRESSED IN: 24 plant structures; EXPRESSED DURING: 15 growth stages; CONTAINS InterPro DOMAIN/s: Serine/cysteine peptidase, trypsin-like (InterPro:IPR009003), Serine endopeptidase DegP2 (InterPro:IPR015724), Peptidase S1C, HrtA/DegP2/Q/S (InterPro:IPR001940), Peptidase S1/S6, chymotrypsin/Hap (InterPro:IPR001254), PDZ/DHR/GLGF (InterPro:IPR001478); BEST Arabidopsis thaliana protein match is: DEGP protease 2 (TAIR:AT2G47940.2)</t>
  </si>
  <si>
    <t>DegP protease 9</t>
  </si>
  <si>
    <t>AT5G40200</t>
  </si>
  <si>
    <t>receptor like protein 54 (RLP54); FUNCTIONS IN: kinase activity; INVOLVED IN: signal transduction, defense response; LOCATED IN: endomembrane system; EXPRESSED IN: 22 plant structures; EXPRESSED DURING: 13 growth stages; CONTAINS InterPro DOMAIN/s: Leucine-rich repeat, typical subtype (InterPro:IPR003591), Leucine-rich repeat (InterPro:IPR001611); BEST Arabidopsis thaliana protein match is: receptor like protein 27 (TAIR:AT2G33060.1)</t>
  </si>
  <si>
    <t>receptor like protein 54</t>
  </si>
  <si>
    <t>AT5G40170</t>
  </si>
  <si>
    <t>Disease resistance protein (TIR-NBS-LRR class) family; FUNCTIONS IN: transmembrane receptor activity, ATP binding; INVOLVED IN: signal transduction, defense response, apoptosis, innate immune response; LOCATED IN: plasma membrane, chloroplast envelope; EXPRESSED IN: root; CONTAINS InterPro DOMAIN/s: NB-ARC (InterPro:IPR002182), Disease resistance protein (InterPro:IPR000767), Toll-Interleukin receptor (InterPro:IPR000157); BEST Arabidopsis thaliana protein match is: Disease resistance protein (TIR-NBS-LRR class) family (TAIR:AT1G17600.1)</t>
  </si>
  <si>
    <t>AT5G40100</t>
  </si>
  <si>
    <t>Disease resistance protein (TIR-NBS class); FUNCTIONS IN: transmembrane receptor activity, nucleoside-triphosphatase activity, nucleotide binding, ATP binding; INVOLVED IN: signal transduction, apoptosis, defense response, innate immune response; LOCATED IN: intrinsic to membrane, endomembrane system; EXPRESSED IN: shoot apex, root, flower; EXPRESSED DURING: petal differentiation and expansion stage; CONTAINS InterPro DOMAIN/s: ATPase, AAA+ type, core (InterPro:IPR003593), NB-ARC (InterPro:IPR002182), Disease resistance protein (InterPro:IPR000767), Toll-Interleukin receptor (InterPro:IPR000157); BEST Arabidopsis thaliana protein match is: Disease resistance protein (TIR-NBS class) (TAIR:AT1G17610.1)</t>
  </si>
  <si>
    <t>Disease resistance protein (TIR-NBS class)</t>
  </si>
  <si>
    <t>AT5G40090</t>
  </si>
  <si>
    <t>AAA+ ATPase domain | Leucine-rich repeat 3 | NB-ARC | P-loop containing nucleoside triphosphate hydrolase</t>
  </si>
  <si>
    <t>Disease resistance protein (NBS-LRR class) family; FUNCTIONS IN: nucleoside-triphosphatase activity, nucleotide binding, ATP binding; INVOLVED IN: defense response, apoptosis; EXPRESSED IN: 21 plant structures; EXPRESSED DURING: 13 growth stages; CONTAINS InterPro DOMAIN/s: ATPase, AAA+ type, core (InterPro:IPR003593), NB-ARC (InterPro:IPR002182), Disease resistance protein (InterPro:IPR000767); BEST Arabidopsis thaliana protein match is: Disease resistance protein (TIR-NBS-LRR class) family (TAIR:AT5G46450.1)</t>
  </si>
  <si>
    <t>Disease resistance protein (NBS-LRR class) family</t>
  </si>
  <si>
    <t>AT5G40060</t>
  </si>
  <si>
    <t>Pleckstrin homology-like domain | Protein kinase domain | Protein kinase-like domain | Serine/threonine-protein kinase, active site | Serine/threonine/dual specificity protein kinase, catalytic  domain</t>
  </si>
  <si>
    <t>Protein kinase superfamily protein; FUNCTIONS IN: kinase activity; INVOLVED IN: protein amino acid phosphorylation; LOCATED IN: chloroplast; EXPRESSED IN: shoot apex, embryo, root, flower, seed; EXPRESSED DURING: F mature embryo stage, petal differentiation and expansion stage, E expanded cotyledon stage, D bilateral stage;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D6 protein kinase like 2 (TAIR:AT5G47750.1)</t>
  </si>
  <si>
    <t>AT5G40030</t>
  </si>
  <si>
    <t>Conserved hypothetical protein CHP00275, flavoprotein HI0933-like | FAD-dependent pyridine nucleotide-disulphide oxidoreductase</t>
  </si>
  <si>
    <t>FAD/NAD(P)-binding oxidoreductase family protein; FUNCTIONS IN: molecular_function unknown; INVOLVED IN: biological_process unknown; LOCATED IN: cellular_component unknown; EXPRESSED IN: 22 plant structures; EXPRESSED DURING: 13 growth stages; CONTAINS InterPro DOMAIN/s: Conserved hypothetical protein CHP00275, flavoprotein HI0933-like (InterPro:IPR004792)</t>
  </si>
  <si>
    <t>FAD/NAD(P)-binding oxidoreductase family protein</t>
  </si>
  <si>
    <t>AT5G39940</t>
  </si>
  <si>
    <t>Glutaredoxin | Thioredoxin-like fold</t>
  </si>
  <si>
    <t>Glutaredoxin family protein; FUNCTIONS IN: electron carrier activity, protein disulfide oxidoreductase activity; INVOLVED IN: N-terminal protein myristoylation, cell redox homeostasis; LOCATED IN: plasma membrane; CONTAINS InterPro DOMAIN/s: Thioredoxin fold (InterPro:IPR012335), Glutaredoxin (InterPro:IPR002109), Thioredoxin-like fold (InterPro:IPR012336); BEST Arabidopsis thaliana protein match is: Glutaredoxin family protein (TAIR:AT3G28850.1)</t>
  </si>
  <si>
    <t>Glutaredoxin family protein</t>
  </si>
  <si>
    <t>AT5G39865</t>
  </si>
  <si>
    <t>PACLOBUTRAZOL  RESISTANCE1 (PRE1); FUNCTIONS IN: DNA binding, sequence-specific DNA binding transcription factor activity; INVOLVED IN: response to brassinosteroid stimulus, unidimensional cell growth, photomorphogenesis, regulation of timing of transition from vegetative to reproductive phase; EXPRESSED IN: 22 plant structures; EXPRESSED DURING: 14 growth stages; CONTAINS InterPro DOMAIN/s: Helix-loop-helix DNA-binding domain (InterPro:IPR001092); BEST Arabidopsis thaliana protein match is: basic helix-loop-helix (bHLH) DNA-binding family protein (TAIR:AT3G28857.1)</t>
  </si>
  <si>
    <t>basic helix-loop-helix (bHLH) DNA-binding family protein</t>
  </si>
  <si>
    <t>AT5G39860</t>
  </si>
  <si>
    <t>PDZ domain | Peptidase S1C | Trypsin-like cysteine/serine peptidase domain</t>
  </si>
  <si>
    <t>DEG8; FUNCTIONS IN: serine-type peptidase activity, peptidase activity; INVOLVED IN: photosystem II repair, proteolysis; LOCATED IN: thylakoid, chloroplast thylakoid lumen, chloroplast; LOCATED IN: thylakoid, thylakoid lumen, chloroplast thylakoid lumen, chloroplast; EXPRESSED IN: 22 plant structures; EXPRESSED DURING: 13 growth stages; CONTAINS InterPro DOMAIN/s: Serine/cysteine peptidase, trypsin-like (InterPro:IPR009003), Peptidase S1C, HrtA/DegP2/Q/S (InterPro:IPR001940), Peptidase S1/S6, chymotrypsin/Hap (InterPro:IPR001254), PDZ/DHR/GLGF (InterPro:IPR001478); BEST Arabidopsis thaliana protein match is: DegP protease 1 (TAIR:AT3G27925.1)</t>
  </si>
  <si>
    <t>Trypsin family protein with PDZ domain</t>
  </si>
  <si>
    <t>AT5G39830</t>
  </si>
  <si>
    <t>AIG2-like | Butirosin biosynthesis, BtrG-like</t>
  </si>
  <si>
    <t>AIG2-like (avirulence induced gene) family protein; FUNCTIONS IN: molecular_function unknown; INVOLVED IN: response to salt stress; LOCATED IN: plasma membrane; EXPRESSED IN: 24 plant structures; EXPRESSED DURING: 13 growth stages; CONTAINS InterPro DOMAIN/s: AIG2-like (InterPro:IPR009288); BEST Arabidopsis thaliana protein match is: avirulence induced gene 2 like protein (TAIR:AT5G39720.1)</t>
  </si>
  <si>
    <t>AIG2-like (avirulence induced gene) family protein</t>
  </si>
  <si>
    <t>AT5G39730</t>
  </si>
  <si>
    <t>EMBRYO DEFECTIVE 2745 (EMB2745); CONTAINS InterPro DOMAIN/s: Pentatricopeptide repeat (InterPro:IPR002885); BEST Arabidopsis thaliana protein match is: Pentatricopeptide repeat (PPR) superfamily protein (TAIR:AT5G55840.1)</t>
  </si>
  <si>
    <t>AT5G39710</t>
  </si>
  <si>
    <t>cycling DOF factor 2 (CDF2); CONTAINS InterPro DOMAIN/s: Zinc finger, Dof-type (InterPro:IPR003851); BEST Arabidopsis thaliana protein match is: cycling DOF factor 3 (TAIR:AT3G47500.1)</t>
  </si>
  <si>
    <t>cycling DOF factor 2</t>
  </si>
  <si>
    <t>AT5G39660</t>
  </si>
  <si>
    <t>Haem peroxidase | Haem peroxidase, plant/fungal/bacterial | Plant peroxidase</t>
  </si>
  <si>
    <t>Peroxidase superfamily protein; FUNCTIONS IN: peroxidase activity, heme binding; INVOLVED IN: defense response to fungus; INVOLVED IN: defense response to fungus, N-terminal protein myristoylation; LOCATED IN: endomembrane system; EXPRESSED IN: 17 plant structures; EXPRESSED DURING: 12 growth stages; CONTAINS InterPro DOMAIN/s: Haem peroxidase (InterPro:IPR010255), Plant peroxidase (InterPro:IPR000823), Haem peroxidase, plant/fungal/bacterial (InterPro:IPR002016); BEST Arabidopsis thaliana protein match is: Peroxidase superfamily protein (TAIR:AT5G64120.1)</t>
  </si>
  <si>
    <t>AT5G39580</t>
  </si>
  <si>
    <t>Protein of unknown function DUF1997</t>
  </si>
  <si>
    <t>Protein of unknown function (DUF1997); FUNCTIONS IN: molecular_function unknown; INVOLVED IN: biological_process unknown; LOCATED IN: chloroplast; EXPRESSED IN: 9 plant structures; EXPRESSED DURING: LP.06 six leaves visible, LP.04 four leaves visible, 4 anthesis, 4 leaf senescence stage, petal differentiation and expansion stage; CONTAINS InterPro DOMAIN/s: Protein of unknown function DUF1997 (InterPro:IPR018971); BEST Arabidopsis thaliana protein match is: Protein of unknown function (DUF1997) (TAIR:AT5G39530.1)</t>
  </si>
  <si>
    <t>Protein of unknown function (DUF1997)</t>
  </si>
  <si>
    <t>AT5G39520</t>
  </si>
  <si>
    <t>Protein of unknown function DUF3571</t>
  </si>
  <si>
    <t>CHLORORESPIRATORY REDUCTION 7 (CRR7); FUNCTIONS IN: molecular_function unknown; INVOLVED IN: NAD(P)H dehydrogenase complex assembly; LOCATED IN: chloroplast, NAD(P)H dehydrogenase complex (plastoquinone), membrane; EXPRESSED IN: 18 plant structures; EXPRESSED DURING: 13 growth stages; CONTAINS InterPro DOMAIN/s: Protein of unknown function DUF3571 (InterPro:IPR021954)</t>
  </si>
  <si>
    <t>chlororespiratory reduction 7</t>
  </si>
  <si>
    <t>AT5G39210</t>
  </si>
  <si>
    <t>Cupin 1 | Germin | Germin, manganese binding site | RmlC-like cupin domain | RmlC-like jelly roll fold</t>
  </si>
  <si>
    <t>germin-like protein 2 (GER2); CONTAINS InterPro DOMAIN/s: Cupin, RmlC-type (InterPro:IPR011051), Cupin 1 (InterPro:IPR006045), Germin (InterPro:IPR001929), RmlC-like jelly roll fold (InterPro:IPR014710), Germin, manganese binding site (InterPro:IPR019780);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(TAIR:AT5G39160.1); BEST Arabidopsis thaliana protein match is: RmlC-like cupins superfamily protein (TAIR:AT5G39160.2)</t>
  </si>
  <si>
    <t>germin-like protein 2</t>
  </si>
  <si>
    <t>AT5G39190</t>
  </si>
  <si>
    <t>copia-like retrotransposon family, has a 2.8e-17 P-value blast match to GB:BAA78424 polyprotein (Ty1_Copia-element) (Arabidopsis thaliana)gi|4996363|dbj|BAA78424.1| polyprotein (AtRE2) (Arabidopsis thaliana) (Ty1_Copia-element)</t>
  </si>
  <si>
    <t>AT5G39185</t>
  </si>
  <si>
    <t>RmlC-like cupins superfamily protein; FUNCTIONS IN: manganese ion binding, nutrient reservoir activity; INVOLVED IN: biological_process unknown; LOCATED IN: endomembrane system, apoplast;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(TAIR:AT5G39150.1)</t>
  </si>
  <si>
    <t>AT5G39180</t>
  </si>
  <si>
    <t>RmlC-like cupins superfamily protein; FUNCTIONS IN: manganese ion binding, nutrient reservoir activity; INVOLVED IN: biological_process unknown; LOCATED IN: endomembrane system, apoplast; CONTAINS InterPro DOMAIN/s: Cupin, RmlC-type (InterPro:IPR011051), Cupin 1 (InterPro:IPR006045), Germin (InterPro:IPR001929), RmlC-like jelly roll fold (InterPro:IPR014710), Germin, manganese binding site (InterPro:IPR019780); CONTAINS InterPro DOMAIN/s: Cupin, RmlC-type (InterPro:IPR011051), Cupin 1 (InterPro:IPR006045), RmlC-like jelly roll fold (InterPro:IPR014710), Germin (InterPro:IPR001929), Germin, manganese binding site (InterPro:IPR019780); BEST Arabidopsis thaliana protein match is: germin-like protein 2 (TAIR:AT5G39190.1); BEST Arabidopsis thaliana protein match is: germin-like protein 2 (TAIR:AT5G39190.2)</t>
  </si>
  <si>
    <t>AT5G39160</t>
  </si>
  <si>
    <t>RmlC-like cupins superfamily protein; FUNCTIONS IN: manganese ion binding, nutrient reservoir activity; INVOLVED IN: biological_process unknown; LOCATED IN: endomembrane system, apoplast;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(TAIR:AT5G39180.1)</t>
  </si>
  <si>
    <t>AT5G39150</t>
  </si>
  <si>
    <t>germin-like protein 6 (GLP6); FUNCTIONS IN: manganese ion binding, nutrient reservoir activity; INVOLVED IN: biological_process unknown; LOCATED IN: apoplast; EXPRESSED IN: stem; CONTAINS InterPro DOMAIN/s: Cupin, RmlC-type (InterPro:IPR011051), Cupin 1 (InterPro:IPR006045), Germin (InterPro:IPR001929), RmlC-like jelly roll fold (InterPro:IPR014710), Germin, manganese binding site (InterPro:IPR019780); BEST Arabidopsis thaliana protein match is: RmlC-like cupins superfamily protein (TAIR:AT5G39150.1)</t>
  </si>
  <si>
    <t>germin-like protein 6</t>
  </si>
  <si>
    <t>AT5G39100</t>
  </si>
  <si>
    <t>unknown protein; FUNCTIONS IN: molecular_function unknown; INVOLVED IN: biological_process unknown; LOCATED IN: endomembrane system; EXPRESSED IN: 22 plant structures; EXPRESSED DURING: 13 growth stages</t>
  </si>
  <si>
    <t>AT5G38980</t>
  </si>
  <si>
    <t>Exosome complex component CSL4 | Exosome complex component, N-terminal domain | Nucleic acid-binding, OB-fold | RNA-binding domain, S1 | Ribosomal protein S1, RNA-binding domain</t>
  </si>
  <si>
    <t>Nucleic acid-binding, OB-fold-like protein; FUNCTIONS IN: RNA binding; INVOLVED IN: biological_process unknown; LOCATED IN: cellular_component unknown; EXPRESSED IN: 22 plant structures; EXPRESSED DURING: 13 growth stages; CONTAINS InterPro DOMAIN/s: Ribosomal protein S1, RNA-binding domain (InterPro:IPR003029), Exosome complex, component CSL4 (InterPro:IPR019495)</t>
  </si>
  <si>
    <t>5:15571130:C-T;exonic_variant</t>
  </si>
  <si>
    <t>AT5G38890</t>
  </si>
  <si>
    <t>pseudogene, hypothetical protein</t>
  </si>
  <si>
    <t>5:15561482:C-T;exonic_variant</t>
  </si>
  <si>
    <t>AT5G38870</t>
  </si>
  <si>
    <t>BES1-interacting Myc-like protein 3 (BIM3);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BES1-interacting Myc-like protein 2 (TAIR:AT1G69010.1)</t>
  </si>
  <si>
    <t>BES1-interacting Myc-like protein 3</t>
  </si>
  <si>
    <t>AT5G38860</t>
  </si>
  <si>
    <t>S-adenosyl-L-methionine-dependent methyltransferases superfamily protein; FUNCTIONS IN: S-adenosylmethionine-dependent methyltransferase activity, methyltransferase activity; INVOLVED IN: biological_process unknown; LOCATED IN: cellular_component unknown; EXPRESSED IN: 7 plant structures; EXPRESSED DURING: LP.06 six leaves visible, LP.04 four leaves visible, 4 anthesis, petal differentiation and expansion stage, LP.08 eight leaves visible; CONTAINS InterPro DOMAIN/s: SAM dependent carboxyl methyltransferase (InterPro:IPR005299); BEST Arabidopsis thaliana protein match is: S-adenosyl-L-methionine-dependent methyltransferases superfamily protein (TAIR:AT5G38100.1)</t>
  </si>
  <si>
    <t>AT5G38780</t>
  </si>
  <si>
    <t>Aminoacyl-tRNA synthetase, class II (D/K/N)-like</t>
  </si>
  <si>
    <t>asparaginyl-tRNA synthetase family; FUNCTIONS IN: asparaginyl-tRNA synthase (glutamine-hydrolyzing) activity; INVOLVED IN: N-terminal protein myristoylation, tRNA aminoacylation for protein translation; EXPRESSED IN: sperm cell; BEST Arabidopsis thaliana protein match is: Class II aminoacyl-tRNA and biotin synthetases superfamily protein (TAIR:AT5G56680.1)</t>
  </si>
  <si>
    <t>asparaginyl-tRNA synthetase family</t>
  </si>
  <si>
    <t>AT5G38750</t>
  </si>
  <si>
    <t>unknown protein; FUNCTIONS IN: molecular_function unknown; INVOLVED IN: biological_process unknown; LOCATED IN: mitochondrion; EXPRESSED IN: 10 plant structures; EXPRESSED DURING: LP.04 four leaves visible, LP.10 ten leaves visible, petal differentiation and expansion stage, LP.08 eight leaves visible, LP.12 twelve leaves visible; BEST Arabidopsis thaliana protein match is: unknown protein (TAIR:AT4G02170.1)</t>
  </si>
  <si>
    <t>AT5G38700</t>
  </si>
  <si>
    <t>Proteasome maturation factor UMP1 | Protein of unknown function DUF2854</t>
  </si>
  <si>
    <t>ACCLIMATION OF PHOTOSYNTHESIS TO  ENVIRONMENT (APE1); CONTAINS InterPro DOMAIN/s: Protein of unknown function DUF2854 (InterPro:IPR021275), Proteasome maturation factor UMP1 (InterPro:IPR008012); FUNCTIONS IN: molecular_function unknown; BEST Arabidopsis thaliana protein match is: Proteasome maturation factor UMP1 (TAIR:AT5G38650.1); INVOLVED IN: biological_process unknown; LOCATED IN: chloroplast thylakoid membrane, chloroplast, membrane; EXPRESSED IN: 23 plant structures; EXPRESSED DURING: 13 growth stages; CONTAINS InterPro DOMAIN/s: Protein of unknown function DUF2854 (InterPro:IPR021275)</t>
  </si>
  <si>
    <t>acclimation of photosynthesis to  environment</t>
  </si>
  <si>
    <t>AT5G38660</t>
  </si>
  <si>
    <t>Proteasome maturation factor UMP1</t>
  </si>
  <si>
    <t>Proteasome maturation factor UMP1; CONTAINS InterPro DOMAIN/s: Proteasome maturation factor UMP1 (InterPro:IPR008012); BEST Arabidopsis thaliana protein match is: acclimation of photosynthesis to  environment (TAIR:AT5G38660.2)</t>
  </si>
  <si>
    <t>AT5G38650</t>
  </si>
  <si>
    <t>PSP, proline-rich | Zinc finger, CCHC-type</t>
  </si>
  <si>
    <t>Proline-rich spliceosome-associated (PSP) family protein / zinc knuckle (CCHC-type) family protein; FUNCTIONS IN: zinc ion binding, nucleic acid binding; INVOLVED IN: biological_process unknown; LOCATED IN: cellular_component unknown; EXPRESSED IN: cultured cell; CONTAINS InterPro DOMAIN/s: PSP, proline-rich (InterPro:IPR006568), Zinc finger, CCHC-type (InterPro:IPR001878); BEST Arabidopsis thaliana protein match is: Proline-rich spliceosome-associated (PSP) family protein / zinc knuckle (CCHC-type) family protein (TAIR:AT1G67210.2)</t>
  </si>
  <si>
    <t>Proline-rich spliceosome-associated (PSP) family protein / zinc knuckle (CCHC-type) family protein</t>
  </si>
  <si>
    <t>AT5G38600</t>
  </si>
  <si>
    <t>F-box/RNI-like/FBD-like domains-containing protein; CONTAINS InterPro DOMAIN/s: F-box domain, Skp2-like (InterPro:IPR022364), Leucine-rich repeat 2 (InterPro:IPR013101); CONTAINS InterPro DOMAIN/s: FBD (InterPro:IPR013596), FBD-like (InterPro:IPR006566), F-box domain, Skp2-like (InterPro:IPR022364), Leucine-rich repeat 2 (InterPro:IPR013101); BEST Arabidopsis thaliana protein match is: F-box/RNI-like superfamily protein (TAIR:AT5G38570.1); BEST Arabidopsis thaliana protein match is: F-box/RNI-like/FBD-like domains-containing protein (TAIR:AT4G10400.2)</t>
  </si>
  <si>
    <t>AT5G38590</t>
  </si>
  <si>
    <t>F-box/FBD-like domains containing protein; CONTAINS InterPro DOMAIN/s: F-box domain, cyclin-like (InterPro:IPR001810), FBD (InterPro:IPR013596), F-box domain, Skp2-like (InterPro:IPR022364), FBD-like (InterPro:IPR006566); BEST Arabidopsis thaliana protein match is: F-box/RNI-like superfamily protein (TAIR:AT5G38570.1)</t>
  </si>
  <si>
    <t>F-box/FBD-like domains containing protein</t>
  </si>
  <si>
    <t>AT5G38565</t>
  </si>
  <si>
    <t>Tryptophan synthase beta chain/beta chain-like | Tryptophan synthase beta subunit-like PLP-dependent enzyme | Tryptophan synthase, beta chain-like</t>
  </si>
  <si>
    <t>tryptophan synthase beta type 2 (TSBtype2); FUNCTIONS IN: pyridoxal phosphate binding, tryptophan synthase activity, catalytic activity; INVOLVED IN: tryptophan biosynthetic process, metabolic process; EXPRESSED IN: 21 plant structures; EXPRESSED DURING: 13 growth stages; CONTAINS InterPro DOMAIN/s: Pyridoxal phosphate-dependent enzyme, beta subunit (InterPro:IPR001926), Tryptophan synthase, beta chain-like (InterPro:IPR006316); BEST Arabidopsis thaliana protein match is: tryptophan synthase beta-subunit 2 (TAIR:AT4G27070.1)</t>
  </si>
  <si>
    <t>tryptophan synthase beta type 2</t>
  </si>
  <si>
    <t>AT5G38530</t>
  </si>
  <si>
    <t>alpha/beta-Hydrolases superfamily protein; FUNCTIONS IN: hydrolase activity; LOCATED IN: chloroplast; LOCATED IN: chloroplast, chloroplast envelope; EXPRESSED IN: 22 plant structures; EXPRESSED DURING: 13 growth stages; CONTAINS InterPro DOMAIN/s: Alpha/beta hydrolase fold-1 (InterPro:IPR000073); BEST Arabidopsis thaliana protein match is: alpha/beta-Hydrolases superfamily protein (TAIR:AT5G19850.1)</t>
  </si>
  <si>
    <t>AT5G38520</t>
  </si>
  <si>
    <t>Peptidase S54, rhomboid | Peptidase S54, rhomboid domain</t>
  </si>
  <si>
    <t>Rhomboid-related intramembrane serine protease family protein; FUNCTIONS IN: serine-type endopeptidase activity; INVOLVED IN: biological_process unknown; LOCATED IN: integral to membrane; EXPRESSED IN: 22 plant structures; EXPRESSED DURING: 13 growth stages; CONTAINS InterPro DOMAIN/s: Peptidase S54, rhomboid (InterPro:IPR002610); BEST Arabidopsis thaliana protein match is: RHOMBOID-like protein 10 (TAIR:AT1G25290.2)</t>
  </si>
  <si>
    <t>Rhomboid-related intramembrane serine protease family protein</t>
  </si>
  <si>
    <t>AT5G38510</t>
  </si>
  <si>
    <t>Ribulose bisphosphate carboxylase small chain, domain | Ribulose bisphosphate carboxylase, small chain | Ribulose-1,5-bisphosphate carboxylase small subunit, N-terminal</t>
  </si>
  <si>
    <t>Ribulose bisphosphate carboxylase (small chain) family protein; FUNCTIONS IN: ribulose-bisphosphate carboxylase activity; INVOLVED IN: carbon fixation, response to blue light, response to red light, response to far red light; LOCATED IN: in 7 components; EXPRESSED IN: 14 plant structures; EXPRESSED DURING: seedling growth; CONTAINS InterPro DOMAIN/s: Ribulose bisphosphate carboxylase, small chain (InterPro:IPR000894); BEST Arabidopsis thaliana protein match is: Ribulose bisphosphate carboxylase (small chain) family protein (TAIR:AT5G38420.1)</t>
  </si>
  <si>
    <t>Ribulose bisphosphate carboxylase (small chain) family protein</t>
  </si>
  <si>
    <t>AT5G38430</t>
  </si>
  <si>
    <t>Ribulose bisphosphate carboxylase (small chain) family protein; FUNCTIONS IN: ribulose-bisphosphate carboxylase activity; INVOLVED IN: carbon fixation, response to blue light, response to red light, response to far red light; LOCATED IN: in 8 components; EXPRESSED IN: 10 plant structures; CONTAINS InterPro DOMAIN/s: Ribulose bisphosphate carboxylase, small chain (InterPro:IPR000894); BEST Arabidopsis thaliana protein match is: Ribulose bisphosphate carboxylase (small chain) family protein (TAIR:AT5G38430.1)</t>
  </si>
  <si>
    <t>AT5G38420</t>
  </si>
  <si>
    <t>Ribulose bisphosphate carboxylase (small chain) family protein; FUNCTIONS IN: ribulose-bisphosphate carboxylase activity; INVOLVED IN: carbon fixation, response to blue light, response to red light, response to far red light; LOCATED IN: in 7 components; LOCATED IN: in 8 components; LOCATED IN: thylakoid, chloroplast ribulose bisphosphate carboxylase complex, apoplast, chloroplast, membrane; EXPRESSED IN: 12 plant structures; EXPRESSED IN: 13 plant structures; CONTAINS InterPro DOMAIN/s: Ribulose bisphosphate carboxylase, small chain (InterPro:IPR000894); EXPRESSED DURING: seedling growth; BEST Arabidopsis thaliana protein match is: Ribulose bisphosphate carboxylase (small chain) family protein (TAIR:AT5G38430.1)</t>
  </si>
  <si>
    <t>AT5G38410</t>
  </si>
  <si>
    <t>gypsy-like retrotransposon family (Athila), has a 4.9e-185 P-value blast match to GB:CAA57397 Athila ORF 1 (Arabidopsis thaliana)</t>
  </si>
  <si>
    <t>AT5G38383</t>
  </si>
  <si>
    <t>Protein kinase family protein; FUNCTIONS IN: protein serine/threonine kinase activity, protein kinase activity, kinase activity, ATP binding; INVOLVED IN: protein amino acid phosphorylation; LOCATED IN: endomembrane system;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Protein kinase family protein (TAIR:AT5G38250.1)</t>
  </si>
  <si>
    <t>Protein kinase family protein</t>
  </si>
  <si>
    <t>5:15277514:C-T;protein_coding;missense;GAT&gt;AAT;D&gt;N</t>
  </si>
  <si>
    <t>AT5G38240</t>
  </si>
  <si>
    <t>Protein kinase family protein; FUNCTIONS IN: protein serine/threonine kinase activity, protein kinase activity, ATP binding; INVOLVED IN: protein amino acid phosphorylation; LOCATED IN: endomembrane system; EXPRESSED IN: 12 plant structures; EXPRESSED DURING: 9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(TAIR:AT1G66880.1)</t>
  </si>
  <si>
    <t>AT5G38210</t>
  </si>
  <si>
    <t>Protein of unknown function DUF3675 | Zinc finger, RING-CH-type | Zinc finger, RING/FYVE/PHD-type</t>
  </si>
  <si>
    <t>RING/FYVE/PHD zinc finger superfamily protein; CONTAINS InterPro DOMAIN/s: Protein of unknown function DUF3675 (InterPro:IPR022143), Zinc finger, C3HC4 RING-type (InterPro:IPR018957), Zinc finger, RING-CH-type (InterPro:IPR011016); BEST Arabidopsis thaliana protein match is: RING/FYVE/PHD zinc finger superfamily protein (TAIR:AT2G01275.2)</t>
  </si>
  <si>
    <t>AT5G38070</t>
  </si>
  <si>
    <t>EAF family | Transcription elognation factor  Eaf, N-terminal</t>
  </si>
  <si>
    <t>RNA polymerase II transcription elongation factor; CONTAINS InterPro DOMAIN/s: Eaf, ELL-associated factor (InterPro:IPR019194); BEST Arabidopsis thaliana protein match is: RNA polymerase II transcription elongation factor (TAIR:AT1G71080.1)</t>
  </si>
  <si>
    <t>RNA polymerase II transcription elongation factor</t>
  </si>
  <si>
    <t>AT5G38050</t>
  </si>
  <si>
    <t>E3 ubiquitin-protein ligase SINA like | SIAH-type domain | Seven-in-absentia protein, TRAF-like domain | TRAF-like | Zinc finger, C2H2-like | Zinc finger, RING/FYVE/PHD-type | Zinc finger, SIAH-type</t>
  </si>
  <si>
    <t>Protein with RING/U-box and TRAF-like domains; FUNCTIONS IN: ubiquitin-protein ligase activity, zinc ion binding; INVOLVED IN: multicellular organismal development, ubiquitin-dependent protein catabolic process, protein ubiquitination; LOCATED IN: intracellular, nucleus; EXPRESSED IN: 24 plant structures; EXPRESSED DURING: 15 growth stages; CONTAINS InterPro DOMAIN/s: Zinc finger, C2H2-like (InterPro:IPR015880), TRAF-like (InterPro:IPR008974), Seven-in-absentia protein, TRAF-like domain (InterPro:IPR018121), Zinc finger, SIAH-type (InterPro:IPR013010), Seven In Absentia Homolog-type (InterPro:IPR013323), Seven-in-absentia protein, sina (InterPro:IPR004162); BEST Arabidopsis thaliana protein match is: Protein with RING/U-box and TRAF-like domains (TAIR:AT1G66650.1)</t>
  </si>
  <si>
    <t>Protein with RING/U-box and TRAF-like domains</t>
  </si>
  <si>
    <t>AT5G37930</t>
  </si>
  <si>
    <t>Hydantoinase B/oxoprolinase | Hydantoinase/oxoprolinase | Hydantoinaseoxoprolinase, N-terminal</t>
  </si>
  <si>
    <t>oxoprolinase 1 (OXP1); CONTAINS InterPro DOMAIN/s: Hydantoinase B/oxoprolinase (InterPro:IPR003692), Hydantoinase/oxoprolinase (InterPro:IPR002821), Hydantoinaseoxoprolinase, N-terminal (InterPro:IPR008040)</t>
  </si>
  <si>
    <t>oxoprolinase 1</t>
  </si>
  <si>
    <t>AT5G37830</t>
  </si>
  <si>
    <t>TOUCH 2 (TCH2); FUNCTIONS IN: calcium ion binding; INVOLVED IN: in 13 processes; LOCATED IN: plasma membrane, actin cytoskeleton; EXPRESSED IN: 34 plant structures; EXPRESSED DURING: 14 growth stages; CONTAINS InterPro DOMAIN/s: EF-Hand 1, calcium-binding site (InterPro:IPR018247), EF-HAND 2 (InterPro:IPR018249), EF-hand-like domain (InterPro:IPR011992), Calcium-binding EF-hand (InterPro:IPR002048), EF-hand (InterPro:IPR018248); BEST Arabidopsis thaliana protein match is: calmodulin like 23 (TAIR:AT1G66400.1)</t>
  </si>
  <si>
    <t>EF hand calcium-binding protein family</t>
  </si>
  <si>
    <t>AT5G37770</t>
  </si>
  <si>
    <t>C2 domain</t>
  </si>
  <si>
    <t>Calcium-dependent lipid-binding (CaLB domain) family protein; FUNCTIONS IN: molecular_function unknown; INVOLVED IN: biological_process unknown; EXPRESSED IN: 22 plant structures; EXPRESSED DURING: 13 growth stages;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(TAIR:AT1G66360.1)</t>
  </si>
  <si>
    <t>Calcium-dependent lipid-binding (CaLB domain) family protein</t>
  </si>
  <si>
    <t>AT5G37740</t>
  </si>
  <si>
    <t>Alpha/Beta hydrolase fold | Fungal lipase-like domain | Mono-/di-acylglycerol lipase, N-terminal</t>
  </si>
  <si>
    <t>alpha/beta-Hydrolases superfamily protein; FUNCTIONS IN: triglyceride lipase activity, calmodulin binding; INVOLVED IN: lipid catabolic process, lipid metabolic process; LOCATED IN: plasma membrane; EXPRESSED IN: 22 plant structures; EXPRESSED DURING: 13 growth stages; CONTAINS InterPro DOMAIN/s: Lipase, class 3 (InterPro:IPR002921), Mono-/di-acylglycerol lipase, N-terminal (InterPro:IPR005592); BEST Arabidopsis thaliana protein match is: alpha/beta-Hydrolases superfamily protein (TAIR:AT3G49050.1)</t>
  </si>
  <si>
    <t>AT5G37710</t>
  </si>
  <si>
    <t>SGNH hydrolase-type esterase superfamily protein; FUNCTIONS IN: lipase activity, hydrolase activity, acting on ester bonds; INVOLVED IN: lipid metabolic process; LOCATED IN: endomembrane system; EXPRESSED IN: shoot, hypocotyl, root; CONTAINS InterPro DOMAIN/s: Lipase, GDSL (InterPro:IPR001087), Esterase, SGNH hydrolase-type (InterPro:IPR013830); BEST Arabidopsis thaliana protein match is: GDSL-like Lipase/Acylhydrolase superfamily protein (TAIR:AT1G74460.1)</t>
  </si>
  <si>
    <t>5:14975121:G-GA;intronic_variant</t>
  </si>
  <si>
    <t>AT5G37690</t>
  </si>
  <si>
    <t>Tetratricopeptide repeat (TPR)-like superfamily protein; FUNCTIONS IN: binding; INVOLVED IN: biological_process unknown; LOCATED IN: cellular_component unknown; EXPRESSED IN: 17 plant structures; EXPRESSED DURING: 9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(TAIR:AT3G11540.1)</t>
  </si>
  <si>
    <t>AT5G37590</t>
  </si>
  <si>
    <t>unknown protein; BEST Arabidopsis thaliana protein match is: unknown protein (TAIR:AT1G66190.1)</t>
  </si>
  <si>
    <t>AT5G37550</t>
  </si>
  <si>
    <t>Eukaryotic aspartyl protease family protein; FUNCTIONS IN: aspartic-type endopeptidase activity; INVOLVED IN: proteolysis; LOCATED IN: endomembrane system;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(TAIR:AT1G66180.1)</t>
  </si>
  <si>
    <t>AT5G37540</t>
  </si>
  <si>
    <t>Ankyrin repeat | Ankyrin repeat-containing domain | Cyclic nucleotide-binding domain | Cyclic nucleotide-binding-like | Ion transport domain | Potassium channel, plant-type | Potassium channel, voltage-dependent, EAG/ELK/ERG | RmlC-like jelly roll fold</t>
  </si>
  <si>
    <t>gated outwardly-rectifying K+ channel (GORK); FUNCTIONS IN: outward rectifier potassium channel activity, cyclic nucleotide binding, protein binding; INVOLVED IN: response to jasmonic acid stimulus, response to water deprivation, response to cold, response to abscisic acid stimulus; LOCATED IN: nucleus; EXPRESSED IN: 20 plant structures; EXPRESSED DURING: 7 growth stages; CONTAINS InterPro DOMAIN/s: Cyclic nucleotide-binding (InterPro:IPR000595), Potassium channel, voltage-dependent, EAG/ELK/ERG (InterPro:IPR003938), Protein of unknown function DUF3354 (InterPro:IPR021789), Ankyrin repeat-containing domain (InterPro:IPR020683), Ion transport (InterPro:IPR005821), Cyclic nucleotide-binding-like (InterPro:IPR018490), RmlC-like jelly roll fold (InterPro:IPR014710), Ankyrin repeat (InterPro:IPR002110); BEST Arabidopsis thaliana protein match is: STELAR K+ outward rectifier (TAIR:AT3G02850.1)</t>
  </si>
  <si>
    <t>gated outwardly-rectifying K+ channel</t>
  </si>
  <si>
    <t>AT5G37500</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</si>
  <si>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root;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Leucine-rich repeat protein kinase family protein (TAIR:AT1G06840.1)</t>
  </si>
  <si>
    <t>AT5G37450</t>
  </si>
  <si>
    <t>Armadillo-type fold | Protein of unknown function DUF577</t>
  </si>
  <si>
    <t>Family of unknown function (DUF577); CONTAINS InterPro DOMAIN/s: Protein of unknown function DUF577 (InterPro:IPR007598); BEST Arabidopsis thaliana protein match is: Family of unknown function (DUF577) (TAIR:AT5G37920.1)</t>
  </si>
  <si>
    <t>Family of unknown function (DUF577)</t>
  </si>
  <si>
    <t>AT5G37410</t>
  </si>
  <si>
    <t>Protein of unknown function DUF577</t>
  </si>
  <si>
    <t>Family of unknown function (DUF577); CONTAINS InterPro DOMAIN/s: Protein of unknown function DUF577 (InterPro:IPR007598); BEST Arabidopsis thaliana protein match is: Family of unknown function (DUF577) (TAIR:AT5G37650.1)</t>
  </si>
  <si>
    <t>AT5G37400</t>
  </si>
  <si>
    <t>Chaperone DnaJ-domain superfamily protein; FUNCTIONS IN: unfolded protein binding, heat shock protein binding; INVOLVED IN: protein folding; EXPRESSED IN: 21 plant structures; EXPRESSED DURING: 14 growth stages; CONTAINS InterPro DOMAIN/s: Molecular chaperone, heat shock protein, Hsp40, DnaJ (InterPro:IPR015609), Heat shock protein DnaJ, N-terminal (InterPro:IPR001623), Heat shock protein DnaJ (InterPro:IPR003095); BEST Arabidopsis thaliana protein match is: DNAJ heat shock N-terminal domain-containing protein (TAIR:AT5G53150.1)</t>
  </si>
  <si>
    <t>AT5G37380</t>
  </si>
  <si>
    <t>unknown protein; FUNCTIONS IN: molecular_function unknown; INVOLVED IN: biological_process unknown; LOCATED IN: chloroplast thylakoid membrane, chloroplast; EXPRESSED IN: 23 plant structures; EXPRESSED DURING: 13 growth stages</t>
  </si>
  <si>
    <t>AT5G37360</t>
  </si>
  <si>
    <t>Protein kinase-like domain | RIO kinase | RIO kinase, conserved site | RIO-like kinase | Serine/threonine-protein kinase Rio1</t>
  </si>
  <si>
    <t>Serine/threonine-protein kinase Rio1; FUNCTIONS IN: protein serine/threonine kinase activity, catalytic activity, ATP binding; CONTAINS InterPro DOMAIN/s: RIO-like kinase (InterPro:IPR018934), Serine/threonine-protein kinase Rio1 (InterPro:IPR017407), RIO kinase (InterPro:IPR000687), RIO kinase, conserved site (InterPro:IPR018935), Protein kinase-like domain (InterPro:IPR011009); LOCATED IN: endomembrane system; CONTAINS InterPro DOMAIN/s: RIO-like kinase (InterPro:IPR018934), RIO kinase, conserved site (InterPro:IPR018935), Protein kinase-like domain (InterPro:IPR011009); BEST Arabidopsis thaliana protein match is: Serine/threonine-protein kinase Rio1 (TAIR:AT2G24990.1)</t>
  </si>
  <si>
    <t>Serine/threonine-protein kinase Rio1</t>
  </si>
  <si>
    <t>AT5G37350</t>
  </si>
  <si>
    <t>ARM repeat superfamily protein; FUNCTIONS IN: binding; INVOLVED IN: biological_process unknown; EXPRESSED IN: 22 plant structures; EXPRESSED DURING: 13 growth stages; CONTAINS InterPro DOMAIN/s: Armadillo-like helical (InterPro:IPR011989), Armadillo (InterPro:IPR000225), Armadillo-type fold (InterPro:IPR016024)</t>
  </si>
  <si>
    <t>AT5G37290</t>
  </si>
  <si>
    <t>REVEILLE 2 (RVE2);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Homeodomain-like superfamily protein (TAIR:AT5G17300.1)</t>
  </si>
  <si>
    <t>AT5G37260</t>
  </si>
  <si>
    <t>COP1-interacting protein 4 (CIP4); FUNCTIONS IN: transcription cofactor activity; INVOLVED IN: regulation of photomorphogenesis; LOCATED IN: nucleus; EXPRESSED IN: cultured cell; BEST Arabidopsis thaliana protein match is: COP1-interacting protein 4.1 (TAIR:AT4G00930.1)</t>
  </si>
  <si>
    <t>COP1-interacting protein 4</t>
  </si>
  <si>
    <t>AT5G37190</t>
  </si>
  <si>
    <t>AUX/IAA protein | Aux/IAA-ARF-dimerisation | Auxin response factor | B3 DNA binding domain | DNA-binding pseudobarrel domain</t>
  </si>
  <si>
    <t>auxin response factor 8 (ARF8); FUNCTIONS IN: sequence-specific DNA binding transcription factor activity; INVOLVED IN: flower development, response to auxin stimulus, fruit development, regulation of transcription, DNA-dependent; LOCATED IN: nucleus; EXPRESSED IN: 31 plant structures; EXPRESSED DURING: 13 growth stages; CONTAINS InterPro DOMAIN/s: Aux/IAA-ARF-dimerisation (InterPro:IPR011525), Transcriptional factor B3 (InterPro:IPR003340), AUX/IAA protein (InterPro:IPR003311), Auxin response factor (InterPro:IPR010525); BEST Arabidopsis thaliana protein match is: auxin response factor 6 (TAIR:AT1G30330.1)</t>
  </si>
  <si>
    <t>auxin response factor 8</t>
  </si>
  <si>
    <t>AT5G37020</t>
  </si>
  <si>
    <t>Exostosin family protein; FUNCTIONS IN: catalytic activity; INVOLVED IN: biological_process unknown; LOCATED IN: endomembrane system, membrane; CONTAINS InterPro DOMAIN/s: Exostosin-like (InterPro:IPR004263); BEST Arabidopsis thaliana protein match is: Exostosin family protein (TAIR:AT5G19670.1)</t>
  </si>
  <si>
    <t>AT5G37000</t>
  </si>
  <si>
    <t>Amino acid/polyamine transporter I | Cationic amino acid transporter, C-terminal</t>
  </si>
  <si>
    <t>cationic amino acid transporter 3 (CAT3); FUNCTIONS IN: cationic amino acid transmembrane transporter activity; INVOLVED IN: transport, amino acid transport, N-terminal protein myristoylation, transmembrane transport; LOCATED IN: mitochondrion, membrane; EXPRESSED IN: 22 plant structures; EXPRESSED DURING: 13 growth stages; CONTAINS InterPro DOMAIN/s: Cationic amino acid transporter (InterPro:IPR015606), Amino acid/polyamine transporter I (InterPro:IPR002293), Amino acid permease domain (InterPro:IPR004841); BEST Arabidopsis thaliana protein match is: cationic amino acid transporter 2 (TAIR:AT1G58030.1)</t>
  </si>
  <si>
    <t>cationic amino acid transporter 3</t>
  </si>
  <si>
    <t>AT5G36940</t>
  </si>
  <si>
    <t>unknown protein; FUNCTIONS IN: molecular_function unknown; INVOLVED IN: biological_process unknown; LOCATED IN: endomembrane system; BEST Arabidopsis thaliana protein match is: unknown protein (TAIR:AT5G36925.1)</t>
  </si>
  <si>
    <t>AT5G36920</t>
  </si>
  <si>
    <t>2-phosphoglycolate phosphatase, eukaryotic | HAD-like domain | HAD-superfamily hydrolase, subfamily IIA | Nitrophenylphosphatase-like  domain</t>
  </si>
  <si>
    <t>Haloacid dehalogenase-like hydrolase (HAD) superfamily protein; FUNCTIONS IN: hydrolase activity, phosphatase activity, phosphoglycolate phosphatase activity; INVOLVED IN: metabolic process; LOCATED IN: apoplast, nucleus, chloroplast stroma, vacuole, cytoplasm; LOCATED IN: apoplast, nucleus, cytoplasm; LOCATED IN: nucleus, cytoplasm; EXPRESSED IN: fruit, guard cell, leaf; EXPRESSED IN: guard cell; EXPRESSED IN: guard cell, leaf; CONTAINS InterPro DOMAIN/s: HAD-superfamily hydrolase, subfamily IIA (InterPro:IPR006357), 2-phosphoglycolate phosphatase, eukaryotic (InterPro:IPR006349); EXPRESSED DURING: seedling growth; BEST Arabidopsis thaliana protein match is: 2-phosphoglycolate phosphatase 1 (TAIR:AT5G36700.4)</t>
  </si>
  <si>
    <t>AT5G36790</t>
  </si>
  <si>
    <t>2-phosphoglycolate phosphatase 1 (PGLP1); FUNCTIONS IN: phosphoglycolate phosphatase activity; INVOLVED IN: metabolic process; EXPRESSED IN: 7 plant structures; LOCATED IN: chloroplast; LOCATED IN: chloroplast stroma, chloroplast; CONTAINS InterPro DOMAIN/s: HAD-superfamily hydrolase, subfamily IIA (InterPro:IPR006357), 2-phosphoglycolate phosphatase, eukaryotic (InterPro:IPR006349); BEST Arabidopsis thaliana protein match is: Haloacid dehalogenase-like hydrolase (HAD) superfamily protein (TAIR:AT5G36790.3)</t>
  </si>
  <si>
    <t>2-phosphoglycolate phosphatase 1</t>
  </si>
  <si>
    <t>AT5G36700</t>
  </si>
  <si>
    <t>Protein phosphatase 2C | Protein phosphatase 2C (PP2C)-like domain</t>
  </si>
  <si>
    <t>Protein phosphatase 2C family protein; FUNCTIONS IN: protein serine/threonine phosphatase activity, catalytic activity; INVOLVED IN: N-terminal protein myristoylation; LOCATED IN: nucleus; EXPRESSED IN: 24 plant structures; EXPRESSED DURING: 15 growth stages; CONTAINS InterPro DOMAIN/s: Protein phosphatase 2C-related (InterPro:IPR001932), Protein phosphatase 2C (InterPro:IPR015655), Protein phosphatase 2C, N-terminal (InterPro:IPR014045); BEST Arabidopsis thaliana protein match is: Protein phosphatase 2C family protein (TAIR:AT3G02750.2)</t>
  </si>
  <si>
    <t>AT5G36250</t>
  </si>
  <si>
    <t>cytochrome p450 81d1 (CYP81D1); FUNCTIONS IN: electron carrier activity, monooxygenase activity, iron ion binding, oxygen binding, heme binding; INVOLVED IN: oxidation reduction; LOCATED IN: endomembrane system; EXPRESSED IN: 18 plant structures; EXPRESSED DURING: 8 growth stages; CONTAINS InterPro DOMAIN/s: Cytochrome P450 (InterPro:IPR001128), Cytochrome P450, conserved site (InterPro:IPR017972), Cytochrome P450, E-class, group I (InterPro:IPR002401); BEST Arabidopsis thaliana protein match is: cytochrome P450, family 81, subfamily D, polypeptide 8 (TAIR:AT4G37370.1)</t>
  </si>
  <si>
    <t>cytochrome p450 81d1</t>
  </si>
  <si>
    <t>AT5G36220</t>
  </si>
  <si>
    <t>Uncharacterised protein family Ycf19</t>
  </si>
  <si>
    <t>cofactor assembly, complex C (B6F) (CCB3); FUNCTIONS IN: molecular_function unknown; INVOLVED IN: cytochrome b6f complex assembly; LOCATED IN: chloroplast thylakoid membrane, chloroplast; CONTAINS InterPro DOMAIN/s: Protein of unknown function YGGT (InterPro:IPR003425)</t>
  </si>
  <si>
    <t>cofactor assembly, complex C (B6F)</t>
  </si>
  <si>
    <t>AT5G36120</t>
  </si>
  <si>
    <t>cytochrome P450, family 716, subfamily A, polypeptide 1 (CYP716A1);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716, subfamily A, polypeptide 2 (TAIR:AT5G36140.1)</t>
  </si>
  <si>
    <t>cytochrome P450, family 716, subfamily A, polypeptide 1</t>
  </si>
  <si>
    <t>AT5G36110</t>
  </si>
  <si>
    <t>yeast YAK1-related gene 1 (YAK1); FUNCTIONS IN: protein serine/threonine kinase activity, protein kinase activity, kinase activity, ATP binding; INVOLVED IN: protein amino acid phosphorylation; LOCATED IN: cytosol; EXPRESSED IN: 25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(TAIR:AT3G17750.1)</t>
  </si>
  <si>
    <t>yeast YAK1-related gene 1</t>
  </si>
  <si>
    <t>AT5G35980</t>
  </si>
  <si>
    <t>copia-like retrotransposon family, has a 2.0e-232 P-value blast match to GB:CAA72989 open reading frame 1 (Ty1_Copia-element) (Brassica oleracea)</t>
  </si>
  <si>
    <t>AT5G35935</t>
  </si>
  <si>
    <t>3'-5' exonuclease domain | HRDC domain | HRDC-like | Ribonuclease H-like domain</t>
  </si>
  <si>
    <t>Polynucleotidyl transferase, ribonuclease H fold protein with HRDC domain; FUNCTIONS IN: 3'-5' exonuclease activity, nucleic acid binding; INVOLVED IN: nucleobase, nucleoside, nucleotide and nucleic acid metabolic process; LOCATED IN: intracellular; EXPRESSED IN: 25 plant structures; EXPRESSED DURING: 13 growth stages; CONTAINS InterPro DOMAIN/s: Polynucleotidyl transferase, ribonuclease H fold (InterPro:IPR012337), Helicase/RNase D C-terminal, HRDC domain (InterPro:IPR002121), 3&amp;apos;-5&amp;apos; exonuclease (InterPro:IPR002562); BEST Arabidopsis thaliana protein match is: Polynucleotidyl transferase, ribonuclease H fold protein with HRDC domain (TAIR:AT1G54440.1)</t>
  </si>
  <si>
    <t>Polynucleotidyl transferase, ribonuclease H fold protein with HRDC domain</t>
  </si>
  <si>
    <t>exosome complex exonuclease RRP6</t>
  </si>
  <si>
    <t>Exosome</t>
  </si>
  <si>
    <t>AT5G35910</t>
  </si>
  <si>
    <t>copia-like retrotransposon family, has a 2.0e-67 P-value blast match to GB:CAA72989 open reading frame 1 (Ty1_Copia-element) (Brassica oleracea)</t>
  </si>
  <si>
    <t>AT5G35777</t>
  </si>
  <si>
    <t>CHASE | CheY-like superfamily | Histidine kinase-like ATPase, C-terminal domain | Signal transduction histidine kinase EnvZ-like, dimerisation/phosphoacceptor domain | Signal transduction histidine kinase, core | Signal transduction histidine kinase, homodimeric domain | Signal transduction histidine kinase-related protein, C-terminal | Signal transduction response regulator, receiver domain</t>
  </si>
  <si>
    <t>histidine kinase 2 (HK2); FUNCTIONS IN: osmosensor activity, cytokinin receptor activity, protein histidine kinase activity; INVOLVED IN: in 8 processes; LOCATED IN: membrane; EXPRESSED IN: 23 plant structures; EXPRESSED DURING: 13 growth stages; CONTAINS InterPro DOMAIN/s: Signal transduction histidine kinase, homodimeric (InterPro:IPR009082), CHASE (InterPro:IPR006189), Signal transduction histidine kinase, core (InterPro:IPR005467), ATPase-like, ATP-binding domain (InterPro:IPR003594), CheY-like (InterPro:IPR011006), Signal transduction response regulator, receiver domain (InterPro:IPR001789), Signal transduction histidine kinase, subgroup 1, dimerisation/phosphoacceptor domain (InterPro:IPR003661), Signal transduction histidine kinase-related protein, C-terminal (InterPro:IPR004358); BEST Arabidopsis thaliana protein match is: histidine kinase 3 (TAIR:AT1G27320.1)</t>
  </si>
  <si>
    <t>histidine kinase 2</t>
  </si>
  <si>
    <t>AT5G35750</t>
  </si>
  <si>
    <t>pseudogene, similar to transcription factor NtWRKY4, blastp match of 60% identity and 4.4e-08 P-value to GP|6174838|dbj|BAA86031.1||AB026890 transcription factor NtWRKY4 {Nicotiana tabacum}</t>
  </si>
  <si>
    <t>AT5G35738</t>
  </si>
  <si>
    <t>IQ-domain 33 (iqd33); CONTAINS InterPro DOMAIN/s: IQ calmodulin-binding region (InterPro:IPR000048); BEST Arabidopsis thaliana protein match is: IQ-domain 3 (TAIR:AT3G52290.1)</t>
  </si>
  <si>
    <t>IQ-domain 33</t>
  </si>
  <si>
    <t>AT5G35670</t>
  </si>
  <si>
    <t>Glutamine synthetase, N-terminal conserved site | Glutamine synthetase, beta-Grasp | Glutamine synthetase, catalytic domain | Glutamine synthetase, glycine-rich site | Glutamine synthetase/guanido kinase, catalytic domain</t>
  </si>
  <si>
    <t>glutamine synthetase 2 (GS2); FUNCTIONS IN: glutamate-ammonia ligase activity; INVOLVED IN: in 8 processes; LOCATED IN: in 6 components; LOCATED IN: in 7 components; LOCATED IN: in 9 components; EXPRESSED IN: 23 plant structures; EXPRESSED IN: 24 plant structures; EXPRESSED IN: 25 plant structures; EXPRESSED DURING: 14 growth stages; CONTAINS InterPro DOMAIN/s: Glutamine synthetase, catalytic domain (InterPro:IPR008146), Glutamine synthetase, beta-Grasp (InterPro:IPR008147), Glutamine synthetase/guanido kinase, catalytic domain (InterPro:IPR014746); BEST Arabidopsis thaliana protein match is: glutamine synthase clone F11 (TAIR:AT1G66200.1)</t>
  </si>
  <si>
    <t>glutamine synthetase 2</t>
  </si>
  <si>
    <t>AT5G35630</t>
  </si>
  <si>
    <t>Protein kinase domain | Protein kinase-like domain | Serine-threonine/tyrosine-protein kinase catalytic domain | Serine/threonine-protein kinase, active site</t>
  </si>
  <si>
    <t>Protein kinase superfamily protein; FUNCTIONS IN: protein serine/threonine kinase activity, protein kinase activity, kinase activity, ATP binding; INVOLVED IN: protein amino acid phosphorylation; LOCATED IN: cellular_component unknown; EXPRESSED IN: root, stamen; EXPRESSED DURING: 4 anthesis; CONTAINS InterPro DOMAIN/s: Protein kinase, catalytic domain (InterPro:IPR000719), Serine/threonine-protein kinase domain (InterPro:IPR002290), Serine-threonine/tyrosine-protein kinase (InterPro:IPR001245), Tyrosine-protein kinase, catalytic domain (InterPro:IPR020635), Protein kinase-like domain (InterPro:IPR011009), Serine/threonine-protein kinase, active site (InterPro:IPR008271); BEST Arabidopsis thaliana protein match is: Protein kinase superfamily protein (TAIR:AT2G05940.1)</t>
  </si>
  <si>
    <t>AT5G35580</t>
  </si>
  <si>
    <t>AT5G35510</t>
  </si>
  <si>
    <t>non-LTR retrotransposon family (LINE), has a 5.8e-27 P-value blast match to GB:NP_038603 L1 repeat, Tf subfamily, member 23 (LINE-element) (Mus musculus)</t>
  </si>
  <si>
    <t>AT5G35495</t>
  </si>
  <si>
    <t>MTO 1 RESPONDING UP 1 (MRU1)</t>
  </si>
  <si>
    <t>mto 1 responding up 1</t>
  </si>
  <si>
    <t>AT5G35490</t>
  </si>
  <si>
    <t>AT5G35480</t>
  </si>
  <si>
    <t>pseudogene, hypothetical protein, similar to unknown protein (gb|AAD56332.1)</t>
  </si>
  <si>
    <t>AT5G35420</t>
  </si>
  <si>
    <t>SALT OVERLY SENSITIVE 2 (SOS2);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8 (TAIR:AT4G24400.1)</t>
  </si>
  <si>
    <t>AT5G35410</t>
  </si>
  <si>
    <t>MIR396B; miRNA</t>
  </si>
  <si>
    <t>AT5G35407</t>
  </si>
  <si>
    <t>unknown protein; FUNCTIONS IN: molecular_function unknown; INVOLVED IN: biological_process unknown; LOCATED IN: cellular_component unknown</t>
  </si>
  <si>
    <t>AT5G35375</t>
  </si>
  <si>
    <t>AT5G35320</t>
  </si>
  <si>
    <t>Peptidase M50</t>
  </si>
  <si>
    <t>ETHYLENE-DEPENDENT GRAVITROPISM-DEFICIENT AND YELLOW-GREEN 1 (EGY1); FUNCTIONS IN: metalloendopeptidase activity; INVOLVED IN: in 9 processes; LOCATED IN: chloroplast, membrane; EXPRESSED IN: hypocotyl endodermis, flower, peduncle, leaf; EXPRESSED DURING: seedling growth; CONTAINS InterPro DOMAIN/s: Peptidase M50 (InterPro:IPR008915); BEST Arabidopsis thaliana protein match is: metalloendopeptidases;zinc ion binding;DNA binding (TAIR:AT5G35210.1)</t>
  </si>
  <si>
    <t>Peptidase M50 family protein</t>
  </si>
  <si>
    <t>AT5G35220</t>
  </si>
  <si>
    <t>AP180 N-terminal homology (ANTH) domain | Clathrin adaptor, phosphoinositide-binding, GAT-like | ENTH/VHS | Epsin-like, N-terminal</t>
  </si>
  <si>
    <t>ENTH/ANTH/VHS superfamily protein; FUNCTIONS IN: phospholipid binding, clathrin binding, binding, phosphatidylinositol binding; INVOLVED IN: clathrin coat assembly; LOCATED IN: plasma membrane; EXPRESSED IN: 24 plant structures; EXPRESSED DURING: 15 growth stages; CONTAINS InterPro DOMAIN/s: Epsin-like, N-terminal (InterPro:IPR013809), ANTH (InterPro:IPR011417), ENTH/VHS (InterPro:IPR008942), Clathrin adaptor, phosphoinositide-binding, GAT-like (InterPro:IPR014712); BEST Arabidopsis thaliana protein match is: ENTH/ANTH/VHS superfamily protein (TAIR:AT2G01600.1)</t>
  </si>
  <si>
    <t>ENTH/ANTH/VHS superfamily protein</t>
  </si>
  <si>
    <t>AT5G35200</t>
  </si>
  <si>
    <t>proline-rich extensin-like family protein; FUNCTIONS IN: structural constituent of cell wall; INVOLVED IN: plant-type cell wall organization; LOCATED IN: endomembrane system; EXPRESSED IN: root; CONTAINS InterPro DOMAIN/s: Extensin-like repeat (InterPro:IPR006706); BEST Arabidopsis thaliana protein match is: Proline-rich extensin-like family protein (TAIR:AT4G13390.1)</t>
  </si>
  <si>
    <t>proline-rich extensin-like family protein</t>
  </si>
  <si>
    <t>AT5G35190</t>
  </si>
  <si>
    <t>Adenylate kinase subfamily | Adenylate kinase, active site lid domain | Adenylate kinase/UMP-CMP kinase | Domain of unknown function DUF1995 | P-loop containing nucleoside triphosphate hydrolase</t>
  </si>
  <si>
    <t>adenylate kinase family protein; FUNCTIONS IN: nucleobase, nucleoside, nucleotide kinase activity, nucleotide kinase activity, adenylate kinase activity, phosphotransferase activity, phosphate group as acceptor, ATP binding; FUNCTIONS IN: nucleobase, nucleoside, nucleotide kinase activity, nucleotide kinase activity, phosphotransferase activity, phosphate group as acceptor, adenylate kinase activity, ATP binding; INVOLVED IN: nucleobase, nucleoside, nucleotide and nucleic acid metabolic process; INVOLVED IN: nucleobase, nucleoside, nucleotide and nucleic acid metabolic process, anaerobic respiration, nucleotide metabolic process; LOCATED IN: chloroplast thylakoid membrane, chloroplast; LOCATED IN: chloroplast thylakoid membrane, chloroplast, chloroplast envelope; EXPRESSED IN: 24 plant structures; EXPRESSED DURING: 13 growth stages; CONTAINS InterPro DOMAIN/s: Adenylate kinase, active site lid domain (InterPro:IPR007862), Adenylate kinase, subfamily (InterPro:IPR006259), Domain of unknown function DUF1995 (InterPro:IPR018962), Adenylate kinase (InterPro:IPR000850); BEST Arabidopsis thaliana protein match is: adenosine monophosphate kinase (TAIR:AT5G47840.1)</t>
  </si>
  <si>
    <t>adenylate kinase family protein</t>
  </si>
  <si>
    <t>AT5G35170</t>
  </si>
  <si>
    <t>Nonaspanin (TM9SF)</t>
  </si>
  <si>
    <t>Endomembrane protein 70 protein family; CONTAINS InterPro DOMAIN/s: Nonaspanin (TM9SF) (InterPro:IPR004240); BEST Arabidopsis thaliana protein match is: Endomembrane protein 70 protein family (TAIR:AT4G12650.1)</t>
  </si>
  <si>
    <t>Endomembrane protein 70 protein family</t>
  </si>
  <si>
    <t>AT5G35160</t>
  </si>
  <si>
    <t>AT5G33399</t>
  </si>
  <si>
    <t>CACTA-like transposase family (Ptta/En/Spm), has a 7.1e-27 P-value blast match to At5g59620.1/14-257 CACTA-like transposase family (Ptta/En/Spm) (CACTA-element) (Arabidopsis thaliana)</t>
  </si>
  <si>
    <t>AT5G33395</t>
  </si>
  <si>
    <t>glycine-rich protein; BEST Arabidopsis thaliana protein match is: glycine-rich protein (TAIR:AT1G36675.1)</t>
  </si>
  <si>
    <t>AT5G33390</t>
  </si>
  <si>
    <t>pseudogene, hypothetical protein, temporary automated functional assignment</t>
  </si>
  <si>
    <t>5:12628846:G-A;exonic_variant</t>
  </si>
  <si>
    <t>AT5G33384</t>
  </si>
  <si>
    <t>Drug/metabolite transporter | Triose phosphate/phosphoenolpyruvate translocator | Triose-phosphate transporter domain</t>
  </si>
  <si>
    <t>CAB UNDEREXPRESSED 1 (CUE1); FUNCTIONS IN: antiporter activity; INVOLVED IN: transport; LOCATED IN: mitochondrion, chloroplast, plastid, plastid inner membrane, chloroplast envelope; EXPRESSED IN: callus; CONTAINS InterPro DOMAIN/s: Protein of unknown function DUF6, transmembrane (InterPro:IPR000620), Tpt phosphate/phosphoenolpyruvate translocator (InterPro:IPR004696), Protein of unknown function DUF250 (InterPro:IPR004853); BEST Arabidopsis thaliana protein match is: phosphoenolpyruvate (pep)/phosphate translocator 2 (TAIR:AT3G01550.1)</t>
  </si>
  <si>
    <t>AT5G33320</t>
  </si>
  <si>
    <t>similar to unknown protein [Arabidopsis thaliana] (TAIR:AT2G04135.1); similar to Integrase, catalytic re (GB:ABE86211.1)</t>
  </si>
  <si>
    <t>AT5G33303</t>
  </si>
  <si>
    <t>RNA binding (RRM/RBD/RNP motifs) family protein; FUNCTIONS IN: oxidoreductase activity, nucleotide binding, nucleic acid binding; INVOLVED IN: oxidation reduction; EXPRESSED IN: 22 plant structures; EXPRESSED DURING: 13 growth stages; CONTAINS InterPro DOMAIN/s: Aldo/keto reductase (InterPro:IPR001395), RNA recognition motif, RNP-1 (InterPro:IPR000504), Nucleotide-binding, alpha-beta plait (InterPro:IPR012677); BEST Arabidopsis thaliana protein match is: RNA-binding (RRM/RBD/RNP motifs) family protein (TAIR:AT4G17720.1)</t>
  </si>
  <si>
    <t>AT5G32450</t>
  </si>
  <si>
    <t>5:11848120:A-G;exonic_variant,5:11847131:G-C;exonic_variant,5:11847482:A-T;exonic_variant,5:11847365:G-A;exonic_variant</t>
  </si>
  <si>
    <t>AT5G32228</t>
  </si>
  <si>
    <t>Nucleic acid-binding, OB-fold | RNA-binding domain, S1 | Ribosomal protein S1, RNA-binding domain</t>
  </si>
  <si>
    <t>ribosomal protein S1 (RPS1); FUNCTIONS IN: RNA binding; LOCATED IN: thylakoid, chloroplast stroma, chloroplast, membrane; EXPRESSED IN: 24 plant structures; EXPRESSED DURING: 14 growth stages; CONTAINS InterPro DOMAIN/s: Nucleic acid-binding, OB-fold-like (InterPro:IPR016027), Nucleic acid-binding, OB-fold (InterPro:IPR012340), Ribosomal protein S1, RNA-binding domain (InterPro:IPR003029); BEST Arabidopsis thaliana protein match is: Nucleic acid-binding proteins superfamily (TAIR:AT1G71720.1)</t>
  </si>
  <si>
    <t>ribosomal protein S1</t>
  </si>
  <si>
    <t>AT5G30510</t>
  </si>
  <si>
    <t>CACTA-like transposase family (Ptta/En/Spm), has a 1.1e-19 P-value blast match to At1g15560.1/58-302 CACTA-like transposase family (Ptta/En/Spm) (CACTA-element) (Arabidopsis thaliana)</t>
  </si>
  <si>
    <t>5:11211636:G-A;exonic_variant,5:11213662:G-A;exonic_variant</t>
  </si>
  <si>
    <t>AT5G29568</t>
  </si>
  <si>
    <t>FUNCTIONS IN: molecular_function unknown; INVOLVED IN: biological_process unknown; LOCATED IN: cellular_component unknown; BEST Arabidopsis thaliana protein match is: Expressed protein (TAIR:AT3G01345.1)</t>
  </si>
  <si>
    <t>AT5G28919</t>
  </si>
  <si>
    <t>5:10937511:A-AAT;intronic_variant</t>
  </si>
  <si>
    <t>AT5G28917</t>
  </si>
  <si>
    <t>unknown protein; FUNCTIONS IN: molecular_function unknown; INVOLVED IN: biological_process unknown; BEST Arabidopsis thaliana protein match is: unknown protein (TAIR:AT5G28960.1); LOCATED IN: mitochondrion</t>
  </si>
  <si>
    <t>AT5G28910</t>
  </si>
  <si>
    <t>Basic leucine-zipper, C-terminal | Basic-leucine zipper domain</t>
  </si>
  <si>
    <t>BZO2H3; FUNCTIONS IN: DNA binding, protein heterodimerization activity, sequence-specific DNA binding transcription factor activity; INVOLVED IN: regulation of transcription, DNA-dependent; EXPRESSED IN: 22 plant structures; EXPRESSED DURING: 13 growth stages; CONTAINS InterPro DOMAIN/s: Basic-leucine zipper (bZIP) transcription factor (InterPro:IPR004827), bZIP transcription factor, bZIP-1 (InterPro:IPR011616); CONTAINS InterPro DOMAIN/s: Basic-leucine zipper (bZIP) transcription factor (InterPro:IPR004827), bZIP transcription factor, bZIP-1 (InterPro:IPR011616), Basic leucine-zipper, C-terminal (InterPro:IPR020983); BEST Arabidopsis thaliana protein match is: basic leucine zipper 25 (TAIR:AT3G54620.1)</t>
  </si>
  <si>
    <t>AT5G28770</t>
  </si>
  <si>
    <t>Sec-independent protein translocase protein TatA/B/E | Sec-independent protein translocase protein TatA/E</t>
  </si>
  <si>
    <t>Bacterial sec-independent translocation protein mttA/Hcf106; FUNCTIONS IN: protein transporter activity; INVOLVED IN: protein secretion, protein transport; LOCATED IN: chloroplast thylakoid membrane, chloroplast envelope; EXPRESSED IN: 22 plant structures; EXPRESSED DURING: 13 growth stages; CONTAINS InterPro DOMAIN/s: Bacterial sec-independent translocation protein mttA/Hcf106 (InterPro:IPR003369), Twin-arginine translocation protein TatA/E (InterPro:IPR006312); BEST Arabidopsis thaliana protein match is: Bacterial sec-independent translocation protein mttA/Hcf106 (TAIR:AT5G52440.1)</t>
  </si>
  <si>
    <t>Bacterial sec-independent translocation protein mttA/Hcf106</t>
  </si>
  <si>
    <t>AT5G28750</t>
  </si>
  <si>
    <t>FAR1 DNA binding domain | MULE transposase domain | Zinc finger, PMZ-type | Zinc finger, SWIM-type</t>
  </si>
  <si>
    <t>FAR1-related sequence 10 (FRS10); FUNCTIONS IN: zinc ion binding; INVOLVED IN: response to red or far red light; EXPRESSED IN: 16 plant structures; EXPRESSED DURING: 8 growth stages; CONTAINS InterPro DOMAIN/s: MULE transposase, conserved domain (InterPro:IPR018289), Transcription factor, FAR1-related (InterPro:IPR004330), Zinc finger, PMZ-type (InterPro:IPR006564), Zinc finger, SWIM-type (InterPro:IPR007527); BEST Arabidopsis thaliana protein match is: FAR1-related sequence 11 (TAIR:AT1G10240.1)</t>
  </si>
  <si>
    <t>FAR1-related sequence 10</t>
  </si>
  <si>
    <t>AT5G28530</t>
  </si>
  <si>
    <t>unknown protein; BEST Arabidopsis thaliana protein match is: unknown protein (TAIR:AT3G04550.1); FUNCTIONS IN: molecular_function unknown; INVOLVED IN: biological_process unknown; LOCATED IN: chloroplast stroma, chloroplast; EXPRESSED IN: 23 plant structures; EXPRESSED DURING: 13 growth stages</t>
  </si>
  <si>
    <t>AT5G28500</t>
  </si>
  <si>
    <t>Pentatricopeptide repeat (PPR) superfamily protein; CONTAINS InterPro DOMAIN/s: Pentatricopeptide repeat (InterPro:IPR002885); BEST Arabidopsis thaliana protein match is: Pentatricopeptide repeat (PPR) superfamily protein (TAIR:AT3G61520.1)</t>
  </si>
  <si>
    <t>AT5G28460</t>
  </si>
  <si>
    <t>Tetratricopeptide repeat (TPR)-like superfamily protein; CONTAINS InterPro DOMAIN/s: Pentatricopeptide repeat (InterPro:IPR002885); BEST Arabidopsis thaliana protein match is: Tetratricopeptide repeat (TPR)-like superfamily protein (TAIR:AT5G28340.1)</t>
  </si>
  <si>
    <t>AT5G28380</t>
  </si>
  <si>
    <t>1-AMINOCYCLOPROPANE-1-CARBOXYLATE SYNTHASE LIKE PSEUDOGENE (ACS3); FUNCTIONS IN: 1-aminocyclopropane-1-carboxylate synthase activity, pyridoxal phosphate binding, transferase activity, transferring nitrogenous groups, catalytic activity; INVOLVED IN: biosynthetic process; CONTAINS InterPro DOMAIN/s: Pyridoxal phosphate-dependent transferase, major region (InterPro:IPR015424), Aminotransferase, class I and II (InterPro:IPR004839), 1-aminocyclopropane-1-carboxylate synthase (InterPro:IPR001176), Pyridoxal phosphate-dependent transferase, major region, subdomain 1 (InterPro:IPR015421), Pyridoxal phosphate-dependent transferase, major region, subdomain 2 (InterPro:IPR015422); BEST Arabidopsis thaliana protein match is: ACS1 (ACC SYNTHASE 1); 1-aminocyclopropane-1-carboxylate synthase (TAIR:AT3G61510.1)</t>
  </si>
  <si>
    <t>ACS3 (1-AMINOCYCLOPROPANE-1-CARBOXYLATE SYNTHASE LIKE PSEUDOGENE); 1-aminocyclopropane-1-carboxylate synthase/ catalytic/ pyridoxal phosphate binding / transferase, transferring nitrogenous groups</t>
  </si>
  <si>
    <t>AT5G28360</t>
  </si>
  <si>
    <t>gypsy-like retrotransposon family, has a 4.8e-178 P-value blast match to GB:AAD22153 polyprotein (Gypsy_Ty3-element) (Sorghum bicolor)</t>
  </si>
  <si>
    <t>5:10311056:T-G;exonic_variant</t>
  </si>
  <si>
    <t>AT5G28335</t>
  </si>
  <si>
    <t>Mutator-like transposase family, has a 4.6e-72 P-value blast match to Q9SL18 /349-510 Pfam PF03108 MuDR family transposase (MuDr-element domain)</t>
  </si>
  <si>
    <t>5:10255181:G-T;exonic_variant,5:10255167:G-A;exonic_variant,5:10255153:C-T;exonic_variant</t>
  </si>
  <si>
    <t>AT5G28263</t>
  </si>
  <si>
    <t>pseudogene, similar to glucose-6-phosphate/phosphate-translocator precursor, contains similarity to glucose-6-phosphate/phosphate-translocator precursors; blastp match of 78% identity and 1.6e-75 P-value to GP|2997591|gb|AAC08525.1||AF020814 glucose-6-phosphate/phosphate-translocator precursor {Pisum sativum}</t>
  </si>
  <si>
    <t>AT5G28230</t>
  </si>
  <si>
    <t>Tetratricopeptide repeat-containing domain | Tetratricopeptide-like helical domain</t>
  </si>
  <si>
    <t>Protein prenylyltransferase superfamily protein; FUNCTIONS IN: binding; INVOLVED IN: biological_process unknown; LOCATED IN: cellular_component unknown; EXPRESSED IN: 11 plant structures; EXPRESSED DURING: 6 growth stages; CONTAINS InterPro DOMAIN/s: Tetratricopeptide-like helical (InterPro:IPR011990), Tetratricopeptide repeat-containing (InterPro:IPR013026); BEST Arabidopsis thaliana protein match is: Protein prenylyltransferase superfamily protein (TAIR:AT3G04830.1)</t>
  </si>
  <si>
    <t>Protein prenylyltransferase superfamily protein</t>
  </si>
  <si>
    <t>AT5G28220</t>
  </si>
  <si>
    <t>Protein of unknown function DUF868, plant</t>
  </si>
  <si>
    <t>Plant protein of unknown function (DUF868); CONTAINS InterPro DOMAIN/s: Protein of unknown function DUF868, plant (InterPro:IPR008586); BEST Arabidopsis thaliana protein match is: Plant protein of unknown function (DUF868) (TAIR:AT3G04860.1)</t>
  </si>
  <si>
    <t>Plant protein of unknown function (DUF868)</t>
  </si>
  <si>
    <t>AT5G28150</t>
  </si>
  <si>
    <t>similar to unknown protein [Arabidopsis thaliana] (TAIR:AT5G28110.1)</t>
  </si>
  <si>
    <t>AT5G28120</t>
  </si>
  <si>
    <t>WNK9; CONTAINS InterPro DOMAIN/s: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with no lysine (K) kinase 1 (TAIR:AT3G04910.1); BEST Arabidopsis thaliana protein match is: with no lysine (K) kinase 1 (TAIR:AT3G04910.2)</t>
  </si>
  <si>
    <t>AT5G28080</t>
  </si>
  <si>
    <t>Pre-rRNA-processing protein TSR2</t>
  </si>
  <si>
    <t>Pre-rRNA-processing protein TSR2, conserved region; CONTAINS InterPro DOMAIN/s: Pre-rRNA-processing protein TSR2, conserved region (InterPro:IPR019398); BEST Arabidopsis thaliana protein match is: Pre-rRNA-processing protein TSR2, conserved region (TAIR:AT3G22510.1)</t>
  </si>
  <si>
    <t>Pre-rRNA-processing protein TSR2, conserved region</t>
  </si>
  <si>
    <t>AT5G27990</t>
  </si>
  <si>
    <t>Kinesin, motor domain | Kinesin-like protein | P-loop containing nucleoside triphosphate hydrolase</t>
  </si>
  <si>
    <t>P-loop containing nucleoside triphosphate hydrolases superfamily protein; FUNCTIONS IN: microtubule motor activity, ATP binding; INVOLVED IN: microtubule-based movement; EXPRESSED IN: 22 plant structures; EXPRESSED DURING: 13 growth stages; CONTAINS InterPro DOMAIN/s: Kinesin, motor domain (InterPro:IPR001752); BEST Arabidopsis thaliana protein match is: P-loop containing nucleoside triphosphate hydrolases superfamily protein (TAIR:AT1G55550.1)</t>
  </si>
  <si>
    <t>AT5G27950</t>
  </si>
  <si>
    <t>non-LTR retrotransposon family (LINE), has a 2.1e-26 P-value blast match to GB:AAB41224 ORF2 (LINE-element) (Rattus norvegicus)</t>
  </si>
  <si>
    <t>AT5G27900</t>
  </si>
  <si>
    <t>F-box/FBD-like domains containing protein; CONTAINS InterPro DOMAIN/s: FBD (InterPro:IPR013596), F-box domain, cyclin-like (InterPro:IPR001810), F-box domain, Skp2-like (InterPro:IPR022364), FBD-like (InterPro:IPR006566), Leucine-rich repeat 2 (InterPro:IPR013101); BEST Arabidopsis thaliana protein match is: F-box/RNI-like/FBD-like domains-containing protein (TAIR:AT1G13780.1)</t>
  </si>
  <si>
    <t>AT5G27750</t>
  </si>
  <si>
    <t>AT5G27710</t>
  </si>
  <si>
    <t>histone H2A 7 (HTA7); FUNCTIONS IN: DNA binding; INVOLVED IN: nucleosome assembly; LOCATED IN: nucleolus; EXPRESSED IN: 23 plant structures; EXPRESSED DURING: 13 growth stages; CONTAINS InterPro DOMAIN/s: Histone H2A (InterPro:IPR002119), Histone-fold (InterPro:IPR009072), Histone core (InterPro:IPR007125); BEST Arabidopsis thaliana protein match is: histone H2A 6 (TAIR:AT5G59870.1)</t>
  </si>
  <si>
    <t>histone H2A 7</t>
  </si>
  <si>
    <t>AT5G27670</t>
  </si>
  <si>
    <t>Trypsin family protein with PDZ domain; FUNCTIONS IN: serine-type peptidase activity, catalytic activity, serine-type endopeptidase activity; INVOLVED IN: proteolysis; EXPRESSED IN: 12 plant structures; EXPRESSED DURING: 6 growth stages; CONTAINS InterPro DOMAIN/s: Serine/cysteine peptidase, trypsin-like (InterPro:IPR009003), Peptidase S1C, HrtA/DegP2/Q/S (InterPro:IPR001940), Peptidase S1/S6, chymotrypsin/Hap (InterPro:IPR001254), PDZ/DHR/GLGF (InterPro:IPR001478); BEST Arabidopsis thaliana protein match is: DegP protease 1 (TAIR:AT3G27925.1)</t>
  </si>
  <si>
    <t>AT5G27660</t>
  </si>
  <si>
    <t>Tudor/PWWP/MBT superfamily protein; CONTAINS InterPro DOMAIN/s: PWWP (InterPro:IPR000313); BEST Arabidopsis thaliana protein match is: Tudor/PWWP/MBT superfamily protein (TAIR:AT3G05430.1)</t>
  </si>
  <si>
    <t>AT5G27650</t>
  </si>
  <si>
    <t>FUNCTIONS IN: molecular_function unknown; INVOLVED IN: biological_process unknown; LOCATED IN: chloroplast; EXPRESSED IN: 22 plant structures; EXPRESSED DURING: 13 growth stages; CONTAINS InterPro DOMAIN/s: Domain of unknown function DUF1995 (InterPro:IPR018962)</t>
  </si>
  <si>
    <t>AT5G27560</t>
  </si>
  <si>
    <t>Mitochondrial carrier domain | Mitochondrial substrate/solute carrier</t>
  </si>
  <si>
    <t>peroxisomal adenine nucleotide carrier 2 (PNC2); CONTAINS InterPro DOMAIN/s: Mitochondrial substrate carrier (InterPro:IPR001993), Mitochondrial substrate/solute carrier (InterPro:IPR018108); BEST Arabidopsis thaliana protein match is: peroxisomal adenine nucleotide carrier 1 (TAIR:AT3G05290.1)</t>
  </si>
  <si>
    <t>peroxisomal adenine nucleotide carrier 2</t>
  </si>
  <si>
    <t>AT5G27520</t>
  </si>
  <si>
    <t>Glutathione synthase domain | Glutathione synthase, N-terminal, eukaryotic | Glutathione synthase, alpha-helical, eukaryotic | Glutathione synthase, eukaryotic | Glutathione synthase, substrate-binding, eukaryotic | Pre-ATP-grasp domain</t>
  </si>
  <si>
    <t>glutathione synthetase 2 (GSH2); FUNCTIONS IN: glutathione synthase activity; INVOLVED IN: response to jasmonic acid stimulus, N-terminal protein myristoylation, glutathione biosynthetic process; LOCATED IN: cytosol, chloroplast; EXPRESSED IN: 25 plant structures; EXPRESSED DURING: 14 growth stages; CONTAINS InterPro DOMAIN/s: PreATP-grasp-like fold (InterPro:IPR016185), ATP-grasp fold, subdomain 2 (InterPro:IPR013816), Glutathione synthase, eukaryotic (InterPro:IPR005615), Glutathione synthase, substrate-binding, eukaryotic (InterPro:IPR004887), Glutathione synthase, alpha-helical, eukaryotic (InterPro:IPR014042)</t>
  </si>
  <si>
    <t>glutathione synthetase 2</t>
  </si>
  <si>
    <t>AT5G27380</t>
  </si>
  <si>
    <t>SFP2; FUNCTIONS IN: carbohydrate transmembrane transporter activity, sugar:hydrogen symporter activity; INVOLVED IN: transport, transmembrane transport; LOCATED IN: integral to membrane, membrane; EXPRESSED IN: 22 plant structures; EXPRESSED DURING: 14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(TAIR:AT5G27350.1)</t>
  </si>
  <si>
    <t>AT5G27360</t>
  </si>
  <si>
    <t>General substrate transporter | Major facilitator superfamily domain | Major facilitator superfamily domain, general substrate transporter | Sugar transporter, conserved site | Sugar/inositol transporter</t>
  </si>
  <si>
    <t>SFP1; FUNCTIONS IN: carbohydrate transmembrane transporter activity, sugar:hydrogen symporter activity; INVOLVED IN: response to nematode; LOCATED IN: integral to membrane, membrane; EXPRESSED IN: 21 plant structures; EXPRESSED DURING: 10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(TAIR:AT5G27360.1)</t>
  </si>
  <si>
    <t>5:9652200:C-CTATATATA;intronic_variant</t>
  </si>
  <si>
    <t>AT5G27350</t>
  </si>
  <si>
    <t>pentatricopeptide (PPR) repeat-containing protein; FUNCTIONS IN: molecular_function unknown; INVOLVED IN: biological_process unknown; CONTAINS InterPro DOMAIN/s: Pentatricopeptide repeat (InterPro:IPR002885); BEST Arabidopsis thaliana protein match is: Tetratricopeptide repeat (TPR)-like superfamily protein (TAIR:AT2G27800.1)</t>
  </si>
  <si>
    <t>AT5G27300</t>
  </si>
  <si>
    <t>unknown protein; LOCATED IN: chloroplast; EXPRESSED IN: 22 plant structures; EXPRESSED DURING: 13 growth stages; BEST Arabidopsis thaliana protein match is: unknown protein (TAIR:AT1G54680.3)</t>
  </si>
  <si>
    <t>AT5G27290</t>
  </si>
  <si>
    <t>transposase IS4 family protein,  contains Pfam profile: PF01609 transposase DDE domain</t>
  </si>
  <si>
    <t>AT5G27250</t>
  </si>
  <si>
    <t>DnaJ domain | Domain of unknown function DUF3444</t>
  </si>
  <si>
    <t>DNAJ heat shock N-terminal domain-containing protein; FUNCTIONS IN: unfolded protein binding, heat shock protein binding; INVOLVED IN: protein folding; LOCATED IN: cellular_component unknown; EXPRESSED IN: 15 plant structures; EXPRESSED DURING: 8 growth stages; CONTAINS InterPro DOMAIN/s: Molecular chaperone, heat shock protein, Hsp40, DnaJ (InterPro:IPR015609), Heat shock protein DnaJ, N-terminal (InterPro:IPR001623), Heat shock protein DnaJ (InterPro:IPR003095); BEST Arabidopsis thaliana protein match is: DNAJ heat shock N-terminal domain-containing protein (TAIR:AT3G04980.1)</t>
  </si>
  <si>
    <t>DNAJ heat shock N-terminal domain-containing protein</t>
  </si>
  <si>
    <t>AT5G27240</t>
  </si>
  <si>
    <t>Drought induced 19 protein-like, zinc-binding domain | Protein dehydration-induced 19, C-terminal</t>
  </si>
  <si>
    <t>Drought-responsive family protein; CONTAINS InterPro DOMAIN/s: Drought induced 19/ RING finger protein 114 (InterPro:IPR008598); BEST Arabidopsis thaliana protein match is: Drought-responsive family protein (TAIR:AT3G05700.1)</t>
  </si>
  <si>
    <t>Drought-responsive family protein</t>
  </si>
  <si>
    <t>AT5G26990</t>
  </si>
  <si>
    <t>AGAMOUS-like 93 (AGL93); FUNCTIONS IN: sequence-specific DNA binding transcription factor activity; INVOLVED IN: regulation of transcription, DNA-dependent; LOCATED IN: nucleus, chloroplast; CONTAINS InterPro DOMAIN/s: Transcription factor, MADS-box (InterPro:IPR002100); BEST Arabidopsis thaliana protein match is: AGAMOUS-like 53 (TAIR:AT5G27070.1)</t>
  </si>
  <si>
    <t>AGAMOUS-like 93</t>
  </si>
  <si>
    <t>AT5G26950</t>
  </si>
  <si>
    <t>Domain of unknown function DUF4378</t>
  </si>
  <si>
    <t>unknown protein; FUNCTIONS IN: molecular_function unknown; INVOLVED IN: biological_process unknown; LOCATED IN: mitochondrion; EXPRESSED IN: 22 plant structures; EXPRESSED DURING: 13 growth stages; BEST Arabidopsis thaliana protein match is: unknown protein (TAIR:AT3G58650.1)</t>
  </si>
  <si>
    <t>AT5G26910</t>
  </si>
  <si>
    <t>Aminoacyl-tRNA synthetase, class II | Aminoacyl-tRNA synthetase, class II (G/ H/ P/ S), conserved domain | Anticodon-binding | Beta-grasp domain | TGS | TGS-like | Threonine-tRNA ligase, class IIa | Threonyl/alanyl tRNA synthetase, SAD | Threonyl/alanyl tRNA synthetase, class II-like, putative editing domain</t>
  </si>
  <si>
    <t>Threonyl-tRNA synthetase; FUNCTIONS IN: ligase activity, forming aminoacyl-tRNA and related compounds, threonine-tRNA ligase activity, aminoacyl-tRNA ligase activity, nucleotide binding, ATP binding; INVOLVED IN: threonyl-tRNA aminoacylation, tRNA aminoacylation, translation, tRNA aminoacylation for protein translation; LOCATED IN: mitochondrion, cell wall, chloroplast, plasma membrane, membrane; EXPRESSED IN: 24 plant structures; EXPRESSED DURING: 14 growth stages; CONTAINS InterPro DOMAIN/s: Threonyl/alanyl tRNA synthetase, class II-like, putative editing domain (InterPro:IPR018163), Threonyl-tRNA synthetase, class IIa (InterPro:IPR002320), Aminoacyl-tRNA synthetase, class II (G/ H/ P/ S), conserved domain (InterPro:IPR002314), Beta-grasp fold, ferredoxin-type (InterPro:IPR012675), Aminoacyl-tRNA synthetase, class II, conserved domain (InterPro:IPR006195), Threonyl/alanyl tRNA synthetase, SAD (InterPro:IPR012947), TGS-like (InterPro:IPR012676), TGS (InterPro:IPR004095), Anticodon-binding (InterPro:IPR004154), Threonyl-tRNA synthetase, class IIa, conserved region (InterPro:IPR018158); BEST Arabidopsis thaliana protein match is: threonyl-tRNA synthetase, putative / threonine--tRNA ligase, putative (TAIR:AT2G04842.1)</t>
  </si>
  <si>
    <t>Threonyl-tRNA synthetase</t>
  </si>
  <si>
    <t>AT5G26830</t>
  </si>
  <si>
    <t>unknown protein; FUNCTIONS IN: molecular_function unknown; INVOLVED IN: biological_process unknown; LOCATED IN: cellular_component unknown; EXPRESSED IN: 16 plant structures; EXPRESSED DURING: 8 growth stages; BEST Arabidopsis thaliana protein match is: unknown protein (TAIR:AT3G05830.1)</t>
  </si>
  <si>
    <t>AT5G26770</t>
  </si>
  <si>
    <t>shaggy-related kinase 11 (SK 11); FUNCTIONS IN: protein serine/threonine kinase activity, protein kinase activity; INVOLVED IN: meristem structural organization, phosphorylation; LOCATED IN: cytosol; EXPRESSED IN: inflorescence meristem, whole plant, cultured cell;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(TAIR:AT3G05840.1)</t>
  </si>
  <si>
    <t>shaggy-related kinase 11</t>
  </si>
  <si>
    <t>AT5G26751</t>
  </si>
  <si>
    <t>Organic solute transporter subunit alpha/Transmembrane protein 184</t>
  </si>
  <si>
    <t>Protein of unknown function (DUF300); LOCATED IN: endomembrane system; EXPRESSED IN: 24 plant structures; EXPRESSED DURING: 13 growth stages; CONTAINS InterPro DOMAIN/s: Protein of unknown function DUF300 (InterPro:IPR005178); BEST Arabidopsis thaliana protein match is: Protein of unknown function (DUF300) (TAIR:AT3G05940.1)</t>
  </si>
  <si>
    <t>Protein of unknown function (DUF300)</t>
  </si>
  <si>
    <t>AT5G26740</t>
  </si>
  <si>
    <t>Aminoacyl-tRNA synthetase, class I, conserved site | Glutamyl-tRNA synthetase, archaeal/eukaryotic cytosolic | Glutamyl/glutaminyl-tRNA synthetase | Glutamyl/glutaminyl-tRNA synthetase, class Ib, alpha-bundle domain | Glutamyl/glutaminyl-tRNA synthetase, class Ib, anti-codon binding domain | Glutamyl/glutaminyl-tRNA synthetase, class Ib, catalytic domain | Glutathione S-transferase, C-terminal | Glutathione S-transferase, C-terminal-like | Ribosomal protein L25/Gln-tRNA synthetase, anti-codon-binding domain | Ribosomal protein L25/Gln-tRNA synthetase, beta-barrel domain | Rossmann-like alpha/beta/alpha sandwich fold</t>
  </si>
  <si>
    <t>Glutamyl/glutaminyl-tRNA synthetase, class Ic; FUNCTIONS IN: glutamate-tRNA ligase activity; INVOLVED IN: glutamyl-tRNA aminoacylation, translation, tRNA aminoacylation, tRNA aminoacylation for protein translation; LOCATED IN: cytoplasm; EXPRESSED IN: 24 plant structures; EXPRESSED DURING: 13 growth stages; CONTAINS InterPro DOMAIN/s: Aminoacyl-tRNA synthetase, class I, conserved site (InterPro:IPR001412), Glutamyl/glutaminyl-tRNA synthetase, class Ic, alpha-bundle domain (InterPro:IPR020061), Ribosomal protein L25/Gln-tRNA synthetase, beta-barrel domain (InterPro:IPR020056), Glutamyl/glutaminyl-tRNA synthetase, class Ic, N-terminal (InterPro:IPR020060), Ribosomal protein L25/Gln-tRNA synthetase, anti-codon-binding domain (InterPro:IPR011035), Glutamyl/glutaminyl-tRNA synthetase, class Ic, catalytic domain (InterPro:IPR020058), Glutamyl/glutaminyl-tRNA synthetase, class Ic (InterPro:IPR000924), Glutathione S-transferase, C-terminal-like (InterPro:IPR010987), Glutamyl-tRNA synthetase, class Ic, archaeal/eukaryotic cytosolic (InterPro:IPR004526), Glutamyl/glutaminyl-tRNA synthetase, class Ic, anti-codon binding domain (InterPro:IPR020059); BEST Arabidopsis thaliana protein match is: glutamine-tRNA ligase, putative / glutaminyl-tRNA synthetase, putative / GlnRS, putative (TAIR:AT1G25350.1)</t>
  </si>
  <si>
    <t>Glutamyl/glutaminyl-tRNA synthetase, class Ic</t>
  </si>
  <si>
    <t>AT5G26710</t>
  </si>
  <si>
    <t>Protein notum homologue</t>
  </si>
  <si>
    <t>Pectinacetylesterase family protein; CONTAINS InterPro DOMAIN/s: Pectinacetylesterase (InterPro:IPR004963); FUNCTIONS IN: carboxylesterase activity; BEST Arabidopsis thaliana protein match is: Pectinacetylesterase family protein (TAIR:AT3G05910.1); LOCATED IN: endomembrane system</t>
  </si>
  <si>
    <t>Pectinacetylesterase family protein</t>
  </si>
  <si>
    <t>AT5G26670</t>
  </si>
  <si>
    <t>Adenylate kinase/UMP-CMP kinase | P-loop containing nucleoside triphosphate hydrolase | UMP-CMP kinase</t>
  </si>
  <si>
    <t>PYR6; FUNCTIONS IN: uridylate kinase activity, cytidylate kinase activity; INVOLVED IN: pyrimidine ribonucleoside monophosphate metabolic process; LOCATED IN: cellular_component unknown; EXPRESSED IN: male gametophyte, cultured cell; EXPRESSED DURING: seed development stages; CONTAINS InterPro DOMAIN/s: UMP-CMP kinase (InterPro:IPR006266), Adenylate kinase (InterPro:IPR000850); BEST Arabidopsis thaliana protein match is: P-loop containing nucleoside triphosphate hydrolases superfamily protein (TAIR:AT3G60180.1)</t>
  </si>
  <si>
    <t>AT5G26667</t>
  </si>
  <si>
    <t>Beta-galactosidase related protein; FUNCTIONS IN: hydrolase activity, hydrolyzing O-glycosyl compounds; INVOLVED IN: carbohydrate metabolic process; LOCATED IN: endomembrane system; BEST Arabidopsis thaliana protein match is: Glycosyl hydrolase family 35 protein (TAIR:AT3G44070.1); CONTAINS InterPro DOMAIN/s: Glycoside hydrolase, family 35 (InterPro:IPR001944); BEST Arabidopsis thaliana protein match is: Beta-galactosidase related protein (TAIR:AT2G04378.1)</t>
  </si>
  <si>
    <t>Beta-galactosidase related protein</t>
  </si>
  <si>
    <t>AT5G26622</t>
  </si>
  <si>
    <t>Aminotransferase class V domain | Pyridoxal phosphate-dependent transferase | Pyridoxal phosphate-dependent transferase, major region, subdomain 1</t>
  </si>
  <si>
    <t>Pyridoxal phosphate (PLP)-dependent transferases superfamily protein; FUNCTIONS IN: pyridoxal phosphate binding, catalytic activity; INVOLVED IN: metabolic process; LOCATED IN: chloroplast; EXPRESSED IN: 22 plant structures; EXPRESSED DURING: 13 growth stages; CONTAINS InterPro DOMAIN/s: Pyridoxal phosphate-dependent transferase, major domain (InterPro:IPR015424), Aminotransferase, class V/Cysteine desulfurase (InterPro:IPR000192), Pyridoxal phosphate-dependent transferase, major region, subdomain 1 (InterPro:IPR015421); BEST Arabidopsis thaliana protein match is: Pyridoxal phosphate (PLP)-dependent transferases superfamily protein (TAIR:AT3G62130.1)</t>
  </si>
  <si>
    <t>AT5G26600</t>
  </si>
  <si>
    <t>MSS1; FUNCTIONS IN: carbohydrate transmembrane transporter activity, high-affinity hydrogen:glucose symporter activity, sugar:hydrogen symporter activity, hexose:hydrogen symporter activity; INVOLVED IN: response to salt stress, apoptosis, phosphorylation; LOCATED IN: plasma membrane, membrane; EXPRESSED IN: 22 plant structures; EXPRESSED DURING: 10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sugar transporter protein 7 (TAIR:AT4G02050.1)</t>
  </si>
  <si>
    <t>AT5G26340</t>
  </si>
  <si>
    <t>UGT72E3; FUNCTIONS IN: UDP-glycosyltransferase activity, transferase activity, transferring glycosyl groups, coniferyl-alcohol glucosyltransferase activity; INVOLVED IN: metabolic process; LOCATED IN: cellular_component unknown; EXPRESSED IN: 6 plant structures; EXPRESSED DURING: seedling growth, 4 anthesis; CONTAINS InterPro DOMAIN/s: UDP-glucuronosyl/UDP-glucosyltransferase (InterPro:IPR002213); BEST Arabidopsis thaliana protein match is: UDP-Glycosyltransferase superfamily protein (TAIR:AT5G66690.1)</t>
  </si>
  <si>
    <t>AT5G26310</t>
  </si>
  <si>
    <t>5:9207967:A-AT;splice_acceptor_region_variant</t>
  </si>
  <si>
    <t>AT5G26270</t>
  </si>
  <si>
    <t>Major facilitator superfamily protein; FUNCTIONS IN: carbohydrate transmembrane transporter activity, sugar:hydrogen symporter activity; INVOLVED IN: transport, transmembrane transport; LOCATED IN: endomembrane system, integral to membrane, membrane;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sugar transporter 6 (TAIR:AT3G05960.1)</t>
  </si>
  <si>
    <t>AT5G26250</t>
  </si>
  <si>
    <t>Mitochondrial substrate carrier family protein; FUNCTIONS IN: binding; INVOLVED IN: transport, mitochondrial transport, transmembrane transport; LOCATED IN: mitochondrial inner membrane, membrane; EXPRESSED IN: 7 plant structures; EXPRESSED DURING: 7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(TAIR:AT1G72820.1)</t>
  </si>
  <si>
    <t>AT5G26200</t>
  </si>
  <si>
    <t>Protein kinase superfamily protein; FUNCTIONS IN: protein kinase activity, ATP binding; INVOLVED IN: protein amino acid phosphorylation; LOCATED IN: endomembrane system; EXPRESSED IN: 20 plant structures; EXPRESSED DURING: 11 growth stages; BEST Arabidopsis thaliana protein match is: unknown protein (TAIR:AT1G08120.1); CONTAINS InterPro DOMAIN/s: Protein kinase, catalytic domain (InterPro:IPR000719), Kinase-associated endopeptidase 1, Bud32 (InterPro:IPR022495), Serine/threonine-protein kinase-like domain (InterPro:IPR017442), Protein kinase-like domain (InterPro:IPR011009)</t>
  </si>
  <si>
    <t>AT5G26110</t>
  </si>
  <si>
    <t>Glycoside hydrolase, catalytic domain | Glycoside hydrolase, family 1 | Glycoside hydrolase, family 1, active site | Glycoside hydrolase, superfamily</t>
  </si>
  <si>
    <t>glucoside glucohydrolase 2 (TGG2); FUNCTIONS IN: thioglucosidase activity, hydrolase activity, hydrolyzing O-glycosyl compounds; INVOLVED IN: glucosinolate catabolic process; LOCATED IN: cytosolic ribosome, apoplast, chloroplast, peroxisome, vacuole; LOCATED IN: cytosolic ribosome, apoplast, peroxisome, chloroplast, vacuole; EXPRESSED IN: phloem, vascular bundle, fruit, guard cell, leaf; EXPRESSED DURING: seedling growth;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thioglucoside glucohydrolase 1 (TAIR:AT5G26000.1)</t>
  </si>
  <si>
    <t>glucoside glucohydrolase 2</t>
  </si>
  <si>
    <t>AT5G25980</t>
  </si>
  <si>
    <t>receptor like protein 52 (RLP52); FUNCTIONS IN: kinase activity; INVOLVED IN: signal transduction, defense response to fungus, response to chitin, defense response; LOCATED IN: endomembrane system; EXPRESSED IN: stem, stamen; EXPRESSED DURING: 4 anthesis; CONTAINS InterPro DOMAIN/s: Leucine-rich repeat-containing N-terminal domain, type 2 (InterPro:IPR013210), Leucine-rich repeat (InterPro:IPR001611); BEST Arabidopsis thaliana protein match is: Protein kinase family protein with leucine-rich repeat domain (TAIR:AT5G25930.1)</t>
  </si>
  <si>
    <t>receptor like protein 52</t>
  </si>
  <si>
    <t>AT5G25910</t>
  </si>
  <si>
    <t>GA requiring 3 (GA3); FUNCTIONS IN: oxygen binding; INVOLVED IN: gibberellin biosynthetic process, gibberellic acid mediated signaling pathway, ent-kaurene oxidation to kaurenoic acid; LOCATED IN: chloroplast outer membrane, endoplasmic reticulum, microsome; EXPRESSED IN: 24 plant structures; EXPRESSED DURING: 13 growth stages; CONTAINS InterPro DOMAIN/s: Cytochrome P450 (InterPro:IPR001128), Cytochrome P450, E-class, group I (InterPro:IPR002401), Cytochrome P450, conserved site (InterPro:IPR017972); BEST Arabidopsis thaliana protein match is: Cytochrome P450 superfamily protein (TAIR:AT5G07990.1)</t>
  </si>
  <si>
    <t>GA requiring 3</t>
  </si>
  <si>
    <t>AT5G25900</t>
  </si>
  <si>
    <t>indole-3-acetic acid inducible 28 (IAA28); FUNCTIONS IN: sequence-specific DNA binding transcription factor activity; INVOLVED IN: response to auxin stimulus, lateral root morphogenesis, regulation of translation; LOCATED IN: intracellular, nucleus; EXPRESSED IN: 15 plant structures; EXPRESSED DURING: 7 growth stages; CONTAINS InterPro DOMAIN/s: Aux/IAA-ARF-dimerisation (InterPro:IPR011525), AUX/IAA protein (InterPro:IPR003311); BEST Arabidopsis thaliana protein match is: indole-3-acetic acid inducible 18 (TAIR:AT1G51950.1)</t>
  </si>
  <si>
    <t>indole-3-acetic acid inducible 28</t>
  </si>
  <si>
    <t>AT5G25890</t>
  </si>
  <si>
    <t>TINY (tny); CONTAINS InterPro DOMAIN/s: DNA-binding, integrase-type (InterPro:IPR016177), Pathogenesis-related transcriptional factor/ERF, DNA-binding (InterPro:IPR001471); BEST Arabidopsis thaliana protein match is: Integrase-type DNA-binding superfamily protein (TAIR:AT5G11590.1)</t>
  </si>
  <si>
    <t>AT5G25810</t>
  </si>
  <si>
    <t>Alkaline phosphatase-like, alpha/beta/alpha | Exonuclease | Exonuclease, RNase T/DNA polymerase III | Ribonuclease H-like domain</t>
  </si>
  <si>
    <t>Polynucleotidyl transferase, ribonuclease H-like superfamily protein; FUNCTIONS IN: exonuclease activity, nucleic acid binding; LOCATED IN: intracellular; EXPRESSED IN: 23 plant structures; EXPRESSED DURING: 13 growth stages; CONTAINS InterPro DOMAIN/s: Exonuclease (InterPro:IPR006055), Polynucleotidyl transferase, ribonuclease H fold (InterPro:IPR012337), Exonuclease, RNase T/DNA polymerase III (InterPro:IPR013520); BEST Arabidopsis thaliana protein match is: small RNA degrading nuclease 1 (TAIR:AT3G50100.1)</t>
  </si>
  <si>
    <t>Polynucleotidyl transferase, ribonuclease H-like superfamily protein</t>
  </si>
  <si>
    <t>AT5G25800</t>
  </si>
  <si>
    <t>Translation initiation factor 3 complex subunit L</t>
  </si>
  <si>
    <t>RNA polymerase I-associated factor PAF67; CONTAINS InterPro DOMAIN/s: RNA polymerase I-associated factor PAF67 (InterPro:IPR019382); BEST Arabidopsis thaliana protein match is: RNA polymerase I-associated factor PAF67 (TAIR:AT5G25754.1)</t>
  </si>
  <si>
    <t>RNA polymerase I-associated factor PAF67</t>
  </si>
  <si>
    <t>C complex associated</t>
  </si>
  <si>
    <t>AT5G25757</t>
  </si>
  <si>
    <t>rhomboid-like protein 11 (RBL11); FUNCTIONS IN: serine-type endopeptidase activity; INVOLVED IN: biological_process unknown; LOCATED IN: chloroplast; CONTAINS InterPro DOMAIN/s: Peptidase S54, rhomboid (InterPro:IPR002610); BEST Arabidopsis thaliana protein match is: Rhomboid-related intramembrane serine protease family protein (TAIR:AT5G25640.1)</t>
  </si>
  <si>
    <t>rhomboid-like protein 11</t>
  </si>
  <si>
    <t>AT5G25752</t>
  </si>
  <si>
    <t>Tetratricopeptide repeat (TPR)-like superfamily protein; INVOLVED IN: biological_process unknown; LOCATED IN: cellular_component unknown; EXPRESSED IN: 22 plant structures; EXPRESSED DURING: 13 growth stages; CONTAINS InterPro DOMAIN/s: Pentatricopeptide repeat (InterPro:IPR002885); BEST Arabidopsis thaliana protein match is: protein kinase family protein (TAIR:AT5G21222.1)</t>
  </si>
  <si>
    <t>AT5G25630</t>
  </si>
  <si>
    <t>Spen paralogue and orthologue SPOC, C-terminal | Transcription elongation factor S-II, central domain</t>
  </si>
  <si>
    <t>SPOC domain / Transcription elongation factor S-II protein; INVOLVED IN: transcription; EXPRESSED IN: 24 plant structures; EXPRESSED DURING: 13 growth stages; CONTAINS InterPro DOMAIN/s: Spen paralogue and orthologue SPOC, C-terminal (InterPro:IPR012921), Transcription elongation factor S-II, central domain (InterPro:IPR003618); BEST Arabidopsis thaliana protein match is: SPOC domain / Transcription elongation factor S-II protein (TAIR:AT5G11430.1)</t>
  </si>
  <si>
    <t>SPOC domain / Transcription elongation factor S-II protein</t>
  </si>
  <si>
    <t>AT5G25520</t>
  </si>
  <si>
    <t>Armadillo-type fold | Protein phosphatase 2A, regulatory B subunit, B56</t>
  </si>
  <si>
    <t>Protein phosphatase 2A regulatory B subunit family protein; FUNCTIONS IN: protein phosphatase type 2A regulator activity; INVOLVED IN: signal transduction; LOCATED IN: chloroplast, protein phosphatase type 2A complex; EXPRESSED IN: 24 plant structures; EXPRESSED DURING: 15 growth stages; CONTAINS InterPro DOMAIN/s: Protein phosphatase 2A, regulatory B subunit, B56 (InterPro:IPR002554); BEST Arabidopsis thaliana protein match is: Protein phosphatase 2A regulatory B subunit family protein (TAIR:AT4G15415.1)</t>
  </si>
  <si>
    <t>Protein phosphatase 2A regulatory B subunit family protein</t>
  </si>
  <si>
    <t>AT5G25510</t>
  </si>
  <si>
    <t>Cytochrome b-c1 complex subunit 7</t>
  </si>
  <si>
    <t>Cytochrome bd ubiquinol oxidase, 14kDa subunit; FUNCTIONS IN: ubiquinol-cytochrome-c reductase activity; INVOLVED IN: mitochondrial electron transport, ubiquinol to cytochrome c; LOCATED IN: mitochondrion, mitochondrial respiratory chain complex III; LOCATED IN: mitochondrion, mitochondrial respiratory chain complex III, membrane; EXPRESSED IN: 21 plant structures; EXPRESSED DURING: 13 growth stages; CONTAINS InterPro DOMAIN/s: Cytochrome d ubiquinol oxidase, 14kDa subunit (InterPro:IPR003197); BEST Arabidopsis thaliana protein match is: Cytochrome bd ubiquinol oxidase, 14kDa subunit (TAIR:AT4G32470.1)</t>
  </si>
  <si>
    <t>Cytochrome bd ubiquinol oxidase, 14kDa subunit</t>
  </si>
  <si>
    <t>AT5G25450</t>
  </si>
  <si>
    <t>Domain of unknown function DUF4050</t>
  </si>
  <si>
    <t>unknown protein; FUNCTIONS IN: molecular_function unknown; INVOLVED IN: biological_process unknown; LOCATED IN: cellular_component unknown; EXPRESSED IN: 23 plant structures; EXPRESSED DURING: 15 growth stages; BEST Arabidopsis thaliana protein match is: unknown protein (TAIR:AT4G32342.1)</t>
  </si>
  <si>
    <t>AT5G25360</t>
  </si>
  <si>
    <t>F-box domain | Leucine-rich repeat, cysteine-containing subtype</t>
  </si>
  <si>
    <t>EIN3-binding F box protein 2 (EBF2); CONTAINS InterPro DOMAIN/s: F-box domain, cyclin-like (InterPro:IPR001810), F-box domain, Skp2-like (InterPro:IPR022364), Leucine-rich repeat, cysteine-containing subtype (InterPro:IPR006553); BEST Arabidopsis thaliana protein match is: EIN3-binding F box protein 1 (TAIR:AT2G25490.1)</t>
  </si>
  <si>
    <t>EIN3-binding F box protein 2</t>
  </si>
  <si>
    <t>5:8796764:C-T;intronic_variant</t>
  </si>
  <si>
    <t>AT5G25350</t>
  </si>
  <si>
    <t>Ubiquitin | Ubiquitin-like | Ubiquitin-related domain</t>
  </si>
  <si>
    <t>Ubiquitin-like superfamily protein; CONTAINS InterPro DOMAIN/s: Ubiquitin subgroup (InterPro:IPR019956), Ubiquitin (InterPro:IPR000626), Ubiquitin supergroup (InterPro:IPR019955); BEST Arabidopsis thaliana protein match is: Ubiquitin-like superfamily protein (TAIR:AT5G42220.1)</t>
  </si>
  <si>
    <t>AT5G25270</t>
  </si>
  <si>
    <t>AT5G25240</t>
  </si>
  <si>
    <t>Elongation factor G, III-V domain | Elongation factor, GTP-binding domain | P-loop containing nucleoside triphosphate hydrolase | Ribosomal protein S5 domain 2-type fold | Ribosomal protein S5 domain 2-type fold, subgroup | Small GTP-binding protein domain | Translation elongation factor EFG, V domain | Translation elongation factor EFG/EF2, domain IV | Translation elongation factor EFTu/EF1A, domain 2 | Translation protein, beta-barrel domain</t>
  </si>
  <si>
    <t>Ribosomal protein S5/Elongation factor G/III/V family protein; FUNCTIONS IN: translation factor activity, nucleic acid binding, GTP binding, translation elongation factor activity, GTPase activity; LOCATED IN: nucleolus; EXPRESSED IN: cultured cell; CONTAINS InterPro DOMAIN/s: Protein synthesis factor, GTP-binding (InterPro:IPR000795), Translation elongation factor EFG/EF2, domain IV (InterPro:IPR005517), Translation elongation factor EFG/EF2, C-terminal (InterPro:IPR000640), Translation elongation factor EFTu/EF1A, domain 2 (InterPro:IPR004161),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Ribosomal protein S5/Elongation factor G/III/V family protein (TAIR:AT1G06220.1)</t>
  </si>
  <si>
    <t>Ribosomal protein S5/Elongation factor G/III/V family protein</t>
  </si>
  <si>
    <t>atU5-116-1b elongation factor EF-2</t>
  </si>
  <si>
    <t>U5 snRNP</t>
  </si>
  <si>
    <t>AT5G25230</t>
  </si>
  <si>
    <t>unknown protein; BEST Arabidopsis thaliana protein match is: unknown protein (TAIR:AT4G32030.1)</t>
  </si>
  <si>
    <t>AT5G25210</t>
  </si>
  <si>
    <t>Integrase-type DNA-binding superfamily protein; CONTAINS InterPro DOMAIN/s: DNA-binding, integrase-type (InterPro:IPR016177), Pathogenesis-related transcriptional factor/ERF, DNA-binding (InterPro:IPR001471); BEST Arabidopsis thaliana protein match is: Integrase-type DNA-binding superfamily protein (TAIR:AT1G15360.1)</t>
  </si>
  <si>
    <t>AT5G25190</t>
  </si>
  <si>
    <t>cytochrome P450, family 71, subfamily B, polypeptide 14 (CYP71B14); FUNCTIONS IN: electron carrier activity, monooxygenase activity, iron ion binding, oxygen binding, heme binding; INVOLVED IN: oxidation reduction; LOCATED IN: cellular_component unknown; EXPRESSED IN: inflorescence meristem; CONTAINS InterPro DOMAIN/s: Cytochrome P450 (InterPro:IPR001128), Cytochrome P450, E-class, group I (InterPro:IPR002401), Cytochrome P450, conserved site (InterPro:IPR017972); BEST Arabidopsis thaliana protein match is: ytochrome p450, family 71, subfamily B, polypeptide 11 (TAIR:AT5G25120.1)</t>
  </si>
  <si>
    <t>cytochrome P450, family 71, subfamily B, polypeptide 14</t>
  </si>
  <si>
    <t>AT5G25180</t>
  </si>
  <si>
    <t>Zinc finger, C2H2 | Zinc finger, C2H2-like</t>
  </si>
  <si>
    <t>zinc finger protein 3 (ZFP3); FUNCTIONS IN: sequence-specific DNA binding transcription factor activity, zinc ion binding, nucleic acid binding; INVOLVED IN: regulation of transcription; LOCATED IN: intracellular; EXPRESSED IN: shoot apex, hypocotyl, root, flower; EXPRESSED DURING: petal differentiation and expansion stage; CONTAINS InterPro DOMAIN/s: Zinc finger, C2H2-type (InterPro:IPR007087); BEST Arabidopsis thaliana protein match is: C2H2 and C2HC zinc fingers superfamily protein (TAIR:AT5G10970.1)</t>
  </si>
  <si>
    <t>zinc finger protein 3</t>
  </si>
  <si>
    <t>AT5G25160</t>
  </si>
  <si>
    <t>cytochrome P450, family 71, subfamily B, polypeptide 13 (CYP71B13); FUNCTIONS IN: electron carrier activity, monooxygenase activity, iron ion binding, oxygen binding, heme binding; INVOLVED IN: oxidation reduction; LOCATED IN: endomembrane system; EXPRESSED IN: 13 plant structures; EXPRESSED DURING: 7 growth stages; CONTAINS InterPro DOMAIN/s: Cytochrome P450 (InterPro:IPR001128), Cytochrome P450, E-class, group I (InterPro:IPR002401), Cytochrome P450, conserved site (InterPro:IPR017972); BEST Arabidopsis thaliana protein match is: ytochrome p450, family 71, subfamily B, polypeptide 11 (TAIR:AT5G25120.1)</t>
  </si>
  <si>
    <t>cytochrome P450, family 71, subfamily B, polypeptide 13</t>
  </si>
  <si>
    <t>AT5G25140</t>
  </si>
  <si>
    <t>ytochrome p450, family 71, subfamily B, polypeptide 11 (CYP71B11); FUNCTIONS IN: electron carrier activity, monooxygenase activity, iron ion binding, oxygen binding, heme binding; INVOLVED IN: oxidation reduction; LOCATED IN: plasma membrane; EXPRESSED IN: 7 plant structures; EXPRESSED DURING: 6 growth stages; CONTAINS InterPro DOMAIN/s: Cytochrome P450 (InterPro:IPR001128), Cytochrome P450, E-class, group I (InterPro:IPR002401), Cytochrome P450, conserved site (InterPro:IPR017972); BEST Arabidopsis thaliana protein match is: cytochrome P450, family 71, subfamily B, polypeptide 12 (TAIR:AT5G25130.1)</t>
  </si>
  <si>
    <t>ytochrome p450, family 71, subfamily B, polypeptide 11</t>
  </si>
  <si>
    <t>AT5G25120</t>
  </si>
  <si>
    <t>Calcium/calmodulin-dependent/calcium-dependent protein kinase | NAF domain | NAF/FISL domain | Protein kinase domain | Protein kinase, ATP binding site | Protein kinase-like domain | Serine/threonine-protein kinase, active site | Serine/threonine/dual specificity protein kinase, catalytic  domain</t>
  </si>
  <si>
    <t>CBL-interacting protein kinase 25 (CIPK25); FUNCTIONS IN: protein serine/threonine kinase activity, protein kinase activity, kinase activity, ATP binding; INVOLVED IN: defense response to fungus; EXPRESSED IN: 9 plant structures; EXPRESSED DURING: 4 anthesis, C globular stage, petal differentiation and expansion stage;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5 (TAIR:AT5G10930.1)</t>
  </si>
  <si>
    <t>CBL-interacting protein kinase 25</t>
  </si>
  <si>
    <t>AT5G25110</t>
  </si>
  <si>
    <t>AT5G25070</t>
  </si>
  <si>
    <t>Biopterin transport-related protein BT1 | Major facilitator superfamily domain, general substrate transporter</t>
  </si>
  <si>
    <t>Major facilitator superfamily protein; CONTAINS InterPro DOMAIN/s: Major facilitator superfamily, general substrate transporter (InterPro:IPR016196), Biopterin transport-related protein BT1 (InterPro:IPR004324); BEST Arabidopsis thaliana protein match is: Major facilitator superfamily protein (TAIR:AT5G25040.2)</t>
  </si>
  <si>
    <t>AT5G25050</t>
  </si>
  <si>
    <t>Major facilitator superfamily protein; CONTAINS InterPro DOMAIN/s: Major facilitator superfamily, general substrate transporter (InterPro:IPR016196), Biopterin transport-related protein BT1 (InterPro:IPR004324); FUNCTIONS IN: transporter activity; INVOLVED IN: transport; LOCATED IN: membrane; CONTAINS InterPro DOMAIN/s: Biopterin transport-related protein BT1 (InterPro:IPR004324), Major facilitator superfamily, general substrate transporter (InterPro:IPR016196); BEST Arabidopsis thaliana protein match is: Major facilitator superfamily protein (TAIR:AT5G25050.1)</t>
  </si>
  <si>
    <t>AT5G25040</t>
  </si>
  <si>
    <t>Domain of unknown function DUF1336</t>
  </si>
  <si>
    <t>Protein of unknown function (DUF1336); CONTAINS InterPro DOMAIN/s: Protein of unknown function DUF1336 (InterPro:IPR009769); BEST Arabidopsis thaliana protein match is: Protein of unknown function (DUF1336) (TAIR:AT5G25010.1)</t>
  </si>
  <si>
    <t>Protein of unknown function (DUF1336)</t>
  </si>
  <si>
    <t>AT5G24990</t>
  </si>
  <si>
    <t>glutamine dumper 5 (GDU5); BEST Arabidopsis thaliana protein match is: glutamine dumper 1 (TAIR:AT4G31730.1)</t>
  </si>
  <si>
    <t>glutamine dumper 5</t>
  </si>
  <si>
    <t>AT5G24920</t>
  </si>
  <si>
    <t>unknown protein; FUNCTIONS IN: molecular_function unknown; INVOLVED IN: biological_process unknown; LOCATED IN: cellular_component unknown; EXPRESSED IN: 24 plant structures; EXPRESSED DURING: 13 growth stages; BEST Arabidopsis thaliana protein match is: unknown protein (TAIR:AT2G24550.1)</t>
  </si>
  <si>
    <t>AT5G24890</t>
  </si>
  <si>
    <t>BEST Arabidopsis thaliana protein match is: calmodulin-binding protein-related (TAIR:AT5G10660.1)</t>
  </si>
  <si>
    <t>AT5G24880</t>
  </si>
  <si>
    <t>Cryptochrome, DASH | Cryptochrome/DNA photolyase, class 1 | DNA photolyase, FAD-binding/Cryptochrome, C-terminal | DNA photolyase, N-terminal | Rossmann-like alpha/beta/alpha sandwich fold</t>
  </si>
  <si>
    <t>cryptochrome 3 (CRY3); FUNCTIONS IN: FMN binding, DNA binding, DNA photolyase activity; INVOLVED IN: DNA repair; LOCATED IN: mitochondrion, chloroplast; EXPRESSED IN: 23 plant structures; EXPRESSED DURING: 13 growth stages; CONTAINS InterPro DOMAIN/s: Rossmann-like alpha/beta/alpha sandwich fold (InterPro:IPR014729), DNA photolyase, N-terminal (InterPro:IPR006050), Cryptochrome, DASH (InterPro:IPR014133), DNA photolyase, FAD-binding/Cryptochrome, C-terminal (InterPro:IPR005101), Cryptochrome/DNA photolyase, class 1 (InterPro:IPR002081); BEST Arabidopsis thaliana protein match is: photolyase/blue-light receptor 2 (TAIR:AT2G47590.1)</t>
  </si>
  <si>
    <t>cryptochrome 3</t>
  </si>
  <si>
    <t>AT5G24850</t>
  </si>
  <si>
    <t>S-adenosyl-L-methionine-dependent methyltransferase-like | tRNA (guanine-N-7) methyltransferase | tRNA (guanine-N-7) methyltransferase catalytic subunit Trm8, eukaryote</t>
  </si>
  <si>
    <t>tRNA (guanine-N-7) methyltransferase; FUNCTIONS IN: tRNA (guanine-N7-)-methyltransferase activity; INVOLVED IN: acetate biosynthetic process from carbon monoxide, methanol oxidation, tRNA modification; LOCATED IN: cellular_component unknown; EXPRESSED IN: 22 plant structures; EXPRESSED DURING: 13 growth stages; CONTAINS InterPro DOMAIN/s: tRNA (guanine-N-7) methyltransferase (InterPro:IPR003358); BEST Arabidopsis thaliana protein match is: tRNA (guanine-N-7) methyltransferase (TAIR:AT5G17660.1)</t>
  </si>
  <si>
    <t>tRNA (guanine-N-7) methyltransferase</t>
  </si>
  <si>
    <t>AT5G24840</t>
  </si>
  <si>
    <t>UDP-Glycosyltransferase superfamily protein; FUNCTIONS IN: transferase activity, transferring hexosyl groups; INVOLVED IN: metabolic process; LOCATED IN: cellular_component unknown; EXPRESSED IN: 9 plant structures; EXPRESSED DURING: 6 growth stages; CONTAINS InterPro DOMAIN/s: UDP-glucuronosyl/UDP-glucosyltransferase (InterPro:IPR002213); BEST Arabidopsis thaliana protein match is: UDP-Glycosyltransferase superfamily protein (TAIR:AT3G07020.2)</t>
  </si>
  <si>
    <t>AT5G24750</t>
  </si>
  <si>
    <t>Thaumatin</t>
  </si>
  <si>
    <t>Pathogenesis-related thaumatin superfamily protein; INVOLVED IN: response to other organism; EXPRESSED IN: 22 plant structures; LOCATED IN: endomembrane system; EXPRESSED DURING: 13 growth stages; CONTAINS InterPro DOMAIN/s: Thaumatin, pathogenesis-related (InterPro:IPR001938); BEST Arabidopsis thaliana protein match is: Pathogenesis-related thaumatin superfamily protein (TAIR:AT2G17860.1); CONTAINS InterPro DOMAIN/s: Thaumatin, conserved site (InterPro:IPR017949), Thaumatin, pathogenesis-related (InterPro:IPR001938)</t>
  </si>
  <si>
    <t>Pathogenesis-related thaumatin superfamily protein</t>
  </si>
  <si>
    <t>AT5G24620</t>
  </si>
  <si>
    <t>Protein of unknown function DUF599</t>
  </si>
  <si>
    <t>Protein of unknown function, DUF599; INVOLVED IN: biological_process unknown; EXPRESSED IN: 15 plant structures; LOCATED IN: plasma membrane; EXPRESSED DURING: 6 growth stages; CONTAINS InterPro DOMAIN/s: Protein of unknown function DUF599 (InterPro:IPR006747); BEST Arabidopsis thaliana protein match is: Protein of unknown function, DUF599 (TAIR:AT3G18215.1)</t>
  </si>
  <si>
    <t>Protein of unknown function, DUF599</t>
  </si>
  <si>
    <t>AT5G24600</t>
  </si>
  <si>
    <t>TCV-interacting protein (TIP); CONTAINS InterPro DOMAIN/s: No apical meristem (NAM) protein (InterPro:IPR003441); BEST Arabidopsis thaliana protein match is: NAC domain containing protein 62 (TAIR:AT3G49530.1)</t>
  </si>
  <si>
    <t>TCV-interacting protein</t>
  </si>
  <si>
    <t>AT5G24590</t>
  </si>
  <si>
    <t>AT5G24570</t>
  </si>
  <si>
    <t>DOWNY MILDEW RESISTANT 6 (DMR6); FUNCTIONS IN: oxidoreductase activity, acting on paired donors, with incorporation or reduction of molecular oxygen, 2-oxoglutarate as one donor, and incorporation of one atom each of oxygen into both donors, oxidoreductase activity; INVOLVED IN: response to fungus, response to bacterium, flavonoid biosynthetic process; LOCATED IN: cellular_component unknown; EXPRESSED IN: 22 plant structures; EXPRESSED DURING: 13 growth stages; CONTAINS InterPro DOMAIN/s: Oxoglutarate/iron-dependent oxygenase (InterPro:IPR005123); BEST Arabidopsis thaliana protein match is: 2-oxoglutarate (2OG) and Fe(II)-dependent oxygenase superfamily protein (TAIR:AT4G10490.1)</t>
  </si>
  <si>
    <t>AT5G24530</t>
  </si>
  <si>
    <t>WD40 repeat | WD40 repeat, conserved site | WD40-repeat-containing domain | WD40/YVTN repeat-like-containing domain</t>
  </si>
  <si>
    <t>TRANSPARENT TESTA GLABRA 1 (TTG1);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(TAIR:AT1G12910.1)</t>
  </si>
  <si>
    <t>AT5G24520</t>
  </si>
  <si>
    <t>pseudo-response regulator 5 (PRR5); CONTAINS InterPro DOMAIN/s: CheY-like (InterPro:IPR011006), Signal transduction response regulator, receiver domain (InterPro:IPR001789), CCT domain (InterPro:IPR010402); BEST Arabidopsis thaliana protein match is: pseudo-response regulator 9 (TAIR:AT2G46790.1)</t>
  </si>
  <si>
    <t>pseudo-response regulator 5</t>
  </si>
  <si>
    <t>AT5G24470</t>
  </si>
  <si>
    <t>Transcription factor IIIC, subunit 5</t>
  </si>
  <si>
    <t>Transcription factor IIIC, subunit 5; CONTAINS InterPro DOMAIN/s: Transcription factor IIIC, subunit 5 (InterPro:IPR019136); BEST Arabidopsis thaliana protein match is: Transcription factor IIIC, subunit 5 (TAIR:AT3G49410.1)</t>
  </si>
  <si>
    <t>AT5G24450</t>
  </si>
  <si>
    <t>6-phosphogluconolactonase, DevB-type | Glucosamine/galactosamine-6-phosphate isomerase</t>
  </si>
  <si>
    <t>6-phosphogluconolactonase 5 (PGL5); FUNCTIONS IN: 6-phosphogluconolactonase activity; INVOLVED IN: pentose-phosphate shunt, pentose-phosphate shunt, oxidative branch, carbohydrate metabolic process; LOCATED IN: cellular_component unknown; EXPRESSED IN: 21 plant structures; EXPRESSED DURING: 14 growth stages; CONTAINS InterPro DOMAIN/s: 6-phosphogluconolactonase, DevB-type (InterPro:IPR005900); BEST Arabidopsis thaliana protein match is: 6-phosphogluconolactonase 2 (TAIR:AT3G49360.1)</t>
  </si>
  <si>
    <t>6-phosphogluconolactonase 5</t>
  </si>
  <si>
    <t>AT5G24420</t>
  </si>
  <si>
    <t>6-phosphogluconolactonase 4 (PGL4); FUNCTIONS IN: 6-phosphogluconolactonase activity; INVOLVED IN: pentose-phosphate shunt, pentose-phosphate shunt, oxidative branch, carbohydrate metabolic process; LOCATED IN: cellular_component unknown; EXPRESSED IN: root; CONTAINS InterPro DOMAIN/s: 6-phosphogluconolactonase, DevB-type (InterPro:IPR005900); BEST Arabidopsis thaliana protein match is: 6-phosphogluconolactonase 2 (TAIR:AT3G49360.1)</t>
  </si>
  <si>
    <t>6-phosphogluconolactonase 4</t>
  </si>
  <si>
    <t>AT5G24410</t>
  </si>
  <si>
    <t>YELLOW STRIPE like 2 (YSL2); FUNCTIONS IN: oligopeptide transporter activity; INVOLVED IN: oligopeptide transport, response to zinc ion, response to iron ion; LOCATED IN: plasma membrane; EXPRESSED IN: 14 plant structures; EXPRESSED DURING: LP.04 four leaves visible, 4 anthesis, petal differentiation and expansion stage; CONTAINS InterPro DOMAIN/s: Oligopeptide transporter OPT superfamily (InterPro:IPR004813); BEST Arabidopsis thaliana protein match is: YELLOW STRIPE like 3 (TAIR:AT5G53550.2)</t>
  </si>
  <si>
    <t>YELLOW STRIPE like 2</t>
  </si>
  <si>
    <t>AT5G24380</t>
  </si>
  <si>
    <t>plastid transcriptionally active7 (PTAC7); FUNCTIONS IN: molecular_function unknown; INVOLVED IN: biological_process unknown; LOCATED IN: plastid chromosome, nucleoid</t>
  </si>
  <si>
    <t>plastid transcriptionally active7</t>
  </si>
  <si>
    <t>AT5G24314</t>
  </si>
  <si>
    <t>Alpha/Beta hydrolase fold | Peptidase S9, prolyl oligopeptidase, catalytic domain | Peptidase S9B, dipeptidylpeptidase IV N-terminal</t>
  </si>
  <si>
    <t>prolyl oligopeptidase family protein; FUNCTIONS IN: serine-type peptidase activity; INVOLVED IN: proteolysis; LOCATED IN: membrane; EXPRESSED IN: 22 plant structures; EXPRESSED DURING: 13 growth stages; CONTAINS InterPro DOMAIN/s: Peptidase S9, prolyl oligopeptidase, catalytic domain (InterPro:IPR001375), Peptidase S9B, dipeptidylpeptidase IV N-terminal (InterPro:IPR002469); BEST Arabidopsis thaliana protein match is: acylaminoacyl-peptidase-related (TAIR:AT4G14570.1)</t>
  </si>
  <si>
    <t>prolyl oligopeptidase family protein</t>
  </si>
  <si>
    <t>AT5G24260</t>
  </si>
  <si>
    <t>Alpha/Beta hydrolase fold | Fungal lipase-like domain</t>
  </si>
  <si>
    <t>alpha/beta-Hydrolases superfamily protein; FUNCTIONS IN: triglyceride lipase activity; INVOLVED IN: lipid metabolic process; LOCATED IN: cellular_component unknown; EXPRESSED IN: 15 plant structures; EXPRESSED DURING: 9 growth stages; CONTAINS InterPro DOMAIN/s: Lipase, class 3 (InterPro:IPR002921); BEST Arabidopsis thaliana protein match is: alpha/beta-Hydrolases superfamily protein (TAIR:AT5G24200.1)</t>
  </si>
  <si>
    <t>AT5G24210</t>
  </si>
  <si>
    <t>FAD dependent oxidoreductase</t>
  </si>
  <si>
    <t>FAD/NAD(P)-binding oxidoreductase family protein; FUNCTIONS IN: oxidoreductase activity; INVOLVED IN: sterol biosynthetic process; LOCATED IN: endomembrane system; CONTAINS InterPro DOMAIN/s: FAD dependent oxidoreductase (InterPro:IPR006076); BEST Arabidopsis thaliana protein match is: squalene monoxygenase 6 (TAIR:AT5G24160.1)</t>
  </si>
  <si>
    <t>AT5G24155</t>
  </si>
  <si>
    <t>Aromatic-ring hydroxylase-like | FAD dependent oxidoreductase | Squalene epoxidase</t>
  </si>
  <si>
    <t>SQP1; FUNCTIONS IN: squalene monooxygenase activity; INVOLVED IN: sterol biosynthetic process; LOCATED IN: endomembrane system, integral to membrane; EXPRESSED IN: 21 plant structures; EXPRESSED DURING: 12 growth stages; CONTAINS InterPro DOMAIN/s: Squalene epoxidase (InterPro:IPR013698); CONTAINS InterPro DOMAIN/s: Squalene epoxidase (InterPro:IPR013698), FAD dependent oxidoreductase (InterPro:IPR006076); BEST Arabidopsis thaliana protein match is: squalene monoxygenase 6 (TAIR:AT5G24160.1)</t>
  </si>
  <si>
    <t>AT5G24150</t>
  </si>
  <si>
    <t>RNA polymerase sigma factor, region 2 | RNA polymerase sigma factor, region 3/4 | RNA polymerase sigma-70 | RNA polymerase sigma-70 like domain | RNA polymerase sigma-70 region 2 | RNA polymerase sigma-70 region 3 | RNA polymerase sigma-70 region 4 | Winged helix-turn-helix DNA-binding domain</t>
  </si>
  <si>
    <t>sigma factor E (SIGE); CONTAINS InterPro DOMAIN/s: RNA polymerase sigma factor, region 2 (InterPro:IPR013325), Winged helix-turn-helix transcription repressor DNA-binding (InterPro:IPR011991), RNA polymerase sigma-70 region 3 (InterPro:IPR007624), RNA polymerase sigma-70 (InterPro:IPR014284), RNA polymerase sigma factor, region 3/4 (InterPro:IPR013324), RNA polymerase sigma-70 region 2 (InterPro:IPR007627), RNA polymerase sigma-70 region 4 (InterPro:IPR007630), RNA polymerase sigma-70 factor (InterPro:IPR000943); BEST Arabidopsis thaliana protein match is: RNApolymerase sigma subunit 2 (TAIR:AT1G08540.1)</t>
  </si>
  <si>
    <t>sigma factor E</t>
  </si>
  <si>
    <t>AT5G24120</t>
  </si>
  <si>
    <t>Protein kinase superfamily protein; FUNCTIONS IN: protein serine/threonine kinase activity, protein kinase activity, kinase activity, ATP binding; INVOLVED IN: protein amino acid phosphorylation; LOCATED IN: cellular_component unknown; EXPRESSED IN: sperm cell, stamen; EXPRESSED DURING: 4 anthesis;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S-locus lectin protein kinase family protein (TAIR:AT2G19130.1)</t>
  </si>
  <si>
    <t>AT5G24080</t>
  </si>
  <si>
    <t>Voltage-dependent anion channel</t>
  </si>
  <si>
    <t>SLAC1 homologue 3 (SLAH3); FUNCTIONS IN: transporter activity; INVOLVED IN: cellular ion homeostasis; LOCATED IN: integral to membrane, plasma membrane; EXPRESSED IN: 20 plant structures; EXPRESSED DURING: 10 growth stages; CONTAINS InterPro DOMAIN/s: C4-dicarboxylate transporter/malic acid transport protein (InterPro:IPR004695); BEST Arabidopsis thaliana protein match is: SLAC1 homologue 2 (TAIR:AT4G27970.1)</t>
  </si>
  <si>
    <t>SLAC1 homologue 3</t>
  </si>
  <si>
    <t>AT5G24030</t>
  </si>
  <si>
    <t>Protein kinase superfamily protein; FUNCTIONS IN: protein serine/threonine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hercules receptor kinase 1 (TAIR:AT3G46290.1)</t>
  </si>
  <si>
    <t>AT5G24010</t>
  </si>
  <si>
    <t>Protein of unknown function DUF819</t>
  </si>
  <si>
    <t>Protein of unknown function (DUF819); LOCATED IN: chloroplast; EXPRESSED IN: 22 plant structures; EXPRESSED DURING: 13 growth stages; CONTAINS InterPro DOMAIN/s: Protein of unknown function DUF819 (InterPro:IPR008537); BEST Arabidopsis thaliana protein match is: Protein of unknown function (DUF819) (TAIR:AT5G52540.1)</t>
  </si>
  <si>
    <t>Protein of unknown function (DUF819)</t>
  </si>
  <si>
    <t>AT5G24000</t>
  </si>
  <si>
    <t>non-LTR retrotransposon family (LINE), has a 2.6e-41 P-value blast match to GB:NP_038603 L1 repeat, Tf subfamily, member 23 (LINE-element) (Mus musculus)</t>
  </si>
  <si>
    <t>AT5G23955</t>
  </si>
  <si>
    <t>Mitochondrial transcription termination factor family protein; FUNCTIONS IN: molecular_function unknown; INVOLVED IN: biological_process unknown; LOCATED IN: mitochondrion; CONTAINS InterPro DOMAIN/s: Mitochodrial transcription termination factor-related (InterPro:IPR003690); BEST Arabidopsis thaliana protein match is: Mitochondrial transcription termination factor family protein (TAIR:AT1G62085.1)</t>
  </si>
  <si>
    <t>Mitochondrial transcription termination factor family protein</t>
  </si>
  <si>
    <t>AT5G23930</t>
  </si>
  <si>
    <t>unknown protein; FUNCTIONS IN: molecular_function unknown; INVOLVED IN: biological_process unknown; LOCATED IN: plasma membrane, vacuole; EXPRESSED IN: 22 plant structures; EXPRESSED DURING: 13 growth stages; BEST Arabidopsis thaliana protein match is: unknown protein (TAIR:AT5G52420.1)</t>
  </si>
  <si>
    <t>AT5G23920</t>
  </si>
  <si>
    <t>tubulin beta 8 (TUB8);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FUNCTIONS IN: protein binding, structural constituent of cytoskeleton; BEST Arabidopsis thaliana protein match is: tubulin beta chain 3 (TAIR:AT5G62700.1); INVOLVED IN: microtubule-based process, response to cyclopentenone, response to salt stress, response to cold; LOCATED IN: tubulin complex, membrane; EXPRESSED IN: 25 plant structures; EXPRESSED DURING: 13 growth stages</t>
  </si>
  <si>
    <t>tubulin beta 8</t>
  </si>
  <si>
    <t>AT5G23860</t>
  </si>
  <si>
    <t>amino acid permease 7 (AAP7); CONTAINS InterPro DOMAIN/s: Amino acid transporter, transmembrane (InterPro:IPR013057); BEST Arabidopsis thaliana protein match is: amino acid permease 3 (TAIR:AT1G77380.1); BEST Arabidopsis thaliana protein match is: amino acid permease 8 (TAIR:AT1G10010.1)</t>
  </si>
  <si>
    <t>amino acid permease 7</t>
  </si>
  <si>
    <t>AT5G23810</t>
  </si>
  <si>
    <t>Agenet-like domain | Protein of unknown function DUF724 | Tudor-like, plant</t>
  </si>
  <si>
    <t>DOMAIN OF UNKNOWN FUNCTION 724 9 (DUF9); FUNCTIONS IN: RNA binding; LOCATED IN: nucleus; EXPRESSED IN: 15 plant structures; EXPRESSED DURING: 7 growth stages; CONTAINS InterPro DOMAIN/s: Tudor-like, plant (InterPro:IPR014002), Agenet (InterPro:IPR008395), Protein of unknown function DUF724 (InterPro:IPR007930); BEST Arabidopsis thaliana protein match is: DOMAIN OF UNKNOWN FUNCTION 724 8 (TAIR:AT5G23770.1)</t>
  </si>
  <si>
    <t>DOMAIN OF UNKNOWN FUNCTION 724 9</t>
  </si>
  <si>
    <t>AT5G23780</t>
  </si>
  <si>
    <t>DOMAIN OF UNKNOWN FUNCTION 724 8 (DUF8); FUNCTIONS IN: RNA binding; LOCATED IN: nucleus; EXPRESSED IN: 19 plant structures; EXPRESSED DURING: 7 growth stages; CONTAINS InterPro DOMAIN/s: Agenet (InterPro:IPR008395), Tudor-like, plant (InterPro:IPR014002), Protein of unknown function DUF724 (InterPro:IPR007930); CONTAINS InterPro DOMAIN/s: Tudor-like, plant (InterPro:IPR014002), Agenet (InterPro:IPR008395), Protein of unknown function DUF724 (InterPro:IPR007930); BEST Arabidopsis thaliana protein match is: DOMAIN OF UNKNOWN FUNCTION 724 10 (TAIR:AT5G23800.1); BEST Arabidopsis thaliana protein match is: DOMAIN OF UNKNOWN FUNCTION 724 9 (TAIR:AT5G23780.1)</t>
  </si>
  <si>
    <t>DOMAIN OF UNKNOWN FUNCTION 724 8</t>
  </si>
  <si>
    <t>AT5G23770</t>
  </si>
  <si>
    <t>RNA polymerase Rpc34 | RNA polymerase Rpc34-like</t>
  </si>
  <si>
    <t>DNA binding;DNA-directed RNA polymerases; FUNCTIONS IN: DNA-directed RNA polymerase activity, DNA binding; INVOLVED IN: transcription; LOCATED IN: chloroplast; EXPRESSED IN: 22 plant structures; EXPRESSED DURING: 13 growth stages; CONTAINS InterPro DOMAIN/s: RNA polymerase Rpc34-like (InterPro:IPR016049), RNA polymerase Rpc34 (InterPro:IPR007832)</t>
  </si>
  <si>
    <t>DNA binding;DNA-directed RNA polymerases</t>
  </si>
  <si>
    <t>AT5G23710</t>
  </si>
  <si>
    <t>unknown protein; BEST Arabidopsis thaliana protein match is: unknown protein (TAIR:AT3G48860.2)</t>
  </si>
  <si>
    <t>AT5G23700</t>
  </si>
  <si>
    <t>homolog of Medicago truncatula MTN3 (MTN3); INVOLVED IN: biological_process unknown; LOCATED IN: endomembrane system, integral to membrane, membrane; EXPRESSED IN: 19 plant structures; EXPRESSED DURING: 12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(TAIR:AT3G48740.1)</t>
  </si>
  <si>
    <t>homolog of Medicago truncatula MTN3</t>
  </si>
  <si>
    <t>AT5G23660</t>
  </si>
  <si>
    <t>Cation-transporting P-type ATPase | Cation-transporting P-type ATPase, subfamily  V | HAD-like domain | P-type ATPase, A  domain | P-type ATPase, cytoplasmic domain N | P-type ATPase, phosphorylation site</t>
  </si>
  <si>
    <t>phosphate deficiency response 2 (PDR2); FUNCTIONS IN: cation-transporting ATPase activity; INVOLVED IN: in 6 processes; LOCATED IN: endoplasmic reticulum, plasma membrane; EXPRESSED IN: 26 plant structures; EXPRESSED DURING: 15 growth stages; CONTAINS InterPro DOMAIN/s: Haloacid dehalogenase-like hydrolase (InterPro:IPR005834), ATPase, P-type, unknown pump specificity (type V) (InterPro:IPR006544), ATPase, P-type, ATPase-associated domain (InterPro:IPR008250), ATPase, P-type, K/Mg/Cd/Cu/Zn/Na/Ca/Na/H-transporter (InterPro:IPR001757), ATPase, P-type phosphorylation site (InterPro:IPR018303); BEST Arabidopsis thaliana protein match is: calcium ATPase 2 (TAIR:AT4G37640.1)</t>
  </si>
  <si>
    <t>phosphate deficiency response 2</t>
  </si>
  <si>
    <t>AT5G23630</t>
  </si>
  <si>
    <t>Phosphotransferase KptA/Tpt1</t>
  </si>
  <si>
    <t>RNA 2'-phosphotransferase, Tpt1 / KptA family; FUNCTIONS IN: tRNA 2'-phosphotransferase activity, transferase activity, transferring phosphorus-containing groups; INVOLVED IN: tRNA splicing, via endonucleolytic cleavage and ligation; CONTAINS InterPro DOMAIN/s: Phosphotransferase KptA/Tpt1 (InterPro:IPR002745); BEST Arabidopsis thaliana protein match is: RNA 2'-phosphotransferase, Tpt1 / KptA family (TAIR:AT2G45330.1)</t>
  </si>
  <si>
    <t>RNA 2'-phosphotransferase, Tpt1 / KptA family</t>
  </si>
  <si>
    <t>AT5G23600</t>
  </si>
  <si>
    <t>DnaJ domain | DnaJ domain, conserved site | Nucleotide-binding, alpha-beta plait</t>
  </si>
  <si>
    <t>DNAJ heat shock N-terminal domain-containing protein; FUNCTIONS IN: unfolded protein binding, heat shock protein binding, nucleic acid binding; INVOLVED IN: protein folding; LOCATED IN: cellular_component unknown; EXPRESSED IN: male gametophyte; EXPRESSED DURING: M germinated pollen stage; CONTAINS InterPro DOMAIN/s: Molecular chaperone, heat shock protein, Hsp40, DnaJ (InterPro:IPR015609), RNA recognition motif, RNP-1 (InterPro:IPR000504), Heat shock protein DnaJ, N-terminal (InterPro:IPR001623), Heat shock protein DnaJ (InterPro:IPR003095), Heat shock protein DnaJ, conserved site (InterPro:IPR018253); BEST Arabidopsis thaliana protein match is: ARG1-like 2 (TAIR:AT1G59980.1)</t>
  </si>
  <si>
    <t>NTC-associated</t>
  </si>
  <si>
    <t>AT5G23590</t>
  </si>
  <si>
    <t>Cleft lip and palate transmembrane 1</t>
  </si>
  <si>
    <t>Transmembrane CLPTM1 family protein; INVOLVED IN: biological_process unknown; LOCATED IN: endoplasmic reticulum, membrane; EXPRESSED IN: callus, leaf; CONTAINS InterPro DOMAIN/s: Cleft lip and palate transmembrane 1 (InterPro:IPR008429); BEST Arabidopsis thaliana protein match is: Transmembrane CLPTM1 family protein (TAIR:AT5G08500.1)</t>
  </si>
  <si>
    <t>Transmembrane CLPTM1 family protein</t>
  </si>
  <si>
    <t>AT5G23575</t>
  </si>
  <si>
    <t>XS domain | Zinc finger-XS domain</t>
  </si>
  <si>
    <t>SUPPRESSOR OF GENE SILENCING 3 (SGS3); CONTAINS InterPro DOMAIN/s: Domain of unknown function XS (InterPro:IPR005380), Domain of unknown function, putative Zinc finger, XS/XH (InterPro:IPR005381); BEST Arabidopsis thaliana protein match is: unknown protein (TAIR:AT3G22430.1)</t>
  </si>
  <si>
    <t>XS domain-containing protein / XS zinc finger domain-containing protein-related</t>
  </si>
  <si>
    <t>AT5G23570</t>
  </si>
  <si>
    <t>Alpha/Beta hydrolase fold | Alpha/beta hydrolase fold-3</t>
  </si>
  <si>
    <t>carboxyesterase 18 (CXE18); CONTAINS InterPro DOMAIN/s: Alpha/beta hydrolase fold-3 (InterPro:IPR013094); BEST Arabidopsis thaliana protein match is: alpha/beta-Hydrolases superfamily protein (TAIR:AT5G27320.1)</t>
  </si>
  <si>
    <t>carboxyesterase 18</t>
  </si>
  <si>
    <t>AT5G23530</t>
  </si>
  <si>
    <t>unknown protein; LOCATED IN: cellular_component unknown; BEST Arabidopsis thaliana protein match is: unknown protein (TAIR:AT5G23490.1)</t>
  </si>
  <si>
    <t>AT5G23510</t>
  </si>
  <si>
    <t>CHCH</t>
  </si>
  <si>
    <t>Cox19-like CHCH family protein; FUNCTIONS IN: molecular_function unknown; INVOLVED IN: biological_process unknown; LOCATED IN: chloroplast; CONTAINS InterPro DOMAIN/s: CHCH (InterPro:IPR010625)</t>
  </si>
  <si>
    <t>Cox19-like CHCH family protein</t>
  </si>
  <si>
    <t>5:7875940:CA-C;intronic_variant</t>
  </si>
  <si>
    <t>AT5G23395</t>
  </si>
  <si>
    <t>Protein of unknown function DUF639</t>
  </si>
  <si>
    <t>Plant protein of unknown function (DUF639); CONTAINS InterPro DOMAIN/s: Protein of unknown function DUF639 (InterPro:IPR006927); BEST Arabidopsis thaliana protein match is: Plant protein of unknown function (DUF639) (TAIR:AT1G48840.1)</t>
  </si>
  <si>
    <t>Plant protein of unknown function (DUF639)</t>
  </si>
  <si>
    <t>AT5G23390</t>
  </si>
  <si>
    <t>Prefoldin | Prefoldin alpha subunit | Prefoldin alpha-like</t>
  </si>
  <si>
    <t>prefoldin 5 (PFD5); FUNCTIONS IN: unfolded protein binding; INVOLVED IN: protein folding; LOCATED IN: prefoldin complex; EXPRESSED IN: 22 plant structures; EXPRESSED DURING: 13 growth stages; CONTAINS InterPro DOMAIN/s: Prefoldin alpha-like (InterPro:IPR004127), Prefoldin (InterPro:IPR009053), Prefoldin alpha subunit (InterPro:IPR011599)</t>
  </si>
  <si>
    <t>prefoldin 5</t>
  </si>
  <si>
    <t>AT5G23290</t>
  </si>
  <si>
    <t>TCP family transcription factor ; CONTAINS InterPro DOMAIN/s: Transcription factor, TCP (InterPro:IPR005333), Transcription factor TCP subgroup (InterPro:IPR017887); BEST Arabidopsis thaliana protein match is: TCP family transcription factor  (TAIR:AT5G08330.1)</t>
  </si>
  <si>
    <t>AT5G23280</t>
  </si>
  <si>
    <t>Isochorismatase-like</t>
  </si>
  <si>
    <t>nicotinamidase 2 (NIC2); CONTAINS InterPro DOMAIN/s: Isochorismatase-like (InterPro:IPR000868); BEST Arabidopsis thaliana protein match is: nicotinamidase 3 (TAIR:AT5G23220.1)</t>
  </si>
  <si>
    <t>nicotinamidase 2</t>
  </si>
  <si>
    <t>AT5G23230</t>
  </si>
  <si>
    <t>nicotinamidase 3 (NIC3); FUNCTIONS IN: nicotinamidase activity, catalytic activity; INVOLVED IN: metabolic process; EXPRESSED IN: root; CONTAINS InterPro DOMAIN/s: Isochorismatase-like (InterPro:IPR000868); BEST Arabidopsis thaliana protein match is: nicotinamidase 2 (TAIR:AT5G23230.1)</t>
  </si>
  <si>
    <t>nicotinamidase 3</t>
  </si>
  <si>
    <t>AT5G23220</t>
  </si>
  <si>
    <t>Alpha/Beta hydrolase fold | Peptidase S10, serine carboxypeptidase | Peptidase S10, serine carboxypeptidase, active site</t>
  </si>
  <si>
    <t>serine carboxypeptidase-like 34 (SCPL34); FUNCTIONS IN: serine-type carboxypeptidase activity; INVOLVED IN: proteolysis; LOCATED IN: plant-type cell wall; LOCATED IN: vacuole, plant-type cell wall; EXPRESSED IN: 22 plant structures; EXPRESSED DURING: 13 growth stages; CONTAINS InterPro DOMAIN/s: Peptidase S10, serine carboxypeptidase (InterPro:IPR001563), Peptidase S10, serine carboxypeptidase, active site (InterPro:IPR018202); BEST Arabidopsis thaliana protein match is: serine carboxypeptidase-like 35 (TAIR:AT5G08260.1)</t>
  </si>
  <si>
    <t>serine carboxypeptidase-like 34</t>
  </si>
  <si>
    <t>5:7814362:G-A;protein_coding;sense;GCG&gt;GCA;A&gt;A,5:7814362:G-A;exonic_variant</t>
  </si>
  <si>
    <t>AT5G23210</t>
  </si>
  <si>
    <t>cytochrome P450, family 86, subfamily B, polypeptide 1 (CYP86B1); FUNCTIONS IN: electron carrier activity, monooxygenase activity, iron ion binding, oxygen binding, heme binding; INVOLVED IN: very long-chain fatty acid biosynthetic process, suberin biosynthetic process; LOCATED IN: endoplasmic reticulum; EXPRESSED IN: hypocotyl, root, flower; EXPRESSED DURING: petal differentiation and expansion stage; CONTAINS InterPro DOMAIN/s: Cytochrome P450 (InterPro:IPR001128), Cytochrome P450, E-class, group I (InterPro:IPR002401), Cytochrome P450, conserved site (InterPro:IPR017972); BEST Arabidopsis thaliana protein match is: Cytochrome P450 superfamily protein (TAIR:AT5G08250.1)</t>
  </si>
  <si>
    <t>cytochrome P450, family 86, subfamily B, polypeptide 1</t>
  </si>
  <si>
    <t>AT5G23190</t>
  </si>
  <si>
    <t>ATP-dependent Clp protease proteolytic subunit | Clp protease proteolytic subunit /Translocation-enhancing protein TepA | ClpP, active site | ClpP/crotonase-like domain</t>
  </si>
  <si>
    <t>nuclear-encoded CLP protease P7 (NCLPP7); FUNCTIONS IN: cobalt ion binding, zinc ion binding; INVOLVED IN: proteolysis; LOCATED IN: in 6 components; EXPRESSED IN: 22 plant structures; EXPRESSED DURING: 13 growth stages; CONTAINS InterPro DOMAIN/s: Peptidase S14, ClpP, active site (InterPro:IPR018215), Peptidase S14, ClpP (InterPro:IPR001907); BEST Arabidopsis thaliana protein match is: nuclear encoded CLP protease 5 (TAIR:AT1G02560.1)</t>
  </si>
  <si>
    <t>nuclear-encoded CLP protease P7</t>
  </si>
  <si>
    <t>AT5G23140</t>
  </si>
  <si>
    <t>LysM domain</t>
  </si>
  <si>
    <t>Peptidoglycan-binding LysM domain-containing protein; FUNCTIONS IN: molecular_function unknown; INVOLVED IN: cell wall macromolecule catabolic process; LOCATED IN: cellular_component unknown; EXPRESSED IN: 24 plant structures; EXPRESSED DURING: 15 growth stages; CONTAINS InterPro DOMAIN/s: Peptidoglycan-binding lysin domain (InterPro:IPR018392), Peptidoglycan-binding Lysin subgroup (InterPro:IPR002482); BEST Arabidopsis thaliana protein match is: peptidoglycan-binding LysM domain-containing protein (TAIR:AT5G08200.1)</t>
  </si>
  <si>
    <t>Peptidoglycan-binding LysM domain-containing protein</t>
  </si>
  <si>
    <t>AT5G23130</t>
  </si>
  <si>
    <t>Domain of unknown function DUF1604 | SWAP/Surp</t>
  </si>
  <si>
    <t>TOUGH (TGH); FUNCTIONS IN: protein binding, RNA binding; INVOLVED IN: multicellular organismal development, phloem or xylem histogenesis, RNA processing; LOCATED IN: nucleus; EXPRESSED IN: 29 plant structures; EXPRESSED DURING: 13 growth stages; CONTAINS InterPro DOMAIN/s: Protein of unknown function DUF1604 (InterPro:IPR011666), SWAP/Surp (InterPro:IPR000061)</t>
  </si>
  <si>
    <t>TOUGH (TGH) G patch domain-containing protein 1</t>
  </si>
  <si>
    <t>AT5G23080</t>
  </si>
  <si>
    <t>Rhodanese-like domain</t>
  </si>
  <si>
    <t>calcium sensing receptor (CaS); INVOLVED IN: regulation of stomatal closure, cellular response to calcium ion; LOCATED IN: thylakoid, mitochondrion, chloroplast thylakoid membrane, chloroplast; EXPRESSED IN: 22 plant structures; EXPRESSED DURING: 14 growth stages; CONTAINS InterPro DOMAIN/s: Rhodanese-like (InterPro:IPR001763); BEST Arabidopsis thaliana protein match is: Rhodanese/Cell cycle control phosphatase superfamily protein (TAIR:AT3G59780.1)</t>
  </si>
  <si>
    <t>calcium sensing receptor</t>
  </si>
  <si>
    <t>AT5G23060</t>
  </si>
  <si>
    <t>AMP-binding enzyme C-terminal domain | AMP-binding, conserved site | AMP-dependent synthetase/ligase</t>
  </si>
  <si>
    <t>acyl-activating enzyme 17 (AAE17); FUNCTIONS IN: catalytic activity, ligase activity; INVOLVED IN: metabolic process; LOCATED IN: cellular_component unknown; EXPRESSED IN: 22 plant structures; EXPRESSED DURING: 15 growth stages; CONTAINS InterPro DOMAIN/s: AMP-binding, conserved site (InterPro:IPR020845), AMP-dependent synthetase/ligase (InterPro:IPR000873); BEST Arabidopsis thaliana protein match is: acyl-activating enzyme 18 (TAIR:AT1G55320.1)</t>
  </si>
  <si>
    <t>acyl-activating enzyme 17</t>
  </si>
  <si>
    <t>AT5G23050</t>
  </si>
  <si>
    <t>Tetraspanin/Peripherin</t>
  </si>
  <si>
    <t>tetraspanin12 (TET12); FUNCTIONS IN: molecular_function unknown; INVOLVED IN: aging; LOCATED IN: endomembrane system, integral to membrane; EXPRESSED IN: sperm cell, flower; EXPRESSED DURING: 4 anthesis; CONTAINS InterPro DOMAIN/s: Tetraspanin (InterPro:IPR018499); BEST Arabidopsis thaliana protein match is: tetraspanin11 (TAIR:AT1G18520.1)</t>
  </si>
  <si>
    <t>tetraspanin12</t>
  </si>
  <si>
    <t>AT5G23030</t>
  </si>
  <si>
    <t>FRA8 homolog (F8H); CONTAINS InterPro DOMAIN/s: Exostosin-like (InterPro:IPR004263); BEST Arabidopsis thaliana protein match is: Exostosin family protein (TAIR:AT2G28110.1)</t>
  </si>
  <si>
    <t>FRA8 homolog</t>
  </si>
  <si>
    <t>AT5G22940</t>
  </si>
  <si>
    <t>Rubredoxin-type fold | Zinc finger, CHY-type | Zinc finger, CTCHY-type | Zinc finger, RING-type | Zinc finger, RING/FYVE/PHD-type</t>
  </si>
  <si>
    <t>CHY-type/CTCHY-type/RING-type Zinc finger protein; FUNCTIONS IN: zinc ion binding; EXPRESSED IN: 25 plant structures; EXPRESSED DURING: 14 growth stages; CONTAINS InterPro DOMAIN/s: Zinc finger, CHY-type (InterPro:IPR008913), Zinc finger, CTCHY-type (InterPro:IPR017921), Zinc finger, RING-type (InterPro:IPR001841), Zinc finger, C3HC4 RING-type (InterPro:IPR018957); BEST Arabidopsis thaliana protein match is: CHY-type/CTCHY-type/RING-type Zinc finger protein (TAIR:AT5G25560.1)</t>
  </si>
  <si>
    <t>CHY-type/CTCHY-type/RING-type Zinc finger protein</t>
  </si>
  <si>
    <t>AT5G22920</t>
  </si>
  <si>
    <t>Alpha/Beta hydrolase fold | Peptidase S28</t>
  </si>
  <si>
    <t>Serine carboxypeptidase S28 family protein; FUNCTIONS IN: serine-type peptidase activity, peptidase activity; INVOLVED IN: proteolysis; LOCATED IN: endomembrane system; EXPRESSED IN: 22 plant structures; EXPRESSED DURING: 13 growth stages; CONTAINS InterPro DOMAIN/s: Peptidase S28 (InterPro:IPR008758); BEST Arabidopsis thaliana protein match is: alpha/beta-Hydrolases superfamily protein (TAIR:AT2G24280.1)</t>
  </si>
  <si>
    <t>Serine carboxypeptidase S28 family protein</t>
  </si>
  <si>
    <t>AT5G22860</t>
  </si>
  <si>
    <t>Protein kinase superfamily protein; FUNCTIONS IN: protein serine/threonine kinase activity, protein kinase activity, kinase activity, ATP binding; INVOLVED IN: protein amino acid phosphorylation; LOCATED IN: cellular_component unknown; EXPRESSED IN: 21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(TAIR:AT3G44850.1)</t>
  </si>
  <si>
    <t>atSRPK2a protein kinase family protein</t>
  </si>
  <si>
    <t>SR protein kinase</t>
  </si>
  <si>
    <t>AT5G22840</t>
  </si>
  <si>
    <t>Alanine-tRNA ligase, class IIc | Alanine-tRNA ligase, class IIc, anti-codon-binding domain | Alanine-tRNA ligase, eukaryota/bacteria | Alanyl-tRNA synthetase, class IIc, N-terminal | Alanyl-tRNA synthetase, class IIc, core domain | DHHA1 domain | Probable alanine--tRNA ligase, plants | Threonyl/alanyl tRNA synthetase, SAD | Threonyl/alanyl tRNA synthetase, class II-like, putative editing domain | Translation protein, beta-barrel domain</t>
  </si>
  <si>
    <t>EMBRYO DEFECTIVE 1030 (EMB1030); FUNCTIONS IN: alanine-tRNA ligase activity, ligase activity, forming aminoacyl-tRNA and related compounds, nucleotide binding, ATP binding, nucleic acid binding; INVOLVED IN: alanyl-tRNA aminoacylation, embryo development ending in seed dormancy; LOCATED IN: mitochondrion, chloroplast stroma, chloroplast, membrane; EXPRESSED IN: cultured cell, leaf; CONTAINS InterPro DOMAIN/s: Threonyl/alanyl tRNA synthetase, class II-like, putative editing domain (InterPro:IPR018163), Alanyl-tRNA synthetase, class IIc (InterPro:IPR002318), Alanyl-tRNA synthetase, class IIc, anti-codon-binding domain (InterPro:IPR018162), Alanyl-tRNA synthetase, class IIc, core domain (InterPro:IPR018165), Threonyl/alanyl tRNA synthetase, SAD (InterPro:IPR012947), Alanyl-tRNA synthetase, class IIc, N-terminal (InterPro:IPR018164), Phosphoesterase, DHHA1 (InterPro:IPR003156); BEST Arabidopsis thaliana protein match is: Alanyl-tRNA synthetase (TAIR:AT1G50200.1)</t>
  </si>
  <si>
    <t>Alanyl-tRNA synthetase, class IIc</t>
  </si>
  <si>
    <t>AT5G22800</t>
  </si>
  <si>
    <t>F-box/RNI-like/FBD-like domains-containing protein; CONTAINS InterPro DOMAIN/s: F-box domain, cyclin-like (InterPro:IPR001810), FBD (InterPro:IPR013596), F-box domain, Skp2-like (InterPro:IPR022364), FBD-like (InterPro:IPR006566), Leucine-rich repeat 2 (InterPro:IPR013101); BEST Arabidopsis thaliana protein match is: FBD, F-box, Skp2-like and Leucine Rich Repeat domains containing protein (TAIR:AT5G22660.2)</t>
  </si>
  <si>
    <t>AT5G22700</t>
  </si>
  <si>
    <t>Disease resistance protein (TIR-NBS-LRR class) family; FUNCTIONS IN: transmembrane receptor activity, ATP binding; INVOLVED IN: signal transduction, defense response, apoptosis, innate immune response; LOCATED IN: intrinsic to membrane; EXPRESSED IN: 20 plant structures; EXPRESSED DURING: 13 growth stages; CONTAINS InterPro DOMAIN/s: NB-ARC (InterPro:IPR002182), Leucine-rich repeat (InterPro:IPR001611), Toll-Interleukin receptor (InterPro:IPR000157), Disease resistance protein (InterPro:IPR000767); BEST Arabidopsis thaliana protein match is: disease resistance protein (TIR-NBS-LRR class) family (TAIR:AT5G46470.1)</t>
  </si>
  <si>
    <t>AT5G22690</t>
  </si>
  <si>
    <t>histone deacetylase 2B (HD2B); FUNCTIONS IN: histone deacetylase activity; INVOLVED IN: DNA mediated transformation, negative regulation of transcription, polarity specification of adaxial/abaxial axis; LOCATED IN: cytosol, nucleolus, cell wall, plasma membrane; EXPRESSED IN: 25 plant structures; EXPRESSED DURING: 13 growth stages; BEST Arabidopsis thaliana protein match is: histone deacetylase 3 (TAIR:AT3G44750.1); BEST Arabidopsis thaliana protein match is: histone deacetylase 3 (TAIR:AT3G44750.2)</t>
  </si>
  <si>
    <t>histone deacetylase 2B</t>
  </si>
  <si>
    <t>AT5G22650</t>
  </si>
  <si>
    <t>MORN motif</t>
  </si>
  <si>
    <t>embryo defective 1211 (emb1211); FUNCTIONS IN: molecular_function unknown; INVOLVED IN: chloroplast organization, embryo development, embryo development ending in seed dormancy; LOCATED IN: chloroplast thylakoid membrane; LOCATED IN: chloroplast thylakoid membrane, chloroplast, chloroplast envelope; EXPRESSED IN: 25 plant structures; EXPRESSED IN: 26 plant structures; EXPRESSED DURING: 13 growth stages; CONTAINS InterPro DOMAIN/s: MORN motif (InterPro:IPR003409)</t>
  </si>
  <si>
    <t>MORN (Membrane Occupation and Recognition Nexus) repeat-containing protein</t>
  </si>
  <si>
    <t>AT5G22640</t>
  </si>
  <si>
    <t>Histidine phosphatase superfamily | Histidine phosphatase superfamily, clade-1 | Phosphoglycerate/bisphosphoglycerate mutase, active site</t>
  </si>
  <si>
    <t>phosphoglycerate/bisphosphoglycerate mutase family protein; FUNCTIONS IN: catalytic activity; INVOLVED IN: metabolic process; LOCATED IN: chloroplast; EXPRESSED IN: 22 plant structures; EXPRESSED DURING: 13 growth stages; CONTAINS InterPro DOMAIN/s: Histidine phosphatase superfamily, clade-1 (InterPro:IPR013078), Phosphoglycerate/bisphosphoglycerate mutase, active site (InterPro:IPR001345); BEST Arabidopsis thaliana protein match is: Phosphoglycerate mutase family protein (TAIR:AT3G50520.1)</t>
  </si>
  <si>
    <t>phosphoglycerate/bisphosphoglycerate mutase family protein</t>
  </si>
  <si>
    <t>AT5G22620</t>
  </si>
  <si>
    <t>unknown protein; FUNCTIONS IN: molecular_function unknown; INVOLVED IN: biological_process unknown; LOCATED IN: chloroplast; BEST Arabidopsis thaliana protein match is: unknown protein (TAIR:AT2G05185.1); BEST Arabidopsis thaliana protein match is: unknown protein (TAIR:AT2G05185.2)</t>
  </si>
  <si>
    <t>AT5G22608</t>
  </si>
  <si>
    <t>WRKY DNA-binding protein 38 (WRKY38); CONTAINS InterPro DOMAIN/s: DNA-binding WRKY (InterPro:IPR003657); BEST Arabidopsis thaliana protein match is: WRKY DNA-binding protein 62 (TAIR:AT5G01900.1)</t>
  </si>
  <si>
    <t>WRKY DNA-binding protein 38</t>
  </si>
  <si>
    <t>AT5G22570</t>
  </si>
  <si>
    <t>Glycosyl hydrolase family 100 | Six-hairpin glycosidase-like</t>
  </si>
  <si>
    <t>alkaline/neutral invertase (INV-E); FUNCTIONS IN: beta-fructofuranosidase activity; INVOLVED IN: cotyledon development, starch metabolic process; LOCATED IN: chloroplast; EXPRESSED IN: 22 plant structures; EXPRESSED DURING: 13 growth stages; CONTAINS InterPro DOMAIN/s: Plant neutral invertase (InterPro:IPR006937), Six-hairpin glycosidase-like (InterPro:IPR008928); BEST Arabidopsis thaliana protein match is: Plant neutral invertase family protein (TAIR:AT1G56560.1)</t>
  </si>
  <si>
    <t>alkaline/neutral invertase</t>
  </si>
  <si>
    <t>AT5G22510</t>
  </si>
  <si>
    <t>Fatty acyl-CoA reductase | Male sterility, NAD-binding | NAD(P)-binding domain</t>
  </si>
  <si>
    <t>fatty acid reductase 1 (FAR1); FUNCTIONS IN: oxidoreductase activity, acting on the CH-CH group of donors, fatty-acyl-CoA reductase (alcohol-forming) activity, long-chain-fatty-acyl-CoA reductase activity; INVOLVED IN: response to salt stress, microsporogenesis, response to wounding, suberin biosynthetic process; LOCATED IN: chloroplast; EXPRESSED IN: 22 plant structures; EXPRESSED DURING: 13 growth stages; CONTAINS InterPro DOMAIN/s: Male sterility (InterPro:IPR004262), NAD(P)-binding domain (InterPro:IPR016040), Male sterility, NAD-binding (InterPro:IPR013120); BEST Arabidopsis thaliana protein match is: fatty acid reductase 4 (TAIR:AT3G44540.1)</t>
  </si>
  <si>
    <t>fatty acid reductase 1</t>
  </si>
  <si>
    <t>AT5G22500</t>
  </si>
  <si>
    <t>Zinc finger, ZPR1-type</t>
  </si>
  <si>
    <t>ZPR1 zinc-finger domain protein; FUNCTIONS IN: zinc ion binding; INVOLVED IN: biological_process unknown; LOCATED IN: cellular_component unknown; EXPRESSED IN: male gametophyte, pollen tube; EXPRESSED DURING: L mature pollen stage, M germinated pollen stage; CONTAINS InterPro DOMAIN/s: Zinc finger, ZPR1-type (InterPro:IPR004457); BEST Arabidopsis thaliana protein match is: ZPR1 zinc-finger domain protein (TAIR:AT5G37340.3)</t>
  </si>
  <si>
    <t>ZPR1 zinc-finger domain protein</t>
  </si>
  <si>
    <t>AT5G22480</t>
  </si>
  <si>
    <t>Alpha/Beta hydrolase fold</t>
  </si>
  <si>
    <t>alpha/beta-Hydrolases superfamily protein; FUNCTIONS IN: catalytic activity; INVOLVED IN: biological_process unknown; LOCATED IN: cell wall, vacuole, plant-type cell wall; EXPRESSED IN: 19 plant structures; EXPRESSED DURING: 12 growth stages; CONTAINS InterPro DOMAIN/s: Alpha/beta hydrolase fold-1 (InterPro:IPR000073); BEST Arabidopsis thaliana protein match is: alpha/beta-Hydrolases superfamily protein (TAIR:AT2G36290.1)</t>
  </si>
  <si>
    <t>AT5G22460</t>
  </si>
  <si>
    <t>unknown protein; LOCATED IN: chloroplast; EXPRESSED IN: 22 plant structures; EXPRESSED DURING: 13 growth stages; BEST Arabidopsis thaliana protein match is: unknown protein (TAIR:AT2G19390.1)</t>
  </si>
  <si>
    <t>AT5G22450</t>
  </si>
  <si>
    <t>P-loop containing nucleoside triphosphate hydrolase | Uncharacterised protein family, ATP binding</t>
  </si>
  <si>
    <t>QUATRE-QUART 1 (QQT1); FUNCTIONS IN: nucleotide binding, ATP binding; INVOLVED IN: embryo development, cell division, embryo development ending in seed dormancy; LOCATED IN: microtubule; EXPRESSED IN: 29 plant structures; EXPRESSED DURING: 14 growth stages; CONTAINS InterPro DOMAIN/s: Protein of unknown function, ATP binding (InterPro:IPR004130); BEST Arabidopsis thaliana protein match is: P-loop containing nucleoside triphosphate hydrolases superfamily protein (TAIR:AT4G12790.5)</t>
  </si>
  <si>
    <t>AT5G22370</t>
  </si>
  <si>
    <t>RESISTANCE TO PSEUDOMONAS SYRINGAE PV MACULICOLA INTERACTOR 1 (RIN1); FUNCTIONS IN: protein binding; INVOLVED IN: meristem development, regulation of defense response to fungus, incompatible interaction; LOCATED IN: nucleolus, nucleus, chloroplast; EXPRESSED IN: 22 plant structures; EXPRESSED DURING: 13 growth stages; CONTAINS InterPro DOMAIN/s: TIP49, C-terminal (InterPro:IPR010339), ATPase, AAA+ type, core (InterPro:IPR003593); BEST Arabidopsis thaliana protein match is: P-loop containing nucleoside triphosphate hydrolases superfamily protein (TAIR:AT3G49830.1)</t>
  </si>
  <si>
    <t>RIN1; RESISTANCE TO P. SYRINGAE  INTERACTOR 1</t>
  </si>
  <si>
    <t>AT5G22330</t>
  </si>
  <si>
    <t>unknown protein; BEST Arabidopsis thaliana protein match is: unknown protein (TAIR:AT3G11590.1)</t>
  </si>
  <si>
    <t>AT5G22310</t>
  </si>
  <si>
    <t>NAC domain containing protein 89 (NAC089); FUNCTIONS IN: sequence-specific DNA binding transcription factor activity; INVOLVED IN: multicellular organismal development, regulation of transcription; LOCATED IN: cellular_component unknown; EXPRESSED IN: 22 plant structures; EXPRESSED DURING: 12 growth stages; CONTAINS InterPro DOMAIN/s: No apical meristem (NAM) protein (InterPro:IPR003441); BEST Arabidopsis thaliana protein match is: NAC domain containing protein 60 (TAIR:AT3G44290.1)</t>
  </si>
  <si>
    <t>NAC domain containing protein 89</t>
  </si>
  <si>
    <t>AT5G22290</t>
  </si>
  <si>
    <t>unknown protein; BEST Arabidopsis thaliana protein match is: unknown protein (TAIR:AT3G11600.1)</t>
  </si>
  <si>
    <t>AT5G22270</t>
  </si>
  <si>
    <t>unknown protein; FUNCTIONS IN: molecular_function unknown; INVOLVED IN: N-terminal protein myristoylation; LOCATED IN: cellular_component unknown</t>
  </si>
  <si>
    <t>AT5G22210</t>
  </si>
  <si>
    <t>FAD-dependent pyridine nucleotide-disulphide oxidoreductase | NAD(P)-binding domain | Pyridine nucleotide-disulphide oxidoreductase, FAD/NAD(P)-binding domain | Pyridine nucleotide-disulphide oxidoreductase, NAD-binding domain</t>
  </si>
  <si>
    <t>FAD/NAD(P)-binding oxidoreductase family protein; FUNCTIONS IN: electron carrier activity, oxidoreductase activity, FAD binding; INVOLVED IN: oxidation reduction; LOCATED IN: plasma membrane; CONTAINS InterPro DOMAIN/s: FAD-dependent pyridine nucleotide-disulphide oxidoreductase (InterPro:IPR013027), Pyridine nucleotide-disulphide oxidoreductase, NAD-binding region (InterPro:IPR001327); BEST Arabidopsis thaliana protein match is: FAD/NAD(P)-binding oxidoreductase family protein (TAIR:AT3G44190.1)</t>
  </si>
  <si>
    <t>AT5G22140</t>
  </si>
  <si>
    <t>RNA 3'-terminal phosphate cyclase | RNA 3'-terminal phosphate cyclase domain | RNA 3'-terminal phosphate cyclase type 2 | RNA 3'-terminal phosphate cyclase, insert domain | RNA 3'-terminal phosphate cyclase-like, conserved site | RNA 3'-terminal phosphate cyclase/enolpyruvate transferase, alpha/beta</t>
  </si>
  <si>
    <t>RNA cyclase family protein; FUNCTIONS IN: RNA-3'-phosphate cyclase activity, catalytic activity; INVOLVED IN: biological_process unknown; LOCATED IN: cellular_component unknown; CONTAINS InterPro DOMAIN/s: RNA 3'-terminal phosphate cyclase-like, conserved site (InterPro:IPR020719), RNA 3'-terminal phosphate cyclase-like (InterPro:IPR000228), RNA 3'-terminal phosphate cyclase, insert domain (InterPro:IPR013796), RNA 3'-terminal phosphate cyclase-like, eukaryotic (InterPro:IPR016443), RNA 3'-terminal phosphate cyclase/enolpyruvate transferase, alpha/beta (InterPro:IPR013792)</t>
  </si>
  <si>
    <t>RNA cyclase family protein</t>
  </si>
  <si>
    <t>AT5G22100</t>
  </si>
  <si>
    <t>The fantastic four family</t>
  </si>
  <si>
    <t>Protein of unknown function (DUF3049); FUNCTIONS IN: molecular_function unknown; INVOLVED IN: biological_process unknown; LOCATED IN: chloroplast; CONTAINS InterPro DOMAIN/s: Protein of unknown function DUF3049 (InterPro:IPR021410); BEST Arabidopsis thaliana protein match is: Protein of unknown function (DUF3049) (TAIR:AT4G02810.1)</t>
  </si>
  <si>
    <t>Protein of unknown function (DUF3049)</t>
  </si>
  <si>
    <t>AT5G22090</t>
  </si>
  <si>
    <t>Protein kinase superfamily protein; FUNCTIONS IN: protein kinase activity, kinase activity, ATP binding; INVOLVED IN: protein amino acid phosphorylation; LOCATED IN: plasma membrane; EXPRESSED IN: cultured cell; CONTAINS InterPro DOMAIN/s: Protein kinase, catalytic domain (InterPro:IPR000719), Serine-threonine/tyrosine-protein kinase (InterPro:IPR001245), Protein kinase-like domain (InterPro:IPR011009); BEST Arabidopsis thaliana protein match is: Protein kinase superfamily protein (TAIR:AT3G19300.1)</t>
  </si>
  <si>
    <t>AT5G22050</t>
  </si>
  <si>
    <t>AT5G22040</t>
  </si>
  <si>
    <t>ubiquitin-specific protease 8 (UBP8); FUNCTIONS IN: ubiquitin-specific protease activity, ubiquitin thiolesterase activity; INVOLVED IN: ubiquitin-dependent protein catabolic process; EXPRESSED IN: 25 plant structures; EXPRESSED DURING: 15 growth stages; CONTAINS InterPro DOMAIN/s: Peptidase C19, ubiquitin carboxyl-terminal hydrolase 2, conserved site (InterPro:IPR018200), Peptidase C19, ubiquitin carboxyl-terminal hydrolase 2 (InterPro:IPR001394); BEST Arabidopsis thaliana protein match is: ubiquitin-specific protease 5 (TAIR:AT2G40930.1)</t>
  </si>
  <si>
    <t>ubiquitin-specific protease 8</t>
  </si>
  <si>
    <t>AT5G22030</t>
  </si>
  <si>
    <t>Chaperone DnaJ-domain superfamily protein; FUNCTIONS IN: heat shock protein binding; LOCATED IN: chloroplast thylakoid membrane, chloroplast; CONTAINS InterPro DOMAIN/s: Heat shock protein DnaJ, N-terminal (InterPro:IPR001623); CONTAINS InterPro DOMAIN/s: Molecular chaperone, heat shock protein, Hsp40, DnaJ (InterPro:IPR015609), Heat shock protein DnaJ, N-terminal (InterPro:IPR001623)</t>
  </si>
  <si>
    <t>AT5G21430</t>
  </si>
  <si>
    <t>5-AMP-activated protein kinase, beta subunit, interaction domain | Immunoglobulin E-set</t>
  </si>
  <si>
    <t>AKINBETA1; FUNCTIONS IN: AMP-activated protein kinase activity; INVOLVED IN: N-terminal protein myristoylation, cellular response to nitrogen levels; LOCATED IN: chloroplast; EXPRESSED IN: 25 plant structures; EXPRESSED DURING: 15 growth stages; CONTAINS InterPro DOMAIN/s: 5-AMP-activated protein kinase, beta subunit, interaction domain (InterPro:IPR006828); BEST Arabidopsis thaliana protein match is: 5'-AMP-activated protein kinase beta-2 subunit protein (TAIR:AT4G16360.3)</t>
  </si>
  <si>
    <t>5'-AMP-activated protein kinase beta-2 subunit protein</t>
  </si>
  <si>
    <t>AT5G21170</t>
  </si>
  <si>
    <t>Protein of unknown function DM15 | RNA-binding protein Lupus La | Winged helix-turn-helix DNA-binding domain</t>
  </si>
  <si>
    <t>LA RNA-binding protein; FUNCTIONS IN: molecular_function unknown; INVOLVED IN: biological_process unknown; LOCATED IN: cytosol, nucleus; EXPRESSED IN: 24 plant structures; EXPRESSED IN: 25 plant structures; EXPRESSED DURING: 13 growth stages; CONTAINS InterPro DOMAIN/s: Winged helix-turn-helix transcription repressor DNA-binding (InterPro:IPR011991), RNA-binding protein Lupus La (InterPro:IPR006630), Protein of unknown function DM15 (InterPro:IPR006607); BEST Arabidopsis thaliana protein match is: winged-helix DNA-binding transcription factor family protein (TAIR:AT4G35890.1)</t>
  </si>
  <si>
    <t>LA RNA-binding protein</t>
  </si>
  <si>
    <t>AT5G21160</t>
  </si>
  <si>
    <t>Domain of unknown function DUF1785 | PAZ domain | Ribonuclease H-like domain | Stem cell self-renewal protein Piwi</t>
  </si>
  <si>
    <t>ARGONAUTE 9 (AGO9); FUNCTIONS IN: siRNA binding; INVOLVED IN: ovule development, negative regulation of transposition; LOCATED IN: cytoplasm; EXPRESSED IN: 14 plant structures; EXPRESSED DURING: 8 growth stages; CONTAINS InterPro DOMAIN/s: Domain of unknown function DUF1785 (InterPro:IPR014811), Stem cell self-renewal protein Piwi (InterPro:IPR003165), Polynucleotidyl transferase, ribonuclease H fold (InterPro:IPR012337), Argonaute/Dicer protein, PAZ (InterPro:IPR003100); BEST Arabidopsis thaliana protein match is: Argonaute family protein (TAIR:AT2G27040.2)</t>
  </si>
  <si>
    <t>Argonaute family protein</t>
  </si>
  <si>
    <t>AT5G21150</t>
  </si>
  <si>
    <t>Cupredoxin | L-ascorbate oxidase, plants | Multicopper oxidase, copper-binding site | Multicopper oxidase, type 1 | Multicopper oxidase, type 2 | Multicopper oxidase, type 3</t>
  </si>
  <si>
    <t>Plant L-ascorbate oxidase; FUNCTIONS IN: oxidoreductase activity, copper ion binding, L-ascorbate oxidase activity; INVOLVED IN: oxidation reduction; LOCATED IN: plant-type cell wall; EXPRESSED IN: 21 plant structures; EXPRESSED DURING: 13 growth stages; CONTAINS InterPro DOMAIN/s: Multicopper oxidase, type 3 (InterPro:IPR011707), Multicopper oxidase, type 2 (InterPro:IPR011706), Cupredoxin (InterPro:IPR008972), Multicopper oxidase, copper-binding site (InterPro:IPR002355), Multicopper oxidase, type 1 (InterPro:IPR001117), L-ascorbate oxidase, plants (InterPro:IPR017760); BEST Arabidopsis thaliana protein match is: Plant L-ascorbate oxidase (TAIR:AT5G21105.1)</t>
  </si>
  <si>
    <t>Plant L-ascorbate oxidase</t>
  </si>
  <si>
    <t>AT5G21100</t>
  </si>
  <si>
    <t>F-box domain | G-protein beta WD-40 repeat | WD40 repeat | WD40 repeat, conserved site | WD40-repeat-containing domain | WD40/YVTN repeat-like-containing domain</t>
  </si>
  <si>
    <t>F-box protein 2 (FBX2); FUNCTIONS IN: molecular_function unknown; INVOLVED IN: cellular response to phosphate starvation; LOCATED IN: SCF ubiquitin ligase complex; EXPRESSED IN: 24 plant structures; EXPRESSED DURING: 15 growth stages; CONTAINS InterPro DOMAIN/s: WD40 repeat 2 (InterPro:IPR019782), F-box domain, cyclin-like (InterPro:IPR001810), WD40 repeat, conserved site (InterPro:IPR019775), WD40 repeat (InterPro:IPR001680), G-protein beta WD-40 repeat, region (InterPro:IPR020472), WD40 repeat-like-containing domain (InterPro:IPR011046), F-box domain, Skp2-like (InterPro:IPR022364), WD40-repeat-containing domain (InterPro:IPR017986), WD40/YVTN repeat-like-containing domain (InterPro:IPR015943), WD40 repeat, subgroup (InterPro:IPR019781); BEST Arabidopsis thaliana protein match is: Transducin/WD40 repeat-like superfamily protein (TAIR:AT2G43770.1)</t>
  </si>
  <si>
    <t>F-box protein 2</t>
  </si>
  <si>
    <t>AT5G21040</t>
  </si>
  <si>
    <t>Glycoside hydrolase family 3 | Glycoside hydrolase family 3 C-terminal domain | Glycoside hydrolase, family 3, N-terminal | Glycoside hydrolase, superfamily</t>
  </si>
  <si>
    <t>Glycosyl hydrolase family protein; FUNCTIONS IN: hydrolase activity, hydrolyzing O-glycosyl compounds; INVOLVED IN: carbohydrate metabolic process; LOCATED IN: cell wall, membrane, plant-type cell wall; EXPRESSED IN: 25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Glycosyl hydrolase family protein (TAIR:AT5G20940.1)</t>
  </si>
  <si>
    <t>Glycosyl hydrolase family protein</t>
  </si>
  <si>
    <t>AT5G20950</t>
  </si>
  <si>
    <t>Protein of unknown function DUF3148</t>
  </si>
  <si>
    <t>unknown protein; CONTAINS InterPro DOMAIN/s: Protein of unknown function DUF3148 (InterPro:IPR021495)</t>
  </si>
  <si>
    <t>AT5G20935</t>
  </si>
  <si>
    <t>O-Glycosyl hydrolases family 17 protein; FUNCTIONS IN: cation binding, hydrolase activity, hydrolyzing O-glycosyl compounds, catalytic activity; INVOLVED IN: carbohydrate metabolic process; LOCATED IN: anchored to membrane; EXPRESSED IN: 21 plant structures; EXPRESSED DURING: 9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(TAIR:AT4G31140.1)</t>
  </si>
  <si>
    <t>AT5G20870</t>
  </si>
  <si>
    <t>zf-FLZ domain</t>
  </si>
  <si>
    <t>Protein of unknown function (DUF581); CONTAINS InterPro DOMAIN/s: Protein of unknown function DUF581 (InterPro:IPR007650); BEST Arabidopsis thaliana protein match is: Protein of unknown function (DUF581) (TAIR:AT1G74940.1)</t>
  </si>
  <si>
    <t>Protein of unknown function (DUF581)</t>
  </si>
  <si>
    <t>AT5G20700</t>
  </si>
  <si>
    <t>Protein of unknown function DUF1677, plant</t>
  </si>
  <si>
    <t>Protein of unknown function (DUF1677); CONTAINS InterPro DOMAIN/s: Protein of unknown function DUF1677, plant (InterPro:IPR012876); BEST Arabidopsis thaliana protein match is: Protein of unknown function (DUF1677) (TAIR:AT1G72510.2)</t>
  </si>
  <si>
    <t>Protein of unknown function (DUF1677)</t>
  </si>
  <si>
    <t>AT5G20670</t>
  </si>
  <si>
    <t>unknown protein; BEST Arabidopsis thaliana protein match is: unknown protein (TAIR:AT5G26160.1)</t>
  </si>
  <si>
    <t>AT5G20610</t>
  </si>
  <si>
    <t>Nucleolar, Nop52</t>
  </si>
  <si>
    <t>FUNCTIONS IN: molecular_function unknown; INVOLVED IN: rRNA processing; LOCATED IN: preribosome, small subunit precursor; EXPRESSED IN: 22 plant structures; EXPRESSED DURING: 13 growth stages; CONTAINS InterPro DOMAIN/s: Nucleolar, Nop52 (InterPro:IPR010301)</t>
  </si>
  <si>
    <t>AT5G20600</t>
  </si>
  <si>
    <t>Zinc finger, RING-H2-type | Zinc finger, RING-type | Zinc finger, RING/FYVE/PHD-type</t>
  </si>
  <si>
    <t>RING-box 1 (RBX1); CONTAINS InterPro DOMAIN/s: Zinc finger, RING-type (InterPro:IPR001841); FUNCTIONS IN: protein binding; BEST Arabidopsis thaliana protein match is: RING/U-box superfamily protein (TAIR:AT3G42830.1); INVOLVED IN: response to auxin stimulus, protein ubiquitination; LOCATED IN: SCF ubiquitin ligase complex, Cul3-RING ubiquitin ligase complex; EXPRESSED IN: 23 plant structures; EXPRESSED DURING: 14 growth stages</t>
  </si>
  <si>
    <t>RING-box 1</t>
  </si>
  <si>
    <t>AT5G20570</t>
  </si>
  <si>
    <t>Alpha/Beta hydrolase fold | Alpha/beta hydrolase fold-5</t>
  </si>
  <si>
    <t>WAVY GROWTH 2 (WAV2); FUNCTIONS IN: serine-type peptidase activity; INVOLVED IN: root development; LOCATED IN: organelle inner membrane, endoplasmic reticulum, plasma membrane; EXPRESSED IN: 28 plant structures; EXPRESSED DURING: 16 growth stages; CONTAINS InterPro DOMAIN/s: Peptidase S9, prolyl oligopeptidase, catalytic domain (InterPro:IPR001375); BEST Arabidopsis thaliana protein match is: alpha/beta-Hydrolases superfamily protein (TAIR:AT1G13610.1)</t>
  </si>
  <si>
    <t>AT5G20520</t>
  </si>
  <si>
    <t>EF-TU receptor (EFR); FUNCTIONS IN: protein serine/threonine kinase activity, transmembrane receptor protein kinase activity, kinase activity, ATP binding; INVOLVED IN: in 7 processes; LOCATED IN: endomembrane system; EXPRESSED IN: 14 plant structures; EXPRESSED DURING: 11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(TAIR:AT3G47090.1)</t>
  </si>
  <si>
    <t>EF-TU receptor</t>
  </si>
  <si>
    <t>AT5G20480</t>
  </si>
  <si>
    <t>Ankyrin repeat | Ankyrin repeat-containing domain | Zinc finger, DHHC-type, palmitoyltransferase</t>
  </si>
  <si>
    <t>TIP GROWTH DEFECTIVE 1 (TIP1); FUNCTIONS IN: acyl binding, S-acyltransferase activity; INVOLVED IN: response to salt stress, cell tip growth; EXPRESSED IN: 28 plant structures; EXPRESSED DURING: 15 growth stages; CONTAINS InterPro DOMAIN/s: Zinc finger, DHHC-type (InterPro:IPR001594), Ankyrin repeat-containing domain (InterPro:IPR020683), Ankyrin repeat (InterPro:IPR002110); BEST Arabidopsis thaliana protein match is: Ankyrin repeat family protein with DHHC zinc finger domain (TAIR:AT2G14255.1)</t>
  </si>
  <si>
    <t>Ankyrin repeat family protein with DHHC zinc finger domain</t>
  </si>
  <si>
    <t>AT5G20350</t>
  </si>
  <si>
    <t>DARK INDUCIBLE 10 (DIN10); CONTAINS InterPro DOMAIN/s: Glycoside hydrolase, catalytic core (InterPro:IPR017853), Raffinose synthase (InterPro:IPR008811); FUNCTIONS IN: hydrolase activity, hydrolyzing O-glycosyl compounds; BEST Arabidopsis thaliana protein match is: seed imbibition 2 (TAIR:AT3G57520.1); INVOLVED IN: response to karrikin, aging, response to light stimulus, response to cold, response to sucrose stimulus; LOCATED IN: chloroplast; EXPRESSED IN: 25 plant structures; EXPRESSED DURING: 14 growth stages</t>
  </si>
  <si>
    <t>AT5G20250</t>
  </si>
  <si>
    <t>Blue (type 1) copper protein, binding site | Cupredoxin | Plastocyanin-like</t>
  </si>
  <si>
    <t>blue-copper-binding protein (BCB); FUNCTIONS IN: electron carrier activity, copper ion binding; INVOLVED IN: response to oxidative stress, response to salt stress, aluminum ion transport, response to wounding, response to absence of light; LOCATED IN: anchored to plasma membrane, plasma membrane, vacuole, anchored to membrane; EXPRESSED IN: 24 plant structures; EXPRESSED DURING: 12 growth stages; CONTAINS InterPro DOMAIN/s: Plastocyanin-like (InterPro:IPR003245), Cupredoxin (InterPro:IPR008972), Blue (type 1) copper domain (InterPro:IPR000923); BEST Arabidopsis thaliana protein match is: Cupredoxin superfamily protein (TAIR:AT1G72230.1)</t>
  </si>
  <si>
    <t>blue-copper-binding protein</t>
  </si>
  <si>
    <t>AT5G20230</t>
  </si>
  <si>
    <t>zinc knuckle (CCHC-type) family protein; FUNCTIONS IN: unfolded protein binding, heat shock protein binding, zinc ion binding, nucleic acid binding; INVOLVED IN: protein folding; EXPRESSED IN: 23 plant structures; EXPRESSED DURING: 13 growth stages; CONTAINS InterPro DOMAIN/s: Zinc finger, CCHC-type (InterPro:IPR001878), Heat shock protein DnaJ, cysteine-rich domain (InterPro:IPR001305)</t>
  </si>
  <si>
    <t>AT5G20220</t>
  </si>
  <si>
    <t>nucleoporin-related; FUNCTIONS IN: molecular_function unknown; INVOLVED IN: biological_process unknown; LOCATED IN: chloroplast; EXPRESSED IN: 22 plant structures; EXPRESSED DURING: 13 growth stages; BEST Arabidopsis thaliana protein match is: unknown protein (TAIR:AT3G10650.1)</t>
  </si>
  <si>
    <t>nucleoporin-related</t>
  </si>
  <si>
    <t>AT5G20200</t>
  </si>
  <si>
    <t>50S ribosomal protein L30e-like | H/ACA ribonucleoprotein complex, subunit Nhp2, eukaryote | Ribosomal protein L7Ae conserved site | Ribosomal protein L7Ae/L30e/S12e/Gadd45 | Ribosomal protein L7Ae/L8/Nhp2 family</t>
  </si>
  <si>
    <t>Ribosomal protein L7Ae/L30e/S12e/Gadd45 family protein; FUNCTIONS IN: RNA binding; EXPRESSED IN: 22 plant structures; INVOLVED IN: ribosome biogenesis; EXPRESSED DURING: 13 growth stages; LOCATED IN: nucleolus; CONTAINS InterPro DOMAIN/s: H/ACA ribonucleoprotein complex, subunit Nhp2, eukaryote (InterPro:IPR002415), Ribosomal protein L7Ae/L30e/S12e/Gadd45 (InterPro:IPR004038); BEST Arabidopsis thaliana protein match is: Ribosomal protein L7Ae/L30e/S12e/Gadd45 family protein (TAIR:AT4G22380.1); CONTAINS InterPro DOMAIN/s: H/ACA ribonucleoprotein complex, subunit Nhp2, eukaryote (InterPro:IPR002415), Ribosomal protein L7Ae/L30e/S12e/Gadd45 (InterPro:IPR004038), Ribosomal protein L7Ae conserved site (InterPro:IPR004037); CONTAINS InterPro DOMAIN/s: H/ACA ribonucleoprotein complex, subunit Nhp2, eukaryote (InterPro:IPR002415), Ribosomal protein L7Ae/L8/Nhp2 family (InterPro:IPR018492), Ribosomal protein L7Ae/L30e/S12e/Gadd45 (InterPro:IPR004038), Ribosomal protein L7Ae conserved site (InterPro:IPR004037)</t>
  </si>
  <si>
    <t>Ribosomal protein L7Ae/L30e/S12e/Gadd45 family protein</t>
  </si>
  <si>
    <t>atU4/U6-15.5a U4/U6 small nuclear ribonucleoprotein SNU13</t>
  </si>
  <si>
    <t>U4/U6 snRNP</t>
  </si>
  <si>
    <t>AT5G20160</t>
  </si>
  <si>
    <t>Protein of unknown function DUF2358 | Regulatory factor, effector binding domain | SOUL haem-binding protein</t>
  </si>
  <si>
    <t>SOUL heme-binding family protein; CONTAINS InterPro DOMAIN/s: Protein of unknown function DUF2358 (InterPro:IPR018790), SOUL haem-binding protein (InterPro:IPR006917); FUNCTIONS IN: binding; BEST Arabidopsis thaliana protein match is: SOUL heme-binding family protein (TAIR:AT3G10130.1); INVOLVED IN: biological_process unknown; LOCATED IN: chloroplast thylakoid membrane, chloroplast; EXPRESSED IN: 21 plant structures; EXPRESSED DURING: 13 growth stages</t>
  </si>
  <si>
    <t>SOUL heme-binding family protein</t>
  </si>
  <si>
    <t>AT5G20140</t>
  </si>
  <si>
    <t>Mitochondrial pyruvate carrier</t>
  </si>
  <si>
    <t>Uncharacterised protein family (UPF0041); INVOLVED IN: biological_process unknown; LOCATED IN: mitochondrion, plasma membrane, membrane; LOCATED IN: plasma membrane, membrane; EXPRESSED IN: 25 plant structures; EXPRESSED IN: 26 plant structures; EXPRESSED DURING: 16 growth stages; CONTAINS InterPro DOMAIN/s: Uncharacterised protein family UPF0041 (InterPro:IPR005336); BEST Arabidopsis thaliana protein match is: Uncharacterised protein family (UPF0041) (TAIR:AT4G14695.1)</t>
  </si>
  <si>
    <t>Uncharacterised protein family (UPF0041)</t>
  </si>
  <si>
    <t>AT5G20090</t>
  </si>
  <si>
    <t>NADH pyrophosphatase-like, N-terminal | NUDIX hydrolase | NUDIX hydrolase domain | NUDIX hydrolase domain-like | NUDIX hydrolase, conserved site | Zinc ribbon, NADH pyrophosphatase</t>
  </si>
  <si>
    <t>nudix hydrolase homolog 19 (NUDX19); FUNCTIONS IN: hydrolase activity, metal ion binding; INVOLVED IN: biological_process unknown; LOCATED IN: chloroplast; EXPRESSED IN: 22 plant structures; EXPRESSED DURING: 13 growth stages; CONTAINS InterPro DOMAIN/s: Zinc ribbon, NADH pyrophosphatase (InterPro:IPR015376), NUDIX hydrolase domain-like (InterPro:IPR015797), NUDIX hydrolase (InterPro:IPR020476), NUDIX hydrolase, conserved site (InterPro:IPR020084), NADH pyrophosphatase-like, N-terminal (InterPro:IPR015375), NUDIX hydrolase domain (InterPro:IPR000086)</t>
  </si>
  <si>
    <t>nudix hydrolase homolog 19</t>
  </si>
  <si>
    <t>AT5G20070</t>
  </si>
  <si>
    <t>RAS-related GTP-binding nuclear protein 2 (RAN2); FUNCTIONS IN: protein binding, GTP binding, GTPase activity; INVOLVED IN: response to cadmium ion, protein import into nucleus; LOCATED IN: nucleolus, nucleus, cytoplasm; EXPRESSED IN: cotyledon, guard cell, cultured cell; EXPRESSED DURING: seedling growth; CONTAINS InterPro DOMAIN/s: Ran GTPase (InterPro:IPR002041), Small GTP-binding protein (InterPro:IPR005225), Ras (InterPro:IPR013753); BEST Arabidopsis thaliana protein match is: RAN GTPase 3 (TAIR:AT5G55190.1)</t>
  </si>
  <si>
    <t>RAS-related GTP-binding nuclear protein 2</t>
  </si>
  <si>
    <t>AT5G20020</t>
  </si>
  <si>
    <t>RAS-related nuclear protein-1 (RAN-1); FUNCTIONS IN: protein binding, GTP binding, GTPase activity; INVOLVED IN: response to cadmium ion, response to salt stress, protein import into nucleus; LOCATED IN: apoplast, cell wall, plasma membrane; EXPRESSED IN: 6 plant structures; EXPRESSED DURING: L mature pollen stage, M germinated pollen stage; CONTAINS InterPro DOMAIN/s: Ran GTPase (InterPro:IPR002041), Small GTP-binding protein (InterPro:IPR005225), Ras (InterPro:IPR013753); BEST Arabidopsis thaliana protein match is: RAN GTPase 3 (TAIR:AT5G55190.1)</t>
  </si>
  <si>
    <t>RAS-related nuclear protein-1</t>
  </si>
  <si>
    <t>AT5G20010</t>
  </si>
  <si>
    <t>AT5G19970</t>
  </si>
  <si>
    <t>Domain of unknown function DUF1767</t>
  </si>
  <si>
    <t>CONTAINS InterPro DOMAIN/s: Domain of unknown function DUF1767 (InterPro:IPR013894); BEST Arabidopsis thaliana protein match is: Domain of unknown function (DUF1767) (TAIR:AT5G63540.1)</t>
  </si>
  <si>
    <t>Domain of unknown function (DUF1767)</t>
  </si>
  <si>
    <t>AT5G19950</t>
  </si>
  <si>
    <t>Protein of unknown function DUF92, TMEM19</t>
  </si>
  <si>
    <t>Protein of unknown function DUF92, transmembrane; LOCATED IN: endomembrane system; EXPRESSED IN: 24 plant structures; EXPRESSED DURING: 13 growth stages; CONTAINS InterPro DOMAIN/s: Protein of unknown function DUF92, transmembrane (InterPro:IPR002794)</t>
  </si>
  <si>
    <t>Protein of unknown function DUF92, transmembrane</t>
  </si>
  <si>
    <t>AT5G19930</t>
  </si>
  <si>
    <t>Chaperonin-like RbcX</t>
  </si>
  <si>
    <t>Chaperonin-like RbcX protein; FUNCTIONS IN: molecular_function unknown; INVOLVED IN: biological_process unknown; LOCATED IN: chloroplast; EXPRESSED IN: 22 plant structures; EXPRESSED DURING: 13 growth stages; CONTAINS InterPro DOMAIN/s: Chaperonin-like RbcX (InterPro:IPR003435)</t>
  </si>
  <si>
    <t>Chaperonin-like RbcX protein</t>
  </si>
  <si>
    <t>AT5G19855</t>
  </si>
  <si>
    <t>alpha/beta-Hydrolases superfamily protein; CONTAINS InterPro DOMAIN/s: Alpha/beta hydrolase fold-1 (InterPro:IPR000073); BEST Arabidopsis thaliana protein match is: alpha/beta-Hydrolases superfamily protein (TAIR:AT4G36530.2)</t>
  </si>
  <si>
    <t>AT5G19850</t>
  </si>
  <si>
    <t>Armadillo-like helical | Armadillo-type fold | HEAT | HEAT, type 2</t>
  </si>
  <si>
    <t>embryo defective 2734 (emb2734); FUNCTIONS IN: lyase activity, binding; INVOLVED IN: embryo development ending in seed dormancy; LOCATED IN: cell wall, phycobilisome; EXPRESSED IN: 23 plant structures; EXPRESSED DURING: 14 growth stages; CONTAINS InterPro DOMAIN/s: HEAT (InterPro:IPR000357), Armadillo-like helical (InterPro:IPR011989), HEAT, type 2 (InterPro:IPR021133), Armadillo-type fold (InterPro:IPR016024); BEST Arabidopsis thaliana protein match is: ARM repeat superfamily protein (TAIR:AT4G27640.1)</t>
  </si>
  <si>
    <t>AT5G19820</t>
  </si>
  <si>
    <t>related to AP2 11 (RAP2.11); FUNCTIONS IN: DNA binding, sequence-specific DNA binding transcription factor activity; INVOLVED IN: regulation of transcription, DNA-dependent; LOCATED IN: nucleus; EXPRESSED IN: root hair, epidermis, primary root differentiation zone; CONTAINS InterPro DOMAIN/s: DNA-binding, integrase-type (InterPro:IPR016177), Pathogenesis-related transcriptional factor/ERF, DNA-binding (InterPro:IPR001471); BEST Arabidopsis thaliana protein match is: cytokinin response factor 4 (TAIR:AT4G27950.1)</t>
  </si>
  <si>
    <t>related to AP2 11</t>
  </si>
  <si>
    <t>AT5G19790</t>
  </si>
  <si>
    <t>Alpha tubulin | Beta tubulin, autoregulation binding site | Tubulin | Tubulin, C-terminal | Tubulin, conserved site | Tubulin/FtsZ, 2-layer sandwich domain | Tubulin/FtsZ, C-terminal | Tubulin/FtsZ, GTPase domain</t>
  </si>
  <si>
    <t>tubulin alpha-5 (TUA5); FUNCTIONS IN: structural constituent of cytoskeleton; INVOLVED IN: response to cadmium ion, microtubule-based process; LOCATED IN: tubulin complex, cytosol, cell wall, membrane; EXPRESSED IN: 6 plant structures; CONTAINS InterPro DOMAIN/s: Alpha tubulin (InterPro:IPR002452),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alpha-3 (TAIR:AT5G19770.1)</t>
  </si>
  <si>
    <t>tubulin alpha-5</t>
  </si>
  <si>
    <t>AT5G19780</t>
  </si>
  <si>
    <t>tubulin alpha-3 (TUA3); FUNCTIONS IN: structural constituent of cytoskeleton; INVOLVED IN: cellular response to gravity; LOCATED IN: tubulin complex, cytosol, cell wall, plasma membrane; EXPRESSED IN: 7 plant structures; EXPRESSED DURING: L mature pollen stage, M germinated pollen stage; CONTAINS InterPro DOMAIN/s: Alpha tubulin (InterPro:IPR002452),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alpha-5 (TAIR:AT5G19780.1)</t>
  </si>
  <si>
    <t>tubulin alpha-3</t>
  </si>
  <si>
    <t>AT5G19770</t>
  </si>
  <si>
    <t>Pectin lyase fold | Pectin lyase fold/virulence factor | Pectinesterase, active site | Pectinesterase, catalytic</t>
  </si>
  <si>
    <t>Pectin lyase-like superfamily protein; FUNCTIONS IN: pectinesterase activity; INVOLVED IN: cell wall modification; LOCATED IN: cell wall, plant-type cell wall, cytoplasm; EXPRESSED IN: 17 plant structures; EXPRESSED DURING: 8 growth stages; CONTAINS InterPro DOMAIN/s: Pectinesterase, active site (InterPro:IPR018040), Pectin lyase fold/virulence factor (InterPro:IPR011050), Pectinesterase, catalytic (InterPro:IPR000070), Pectin lyase fold (InterPro:IPR012334); BEST Arabidopsis thaliana protein match is: Pectin lyase-like superfamily protein (TAIR:AT2G36710.1)</t>
  </si>
  <si>
    <t>AT5G19730</t>
  </si>
  <si>
    <t>MATE efflux family protein; FUNCTIONS IN: antiporter activity, drug transmembrane transporter activity, transporter activity; INVOLVED IN: drug transmembrane transport, transmembrane transport; LOCATED IN: membrane; CONTAINS InterPro DOMAIN/s: Multi antimicrobial extrusion protein MatE (InterPro:IPR002528); BEST Arabidopsis thaliana protein match is: MATE efflux family protein (TAIR:AT4G29140.1)</t>
  </si>
  <si>
    <t>AT5G19700</t>
  </si>
  <si>
    <t>Peptidase S8, subtilisin, His-active site | Peptidase S8, subtilisin, Ser-active site | Peptidase S8, subtilisin-related | Peptidase S8/S53 domain</t>
  </si>
  <si>
    <t>SITE-1 protease (S1P); CONTAINS InterPro DOMAIN/s: Peptidase S8/S53, subtilisin/kexin/sedolisin (InterPro:IPR000209), Peptidase S8, subtilisin-related (InterPro:IPR015500), Peptidase S8/S53, subtilisin, active site (InterPro:IPR022398); BEST Arabidopsis thaliana protein match is: Subtilisin-like serine endopeptidase family protein (TAIR:AT1G20160.1)</t>
  </si>
  <si>
    <t>SITE-1 protease</t>
  </si>
  <si>
    <t>AT5G19660</t>
  </si>
  <si>
    <t>S-adenosyl-L-methionine-dependent methyltransferase-like | Spermidine/spermine synthases family</t>
  </si>
  <si>
    <t>ACAULIS 5 (ACL5); CONTAINS InterPro DOMAIN/s: Spermine synthase (InterPro:IPR001045); BEST Arabidopsis thaliana protein match is: spermidine synthase 1 (TAIR:AT1G23820.1)</t>
  </si>
  <si>
    <t>AT5G19530</t>
  </si>
  <si>
    <t>Like-Sm (LSM) domain | Mechanosensitive ion channel MscS | Mechanosensitive ion channel MscS-like, plants/fungi</t>
  </si>
  <si>
    <t>mechanosensitive channel of small conductance-like 9 (MSL9); CONTAINS InterPro DOMAIN/s: Membrane protein, At2g17000, predicted (InterPro:IPR016688), Mechanosensitive ion channel MscS (InterPro:IPR006685), Like-Sm ribonucleoprotein (LSM)-related domain (InterPro:IPR010920); BEST Arabidopsis thaliana protein match is: mechanosensitive channel of small conductance-like 10 (TAIR:AT5G12080.3)</t>
  </si>
  <si>
    <t>mechanosensitive channel of small conductance-like 9</t>
  </si>
  <si>
    <t>AT5G19520</t>
  </si>
  <si>
    <t>Tryptophan/tyrosine permease</t>
  </si>
  <si>
    <t>Tryptophan/tyrosine permease; CONTAINS InterPro DOMAIN/s: Tryptophan/tyrosine permease (InterPro:IPR018227); BEST Arabidopsis thaliana protein match is: Tryptophan/tyrosine permease (TAIR:AT2G33260.1)</t>
  </si>
  <si>
    <t>AT5G19500</t>
  </si>
  <si>
    <t>Bacterial transferase hexapeptide repeat | Nucleotide-diphospho-sugar transferases | Nucleotidyl transferase</t>
  </si>
  <si>
    <t>transferases;nucleotidyltransferases; FUNCTIONS IN: transferase activity, nucleotidyltransferase activity; INVOLVED IN: biosynthetic process; LOCATED IN: endomembrane system; CONTAINS InterPro DOMAIN/s: Trimeric LpxA-like (InterPro:IPR011004), Nucleotidyl transferase (InterPro:IPR005835); BEST Arabidopsis thaliana protein match is: Trimeric LpxA-like enzyme (TAIR:AT2G34970.1)</t>
  </si>
  <si>
    <t>transferases;nucleotidyltransferases</t>
  </si>
  <si>
    <t>AT5G19485</t>
  </si>
  <si>
    <t>calcium-dependent protein kinase 19 (CDPK19); FUNCTIONS IN: in 6 functions; INVOLVED IN: protein amino acid phosphorylation; INVOLVED IN: protein amino acid phosphorylation, N-terminal protein myristoylation; LOCATED IN: plasma membrane; EXPRESSED IN: 24 plant structures; EXPRESSED DURING: 13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Tyrosine-protein kinase, catalytic domain (InterPro:IPR020635), Calcium/calmodulin-dependent protein kinase-like (InterPro:IPR020636);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Calcium/calmodulin-dependent protein kinase-like (InterPro:IPR020636), Tyrosine-protein kinase, catalytic domain (InterPro:IPR020635); BEST Arabidopsis thaliana protein match is: calmodulin-domain protein kinase 7 (TAIR:AT5G12480.1)</t>
  </si>
  <si>
    <t>calcium-dependent protein kinase 19</t>
  </si>
  <si>
    <t>AT5G19450</t>
  </si>
  <si>
    <t>DNA/RNA-binding domain, Est1-type | Telomerase activating protein Est1</t>
  </si>
  <si>
    <t>SMG7; FUNCTIONS IN: molecular_function unknown; INVOLVED IN: meiosis, spindle assembly involved in meiosis, nuclear-transcribed mRNA catabolic process, nonsense-mediated decay; LOCATED IN: cellular_component unknown; EXPRESSED IN: 23 plant structures; EXPRESSED DURING: 13 growth stages; CONTAINS InterPro DOMAIN/s: Telomerase activating protein Est1 (InterPro:IPR019458); BEST Arabidopsis thaliana protein match is: Telomerase activating protein Est1 (TAIR:AT1G28260.2)</t>
  </si>
  <si>
    <t>Telomerase activating protein Est1</t>
  </si>
  <si>
    <t>AT5G19400</t>
  </si>
  <si>
    <t>Peptidyl-prolyl cis-trans isomerase, PpiC-type | Rhodanese-like domain</t>
  </si>
  <si>
    <t>rhodanese-like domain-containing protein / PPIC-type PPIASE domain-containing protein; FUNCTIONS IN: isomerase activity; INVOLVED IN: biological_process unknown; LOCATED IN: chloroplast; EXPRESSED IN: 24 plant structures; EXPRESSED DURING: 13 growth stages; CONTAINS InterPro DOMAIN/s: Rhodanese-like (InterPro:IPR001763), Peptidyl-prolyl cis-trans isomerase, PpiC-type (InterPro:IPR000297); BEST Arabidopsis thaliana protein match is: co-factor for nitrate, reductase and xanthine dehydrogenase 5 (TAIR:AT5G55130.2)</t>
  </si>
  <si>
    <t>rhodanese-like domain-containing protein / PPIC-type PPIASE domain-containing protein</t>
  </si>
  <si>
    <t>AT5G19370</t>
  </si>
  <si>
    <t>RNA-binding (RRM/RBD/RNP motifs) family protein; CONTAINS InterPro DOMAIN/s: RNA recognition motif, RNP-1 (InterPro:IPR000504), Nucleotide-binding, alpha-beta plait (InterPro:IPR012677); BEST Arabidopsis thaliana protein match is: RNA-binding (RRM/RBD/RNP motifs) family protein (TAIR:AT1G11650.2); BEST Arabidopsis thaliana protein match is: RNA-binding protein 45A (TAIR:AT5G54900.1)</t>
  </si>
  <si>
    <t>U1snRNP related</t>
  </si>
  <si>
    <t>AT5G19350</t>
  </si>
  <si>
    <t>unknown protein; BEST Arabidopsis thaliana protein match is: unknown protein (TAIR:AT3G05980.1)</t>
  </si>
  <si>
    <t>AT5G19340</t>
  </si>
  <si>
    <t>AT5G19221</t>
  </si>
  <si>
    <t>ADP-glucose pyrophosphorylase, conserved site | Glucose-1-phosphate adenylyltransferase | Nucleotide-diphospho-sugar transferases | Nucleotidyl transferase | Trimeric LpxA-like</t>
  </si>
  <si>
    <t>ADP glucose pyrophosphorylase large subunit 1 (APL1); FUNCTIONS IN: glucose-1-phosphate adenylyltransferase activity; INVOLVED IN: cellulose biosynthetic process, biosynthetic process, glycogen biosynthetic process; LOCATED IN: chloroplast, chloroplast stroma, chloroplast envelope; EXPRESSED IN: 26 plant structures; EXPRESSED DURING: 14 growth stages; CONTAINS InterPro DOMAIN/s: Glucose-1-phosphate adenylyltransferase (InterPro:IPR011831), ADP-glucose pyrophosphorylase, conserved site (InterPro:IPR005836), Nucleotidyl transferase (InterPro:IPR005835); BEST Arabidopsis thaliana protein match is: ADPGLC-PPase large subunit (TAIR:AT1G27680.1)</t>
  </si>
  <si>
    <t>ADP glucose pyrophosphorylase large subunit 1</t>
  </si>
  <si>
    <t>AT5G19220</t>
  </si>
  <si>
    <t>NAD(P)-binding Rossmann-fold superfamily protein; FUNCTIONS IN: oxidoreductase activity, binding, catalytic activity; INVOLVED IN: oxidation reduction, metabolic process; LOCATED IN: endomembrane system; EXPRESSED IN: 11 plant structures; EXPRESSED DURING: LP.06 six leaves visible, LP.04 four leaves visible, 4 anthesis, petal differentiation and expansion stage, LP.12 twelve leaves visible;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(TAIR:AT3G06060.1)</t>
  </si>
  <si>
    <t>AT5G19200</t>
  </si>
  <si>
    <t>unknown protein; BEST Arabidopsis thaliana protein match is: unknown protein (TAIR:AT3G06070.1)</t>
  </si>
  <si>
    <t>AT5G19190</t>
  </si>
  <si>
    <t>E2 binding | Molybdenum cofactor biosynthesis, MoeB | NAD(P)-binding domain | UBA/THIF-type NAD/FAD binding fold | Ubiquitin activating enzyme, alpha domain | Ubiquitin-activating enzyme | Ubiquitin-activating enzyme repeat | Ubiquitin-activating enzyme, E1, active site</t>
  </si>
  <si>
    <t>E1 C-terminal related 1 (ECR1); CONTAINS InterPro DOMAIN/s: Ubiquitin-activating enzyme repeat (InterPro:IPR000127), Ubiquitin-activating enzyme, E1, active site (InterPro:IPR018074), Ubiquitin-activating enzyme (InterPro:IPR019572), UBA/THIF-type NAD/FAD binding fold (InterPro:IPR000594), Molybdenum cofactor biosynthesis, MoeB (InterPro:IPR009036), NAD(P)-binding domain (InterPro:IPR016040), E2 binding (InterPro:IPR014929); BEST Arabidopsis thaliana protein match is: SUMO-activating enzyme 2 (TAIR:AT2G21470.1)</t>
  </si>
  <si>
    <t>E1 C-terminal related 1</t>
  </si>
  <si>
    <t>AT5G19180</t>
  </si>
  <si>
    <t>Aspartic peptidase | Aspartic peptidase domain</t>
  </si>
  <si>
    <t>Eukaryotic aspartyl protease family protein; FUNCTIONS IN: aspartic-type endopeptidase activity; INVOLVED IN: proteolysis; LOCATED IN: endomembrane system; EXPRESSED IN: 24 plant structures; EXPRESSED DURING: 13 growth stages; CONTAINS InterPro DOMAIN/s: Peptidase aspartic (InterPro:IPR021109), Peptidase aspartic, catalytic (InterPro:IPR009007), Peptidase A1 (InterPro:IPR001461); BEST Arabidopsis thaliana protein match is: Eukaryotic aspartyl protease family protein (TAIR:AT1G03220.1)</t>
  </si>
  <si>
    <t>AT5G19120</t>
  </si>
  <si>
    <t>copia-like retrotransposon family, has a 1.4e-284 P-value blast match to GB:CAA72989 open reading frame 1 (Ty1_Copia-element) (Brassica oleracea)</t>
  </si>
  <si>
    <t>AT5G19097</t>
  </si>
  <si>
    <t>CONTAINS InterPro DOMAIN/s: Immunoglobulin-like fold (InterPro:IPR013783); BEST Arabidopsis thaliana protein match is: unknown protein (TAIR:AT3G06150.1)</t>
  </si>
  <si>
    <t>AT5G19060</t>
  </si>
  <si>
    <t>ARM repeat superfamily protein; FUNCTIONS IN: binding; INVOLVED IN: biological_process unknown; LOCATED IN: cellular_component unknown; CONTAINS InterPro DOMAIN/s: Armadillo-like helical (InterPro:IPR011989), Armadillo (InterPro:IPR000225), Armadillo-type fold (InterPro:IPR016024); BEST Arabidopsis thaliana protein match is: ARM repeat superfamily protein (TAIR:AT3G06210.1)</t>
  </si>
  <si>
    <t>AT5G18980</t>
  </si>
  <si>
    <t>Armadillo-like helical | Armadillo-type fold | Mo25-like</t>
  </si>
  <si>
    <t>Mo25 family protein; FUNCTIONS IN: binding; INVOLVED IN: biological_process unknown; LOCATED IN: cellular_component unknown; EXPRESSED IN: 24 plant structures; EXPRESSED DURING: 15 growth stages; CONTAINS InterPro DOMAIN/s: Mo25-like (InterPro:IPR013878), Armadillo-type fold (InterPro:IPR016024); BEST Arabidopsis thaliana protein match is: Mo25 family protein (TAIR:AT5G47540.1)</t>
  </si>
  <si>
    <t>Mo25 family protein</t>
  </si>
  <si>
    <t>AT5G18940</t>
  </si>
  <si>
    <t>Inosine/uridine-preferring nucleoside hydrolase | Inosine/uridine-preferring nucleoside hydrolase domain</t>
  </si>
  <si>
    <t>inosine-uridine preferring nucleoside hydrolase family protein; FUNCTIONS IN: hydrolase activity; INVOLVED IN: biological_process unknown; LOCATED IN: cell wall; CONTAINS InterPro DOMAIN/s: Inosine/uridine-preferring nucleoside hydrolase (InterPro:IPR001910); BEST Arabidopsis thaliana protein match is: Inosine-uridine preferring nucleoside hydrolase family protein (TAIR:AT5G18890.1)</t>
  </si>
  <si>
    <t>inosine-uridine preferring nucleoside hydrolase family protein</t>
  </si>
  <si>
    <t>AT5G18860</t>
  </si>
  <si>
    <t>AT5G18850</t>
  </si>
  <si>
    <t>SC35-like splicing factor 28 (SCL28); FUNCTIONS IN: RNA binding, nucleotide binding, nucleic acid binding; INVOLVED IN: nuclear mRNA splicing, via spliceosome; LOCATED IN: nuclear speck, nucleus; EXPRESSED IN: cultured cell; CONTAINS InterPro DOMAIN/s: RNA recognition motif, RNP-1 (InterPro:IPR000504), Nucleotide-binding, alpha-beta plait (InterPro:IPR012677); BEST Arabidopsis thaliana protein match is: SC35-like splicing factor 30A (TAIR:AT3G13570.1)</t>
  </si>
  <si>
    <t>SC35-like splicing factor 28</t>
  </si>
  <si>
    <t>AT5G18810</t>
  </si>
  <si>
    <t>DNAJ heat shock N-terminal domain-containing protein; FUNCTIONS IN: unfolded protein binding, heat shock protein binding; INVOLVED IN: protein folding; LOCATED IN: cellular_component unknown; EXPRESSED IN: 19 plant structures; EXPRESSED DURING: 8 growth stages; CONTAINS InterPro DOMAIN/s: Molecular chaperone, heat shock protein, Hsp40, DnaJ (InterPro:IPR015609), Heat shock protein DnaJ, N-terminal (InterPro:IPR001623), Heat shock protein DnaJ (InterPro:IPR003095); BEST Arabidopsis thaliana protein match is: DNAJ heat shock N-terminal domain-containing protein (TAIR:AT3G06340.3)</t>
  </si>
  <si>
    <t>AT5G18750</t>
  </si>
  <si>
    <t>NAD(P)-binding domain</t>
  </si>
  <si>
    <t>PALE-GREEN AND CHLOROPHYLL B REDUCED 2 (PCB2); FUNCTIONS IN: 3,8-divinyl protochlorophyllide a 8-vinyl reductase activity; INVOLVED IN: chlorophyll biosynthetic process; LOCATED IN: chloroplast, membrane, chloroplast envelope; EXPRESSED IN: 21 plant structures; EXPRESSED DURING: 13 growth stages; CONTAINS InterPro DOMAIN/s: NAD(P)-binding domain (InterPro:IPR016040), NmrA-like (InterPro:IPR008030); BEST Arabidopsis thaliana protein match is: NAD(P)-binding Rossmann-fold superfamily protein (TAIR:AT3G18890.1)</t>
  </si>
  <si>
    <t>AT5G18660</t>
  </si>
  <si>
    <t>CHY-type/CTCHY-type/RING-type Zinc finger protein; FUNCTIONS IN: zinc ion binding; EXPRESSED IN: 24 plant structures; EXPRESSED DURING: 15 growth stages; CONTAINS InterPro DOMAIN/s: Zinc finger, CTCHY-type (InterPro:IPR017921), Zinc finger, CHY-type (InterPro:IPR008913), Zinc finger, RING-type (InterPro:IPR001841), Zinc finger, C3HC4 RING-type (InterPro:IPR018957); BEST Arabidopsis thaliana protein match is: zinc finger (C3HC4-type RING finger) family protein (TAIR:AT3G62970.1)</t>
  </si>
  <si>
    <t>AT5G18650</t>
  </si>
  <si>
    <t>alpha/beta-Hydrolases superfamily protein; FUNCTIONS IN: triglyceride lipase activity; INVOLVED IN: lipid metabolic process; LOCATED IN: endomembrane system; EXPRESSED IN: 24 plant structures; EXPRESSED DURING: 14 growth stages; CONTAINS InterPro DOMAIN/s: Lipase, class 3 (InterPro:IPR002921); BEST Arabidopsis thaliana protein match is: alpha/beta-Hydrolases superfamily protein (TAIR:AT5G18630.2)</t>
  </si>
  <si>
    <t>AT5G18640</t>
  </si>
  <si>
    <t>Domain of unknown function DUF4283 | Zinc knuckle CX2CX4HX4C</t>
  </si>
  <si>
    <t>unknown protein; BEST Arabidopsis thaliana protein match is: unknown protein (TAIR:AT5G25200.1)</t>
  </si>
  <si>
    <t>AT5G18636</t>
  </si>
  <si>
    <t>non-LTR retrotransposon family (LINE), has a 1.8e-39 P-value blast match to GB:NP_038602 L1 repeat, Tf subfamily, member 18 (LINE-element) (Mus musculus)</t>
  </si>
  <si>
    <t>AT5G18633</t>
  </si>
  <si>
    <t>alpha/beta-Hydrolases superfamily protein; FUNCTIONS IN: triglyceride lipase activity; INVOLVED IN: lipid metabolic process; LOCATED IN: endomembrane system; EXPRESSED IN: 24 plant structures; EXPRESSED DURING: 15 growth stages; CONTAINS InterPro DOMAIN/s: Lipase, class 3 (InterPro:IPR002921); BEST Arabidopsis thaliana protein match is: alpha/beta-Hydrolases superfamily protein (TAIR:AT5G18640.1)</t>
  </si>
  <si>
    <t>AT5G18630</t>
  </si>
  <si>
    <t>Protein kinase superfamily protein; FUNCTIONS IN: protein serine/threonine kinase activity, protein kinase activity, kinase activity, ATP binding; INVOLVED IN: protein amino acid phosphorylation;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LOCATED IN: plasma membrane; BEST Arabidopsis thaliana protein match is: Protein kinase superfamily protein (TAIR:AT5G13160.1)</t>
  </si>
  <si>
    <t>AT5G18610</t>
  </si>
  <si>
    <t>Glutaredoxin | Glutaredoxin subgroup | Glutaredoxin-like, plant II | Thioredoxin-like fold</t>
  </si>
  <si>
    <t>Thioredoxin superfamily protein; FUNCTIONS IN: electron carrier activity, arsenate reductase (glutaredoxin) activity, protein disulfide oxidoreductase activity; INVOLVED IN: cell redox homeostasis; LOCATED IN: cellular_component unknown; EXPRESSED IN: 18 plant structures; EXPRESSED DURING: 10 growth stages; CONTAINS InterPro DOMAIN/s: Glutaredoxin-like, plant II (InterPro:IPR011905), Thioredoxin fold (InterPro:IPR012335), Glutaredoxin (InterPro:IPR002109), Glutaredoxin subgroup (InterPro:IPR014025), Thioredoxin-like fold (InterPro:IPR012336); BEST Arabidopsis thaliana protein match is: Thioredoxin superfamily protein (TAIR:AT4G15680.1)</t>
  </si>
  <si>
    <t>AT5G18600</t>
  </si>
  <si>
    <t>Galactose oxidase, beta-propeller | Kelch-type beta propeller</t>
  </si>
  <si>
    <t>Galactose oxidase/kelch repeat superfamily protein; CONTAINS InterPro DOMAIN/s: Galactose oxidase/kelch, beta-propeller (InterPro:IPR011043), Kelch repeat type 1 (InterPro:IPR006652), Kelch repeat type 2 (InterPro:IPR011498), Kelch-type beta propeller (InterPro:IPR015915); BEST Arabidopsis thaliana protein match is: acyl-CoA binding protein 4 (TAIR:AT3G05420.1)</t>
  </si>
  <si>
    <t>AT5G18590</t>
  </si>
  <si>
    <t>AT5G18540</t>
  </si>
  <si>
    <t>Vacuolar protein sorting-associated protein 62</t>
  </si>
  <si>
    <t>Plant protein of unknown function (DUF946); CONTAINS InterPro DOMAIN/s: Protein of unknown function DUF946 (InterPro:IPR009291); BEST Arabidopsis thaliana protein match is: Plant protein of unknown function (DUF946) (TAIR:AT3G04350.1)</t>
  </si>
  <si>
    <t>Plant protein of unknown function (DUF946)</t>
  </si>
  <si>
    <t>AT5G18490</t>
  </si>
  <si>
    <t>Cytoplasmic FMR1-interacting | Cytoplasmic FMR1-interacting, subgroup</t>
  </si>
  <si>
    <t>PIROGI 121 (PIR121); CONTAINS InterPro DOMAIN/s: Cytoplasmic FMR1-interacting (InterPro:IPR008081), Cytoplasmic FMR1-interacting, subgroup (InterPro:IPR016536); FUNCTIONS IN: transcription activator activity; INVOLVED IN: actin nucleation, trichome morphogenesis, actin cytoskeleton organization; LOCATED IN: SCAR complex; EXPRESSED IN: 23 plant structures; EXPRESSED DURING: 13 growth stages; CONTAINS InterPro DOMAIN/s: Cytoplasmic FMR1-interacting (InterPro:IPR008081)</t>
  </si>
  <si>
    <t>transcription activators</t>
  </si>
  <si>
    <t>AT5G18410</t>
  </si>
  <si>
    <t>Defensin-like (DEFL) family protein; LOCATED IN: endomembrane system</t>
  </si>
  <si>
    <t>Defensin-like (DEFL) family protein</t>
  </si>
  <si>
    <t>AT5G18407</t>
  </si>
  <si>
    <t>AT5G18404</t>
  </si>
  <si>
    <t>Anamorsin</t>
  </si>
  <si>
    <t>Cytokine-induced anti-apoptosis inhibitor 1, Fe-S biogenesis; FUNCTIONS IN: molecular_function unknown; INVOLVED IN: biological_process unknown; LOCATED IN: cellular_component unknown; CONTAINS InterPro DOMAIN/s: Protein of unknown function DUF689 (InterPro:IPR007785); BEST Arabidopsis thaliana protein match is: Cytokine-induced anti-apoptosis inhibitor 1, Fe-S biogenesis (TAIR:AT5G18400.1)</t>
  </si>
  <si>
    <t>Cytokine-induced anti-apoptosis inhibitor 1, Fe-S biogenesis</t>
  </si>
  <si>
    <t>AT5G18362</t>
  </si>
  <si>
    <t>Disease resistance protein (TIR-NBS-LRR class) family; FUNCTIONS IN: transmembrane receptor activity, nucleoside-triphosphatase activity, nucleotide binding, ATP binding; INVOLVED IN: signal transduction, defense response, apoptosis, innate immune response; LOCATED IN: intrinsic to membrane, chloroplast; EXPRESSED IN: 16 plant structures; EXPRESSED DURING: 10 growth stages; CONTAINS InterPro DOMAIN/s: ATPase, AAA+ type, core (InterPro:IPR003593), NB-ARC (InterPro:IPR002182), Toll-Interleukin receptor (InterPro:IPR000157), Disease resistance protein (InterPro:IPR000767); BEST Arabidopsis thaliana protein match is: Disease resistance protein (TIR-NBS-LRR class) family (TAIR:AT5G17970.1)</t>
  </si>
  <si>
    <t>AT5G18360</t>
  </si>
  <si>
    <t>ARM repeat superfamily protein; FUNCTIONS IN: ubiquitin-protein ligase activity, binding; INVOLVED IN: protein ubiquitination; LOCATED IN: ubiquitin ligase complex; EXPRESSED IN: stem, sperm cell, flower, leaf; EXPRESSED DURING: LP.04 four leaves visible, petal differentiation and expansion stage; CONTAINS InterPro DOMAIN/s: U box domain (InterPro:IPR003613), Armadillo-like helical (InterPro:IPR011989), Armadillo-type fold (InterPro:IPR016024); BEST Arabidopsis thaliana protein match is: ARM repeat superfamily protein (TAIR:AT5G18320.1)</t>
  </si>
  <si>
    <t>AT5G18340</t>
  </si>
  <si>
    <t>NAC domain containing protein 88 (NAC088); FUNCTIONS IN: sequence-specific DNA binding transcription factor activity; INVOLVED IN: multicellular organismal development, regulation of transcription; LOCATED IN: cellular_component unknown; CONTAINS InterPro DOMAIN/s: No apical meristem (NAM) protein (InterPro:IPR003441); BEST Arabidopsis thaliana protein match is: NAC (No Apical Meristem) domain transcriptional regulator superfamily protein (TAIR:AT5G18037.1)</t>
  </si>
  <si>
    <t>NAC domain containing protein 88</t>
  </si>
  <si>
    <t>AT5G18300</t>
  </si>
  <si>
    <t>Nucleoside phosphatase GDA1/CD39</t>
  </si>
  <si>
    <t>apyrase 2 (APY2); CONTAINS InterPro DOMAIN/s: Nucleoside phosphatase GDA1/CD39 (InterPro:IPR000407); BEST Arabidopsis thaliana protein match is: apyrase 1 (TAIR:AT3G04080.1)</t>
  </si>
  <si>
    <t>apyrase 2</t>
  </si>
  <si>
    <t>AT5G18280</t>
  </si>
  <si>
    <t>AT5G18245</t>
  </si>
  <si>
    <t>H/ACA ribonucleoprotein complex, subunit Gar1 | H/ACA ribonucleoprotein complex, subunit Gar1/Naf1 | Translation protein, beta-barrel domain</t>
  </si>
  <si>
    <t>H/ACA ribonucleoprotein complex, subunit Gar1/Naf1 protein; FUNCTIONS IN: snoRNA binding, pseudouridine synthase activity, RNA binding; LOCATED IN: chloroplast thylakoid membrane, membrane; EXPRESSED IN: 14 plant structures; EXPRESSED DURING: LP.06 six leaves visible, 4 anthesis, F mature embryo stage, petal differentiation and expansion stage, E expanded cotyledon stage; CONTAINS InterPro DOMAIN/s: H/ACA ribonucleoprotein complex, subunit Gar1, eukaryote (InterPro:IPR021154), H/ACA ribonucleoprotein complex, subunit Gar1/Naf1 (InterPro:IPR007504); BEST Arabidopsis thaliana protein match is: H/ACA ribonucleoprotein complex, subunit Gar1/Naf1 protein (TAIR:AT3G03920.1)</t>
  </si>
  <si>
    <t>H/ACA ribonucleoprotein complex, subunit Gar1/Naf1 protein</t>
  </si>
  <si>
    <t>AT5G18180</t>
  </si>
  <si>
    <t>Methyltransferase-related protein; FUNCTIONS IN: molecular_function unknown; INVOLVED IN: biological_process unknown; LOCATED IN: endomembrane system; EXPRESSED IN: 24 plant structures; EXPRESSED DURING: 15 growth stages; BEST Arabidopsis thaliana protein match is: unknown protein (TAIR:AT5G14602.1)</t>
  </si>
  <si>
    <t>Methyltransferase-related protein</t>
  </si>
  <si>
    <t>AT5G18150</t>
  </si>
  <si>
    <t>unknown protein; BEST Arabidopsis thaliana protein match is: unknown protein (TAIR:AT3G03870.1); BEST Arabidopsis thaliana protein match is: unknown protein (TAIR:AT3G03870.2)</t>
  </si>
  <si>
    <t>AT5G18130</t>
  </si>
  <si>
    <t>Eukaryotic translation initiation factor 4E (eIF-4E), conserved site | Translation Initiation factor eIF- 4e | Translation Initiation factor eIF- 4e-like  domain</t>
  </si>
  <si>
    <t>novel cap-binding protein (NCBP); FUNCTIONS IN: RNA binding, translation initiation factor activity; INVOLVED IN: translational initiation; LOCATED IN: cytoplasm; EXPRESSED IN: 23 plant structures; EXPRESSED DURING: 15 growth stages; CONTAINS InterPro DOMAIN/s: Eukaryotic translation initiation factor 4E (eIF-4E) (InterPro:IPR001040), Eukaryotic translation initiation factor 4E (eIF-4E), conserved site (InterPro:IPR019770); BEST Arabidopsis thaliana protein match is: eukaryotic translation initiation factor 4E (TAIR:AT4G18040.1)</t>
  </si>
  <si>
    <t>novel cap-binding protein</t>
  </si>
  <si>
    <t>AT5G18110</t>
  </si>
  <si>
    <t>Auxin-induced protein, ARG7</t>
  </si>
  <si>
    <t>SAUR-like auxin-responsive protein family ; CONTAINS InterPro DOMAIN/s: Auxin responsive SAUR protein (InterPro:IPR003676); BEST Arabidopsis thaliana protein match is: SAUR-like auxin-responsive protein family  (TAIR:AT5G18050.1)</t>
  </si>
  <si>
    <t xml:space="preserve">SAUR-like auxin-responsive protein family </t>
  </si>
  <si>
    <t>AT5G18060</t>
  </si>
  <si>
    <t>unknown protein; BEST Arabidopsis thaliana protein match is: unknown protein (TAIR:AT4G29760.1)</t>
  </si>
  <si>
    <t>AT5G18040</t>
  </si>
  <si>
    <t>SAUR-like auxin-responsive protein family ; CONTAINS InterPro DOMAIN/s: Auxin responsive SAUR protein (InterPro:IPR003676); BEST Arabidopsis thaliana protein match is: SAUR-like auxin-responsive protein family  (TAIR:AT5G18020.1)</t>
  </si>
  <si>
    <t>AT5G18030</t>
  </si>
  <si>
    <t>SAUR-like auxin-responsive protein family ; CONTAINS InterPro DOMAIN/s: Auxin responsive SAUR protein (InterPro:IPR003676); BEST Arabidopsis thaliana protein match is: SAUR-like auxin-responsive protein family  (TAIR:AT5G18080.1)</t>
  </si>
  <si>
    <t>AT5G18020</t>
  </si>
  <si>
    <t>Armadillo-type fold | Initiation factor eIF-4 gamma, MA3 | MIF4-like, type 1/2/3 | MIF4G-like, type 3</t>
  </si>
  <si>
    <t>MIF4G domain-containing protein / MA3 domain-containing protein; FUNCTIONS IN: binding; INVOLVED IN: RNA metabolic process; LOCATED IN: cellular_component unknown; EXPRESSED IN: 22 plant structures; EXPRESSED DURING: 13 growth stages; CONTAINS InterPro DOMAIN/s: Initiation factor eIF-4 gamma, MA3 (InterPro:IPR003891), Armadillo-type fold (InterPro:IPR016024), MIF4G-like, type 3 (InterPro:IPR003890); BEST Arabidopsis thaliana protein match is: MIF4G domain-containing protein / MA3 domain-containing protein (TAIR:AT1G80930.1)</t>
  </si>
  <si>
    <t>MIF4G domain-containing protein / MA3 domain-containing protein</t>
  </si>
  <si>
    <t>AT5G17930</t>
  </si>
  <si>
    <t>Micro-fibrillar-associated protein 1, C-terminal</t>
  </si>
  <si>
    <t>microfibrillar-associated protein-related; FUNCTIONS IN: molecular_function unknown; INVOLVED IN: biological_process unknown; LOCATED IN: extracellular region; CONTAINS InterPro DOMAIN/s: Micro-fibrillar-associated 1, C-terminal (InterPro:IPR009730); BEST Arabidopsis thaliana protein match is: microfibrillar-associated protein-related (TAIR:AT4G08580.1)</t>
  </si>
  <si>
    <t>microfibrillar-associated protein-related</t>
  </si>
  <si>
    <t>microfibrillar-associated protein 1</t>
  </si>
  <si>
    <t>B complex associated</t>
  </si>
  <si>
    <t>AT5G17900</t>
  </si>
  <si>
    <t>Leucine-rich repeat 3 | NB-ARC | P-loop containing nucleoside triphosphate hydrolase | Protein DA1 like | Toll/interleukin-1 receptor homology (TIR) domain | Zinc finger, LIM-type</t>
  </si>
  <si>
    <t>DA1-related protein 4 (DAR4); FUNCTIONS IN: zinc ion binding, ATP binding; INVOLVED IN: response to cold, defense response; LOCATED IN: cellular_component unknown; EXPRESSED IN: 22 plant structures; EXPRESSED DURING: 11 growth stages; CONTAINS InterPro DOMAIN/s: Zinc finger, LIM-type (InterPro:IPR001781), NB-ARC (InterPro:IPR002182), Disease resistance protein (InterPro:IPR000767), Protein of unknown function DUF3633 (InterPro:IPR022087); BEST Arabidopsis thaliana protein match is: disease resistance protein (TIR-NBS-LRR class), putative (TAIR:AT4G36140.1)</t>
  </si>
  <si>
    <t>DA1-related protein 4</t>
  </si>
  <si>
    <t>AT5G17890</t>
  </si>
  <si>
    <t>constitutive shade-avoidance1 (CSA1); FUNCTIONS IN: transmembrane receptor activity, ATP binding; INVOLVED IN: response to light stimulus, defense response to bacterium, response to red light, defense response; LOCATED IN: intrinsic to membrane; EXPRESSED IN: 20 plant structures; EXPRESSED DURING: 13 growth stages; CONTAINS InterPro DOMAIN/s: NB-ARC (InterPro:IPR002182), Disease resistance protein (InterPro:IPR000767), Toll-Interleukin receptor (InterPro:IPR000157); BEST Arabidopsis thaliana protein match is: Disease resistance protein (TIR-NBS-LRR class) family (TAIR:AT3G51570.1)</t>
  </si>
  <si>
    <t>disease resistance protein (TIR-NBS-LRR class)</t>
  </si>
  <si>
    <t>AT5G17880</t>
  </si>
  <si>
    <t>Sodium/calcium exchanger membrane region</t>
  </si>
  <si>
    <t>calcium exchanger 7 (CAX7); FUNCTIONS IN: cation:cation antiporter activity, calcium:sodium antiporter activity; INVOLVED IN: cation transport, transmembrane transport; LOCATED IN: endomembrane system, integral to membrane; EXPRESSED IN: 19 plant structures; EXPRESSED DURING: 10 growth stages; CONTAINS InterPro DOMAIN/s: Sodium/calcium exchanger membrane region (InterPro:IPR004837); BEST Arabidopsis thaliana protein match is: cation calcium exchanger 4 (TAIR:AT1G54115.1)</t>
  </si>
  <si>
    <t>calcium exchanger 7</t>
  </si>
  <si>
    <t>5:5904429:G-GT;exonic_variant</t>
  </si>
  <si>
    <t>AT5G17860</t>
  </si>
  <si>
    <t>Sodium/calcium exchanger family protein; FUNCTIONS IN: cation:cation antiporter activity, calcium:sodium antiporter activity; INVOLVED IN: cation transport, transmembrane transport; LOCATED IN: endomembrane system, integral to membrane; EXPRESSED IN: 19 plant structures; EXPRESSED DURING: 12 growth stages; CONTAINS InterPro DOMAIN/s: Sodium/calcium exchanger membrane region (InterPro:IPR004837); BEST Arabidopsis thaliana protein match is: calcium exchanger 7 (TAIR:AT5G17860.1)</t>
  </si>
  <si>
    <t>Sodium/calcium exchanger family protein</t>
  </si>
  <si>
    <t>AT5G17850</t>
  </si>
  <si>
    <t>alpha/beta-Hydrolases superfamily protein; FUNCTIONS IN: hydrolase activity; LOCATED IN: endomembrane system; EXPRESSED IN: 13 plant structures; EXPRESSED DURING: 8 growth stages; CONTAINS InterPro DOMAIN/s: Alpha/beta hydrolase fold-1 (InterPro:IPR000073); BEST Arabidopsis thaliana protein match is: alpha/beta-Hydrolases superfamily protein (TAIR:AT5G17720.1)</t>
  </si>
  <si>
    <t>AT5G17780</t>
  </si>
  <si>
    <t>Chromo domain | Chromo domain subgroup | Chromo domain, conserved site | Chromo domain-like | Chromo domain/shadow</t>
  </si>
  <si>
    <t>TERMINAL FLOWER 2 (TFL2); CONTAINS InterPro DOMAIN/s: Chromo domain subgroup (InterPro:IPR017984), Chromo domain-like (InterPro:IPR016197), Chromo shadow, subgroup (InterPro:IPR018125), Chromo domain (InterPro:IPR000953)</t>
  </si>
  <si>
    <t>like heterochromatin protein (LHP1)</t>
  </si>
  <si>
    <t>AT5G17690</t>
  </si>
  <si>
    <t>Protein of unknown function DUF1005</t>
  </si>
  <si>
    <t>Protein of unknown function (DUF1005); CONTAINS InterPro DOMAIN/s: Protein of unknown function DUF1005 (InterPro:IPR010410); BEST Arabidopsis thaliana protein match is: Protein of unknown function (DUF1005) (TAIR:AT1G10020.1)</t>
  </si>
  <si>
    <t>Protein of unknown function (DUF1005)</t>
  </si>
  <si>
    <t>AT5G17640</t>
  </si>
  <si>
    <t>Nucleotide/sugar transporter family protein; FUNCTIONS IN: antiporter activity, glucose transmembrane transporter activity; INVOLVED IN: hexose phosphate transport; LOCATED IN: chloroplast, membrane; EXPRESSED IN: 22 plant structures; EXPRESSED DURING: 13 growth stages; CONTAINS InterPro DOMAIN/s: Protein of unknown function DUF6, transmembrane (InterPro:IPR000620), Protein of unknown function DUF250 (InterPro:IPR004853); BEST Arabidopsis thaliana protein match is: glucose 6-phosphate/phosphate translocator 1 (TAIR:AT5G54800.1)</t>
  </si>
  <si>
    <t>AT5G17630</t>
  </si>
  <si>
    <t>RING/U-box superfamily protein; FUNCTIONS IN: zinc ion binding; EXPRESSED IN: 19 plant structures; EXPRESSED DURING: 11 growth stages; CONTAINS InterPro DOMAIN/s: Zinc finger, RING-type (InterPro:IPR001841), Zinc finger, C3HC4 RING-type (InterPro:IPR018957); BEST Arabidopsis thaliana protein match is: RING/U-box superfamily protein (TAIR:AT3G03550.1)</t>
  </si>
  <si>
    <t>AT5G17600</t>
  </si>
  <si>
    <t>TatD family</t>
  </si>
  <si>
    <t>TatD related DNase; FUNCTIONS IN: endodeoxyribonuclease activity, producing 5'-phosphomonoesters, deoxyribonuclease activity; INVOLVED IN: biological_process unknown; LOCATED IN: cellular_component unknown; EXPRESSED IN: 24 plant structures; EXPRESSED DURING: 13 growth stages; CONTAINS InterPro DOMAIN/s: Deoxyribonuclease, TatD Mg-dependent (InterPro:IPR012278), Deoxyribonuclease, TatD (InterPro:IPR015992), Deoxyribonuclease, TatD-related (InterPro:IPR001130); BEST Arabidopsis thaliana protein match is: TatD related DNase (TAIR:AT3G03500.1)</t>
  </si>
  <si>
    <t>TatD related DNase</t>
  </si>
  <si>
    <t>AT5G17570</t>
  </si>
  <si>
    <t>BolA protein</t>
  </si>
  <si>
    <t>BolA-like family protein; FUNCTIONS IN: transcription regulator activity; INVOLVED IN: biological_process unknown; LOCATED IN: chloroplast; EXPRESSED IN: 22 plant structures; EXPRESSED DURING: 13 growth stages; CONTAINS InterPro DOMAIN/s: BolA-like protein (InterPro:IPR002634); BEST Arabidopsis thaliana protein match is: BolA-like family protein (TAIR:AT1G55805.1)</t>
  </si>
  <si>
    <t>BolA-like family protein</t>
  </si>
  <si>
    <t>AT5G17560</t>
  </si>
  <si>
    <t>Pex19 protein</t>
  </si>
  <si>
    <t>peroxin 19-2 (PEX19-2); CONTAINS InterPro DOMAIN/s: Pex19 protein (InterPro:IPR006708); BEST Arabidopsis thaliana protein match is: peroxin 19-1 (TAIR:AT3G03490.1)</t>
  </si>
  <si>
    <t>peroxin 19-2</t>
  </si>
  <si>
    <t>AT5G17550</t>
  </si>
  <si>
    <t>Luc7-related</t>
  </si>
  <si>
    <t>LUC7 related protein; CONTAINS InterPro DOMAIN/s: LUC7 related (InterPro:IPR004882); BEST Arabidopsis thaliana protein match is: LUC7 related protein (TAIR:AT3G03340.1)</t>
  </si>
  <si>
    <t>LUC7 related protein</t>
  </si>
  <si>
    <t>5:5752182:C-T;intronic_variant</t>
  </si>
  <si>
    <t>AT5G17440</t>
  </si>
  <si>
    <t>Glutamate decarboxylase | Pyridoxal phosphate-dependent decarboxylase | Pyridoxal phosphate-dependent transferase | Pyridoxal phosphate-dependent transferase, major region, subdomain 1</t>
  </si>
  <si>
    <t>glutamate decarboxylase (GAD); FUNCTIONS IN: calmodulin binding, glutamate decarboxylase activity; INVOLVED IN: response to cadmium ion; EXPRESSED IN: 13 plant structures; EXPRESSED DURING: 6 growth stages; CONTAINS InterPro DOMAIN/s: Pyridoxal phosphate-dependent transferase, major domain (InterPro:IPR015424), Pyridoxal phosphate-dependent decarboxylase (InterPro:IPR002129), Glutamate decarboxylase (InterPro:IPR010107), Pyridoxal phosphate-dependent transferase, major region, subdomain 1 (InterPro:IPR015421); BEST Arabidopsis thaliana protein match is: glutamate decarboxylase 4 (TAIR:AT2G02010.1)</t>
  </si>
  <si>
    <t>glutamate decarboxylase</t>
  </si>
  <si>
    <t>AT5G17330</t>
  </si>
  <si>
    <t>REVEILLE 1 (RVE1);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Homeodomain-like superfamily protein (TAIR:AT5G37260.1)</t>
  </si>
  <si>
    <t>AT5G17300</t>
  </si>
  <si>
    <t>Protein prenylyltransferase superfamily protein; FUNCTIONS IN: binding; INVOLVED IN: biological_process unknown; LOCATED IN: cellular_component unknown; EXPRESSED IN: 21 plant structures; EXPRESSED DURING: 10 growth stages; CONTAINS InterPro DOMAIN/s: Tetratricopeptide TPR-1 (InterPro:IPR001440), Tetratricopeptide-like helical (InterPro:IPR011990), Tetratricopeptide repeat-containing (InterPro:IPR013026), Tetratricopeptide repeat (InterPro:IPR019734); BEST Arabidopsis thaliana protein match is: Protein prenylyltransferase superfamily protein (TAIR:AT5G37130.1)</t>
  </si>
  <si>
    <t>AT5G17270</t>
  </si>
  <si>
    <t>Squalene/phytoene synthase | Squalene/phytoene synthase, conserved site | Terpenoid synthase</t>
  </si>
  <si>
    <t>PHYTOENE SYNTHASE (PSY); CONTAINS InterPro DOMAIN/s: Squalene/phytoene synthase, conserved site (InterPro:IPR019845), Terpenoid synthase (InterPro:IPR008949), Squalene/phytoene synthase (InterPro:IPR002060); FUNCTIONS IN: phytoene synthase activity, geranylgeranyl-diphosphate geranylgeranyltransferase activity; INVOLVED IN: carotenoid biosynthetic process; LOCATED IN: chloroplast; EXPRESSED IN: 23 plant structures; EXPRESSED DURING: 13 growth stages</t>
  </si>
  <si>
    <t>PHYTOENE SYNTHASE</t>
  </si>
  <si>
    <t>AT5G17230</t>
  </si>
  <si>
    <t>PDZ domain | Rubredoxin-like domain | Rubredoxin-type fold</t>
  </si>
  <si>
    <t>enhancer of sos3-1 (ENH1); FUNCTIONS IN: electron carrier activity, metal ion binding; FUNCTIONS IN: metal ion binding; LOCATED IN: chloroplast thylakoid membrane, chloroplast; LOCATED IN: chloroplast thylakoid membrane, chloroplast, chloroplast envelope; EXPRESSED IN: 22 plant structures; EXPRESSED DURING: 14 growth stages; CONTAINS InterPro DOMAIN/s: PDZ/DHR/GLGF (InterPro:IPR001478); CONTAINS InterPro DOMAIN/s: Rubredoxin-type Fe(Cys)4 protein (InterPro:IPR004039), PDZ/DHR/GLGF (InterPro:IPR001478); BEST Arabidopsis thaliana protein match is: Rubredoxin-like superfamily protein (TAIR:AT5G51010.1); BEST Arabidopsis thaliana protein match is: protein containing PDZ domain, a K-box domain, and a TPR region (TAIR:AT1G55480.1)</t>
  </si>
  <si>
    <t>rubredoxin family protein</t>
  </si>
  <si>
    <t>AT5G17170</t>
  </si>
  <si>
    <t>Protein phosphatase 4 core regulatory subunit R2</t>
  </si>
  <si>
    <t>CONTAINS InterPro DOMAIN/s: Protein phosphatase 4 core regulatory subunit R2 (InterPro:IPR015267)</t>
  </si>
  <si>
    <t>AT5G17070</t>
  </si>
  <si>
    <t>UDP-glucosyl transferase 78D2 (UGT78D2); CONTAINS InterPro DOMAIN/s: UDP-glucuronosyl/UDP-glucosyltransferase (InterPro:IPR002213); BEST Arabidopsis thaliana protein match is: UDP-glucosyl transferase 78D3 (TAIR:AT5G17030.1)</t>
  </si>
  <si>
    <t>UDP-glucosyl transferase 78D2</t>
  </si>
  <si>
    <t>AT5G17050</t>
  </si>
  <si>
    <t>Alcohol dehydrogenase superfamily, zinc-type | Alcohol dehydrogenase, C-terminal | GroES (chaperonin 10)-like | NAD(P)-binding domain</t>
  </si>
  <si>
    <t>Zinc-binding dehydrogenase family protein; FUNCTIONS IN: oxidoreductase activity, binding, catalytic activity, zinc ion binding; FUNCTIONS IN: oxidoreductase activity, binding, zinc ion binding, catalytic activity; INVOLVED IN: response to oxidative stress, response to cyclopentenone; EXPRESSED IN: 11 plant structures; EXPRESSED DURING: LP.06 six leaves visible, LP.04 four leaves visible, 4 anthesis, petal differentiation and expansion stage; CONTAINS InterPro DOMAIN/s: GroES-like (InterPro:IPR011032), NAD(P)-binding domain (InterPro:IPR016040), Alcohol dehydrogenase, C-terminal (InterPro:IPR013149), Alcohol dehydrogenase superfamily, zinc-containing (InterPro:IPR002085); CONTAINS InterPro DOMAIN/s: GroES-like (InterPro:IPR011032), Polyketide synthase, enoylreductase (InterPro:IPR020843), NAD(P)-binding domain (InterPro:IPR016040), Alcohol dehydrogenase, C-terminal (InterPro:IPR013149), Alcohol dehydrogenase superfamily, zinc-containing (InterPro:IPR002085); BEST Arabidopsis thaliana protein match is: alkenal reductase (TAIR:AT5G16970.1)</t>
  </si>
  <si>
    <t>Zinc-binding dehydrogenase family protein</t>
  </si>
  <si>
    <t>AT5G16980</t>
  </si>
  <si>
    <t>alkenal reductase (AER); FUNCTIONS IN: 2-alkenal reductase activity; INVOLVED IN: response to oxidative stress, response to cadmium ion, response to cyclopentenone; LOCATED IN: cytosol, nucleus; EXPRESSED IN: 17 plant structures; EXPRESSED DURING: 11 growth stages; CONTAINS InterPro DOMAIN/s: GroES-like (InterPro:IPR011032), Polyketide synthase, enoylreductase (InterPro:IPR020843), NAD(P)-binding domain (InterPro:IPR016040), Alcohol dehydrogenase, C-terminal (InterPro:IPR013149), Alcohol dehydrogenase superfamily, zinc-containing (InterPro:IPR002085); BEST Arabidopsis thaliana protein match is: Zinc-binding dehydrogenase family protein (TAIR:AT5G17000.1)</t>
  </si>
  <si>
    <t>alkenal reductase</t>
  </si>
  <si>
    <t>AT5G16970</t>
  </si>
  <si>
    <t>Glutathione-dependent formaldehyde-activating enzyme/centromere protein V | Mss4-like</t>
  </si>
  <si>
    <t>carbon-sulfur lyases; FUNCTIONS IN: carbon-sulfur lyase activity; INVOLVED IN: metabolic process; LOCATED IN: cellular_component unknown; EXPRESSED IN: 22 plant structures; EXPRESSED DURING: 13 growth stages; CONTAINS InterPro DOMAIN/s: Glutathione-dependent formaldehyde-activating, GFA (InterPro:IPR006913)</t>
  </si>
  <si>
    <t>carbon-sulfur lyases</t>
  </si>
  <si>
    <t>AT5G16940</t>
  </si>
  <si>
    <t>Cellulose synthase | Nucleotide-diphospho-sugar transferases | Zinc finger, RING/FYVE/PHD-type</t>
  </si>
  <si>
    <t>cellulose-synthase like D2 (CSLD2); FUNCTIONS IN: cellulose synthase activity, transferase activity, transferring glycosyl groups; INVOLVED IN: plant-type cell wall biogenesis, response to cold, polysaccharide biosynthetic process, root hair elongation; LOCATED IN: Golgi apparatus, plasma membrane, integral to Golgi membrane; EXPRESSED IN: 23 plant structures; EXPRESSED DURING: 13 growth stages; CONTAINS InterPro DOMAIN/s: Cellulose synthase (InterPro:IPR005150); BEST Arabidopsis thaliana protein match is: cellulose synthase-like D3 (TAIR:AT3G03050.1)</t>
  </si>
  <si>
    <t>cellulose-synthase like D2</t>
  </si>
  <si>
    <t>AT5G16910</t>
  </si>
  <si>
    <t>ENTH/VHS | GAT | Target of Myb protein 1 | VHS</t>
  </si>
  <si>
    <t>Target of Myb protein 1; FUNCTIONS IN: protein transporter activity; INVOLVED IN: intracellular protein transport, intra-Golgi vesicle-mediated transport; LOCATED IN: Golgi stack, plasma membrane; EXPRESSED IN: 24 plant structures; EXPRESSED DURING: 15 growth stages; CONTAINS InterPro DOMAIN/s: VHS (InterPro:IPR002014), GAT (InterPro:IPR004152), ENTH/VHS (InterPro:IPR008942); CONTAINS InterPro DOMAIN/s: VHS (InterPro:IPR002014), Target of Myb protein 1 (InterPro:IPR014645), GAT (InterPro:IPR004152), ENTH/VHS (InterPro:IPR008942); BEST Arabidopsis thaliana protein match is: ENTH/VHS/GAT family protein (TAIR:AT1G06210.1)</t>
  </si>
  <si>
    <t>Target of Myb protein 1</t>
  </si>
  <si>
    <t>AT5G16880</t>
  </si>
  <si>
    <t>syntaxin of plants  21 (SYP21); CONTAINS InterPro DOMAIN/s: Target SNARE coiled-coil domain (InterPro:IPR000727), Syntaxin/epimorphin, conserved site (InterPro:IPR006012), t-SNARE (InterPro:IPR010989), Syntaxin, N-terminal (InterPro:IPR006011); BEST Arabidopsis thaliana protein match is: Syntaxin/t-SNARE family protein (TAIR:AT5G46860.1)</t>
  </si>
  <si>
    <t>syntaxin of plants  21</t>
  </si>
  <si>
    <t>AT5G16830</t>
  </si>
  <si>
    <t>THO complex subunit 7/Mft1</t>
  </si>
  <si>
    <t>THO7; CONTAINS InterPro DOMAIN/s: Tho complex subunit 7 (InterPro:IPR018018), Tho complex subunit 7/Mft1p (InterPro:IPR008501); BEST Arabidopsis thaliana protein match is: Tho complex subunit 7/Mft1p (TAIR:AT3G02950.1)</t>
  </si>
  <si>
    <t>Tho complex subunit 7/Mft1p</t>
  </si>
  <si>
    <t>AT5G16790</t>
  </si>
  <si>
    <t>SART-1 protein</t>
  </si>
  <si>
    <t>DEFECTIVELY ORGANIZED TRIBUTARIES  2 (DOT2); FUNCTIONS IN: molecular_function unknown; INVOLVED IN: in 9 processes; LOCATED IN: nucleolus, nucleus; EXPRESSED IN: 31 plant structures; EXPRESSED DURING: 15 growth stages; CONTAINS InterPro DOMAIN/s: SART-1 protein (InterPro:IPR005011); BEST Arabidopsis thaliana protein match is: SART-1 family (TAIR:AT3G14700.1)</t>
  </si>
  <si>
    <t>SART-1 family</t>
  </si>
  <si>
    <t>MDF; MERISTEM-DEFECTIVE TRI2 DEFECTIVELY ORGANIZED TRIBUTARIES 2; DOT2;</t>
  </si>
  <si>
    <t>AT5G16780</t>
  </si>
  <si>
    <t>ATP-grasp fold | Inositol-tetrakisphosphate 1-kinase | Inositol-tetrakisphosphate 1-kinase, plant</t>
  </si>
  <si>
    <t>Inositol 1,3,4-trisphosphate 5/6-kinase family protein; FUNCTIONS IN: inositol or phosphatidylinositol kinase activity, catalytic activity; INVOLVED IN: inositol and derivative phosphorylation; LOCATED IN: intracellular; EXPRESSED IN: 24 plant structures; EXPRESSED DURING: 16 growth stages; CONTAINS InterPro DOMAIN/s: Inositol-tetrakisphosphate 1-kinase (InterPro:IPR017427), ATP-grasp fold (InterPro:IPR011761), Inositol 1, 3, 4-trisphosphate 56-kinase (InterPro:IPR008656); BEST Arabidopsis thaliana protein match is: Inositol 1,3,4-trisphosphate 5/6-kinase family protein (TAIR:AT4G08170.2)</t>
  </si>
  <si>
    <t>Inositol 1,3,4-trisphosphate 5/6-kinase family protein</t>
  </si>
  <si>
    <t>AT5G16760</t>
  </si>
  <si>
    <t>G-protein beta WD-40 repeat | Quinonprotein alcohol dehydrogenase-like superfamily | Small-subunit processome, Utp13 | WD40 repeat | WD40 repeat, conserved site | WD40-repeat-containing domain | WD40/YVTN repeat-like-containing domain</t>
  </si>
  <si>
    <t>TORMOZEMBRYO DEFECTIVE (TOZ); CONTAINS InterPro DOMAIN/s: WD40 repeat 2 (InterPro:IPR019782), WD40 repeat, conserved site (InterPro:IPR019775), WD40 repeat (InterPro:IPR001680), Small-subunit processome, Utp13 (InterPro:IPR013934),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(TAIR:AT3G49660.1)</t>
  </si>
  <si>
    <t>AT5G16750</t>
  </si>
  <si>
    <t>Spectrin/alpha-actinin | WEB family</t>
  </si>
  <si>
    <t>LOCATED IN: chloroplast; EXPRESSED IN: 23 plant structures; EXPRESSED DURING: 13 growth stages; CONTAINS InterPro DOMAIN/s: Protein of unknown function DUF827, plant (InterPro:IPR008545), Spectrin/alpha-actinin (InterPro:IPR018159); BEST Arabidopsis thaliana protein match is: Plant protein of unknown function (DUF827) (TAIR:AT3G02930.1)</t>
  </si>
  <si>
    <t>Plant protein of unknown function (DUF827)</t>
  </si>
  <si>
    <t>AT5G16730</t>
  </si>
  <si>
    <t>Aminoacyl-tRNA synthetase, class 1a, anticodon-binding | Aminoacyl-tRNA synthetase, class I, conserved site | Aminoacyl-tRNA synthetase, class Ia | Rossmann-like alpha/beta/alpha sandwich fold | Valine-tRNA ligase | Valyl-tRNA synthetase,  tRNA-binding arm | Valyl/Leucyl/Isoleucyl-tRNA synthetase, anticodon-binding | Valyl/Leucyl/Isoleucyl-tRNA synthetase, editing domain | tRNA-binding arm</t>
  </si>
  <si>
    <t>embryo defective 2247 (EMB2247); FUNCTIONS IN: valine-tRNA ligase activity, nucleotide binding, aminoacyl-tRNA ligase activity, ATP binding; INVOLVED IN: tRNA aminoacylation for protein translation, embryo development ending in seed dormancy; LOCATED IN: chloroplast stroma, chloroplast; EXPRESSED IN: 19 plant structures; EXPRESSED DURING: 13 growth stages; CONTAINS InterPro DOMAIN/s: tRNA-binding arm (InterPro:IPR010978), Valyl-tRNA synthetase, class Ia (InterPro:IPR002303), Aminoacyl-tRNA synthetase, class I, conserved site (InterPro:IPR001412), Valyl-tRNA synthetase, class Ia, tRNA-binding arm (InterPro:IPR019499), Aminoacyl-tRNA synthetase, class 1a, anticodon-binding (InterPro:IPR009080), Rossmann-like alpha/beta/alpha sandwich fold (InterPro:IPR014729), Valyl/Leucyl/Isoleucyl-tRNA synthetase, class I, anticodon-binding (InterPro:IPR013155), Valyl/Leucyl/Isoleucyl-tRNA synthetase, class Ia, editing (InterPro:IPR009008), Aminoacyl-tRNA synthetase, class Ia (InterPro:IPR002300), Valyl-tRNA synthetase, class Ia, N-terminal (InterPro:IPR019754); BEST Arabidopsis thaliana protein match is: valyl-tRNA synthetase / valine--tRNA ligase (VALRS) (TAIR:AT1G14610.1)</t>
  </si>
  <si>
    <t>ATP binding;valine-tRNA ligases;aminoacyl-tRNA ligases;nucleotide binding;ATP binding;aminoacyl-tRNA ligases</t>
  </si>
  <si>
    <t>AT5G16715</t>
  </si>
  <si>
    <t>Glutathione S-transferase, C-terminal-like | Glutathione S-transferase, N-terminal | Thioredoxin-like fold</t>
  </si>
  <si>
    <t>dehydroascorbate reductase 1 (DHAR3); FUNCTIONS IN: glutathione dehydrogenase (ascorbate) activity; INVOLVED IN: protein amino acid glutathionylation; LOCATED IN: chloroplast stroma, chloroplast, chloroplast envelope; EXPRESSED IN: 23 plant structures; EXPRESSED DURING: 14 growth stages;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dehydroascorbate reductase 2 (TAIR:AT1G75270.1)</t>
  </si>
  <si>
    <t>dehydroascorbate reductase 1</t>
  </si>
  <si>
    <t>AT5G16710</t>
  </si>
  <si>
    <t>AT5G16610</t>
  </si>
  <si>
    <t>Leucine rich repeat 4 | Leucine-rich repeat-containing N-terminal, type 2 | Protein kinase domain | Protein kinase-like domain</t>
  </si>
  <si>
    <t>Leucine-rich repeat protein kinase family protein; FUNCTIONS IN: protein serine/threonine kinase activity, kinase activity, ATP binding; INVOLVED IN: protein amino acid phosphorylation, transmembrane receptor protein tyrosine kinase signaling pathway, response to symbiotic fungus; LOCATED IN: plasma membrane, membrane, plant-type cell wall; EXPRESSED IN: 24 plant structures; EXPRESSED DURING: 13 growth stages; CONTAINS InterPro DOMAIN/s: Protein kinase, catalytic domain (InterPro:IPR000719), Serine/threonine-protein kinase domain (InterPro:IPR002290), Leucine-rich repeat-containing N-terminal domain, type 2 (InterPro:IPR013210), Tyrosine-protein kinase, catalytic domain (InterPro:IPR020635), Serine/threonine-protein kinase-like domain (InterPro:IPR017442), Protein kinase-like domain (InterPro:IPR011009); BEST Arabidopsis thaliana protein match is: Leucine-rich repeat protein kinase family protein (TAIR:AT3G02880.1)</t>
  </si>
  <si>
    <t>AT5G16590</t>
  </si>
  <si>
    <t>Homeodomain-like | Myb domain, plants | SANT/Myb domain</t>
  </si>
  <si>
    <t>KANADI (KAN); CONTAINS InterPro DOMAIN/s: Homeodomain-like (InterPro:IPR009057), Myb, DNA-binding (InterPro:IPR014778), Myb-like DNA-binding domain, SHAQKYF class (InterPro:IPR006447), Homeodomain-related (InterPro:IPR012287); BEST Arabidopsis thaliana protein match is: Homeodomain-like superfamily protein (TAIR:AT1G32240.1)</t>
  </si>
  <si>
    <t>AT5G16560</t>
  </si>
  <si>
    <t>zinc finger nuclease 3 (ZFN3); CONTAINS InterPro DOMAIN/s: Zinc finger, CCCH-type (InterPro:IPR000571); BEST Arabidopsis thaliana protein match is: zinc finger protein 1 (TAIR:AT3G02830.1)</t>
  </si>
  <si>
    <t>zinc finger nuclease 3</t>
  </si>
  <si>
    <t>AT5G16540</t>
  </si>
  <si>
    <t>PIN-FORMED 5 (PIN5); CONTAINS InterPro DOMAIN/s: Auxin efflux carrier, subgroup (InterPro:IPR014024), Auxin efflux carrier (InterPro:IPR004776); BEST Arabidopsis thaliana protein match is: Auxin efflux carrier family protein (TAIR:AT5G15100.1)</t>
  </si>
  <si>
    <t>AT5G16530</t>
  </si>
  <si>
    <t>MULE transposase domain | Transposase, MuDR, plant | Zinc finger, CCHC-type | Zinc finger, PMZ-type | Zinc finger, SWIM-type</t>
  </si>
  <si>
    <t>Mutator-like transposase family, has a 1.4e-59 P-value blast match to GB:AAA21566 mudrA of transposon="MuDR" (MuDr-element) (Zea mays)</t>
  </si>
  <si>
    <t>AT5G16505</t>
  </si>
  <si>
    <t>Reverse transcriptase zinc-binding domain</t>
  </si>
  <si>
    <t>RNA-directed DNA polymerase (reverse transcriptase)-related family protein; CONTAINS InterPro DOMAIN/s: RNA-directed DNA polymerase (reverse transcriptase), related (InterPro:IPR015706); BEST Arabidopsis thaliana protein match is: RNA-directed DNA polymerase (reverse transcriptase)-related family protein (TAIR:AT4G04650.1)</t>
  </si>
  <si>
    <t>RNA-directed DNA polymerase (reverse transcriptase)-related family protein</t>
  </si>
  <si>
    <t>AT5G16486</t>
  </si>
  <si>
    <t>Protein-tyrosine phosphatase, SIW14-like | Protein-tyrosine phosphatase, active site | Protein-tyrosine phosphatase, dual specificity phosphatase, eukaryotic | Protein-tyrosine phosphatase-like</t>
  </si>
  <si>
    <t>Phosphotyrosine protein phosphatases superfamily protein; FUNCTIONS IN: phosphatase activity, protein tyrosine phosphatase activity, phosphoprotein phosphatase activity; INVOLVED IN: dephosphorylation; LOCATED IN: cellular_component unknown; EXPRESSED IN: 24 plant structures; EXPRESSED DURING: 15 growth stages; CONTAINS InterPro DOMAIN/s: Protein-tyrosine phosphatase, active site (InterPro:IPR016130), Protein-tyrosine phosphatase, dual specificity phosphatase, eukaryotic (InterPro:IPR020428), Protein-tyrosine phosphatase, SIW14-like (InterPro:IPR004861); BEST Arabidopsis thaliana protein match is: Tyrosine phosphatase family protein (TAIR:AT3G02800.1)</t>
  </si>
  <si>
    <t>Phosphotyrosine protein phosphatases superfamily protein</t>
  </si>
  <si>
    <t>AT5G16480</t>
  </si>
  <si>
    <t>At2g23090 like | Zinc finger, C2H2-like</t>
  </si>
  <si>
    <t>zinc finger (C2H2 type) family protein; FUNCTIONS IN: sequence-specific DNA binding transcription factor activity, zinc ion binding, nucleic acid binding; INVOLVED IN: regulation of transcription; LOCATED IN: intracellular; EXPRESSED IN: 24 plant structures; EXPRESSED DURING: 15 growth stages; CONTAINS InterPro DOMAIN/s: Zinc finger, C2H2-like (InterPro:IPR015880); BEST Arabidopsis thaliana protein match is: zinc finger (C2H2 type) family protein (TAIR:AT3G02790.1)</t>
  </si>
  <si>
    <t>zinc finger (C2H2 type) family protein</t>
  </si>
  <si>
    <t>AT5G16470</t>
  </si>
  <si>
    <t>Regulator of ribonuclease activity A | Ribonuclease E inhibitor RraA/Dimethylmenaquinone methyltransferase</t>
  </si>
  <si>
    <t>Ribonuclease E inhibitor RraA/Dimethylmenaquinone methyltransferase; FUNCTIONS IN: ribonuclease inhibitor activity; INVOLVED IN: regulation of RNA metabolic process; LOCATED IN: cellular_component unknown; EXPRESSED IN: 24 plant structures; EXPRESSED DURING: 13 growth stages; CONTAINS InterPro DOMAIN/s: Ribonuclease E inhibitor RraA/Dimethylmenaquinone methyltransferase (InterPro:IPR005493), Ribonuclease E inhibitor RraA (InterPro:IPR010203); BEST Arabidopsis thaliana protein match is: Ribonuclease E inhibitor RraA/Dimethylmenaquinone methyltransferase (TAIR:AT3G02770.1)</t>
  </si>
  <si>
    <t>Ribonuclease E inhibitor RraA/Dimethylmenaquinone methyltransferase</t>
  </si>
  <si>
    <t>AT5G16450</t>
  </si>
  <si>
    <t>Pentatricopeptide repeat (PPR-like) superfamily protein; CONTAINS InterPro DOMAIN/s: Pentatricopeptide repeat (InterPro:IPR002885); BEST Arabidopsis thaliana protein match is: Pentatricopeptide repeat (PPR) superfamily protein (TAIR:AT3G53700.1)</t>
  </si>
  <si>
    <t>AT5G16420</t>
  </si>
  <si>
    <t>Thioredoxin | Thioredoxin domain | Thioredoxin, conserved site | Thioredoxin-like fold</t>
  </si>
  <si>
    <t>thioredoxin F2 (TRXF2); FUNCTIONS IN: enzyme activator activity; INVOLVED IN: positive regulation of catalytic activity; LOCATED IN: chloroplast stroma, chloroplast; EXPRESSED IN: 21 plant structures; EXPRESSED DURING: 13 growth stages; CONTAINS InterPro DOMAIN/s: Thioredoxin fold (InterPro:IPR012335), Thioredoxin, core (InterPro:IPR015467), Thioredoxin domain (InterPro:IPR013766), Thioredoxin, conserved site (InterPro:IPR017937), Thioredoxin-like subdomain (InterPro:IPR006662), Thioredoxin-like (InterPro:IPR017936), Thioredoxin-like fold (InterPro:IPR012336); BEST Arabidopsis thaliana protein match is: thioredoxin F-type 1 (TAIR:AT3G02730.1)</t>
  </si>
  <si>
    <t>thioredoxin F2</t>
  </si>
  <si>
    <t>AT5G16400</t>
  </si>
  <si>
    <t>acyl activating enzyme 5 (AAE5); FUNCTIONS IN: catalytic activity; INVOLVED IN: metabolic process; LOCATED IN: peroxisome; EXPRESSED IN: leaf; CONTAINS InterPro DOMAIN/s: AMP-binding, conserved site (InterPro:IPR020845), AMP-dependent synthetase/ligase (InterPro:IPR000873); BEST Arabidopsis thaliana protein match is: AMP-dependent synthetase and ligase family protein (TAIR:AT5G16340.1)</t>
  </si>
  <si>
    <t>acyl activating enzyme 5</t>
  </si>
  <si>
    <t>AT5G16370</t>
  </si>
  <si>
    <t>AT5G16350</t>
  </si>
  <si>
    <t>AMP-dependent synthetase and ligase family protein; FUNCTIONS IN: catalytic activity; INVOLVED IN: metabolic process; CONTAINS InterPro DOMAIN/s: AMP-binding, conserved site (InterPro:IPR020845), AMP-dependent synthetase/ligase (InterPro:IPR000873); BEST Arabidopsis thaliana protein match is: acyl activating enzyme 5 (TAIR:AT5G16370.1)</t>
  </si>
  <si>
    <t>AMP-dependent synthetase and ligase family protein</t>
  </si>
  <si>
    <t>AT5G16340</t>
  </si>
  <si>
    <t>Frigida-like</t>
  </si>
  <si>
    <t>FRIGIDA like 1 (FRL1); CONTAINS InterPro DOMAIN/s: Frigida-like (InterPro:IPR012474); BEST Arabidopsis thaliana protein match is: FRIGIDA like 2 (TAIR:AT1G31814.1)</t>
  </si>
  <si>
    <t>FRIGIDA like 1</t>
  </si>
  <si>
    <t>AT5G16320</t>
  </si>
  <si>
    <t>Domain of unknown function DUF4339 | GYF | Nucleotide-binding, alpha-beta plait | RNA recognition motif domain</t>
  </si>
  <si>
    <t>EARLY FLOWERING 9 (ELF9); FUNCTIONS IN: mRNA binding, RNA binding; INVOLVED IN: negative regulation of flower development, nuclear-transcribed mRNA catabolic process, nonsense-mediated decay; LOCATED IN: nucleus; EXPRESSED IN: 25 plant structures; EXPRESSED DURING: 15 growth stages; CONTAINS InterPro DOMAIN/s: RNA recognition motif, RNP-1 (InterPro:IPR000504), Nucleotide-binding, alpha-beta plait (InterPro:IPR012677), GYF (InterPro:IPR003169)</t>
  </si>
  <si>
    <t>EARLY FLOWERING 9; ELF9</t>
  </si>
  <si>
    <t>AT5G16260</t>
  </si>
  <si>
    <t>RNA-binding, CRM domain</t>
  </si>
  <si>
    <t>ortholog of maize chloroplast splicing factor CRS1 (CRS1); FUNCTIONS IN: RNA binding; INVOLVED IN: Group II intron splicing; EXPRESSED IN: 22 plant structures; EXPRESSED DURING: 13 growth stages; CONTAINS InterPro DOMAIN/s: RNA-binding, CRM domain (InterPro:IPR001890); BEST Arabidopsis thaliana protein match is: CRS1 / YhbY (CRM) domain-containing protein (TAIR:AT3G18390.1)</t>
  </si>
  <si>
    <t>ortholog of maize chloroplast splicing factor CRS1</t>
  </si>
  <si>
    <t>AT5G16180</t>
  </si>
  <si>
    <t>Alpha/Beta hydrolase fold | Alpha/beta hydrolase fold-1 | Putative lysophospholipase | Serine hydrolase FSH</t>
  </si>
  <si>
    <t>alpha/beta-Hydrolases superfamily protein; CONTAINS InterPro DOMAIN/s: Serine hydrolase (InterPro:IPR005645); BEST Arabidopsis thaliana protein match is: alpha/beta-Hydrolases superfamily protein (TAIR:AT1G77420.1)</t>
  </si>
  <si>
    <t>AT5G16120</t>
  </si>
  <si>
    <t>unknown protein; FUNCTIONS IN: molecular_function unknown; INVOLVED IN: biological_process unknown; LOCATED IN: chloroplast; EXPRESSED IN: 24 plant structures; EXPRESSED DURING: 15 growth stages; BEST Arabidopsis thaliana protein match is: unknown protein (TAIR:AT3G02555.1)</t>
  </si>
  <si>
    <t>AT5G16110</t>
  </si>
  <si>
    <t>Chaperone tailless complex polypeptide 1 (TCP-1) | Chaperonin Cpn60/TCP-1 | Chaperonin TCP-1, conserved site | GroEL-like apical domain | GroEL-like equatorial domain | T-complex protein 1, zeta subunit | TCP-1-like chaperonin intermediate domain</t>
  </si>
  <si>
    <t>TCP-1/cpn60 chaperonin family protein; FUNCTIONS IN: unfolded protein binding, ATP binding; INVOLVED IN: protein folding, cellular protein metabolic process; LOCATED IN: cellular_component unknown; EXPRESSED IN: 23 plant structures; EXPRESSED DURING: 13 growth stages; CONTAINS InterPro DOMAIN/s: Chaperonin Cpn60/TCP-1 (InterPro:IPR002423), Chaperone, tailless complex polypeptide 1 (InterPro:IPR017998), T-complex protein 1, zeta subunit (InterPro:IPR012722), Chaperonin TCP-1, conserved site (InterPro:IPR002194); BEST Arabidopsis thaliana protein match is: TCP-1/cpn60 chaperonin family protein (TAIR:AT3G02530.1)</t>
  </si>
  <si>
    <t>TCP-1/cpn60 chaperonin family protein</t>
  </si>
  <si>
    <t>AT5G16070</t>
  </si>
  <si>
    <t>NSP-interacting kinase 1 (NIK1); FUNCTIONS IN: kinase activity; INVOLVED IN: protein amino acid phosphorylation; LOCATED IN: plasma membrane; EXPRESSED IN: 23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NSP-interacting kinase 2 (TAIR:AT3G25560.1)</t>
  </si>
  <si>
    <t>NSP-interacting kinase 1</t>
  </si>
  <si>
    <t>AT5G16000</t>
  </si>
  <si>
    <t>S-adenosylmethionine decarboxylase | S-adenosylmethionine decarboxylase subgroup | S-adenosylmethionine decarboxylase, conserved site | S-adenosylmethionine decarboxylase, core</t>
  </si>
  <si>
    <t>Adenosylmethionine decarboxylase family protein; FUNCTIONS IN: adenosylmethionine decarboxylase activity; INVOLVED IN: spermidine biosynthetic process, spermine biosynthetic process; INVOLVED IN: spermidine biosynthetic process, spermine biosynthetic process, polyamine biosynthetic process; LOCATED IN: cellular_component unknown; EXPRESSED IN: male gametophyte, pollen tube; EXPRESSED DURING: L mature pollen stage, M germinated pollen stage; CONTAINS InterPro DOMAIN/s: S-adenosylmethionine decarboxylase, core (InterPro:IPR016067), S-adenosylmethionine decarboxylase (InterPro:IPR001985), S-adenosylmethionine decarboxylase, conserved site (InterPro:IPR018166), S-adenosylmethionine decarboxylase subgroup (InterPro:IPR018167); BEST Arabidopsis thaliana protein match is: S-adenosylmethionine decarboxylase (TAIR:AT3G02470.4)</t>
  </si>
  <si>
    <t>Adenosylmethionine decarboxylase family protein</t>
  </si>
  <si>
    <t>AT5G15950</t>
  </si>
  <si>
    <t>conserved peptide upstream open reading frame 10 (CPuORF10); CONTAINS InterPro DOMAIN/s: S-adenosyl-l-methionine decarboxylase leader peptide (InterPro:IPR012511); BEST Arabidopsis thaliana protein match is: conserved peptide upstream open reading frame 9 (TAIR:AT3G02468.1)</t>
  </si>
  <si>
    <t>conserved peptide upstream open reading frame 10</t>
  </si>
  <si>
    <t>AT5G15948</t>
  </si>
  <si>
    <t>NAD(P)-binding Rossmann-fold superfamily protein; FUNCTIONS IN: coenzyme binding, binding, catalytic activity; INVOLVED IN: cellular metabolic process, metabolic process; EXPRESSED IN: 26 plant structures; EXPRESSED DURING: 15 growth stages; CONTAINS InterPro DOMAIN/s: NAD-dependent epimerase/dehydratase (InterPro:IPR001509), NAD(P)-binding domain (InterPro:IPR016040); BEST Arabidopsis thaliana protein match is: NAD(P)-binding Rossmann-fold superfamily protein (TAIR:AT5G10730.1)</t>
  </si>
  <si>
    <t>AT5G15910</t>
  </si>
  <si>
    <t>Endo-1,3(4)-beta-glucanase</t>
  </si>
  <si>
    <t>glycosyl hydrolase family 81 protein; FUNCTIONS IN: hydrolase activity, acting on glycosyl bonds, endo-1,3(4)-beta-glucanase activity; INVOLVED IN: response to cyclopentenone; EXPRESSED IN: 23 plant structures; EXPRESSED DURING: 13 growth stages; CONTAINS InterPro DOMAIN/s: Glycoside hydrolase, family 81 (InterPro:IPR005200); BEST Arabidopsis thaliana protein match is: glycosyl hydrolase family 81 protein (TAIR:AT1G18310.1)</t>
  </si>
  <si>
    <t>glycosyl hydrolase family 81 protein</t>
  </si>
  <si>
    <t>AT5G15870</t>
  </si>
  <si>
    <t>Alpha/Beta hydrolase fold | Alpha/beta hydrolase fold-3 | Carboxylesterase type B, active site</t>
  </si>
  <si>
    <t>prenylcysteine methylesterase (PCME); CONTAINS InterPro DOMAIN/s: Carboxylesterase type B, active site (InterPro:IPR019826), Carboxylesterase, type B (InterPro:IPR002018); FUNCTIONS IN: prenylcysteine methylesterase activity; BEST Arabidopsis thaliana protein match is: alpha/beta-Hydrolases superfamily protein (TAIR:AT3G02410.1); INVOLVED IN: metabolic process; LOCATED IN: membrane; EXPRESSED IN: 21 plant structures; EXPRESSED DURING: 11 growth stages; CONTAINS InterPro DOMAIN/s: Carboxylesterase type B, active site (InterPro:IPR019826), Carboxylesterase, type B (InterPro:IPR002018), Alpha/beta hydrolase fold-3 (InterPro:IPR013094)</t>
  </si>
  <si>
    <t>prenylcysteine methylesterase</t>
  </si>
  <si>
    <t>AT5G15860</t>
  </si>
  <si>
    <t>CONSTANS-like 1 (COL1); FUNCTIONS IN: sequence-specific DNA binding transcription factor activity, zinc ion binding; INVOLVED IN: circadian rhythm, regulation of flower development; LOCATED IN: intracellular; EXPRESSED IN: 21 plant structures; EXPRESSED DURING: 13 growth stages; CONTAINS InterPro DOMAIN/s: CCT domain (InterPro:IPR010402), Zinc finger, B-box (InterPro:IPR000315); BEST Arabidopsis thaliana protein match is: B-box type zinc finger protein with CCT domain (TAIR:AT5G15840.1)</t>
  </si>
  <si>
    <t>CONSTANS-like 1</t>
  </si>
  <si>
    <t>AT5G15850</t>
  </si>
  <si>
    <t>AT5G15845</t>
  </si>
  <si>
    <t>RING/U-box superfamily protein; FUNCTIONS IN: zinc ion binding; CONTAINS InterPro DOMAIN/s: Zinc finger, RING-type (InterPro:IPR001841), Zinc finger, C3HC4 RING-type (InterPro:IPR018957); BEST Arabidopsis thaliana protein match is: RING/U-box superfamily protein (TAIR:AT3G02340.1)</t>
  </si>
  <si>
    <t>AT5G15820</t>
  </si>
  <si>
    <t>N2,N2-dimethylguanosine tRNA methyltransferase; FUNCTIONS IN: RNA binding, tRNA (guanine-N2-)-methyltransferase activity; INVOLVED IN: tRNA processing; LOCATED IN: cellular_component unknown; EXPRESSED IN: 23 plant structures; EXPRESSED DURING: 14 growth stages; CONTAINS InterPro DOMAIN/s: N2,N2-dimethylguanosine tRNA methyltransferase (InterPro:IPR002905); BEST Arabidopsis thaliana protein match is: N2,N2-dimethylguanosine tRNA methyltransferase (TAIR:AT3G02320.1)</t>
  </si>
  <si>
    <t>N2,N2-dimethylguanosine tRNA methyltransferase</t>
  </si>
  <si>
    <t>AT5G15810</t>
  </si>
  <si>
    <t>SEPALLATA1 (SEP1); FUNCTIONS IN: DNA binding, sequence-specific DNA binding transcription factor activity; INVOLVED IN: flower development, ovule development; LOCATED IN: nucleus; EXPRESSED IN: 12 plant structures; EXPRESSED DURING: 6 growth stages; CONTAINS InterPro DOMAIN/s: Transcription factor, MADS-box (InterPro:IPR002100), Transcription factor, K-box (InterPro:IPR002487); BEST Arabidopsis thaliana protein match is: K-box region and MADS-box transcription factor family protein  (TAIR:AT3G02310.1)</t>
  </si>
  <si>
    <t>AT5G15800</t>
  </si>
  <si>
    <t>unknown protein; FUNCTIONS IN: molecular_function unknown; INVOLVED IN: biological_process unknown; LOCATED IN: endomembrane system; EXPRESSED IN: root</t>
  </si>
  <si>
    <t>AT5G15725</t>
  </si>
  <si>
    <t>F-box associated domain, type 3 | F-box associated interaction domain | F-box domain | Galactose oxidase/kelch, beta-propeller</t>
  </si>
  <si>
    <t>F-box and associated interaction domains-containing protein; CONTAINS InterPro DOMAIN/s: F-box domain, cyclin-like (InterPro:IPR001810), F-box domain, Skp2-like (InterPro:IPR022364), F-box associated domain, type 3 (InterPro:IPR013187), F-box associated interaction domain (InterPro:IPR017451); BEST Arabidopsis thaliana protein match is: F-box and associated interaction domains-containing protein (TAIR:AT1G26515.1)</t>
  </si>
  <si>
    <t>AT5G15660</t>
  </si>
  <si>
    <t>LONGIFOLIA1 (LNG1); BEST Arabidopsis thaliana protein match is: longifolia2 (TAIR:AT3G02170.1)</t>
  </si>
  <si>
    <t>longifolia1</t>
  </si>
  <si>
    <t>AT5G15580</t>
  </si>
  <si>
    <t>Bromodomain transcription factor</t>
  </si>
  <si>
    <t>Bromodomain transcription factor; CONTAINS InterPro DOMAIN/s: Bromodomain transcription factor (InterPro:IPR006565); BEST Arabidopsis thaliana protein match is: Bromodomain transcription factor (TAIR:AT3G02160.1)</t>
  </si>
  <si>
    <t>AT5G15570</t>
  </si>
  <si>
    <t>G-protein beta WD-40 repeat | NLE | WD repeat WDR12/Ytm1 | WD40 repeat | WD40 repeat, conserved site | WD40-repeat-containing domain | WD40/YVTN repeat-like-containing domain</t>
  </si>
  <si>
    <t>Transducin/WD40 repeat-like superfamily protein; FUNCTIONS IN: nucleotide binding; INVOLVED IN: biological_process unknown; LOCATED IN: nucleolus, CUL4 RING ubiquitin ligase complex, heterotrimeric G-protein complex; EXPRESSED IN: 21 plant structures; EXPRESSED DURING: 13 growth stages; CONTAINS InterPro DOMAIN/s: WD40 repeat 2 (InterPro:IPR019782), WD40 repeat, conserved site (InterPro:IPR019775), NLE (InterPro:IPR012972),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WD-40 repeat family protein / notchless protein, putative (TAIR:AT5G52820.1); BEST Arabidopsis thaliana protein match is: WD-40 repeat family protein / small nuclear ribonucleoprotein Prp4p-related (TAIR:AT2G41500.1)</t>
  </si>
  <si>
    <t>AT5G15550</t>
  </si>
  <si>
    <t>Acetyl-CoA biotin carboxyl carrier | Biotin-binding site | Biotin/lipoyl attachment | Single hybrid motif</t>
  </si>
  <si>
    <t>biotin carboxyl carrier protein 2 (BCCP2); FUNCTIONS IN: biotin binding; INVOLVED IN: fatty acid biosynthetic process; LOCATED IN: chloroplast; EXPRESSED IN: 21 plant structures; EXPRESSED DURING: 13 growth stages; CONTAINS InterPro DOMAIN/s: Biotin-binding site (InterPro:IPR001882), Single hybrid motif (InterPro:IPR011053), Acetyl-CoA biotin carboxyl carrier (InterPro:IPR001249), Biotin/lipoyl attachment (InterPro:IPR000089); BEST Arabidopsis thaliana protein match is: chloroplastic acetylcoenzyme A carboxylase 1 (TAIR:AT5G16390.1)</t>
  </si>
  <si>
    <t>biotin carboxyl carrier protein 2</t>
  </si>
  <si>
    <t>AT5G15530</t>
  </si>
  <si>
    <t>Ankyrin repeat family protein; CONTAINS InterPro DOMAIN/s: Ankyrin repeat-containing domain (InterPro:IPR020683), Ankyrin repeat (InterPro:IPR002110); INVOLVED IN: biological_process unknown; BEST Arabidopsis thaliana protein match is: Ankyrin repeat family protein (TAIR:AT4G10720.1); LOCATED IN: endomembrane system</t>
  </si>
  <si>
    <t>AT5G15500</t>
  </si>
  <si>
    <t>AAA+ ATPase domain | ATPase, AAA-type, core | Chaperonin ClpB | Clp ATPase, C-terminal | Clp, N-terminal | ClpA/B family | ClpA/B, conserved site 1 | ClpA/B, conserved site 2 | Double Clp-N motif | P-loop containing nucleoside triphosphate hydrolase</t>
  </si>
  <si>
    <t>casein lytic proteinase B3 (CLPB3); FUNCTIONS IN: nucleoside-triphosphatase activity, ATPase activity, nucleotide binding, ATP binding; INVOLVED IN: chloroplast organization, response to heat; LOCATED IN: plastid stroma, chloroplast, chloroplast stroma; EXPRESSED IN: 28 plant structures; EXPRESSED DURING: 14 growth stages; CONTAINS InterPro DOMAIN/s: Clp ATPase, C-terminal (InterPro:IPR019489), ATPase, AAA+ type, core (InterPro:IPR003593), ATPase, AAA-2 (InterPro:IPR013093), ATPase, AAA-type, core (InterPro:IPR003959), Chaperonin clpA/B (InterPro:IPR001270), Chaperonin ClpB (InterPro:IPR017730), Chaperonin ClpA/B, conserved site (InterPro:IPR018368), Clp, N-terminal (InterPro:IPR004176); BEST Arabidopsis thaliana protein match is: casein lytic proteinase B4 (TAIR:AT2G25140.1)</t>
  </si>
  <si>
    <t>casein lytic proteinase B3</t>
  </si>
  <si>
    <t>AT5G15450</t>
  </si>
  <si>
    <t>Cupredoxin | Plastocyanin-like</t>
  </si>
  <si>
    <t>early nodulin-like protein 17 (ENODL17); FUNCTIONS IN: electron carrier activity, copper ion binding; LOCATED IN: anchored to plasma membrane, plasma membrane, vacuole, anchored to membrane; EXPRESSED IN: 24 plant structures; EXPRESSED DURING: 13 growth stages; CONTAINS InterPro DOMAIN/s: Plastocyanin-like (InterPro:IPR003245), Cupredoxin (InterPro:IPR008972); BEST Arabidopsis thaliana protein match is: early nodulin-like protein 19 (TAIR:AT4G12880.1)</t>
  </si>
  <si>
    <t>early nodulin-like protein 17</t>
  </si>
  <si>
    <t>AT5G15350</t>
  </si>
  <si>
    <t>Pentatricopeptide repeat (PPR) superfamily protein; INVOLVED IN: biological_process unknown; LOCATED IN: mitochondrion; CONTAINS InterPro DOMAIN/s: Pentatricopeptide repeat (InterPro:IPR002885); BEST Arabidopsis thaliana protein match is: Tetratricopeptide repeat (TPR)-like superfamily protein (TAIR:AT2G29760.1)</t>
  </si>
  <si>
    <t>AT5G15340</t>
  </si>
  <si>
    <t>SPX domain gene 4 (SPX4); CONTAINS InterPro DOMAIN/s: SPX, N-terminal (InterPro:IPR004331); BEST Arabidopsis thaliana protein match is: SPX  domain gene 1 (TAIR:AT5G20150.1)</t>
  </si>
  <si>
    <t>SPX domain gene 4</t>
  </si>
  <si>
    <t>AT5G15330</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</si>
  <si>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(TAIR:AT1G14160.1)</t>
  </si>
  <si>
    <t>AT5G15290</t>
  </si>
  <si>
    <t>Homeodomain, ZF-HD class | Homeodomain-like | ZF-HD homeobox protein, Cys/His-rich dimerisation domain</t>
  </si>
  <si>
    <t>homeobox protein 30 (HB30); FUNCTIONS IN: DNA binding, sequence-specific DNA binding transcription factor activity; INVOLVED IN: regulation of transcription; EXPRESSED IN: 19 plant structures; EXPRESSED DURING: 9 growth stages; CONTAINS InterPro DOMAIN/s: Homeobox domain, ZF-HD class (InterPro:IPR006455), ZF-HD homeobox protein, Cys/His-rich dimerisation domain (InterPro:IPR006456), Homeodomain-related (InterPro:IPR012287); BEST Arabidopsis thaliana protein match is: homeobox protein 34 (TAIR:AT3G28920.1)</t>
  </si>
  <si>
    <t>homeobox protein 30</t>
  </si>
  <si>
    <t>AT5G15210</t>
  </si>
  <si>
    <t>Peroxidase superfamily protein; FUNCTIONS IN: peroxidase activity, heme binding; INVOLVED IN: response to oxidative stress, oxidation reduction; LOCATED IN: endomembrane system; EXPRESSED IN: root, flower, carpel; EXPRESSED DURING: 4 anthesis, petal differentiation and expansion stage;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(TAIR:AT3G01190.1)</t>
  </si>
  <si>
    <t>AT5G15180</t>
  </si>
  <si>
    <t>Helix-turn-helix motif | Homeobox domain | Homeobox, conserved site | Homeodomain-like | Leucine zipper, homeobox-associated</t>
  </si>
  <si>
    <t>homeobox 3 (HB-3); FUNCTIONS IN: sequence-specific DNA binding, DNA binding, sequence-specific DNA binding transcription factor activity; INVOLVED IN: regulation of transcription, DNA-dependent, regulation of transcription; LOCATED IN: nucleus; EXPRESSED IN: 18 plant structures; EXPRESSED DURING: 4 anthesis, F mature embryo stage, petal differentiation and expansion stage, E expanded cotyledon stage, D bilateral stage; CONTAINS InterPro DOMAIN/s: Homeobox, conserved site (InterPro:IPR017970), Homeobox (InterPro:IPR001356), Helix-turn-helix motif, lambda-like repressor (InterPro:IPR000047), Homeodomain-like (InterPro:IPR009057), Leucine zipper, homeobox-associated (InterPro:IPR003106), Homeodomain-related (InterPro:IPR012287); BEST Arabidopsis thaliana protein match is: homeobox protein 20 (TAIR:AT3G01220.1)</t>
  </si>
  <si>
    <t>homeobox 3</t>
  </si>
  <si>
    <t>AT5G15150</t>
  </si>
  <si>
    <t>Cysteamine dioxygenase | RmlC-like cupin domain | RmlC-like jelly roll fold</t>
  </si>
  <si>
    <t>Protein of unknown function (DUF1637); FUNCTIONS IN: cysteamine dioxygenase activity; INVOLVED IN: anaerobic respiration; LOCATED IN: cellular_component unknown; EXPRESSED IN: 20 plant structures; EXPRESSED DURING: 8 growth stages; CONTAINS InterPro DOMAIN/s: Protein of unknown function DUF1637 (InterPro:IPR012864); BEST Arabidopsis thaliana protein match is: Protein of unknown function (DUF1637) (TAIR:AT5G39890.1)</t>
  </si>
  <si>
    <t>Protein of unknown function (DUF1637)</t>
  </si>
  <si>
    <t>AT5G15120</t>
  </si>
  <si>
    <t>Protein kinase superfamily protein; FUNCTIONS IN: protein serine/threonine kinase activity, protein kinase activity, kinase activity, ATP binding; INVOLVED IN: protein amino acid phosphorylation, N-terminal protein myristoylation; LOCATED IN: plasma membrane;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(TAIR:AT3G01300.1)</t>
  </si>
  <si>
    <t>AT5G15080</t>
  </si>
  <si>
    <t>Protein of unknown function DUF760</t>
  </si>
  <si>
    <t>unknown protein; BEST Arabidopsis thaliana protein match is: unknown protein (TAIR:AT2G14910.1)</t>
  </si>
  <si>
    <t>AT5G14970</t>
  </si>
  <si>
    <t>Gibberellin regulated protein</t>
  </si>
  <si>
    <t>Gibberellin-regulated family protein; INVOLVED IN: response to gibberellin stimulus; LOCATED IN: endomembrane system; EXPRESSED IN: 22 plant structures; EXPRESSED DURING: 13 growth stages; CONTAINS InterPro DOMAIN/s: Gibberellin regulated protein (InterPro:IPR003854); BEST Arabidopsis thaliana protein match is: GAST1 protein homolog 3 (TAIR:AT4G09600.1)</t>
  </si>
  <si>
    <t>Gibberellin-regulated family protein</t>
  </si>
  <si>
    <t>AT5G14920</t>
  </si>
  <si>
    <t>AT5G14895</t>
  </si>
  <si>
    <t>Pentatricopeptide repeat (PPR) superfamily protein; CONTAINS InterPro DOMAIN/s: Pentatricopeptide repeat (InterPro:IPR002885); BEST Arabidopsis thaliana protein match is: Pentatricopeptide repeat (PPR) superfamily protein (TAIR:AT3G62540.1)</t>
  </si>
  <si>
    <t>AT5G14820</t>
  </si>
  <si>
    <t>FAD binding domain | Fumarate reductase/succinate dehydrogenase flavoprotein-like, C-terminal | L-aspartate oxidase | Succinate dehydrogenase/fumarate reductase flavoprotein, catalytic domain</t>
  </si>
  <si>
    <t>L-aspartate oxidase (AO); FUNCTIONS IN: electron carrier activity, oxidoreductase activity, L-aspartate oxidase activity; INVOLVED IN: NAD biosynthetic process; LOCATED IN: chloroplast; EXPRESSED IN: 24 plant structures; EXPRESSED DURING: 14 growth stages; CONTAINS InterPro DOMAIN/s: Fumarate reductase/succinate dehydrogenase flavoprotein-like, C-terminal (InterPro:IPR015939), Fumarate reductase/succinate dehydrogenase flavoprotein, N-terminal (InterPro:IPR003953), Fumarate reductase/succinate dehydrogenase flavoprotein, C-terminal (InterPro:IPR004112), L-aspartate oxidase (InterPro:IPR005288); BEST Arabidopsis thaliana protein match is: succinate dehydrogenase 1-1 (TAIR:AT5G66760.1)</t>
  </si>
  <si>
    <t>L-aspartate oxidase</t>
  </si>
  <si>
    <t>AT5G14760</t>
  </si>
  <si>
    <t>Proteasome assembly chaperone 3</t>
  </si>
  <si>
    <t>CONTAINS InterPro DOMAIN/s: Proteasome assembly chaperone 3 (InterPro:IPR018788)</t>
  </si>
  <si>
    <t>AT5G14710</t>
  </si>
  <si>
    <t>Formylmethionine deformylase | Peptide deformylase</t>
  </si>
  <si>
    <t>peptide deformylase 1B (PDF1B); FUNCTIONS IN: peptide deformylase activity; INVOLVED IN: translation; LOCATED IN: chloroplast; EXPRESSED IN: 22 plant structures; EXPRESSED DURING: 13 growth stages; CONTAINS InterPro DOMAIN/s: Formylmethionine deformylase (InterPro:IPR000181); BEST Arabidopsis thaliana protein match is: peptide deformylase 1A (TAIR:AT1G15390.1)</t>
  </si>
  <si>
    <t>peptide deformylase 1B</t>
  </si>
  <si>
    <t>AT5G14660</t>
  </si>
  <si>
    <t>shaggy-like kinase 13 (SK13); FUNCTIONS IN: protein serine/threonine kinase activity, protein kinase activity, ATP binding; INVOLVED IN: response to salt stress, hyperosmotic response; LOCATED IN: cytosol; EXPRESSED IN: 24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shaggy-related kinase 11 (TAIR:AT5G26751.1)</t>
  </si>
  <si>
    <t>shaggy-like kinase 13</t>
  </si>
  <si>
    <t>AT5G14640</t>
  </si>
  <si>
    <t>Exoribonuclease, phosphorolytic domain 1 | Exoribonuclease, phosphorolytic domain 2 | K Homology domain | K Homology domain, type 1 | Nucleic acid-binding, OB-fold | PNPase/RNase PH domain | Polyribonucleotide nucleotidyltransferase | Polyribonucleotide nucleotidyltransferase, RNA-binding domain | RNA-binding domain, S1 | Ribosomal protein S1, RNA-binding domain | Ribosomal protein S5 domain 2-type fold</t>
  </si>
  <si>
    <t>polyribonucleotide nucleotidyltransferase, putative; FUNCTIONS IN: polyribonucleotide nucleotidyltransferase activity, 3'-5'-exoribonuclease activity, RNA binding, nucleic acid binding; INVOLVED IN: mRNA catabolic process, RNA processing; LOCATED IN: mitochondrion; EXPRESSED IN: 16 plant structures; EXPRESSED DURING: 7 growth stages; CONTAINS InterPro DOMAIN/s: K Homology, type 1, subgroup (InterPro:IPR018111), Nucleic acid-binding, OB-fold (InterPro:IPR012340), Exoribonuclease, phosphorolytic domain 2 (InterPro:IPR015847), Ribosomal protein S1, RNA-binding domain (InterPro:IPR003029), Polynucleotide phosphorylase, phosphorolytic RNA-binding, bacterial/organelle-type (InterPro:IPR015848), K Homology (InterPro:IPR004087), Nucleic acid-binding, OB-fold-like (InterPro:IPR016027), Exoribonuclease, phosphorolytic domain 1 (InterPro:IPR001247), Ribosomal protein S5 domain 2-type fold (InterPro:IPR020568), Polyribonucleotide nucleotidyltransferase (InterPro:IPR012162); BEST Arabidopsis thaliana protein match is: polyribonucleotide nucleotidyltransferase, putative (TAIR:AT3G03710.1)</t>
  </si>
  <si>
    <t>polyribonucleotide nucleotidyltransferase, putative</t>
  </si>
  <si>
    <t>AT5G14580</t>
  </si>
  <si>
    <t>high affinity nitrate transporter 2.7 (NRT2.7); CONTAINS InterPro DOMAIN/s: Major facilitator superfamily (InterPro:IPR020846), Major facilitator superfamily MFS-1 (InterPro:IPR011701), Major facilitator superfamily, general substrate transporter (InterPro:IPR016196); BEST Arabidopsis thaliana protein match is: nitrate transporter2.5 (TAIR:AT1G12940.1)</t>
  </si>
  <si>
    <t>high affinity nitrate transporter 2.7</t>
  </si>
  <si>
    <t>AT5G14570</t>
  </si>
  <si>
    <t>Core-2/I-branching beta-1,6-N-acetylglucosaminyltransferase family protein; CONTAINS InterPro DOMAIN/s: Core-2/I-Branching enzyme (InterPro:IPR021141); BEST Arabidopsis thaliana protein match is: Core-2/I-branching beta-1,6-N-acetylglucosaminyltransferase family protein (TAIR:AT1G11940.1)</t>
  </si>
  <si>
    <t>AT5G14550</t>
  </si>
  <si>
    <t>BRCT domain | Pescadillo</t>
  </si>
  <si>
    <t>pescadillo-related; FUNCTIONS IN: transcription coactivator activity; INVOLVED IN: cell proliferation; LOCATED IN: nucleolus, intracellular; EXPRESSED IN: 22 plant structures; EXPRESSED DURING: 13 growth stages; CONTAINS InterPro DOMAIN/s: Pescadillo, N-terminal (InterPro:IPR010613), BRCT (InterPro:IPR001357)</t>
  </si>
  <si>
    <t>pescadillo-related</t>
  </si>
  <si>
    <t>AT5G14520</t>
  </si>
  <si>
    <t>Glycosyl transferase, family 17</t>
  </si>
  <si>
    <t>beta-1,4-N-acetylglucosaminyltransferase family protein; FUNCTIONS IN: transferase activity, transferring glycosyl groups, acetylglucosaminyltransferase activity; INVOLVED IN: protein amino acid N-linked glycosylation; LOCATED IN: membrane; CONTAINS InterPro DOMAIN/s: Glycosyl transferase, family 17 (InterPro:IPR006813); BEST Arabidopsis thaliana protein match is: beta-1,4-N-acetylglucosaminyltransferase family protein (TAIR:AT3G27540.1)</t>
  </si>
  <si>
    <t>beta-1,4-N-acetylglucosaminyltransferase family protein</t>
  </si>
  <si>
    <t>AT5G14480</t>
  </si>
  <si>
    <t>GHMP kinase N-terminal domain | GHMP kinase, C-terminal domain | Mevalonate/galactokinase | Ribosomal protein S5 domain 2-type fold | Ribosomal protein S5 domain 2-type fold, subgroup</t>
  </si>
  <si>
    <t>GHMP kinase family protein; FUNCTIONS IN: kinase activity, phosphotransferase activity, alcohol group as acceptor, galactokinase activity, ATP binding; INVOLVED IN: metabolic process, phosphorylation; LOCATED IN: cytoplasm; EXPRESSED IN: inflorescence meristem, flower, carpel, pollen tube; EXPRESSED DURING: 4 anthesis, petal differentiation and expansion stage; CONTAINS InterPro DOMAIN/s: Mevalonate/galactokinase (InterPro:IPR006206), Ribosomal protein S5 domain 2-type fold (InterPro:IPR020568), GHMP kinase (InterPro:IPR006204), Ribosomal protein S5 domain 2-type fold, subgroup (InterPro:IPR014721), GHMP kinase, C-terminal (InterPro:IPR013750); BEST Arabidopsis thaliana protein match is: glucuronokinase G (TAIR:AT3G01640.1)</t>
  </si>
  <si>
    <t>GHMP kinase family protein</t>
  </si>
  <si>
    <t>AT5G14470</t>
  </si>
  <si>
    <t>GDSL-like Lipase/Acylhydrolase superfamily protein; FUNCTIONS IN: hydrolase activity, acting on ester bonds, carboxylesterase activity; INVOLVED IN: lipid metabolic process; LOCATED IN: plant-type cell wall; EXPRESSED IN: 21 plant structures; EXPRESSED DURING: 13 growth stages; CONTAINS InterPro DOMAIN/s: Lipase, GDSL (InterPro:IPR001087); BEST Arabidopsis thaliana protein match is: GDSL-like Lipase/Acylhydrolase superfamily protein (TAIR:AT3G26430.1)</t>
  </si>
  <si>
    <t>AT5G14450</t>
  </si>
  <si>
    <t>Surfeit locus 2</t>
  </si>
  <si>
    <t>Surfeit locus protein 2 (SURF2); CONTAINS InterPro DOMAIN/s: Surfeit locus 2 (InterPro:IPR008833); BEST Arabidopsis thaliana protein match is: Surfeit locus protein 2 (SURF2) (TAIR:AT5G40570.1)</t>
  </si>
  <si>
    <t>Surfeit locus protein 2 (SURF2)</t>
  </si>
  <si>
    <t>AT5G14440</t>
  </si>
  <si>
    <t>Putative S-adenosyl-L-methionine-dependent methyltransferase | S-adenosyl-L-methionine-dependent methyltransferase-like</t>
  </si>
  <si>
    <t>S-adenosyl-L-methionine-dependent methyltransferases superfamily protein; LOCATED IN: Golgi apparatus, plasma membrane, plant-type cell wall; EXPRESSED IN: 23 plant structures; EXPRESSED DURING: 13 growth stages; CONTAINS InterPro DOMAIN/s: Protein of unknown function DUF248, methyltransferase putative (InterPro:IPR004159); BEST Arabidopsis thaliana protein match is: S-adenosyl-L-methionine-dependent methyltransferases superfamily protein (TAIR:AT3G23300.1)</t>
  </si>
  <si>
    <t>AT5G14430</t>
  </si>
  <si>
    <t>Copine | Zinc finger, RING-type | Zinc finger, RING/FYVE/PHD-type | von Willebrand factor, type A</t>
  </si>
  <si>
    <t>RING domain ligase2 (RGLG2); CONTAINS InterPro DOMAIN/s: Zinc finger, RING-type (InterPro:IPR001841), Copine (InterPro:IPR010734), von Willebrand factor, type A (InterPro:IPR002035); FUNCTIONS IN: ubiquitin-protein ligase activity; BEST Arabidopsis thaliana protein match is: RING domain ligase1 (TAIR:AT3G01650.1); INVOLVED IN: N-terminal protein myristoylation, cytokinin metabolic process, auxin metabolic process; LOCATED IN: plasma membrane; EXPRESSED IN: 26 plant structures; EXPRESSED DURING: 13 growth stages</t>
  </si>
  <si>
    <t>RING domain ligase2</t>
  </si>
  <si>
    <t>AT5G14420</t>
  </si>
  <si>
    <t>Ubiquitin-like superfamily protein; CONTAINS InterPro DOMAIN/s: Ubiquitin (InterPro:IPR000626), Ubiquitin supergroup (InterPro:IPR019955); BEST Arabidopsis thaliana protein match is: Ubiquitin-like superfamily protein (TAIR:AT5G40630.1)</t>
  </si>
  <si>
    <t>AT5G14360</t>
  </si>
  <si>
    <t>30s ribosomal protein S13, C-terminal | Ribosomal protein S13 | Ribosomal protein S13, bacterial-type | Ribosomal protein S13, conserved site | Ribosomal protein S13-like, H2TH</t>
  </si>
  <si>
    <t>Ribosomal protein S13/S18 family; FUNCTIONS IN: structural constituent of ribosome, RNA binding, nucleic acid binding; INVOLVED IN: translation; LOCATED IN: small ribosomal subunit, chloroplast; LOCATED IN: small ribosomal subunit, chloroplast, chloroplast envelope; EXPRESSED IN: 22 plant structures; EXPRESSED DURING: 13 growth stages; CONTAINS InterPro DOMAIN/s: Ribosomal protein S13, bacterial-type (InterPro:IPR019980), Ribosomal protein S13-like, H2TH (InterPro:IPR010979), Ribosomal protein S13, conserved site (InterPro:IPR018269), Ribosomal protein S13 (InterPro:IPR001892); CONTAINS InterPro DOMAIN/s: Ribosomal protein S13-like, H2TH (InterPro:IPR010979), Ribosomal protein S13 (InterPro:IPR001892); BEST Arabidopsis thaliana protein match is: Ribosomal protein S13/S18 family (TAIR:AT1G77750.1)</t>
  </si>
  <si>
    <t>Ribosomal protein S13/S18 family</t>
  </si>
  <si>
    <t>AT5G14320</t>
  </si>
  <si>
    <t>Protein of unknown function DUF573 | TRAM/LAG1/CLN8 homology domain</t>
  </si>
  <si>
    <t>DNA-binding storekeeper protein-related; FUNCTIONS IN: transcription regulator activity; INVOLVED IN: biological_process unknown; LOCATED IN: integral to membrane; CONTAINS InterPro DOMAIN/s: Protein of unknown function DUF573 (InterPro:IPR007592), TRAM/LAG1/CLN8 homology domain (InterPro:IPR006634); BEST Arabidopsis thaliana protein match is: TRAM, LAG1 and CLN8 (TLC) lipid-sensing domain containing protein (TAIR:AT3G27270.1)</t>
  </si>
  <si>
    <t>DNA-binding storekeeper protein-related</t>
  </si>
  <si>
    <t>AT5G14280</t>
  </si>
  <si>
    <t>bromodomain and extraterminal domain protein 9 (BET9); FUNCTIONS IN: DNA binding; EXPRESSED IN: 23 plant structures; EXPRESSED IN: 24 plant structures; EXPRESSED DURING: 13 growth stages; CONTAINS InterPro DOMAIN/s: Bromodomain (InterPro:IPR001487); BEST Arabidopsis thaliana protein match is: bromodomain and extraterminal domain protein 10 (TAIR:AT3G01770.1)</t>
  </si>
  <si>
    <t>bromodomain and extraterminal domain protein 9</t>
  </si>
  <si>
    <t>AT5G14270</t>
  </si>
  <si>
    <t>Rubisco LSMT, substrate-binding domain</t>
  </si>
  <si>
    <t>Rubisco methyltransferase family protein; FUNCTIONS IN: molecular_function unknown; INVOLVED IN: biological_process unknown; LOCATED IN: chloroplast; EXPRESSED IN: 23 plant structures; EXPRESSED DURING: 13 growth stages; CONTAINS InterPro DOMAIN/s: Rubisco LSMT substrate-binding (InterPro:IPR015353); BEST Arabidopsis thaliana protein match is: Rubisco methyltransferase family protein (TAIR:AT3G07670.1)</t>
  </si>
  <si>
    <t>Rubisco methyltransferase family protein</t>
  </si>
  <si>
    <t>AT5G14260</t>
  </si>
  <si>
    <t>Phosducin, thioredoxin-like domain | Thioredoxin-like fold</t>
  </si>
  <si>
    <t>Thioredoxin superfamily protein; CONTAINS InterPro DOMAIN/s: Thioredoxin fold (InterPro:IPR012335), Thioredoxin-like fold (InterPro:IPR012336)</t>
  </si>
  <si>
    <t>AT5G14240</t>
  </si>
  <si>
    <t>SWIB/MDM2 domain</t>
  </si>
  <si>
    <t>CHC1; CONTAINS InterPro DOMAIN/s: SWIB/MDM2 domain (InterPro:IPR003121); BEST Arabidopsis thaliana protein match is: SWIB/MDM2 domain superfamily protein (TAIR:AT3G01890.1)</t>
  </si>
  <si>
    <t>SWIB/MDM2 domain superfamily protein</t>
  </si>
  <si>
    <t>AT5G14170</t>
  </si>
  <si>
    <t>Major facilitator superfamily protein; LOCATED IN: plasma membrane, vacuole; EXPRESSED IN: 26 plant structures; EXPRESSED DURING: 15 growth stages; CONTAINS InterPro DOMAIN/s: Nodulin-like (InterPro:IPR010658), Major facilitator superfamily, general substrate transporter (InterPro:IPR016196); BEST Arabidopsis thaliana protein match is: Major facilitator superfamily protein (TAIR:AT3G01930.2)</t>
  </si>
  <si>
    <t>AT5G14120</t>
  </si>
  <si>
    <t>AT5G14105</t>
  </si>
  <si>
    <t>AAA+ ATPase domain | ABC transporter-like | P-loop containing nucleoside triphosphate hydrolase</t>
  </si>
  <si>
    <t>non-intrinsic ABC protein 14 (NAP14); FUNCTIONS IN: transporter activity; LOCATED IN: chloroplast, membrane; EXPRESSED IN: 22 plant structures; EXPRESSED DURING: 13 growth stages; CONTAINS InterPro DOMAIN/s: ATPase, AAA+ type, core (InterPro:IPR003593), ABC transporter-like (InterPro:IPR003439); BEST Arabidopsis thaliana protein match is: ABC transporter family protein (TAIR:AT4G33460.1)</t>
  </si>
  <si>
    <t>non-intrinsic ABC protein 14</t>
  </si>
  <si>
    <t>AT5G14100</t>
  </si>
  <si>
    <t>Tetratricopeptide repeat (TPR)-like superfamily protein; INVOLVED IN: biological_process unknown; LOCATED IN: chloroplast; EXPRESSED IN: 14 plant structures; EXPRESSED DURING: 8 growth stages; CONTAINS InterPro DOMAIN/s: Pentatricopeptide repeat (InterPro:IPR002885); BEST Arabidopsis thaliana protein match is: Pentatricopeptide repeat (PPR) superfamily protein (TAIR:AT5G64320.1)</t>
  </si>
  <si>
    <t>AT5G14080</t>
  </si>
  <si>
    <t>ACT domain | Aspartate kinase domain | Aspartate kinase, conserved site | Aspartate/glutamate/uridylate kinase</t>
  </si>
  <si>
    <t>CARAB-AK-LYS; FUNCTIONS IN: amino acid binding, aspartate kinase activity; INVOLVED IN: aspartate family amino acid biosynthetic process; CONTAINS InterPro DOMAIN/s: Aspartate kinase, conserved site (InterPro:IPR018042), Aspartate/glutamate/uridylate kinase (InterPro:IPR001048), Amino acid-binding ACT (InterPro:IPR002912), Aspartate kinase domain (InterPro:IPR001341); BEST Arabidopsis thaliana protein match is: aspartate kinase 3 (TAIR:AT3G02020.1)</t>
  </si>
  <si>
    <t>Aspartate kinase family protein</t>
  </si>
  <si>
    <t>AT5G14060</t>
  </si>
  <si>
    <t>exocyst subunit exo70 family protein C2 (EXO70C2); INVOLVED IN: exocytosis, vesicle docking involved in exocytosis; LOCATED IN: cytosol, nucleus, exocyst; EXPRESSED IN: 8 plant structures; EXPRESSED DURING: L mature pollen stage, M germinated pollen stage, 4 anthesis, petal differentiation and expansion stage; CONTAINS InterPro DOMAIN/s: Exo70 exocyst complex subunit (InterPro:IPR004140); BEST Arabidopsis thaliana protein match is: exocyst subunit exo70 family protein C1 (TAIR:AT5G13150.1)</t>
  </si>
  <si>
    <t>exocyst subunit exo70 family protein C2</t>
  </si>
  <si>
    <t>AT5G13990</t>
  </si>
  <si>
    <t>Tumour suppressing sub-chromosomal transferable candidate 4</t>
  </si>
  <si>
    <t>unknown protein; FUNCTIONS IN: molecular_function unknown; INVOLVED IN: biological_process unknown; LOCATED IN: endomembrane system; EXPRESSED IN: 23 plant structures; EXPRESSED DURING: 13 growth stages; BEST Arabidopsis thaliana protein match is: unknown protein (TAIR:AT5G13310.1)</t>
  </si>
  <si>
    <t>AT5G13970</t>
  </si>
  <si>
    <t>Nuclear factor related to kappa-B-binding protein</t>
  </si>
  <si>
    <t>unknown protein; FUNCTIONS IN: molecular_function unknown; INVOLVED IN: biological_process unknown; LOCATED IN: cellular_component unknown; EXPRESSED IN: 23 plant structures; EXPRESSED DURING: 13 growth stages; BEST Arabidopsis thaliana protein match is: unknown protein (TAIR:AT1G02290.1)</t>
  </si>
  <si>
    <t>AT5G13950</t>
  </si>
  <si>
    <t>Zinc finger, CCHC-type | Zinc finger, GRF-type</t>
  </si>
  <si>
    <t>GRF zinc finger / Zinc knuckle protein; FUNCTIONS IN: zinc ion binding, nucleic acid binding; INVOLVED IN: biological_process unknown; LOCATED IN: cellular_component unknown; CONTAINS InterPro DOMAIN/s: Zinc finger, CCHC-type (InterPro:IPR001878), Zinc finger, GRF-type (InterPro:IPR010666); BEST Arabidopsis thaliana protein match is: GRF zinc finger / Zinc knuckle protein (TAIR:AT1G54930.1)</t>
  </si>
  <si>
    <t>GRF zinc finger / Zinc knuckle protein</t>
  </si>
  <si>
    <t>AT5G13920</t>
  </si>
  <si>
    <t>LEAFY PETIOLE (LEP); CONTAINS InterPro DOMAIN/s: DNA-binding, integrase-type (InterPro:IPR016177), Pathogenesis-related transcriptional factor/ERF, DNA-binding (InterPro:IPR001471); BEST Arabidopsis thaliana protein match is: Integrase-type DNA-binding superfamily protein (TAIR:AT1G28160.1)</t>
  </si>
  <si>
    <t>AT5G13910</t>
  </si>
  <si>
    <t>Protein of unknown function DUF716 (TMEM45)</t>
  </si>
  <si>
    <t>Family of unknown function (DUF716) ; FUNCTIONS IN: molecular_function unknown; INVOLVED IN: biological_process unknown; LOCATED IN: endomembrane system; EXPRESSED IN: 22 plant structures; EXPRESSED DURING: 13 growth stages; CONTAINS InterPro DOMAIN/s: Protein of unknown function DUF716 (InterPro:IPR006904); BEST Arabidopsis thaliana protein match is: unknown protein (TAIR:AT1G32120.1)</t>
  </si>
  <si>
    <t xml:space="preserve">Family of unknown function (DUF716) </t>
  </si>
  <si>
    <t>AT5G13890</t>
  </si>
  <si>
    <t>unknown protein; BEST Arabidopsis thaliana protein match is: unknown protein (TAIR:AT5G47920.1)</t>
  </si>
  <si>
    <t>AT5G13880</t>
  </si>
  <si>
    <t>Acyl-CoA N-acyltransferase | GNAT domain</t>
  </si>
  <si>
    <t>Acyl-CoA N-acyltransferases (NAT) superfamily protein; FUNCTIONS IN: N-acetyltransferase activity; INVOLVED IN: metabolic process; LOCATED IN: endomembrane system; EXPRESSED IN: 22 plant structures; EXPRESSED DURING: 13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(TAIR:AT1G03150.1)</t>
  </si>
  <si>
    <t>Acyl-CoA N-acyltransferases (NAT) superfamily protein</t>
  </si>
  <si>
    <t>AT5G13780</t>
  </si>
  <si>
    <t>Pentatricopeptide repeat (PPR-like) superfamily protein; FUNCTIONS IN: molecular_function unknown; INVOLVED IN: biological_process unknown; LOCATED IN: chloroplast; EXPRESSED IN: 22 plant structures; EXPRESSED DURING: 15 growth stages; CONTAINS InterPro DOMAIN/s: Pentatricopeptide repeat (InterPro:IPR002885); BEST Arabidopsis thaliana protein match is: Pentatricopeptide repeat (PPR-like) superfamily protein (TAIR:AT5G42310.1)</t>
  </si>
  <si>
    <t>AT5G13770</t>
  </si>
  <si>
    <t>Choline transporter-like</t>
  </si>
  <si>
    <t>Plasma-membrane choline transporter family protein; CONTAINS InterPro DOMAIN/s: Protein of unknown function DUF580 (InterPro:IPR007603); BEST Arabidopsis thaliana protein match is: Plasma-membrane choline transporter family protein (TAIR:AT3G04440.1)</t>
  </si>
  <si>
    <t>Plasma-membrane choline transporter family protein</t>
  </si>
  <si>
    <t>AT5G13760</t>
  </si>
  <si>
    <t>Major facilitator superfamily | Major facilitator superfamily domain | Major facilitator superfamily domain, general substrate transporter | Tetracycline resistance protein, TetA/multidrug resistance protein MdtG</t>
  </si>
  <si>
    <t>zinc induced facilitator 1 (ZIF1); FUNCTIONS IN: carbohydrate transmembrane transporter activity, tetracycline:hydrogen antiporter activity, sugar:hydrogen symporter activity; INVOLVED IN: response to zinc ion, zinc ion homeostasis, response to nematode; LOCATED IN: plant-type vacuole membrane, membrane; EXPRESSED IN: 23 plant structures; EXPRESSED DURING: 13 growth stages; CONTAINS InterPro DOMAIN/s: Major facilitator superfamily (InterPro:IPR020846), Tetracycline resistance protein, TetA (InterPro:IPR001958), Major facilitator superfamily MFS-1 (InterPro:IPR011701), Major facilitator superfamily, general substrate transporter (InterPro:IPR016196); BEST Arabidopsis thaliana protein match is: zinc induced facilitator-like 1 (TAIR:AT5G13750.1)</t>
  </si>
  <si>
    <t>zinc induced facilitator 1</t>
  </si>
  <si>
    <t>AT5G13740</t>
  </si>
  <si>
    <t>Uncharacterised protein family UPF0114 | Uncharacterised protein family UPF0114, plant</t>
  </si>
  <si>
    <t>Uncharacterised protein family (UPF0114); LOCATED IN: chloroplast, chloroplast inner membrane, chloroplast envelope; EXPRESSED IN: 21 plant structures; EXPRESSED DURING: 13 growth stages; CONTAINS InterPro DOMAIN/s: Uncharacterised protein family UPF0114, plant (InterPro:IPR016804), Uncharacterised protein family UPF0114 (InterPro:IPR005134); BEST Arabidopsis thaliana protein match is: Uncharacterised protein family (UPF0114) (TAIR:AT4G19390.1)</t>
  </si>
  <si>
    <t>Uncharacterised protein family (UPF0114)</t>
  </si>
  <si>
    <t>AT5G13720</t>
  </si>
  <si>
    <t>ERGosterol biosynthesis methyltransferase (ERG6) family | Methyltransferase type 11 | S-adenosyl-L-methionine-dependent methyltransferase-like | Sterol methyltransferase C-terminal</t>
  </si>
  <si>
    <t>sterol methyltransferase 1 (SMT1); CONTAINS InterPro DOMAIN/s: Sterol methyltransferase C-terminal (InterPro:IPR013705), Methyltransferase type 11 (InterPro:IPR013216); FUNCTIONS IN: sterol 24-C-methyltransferase activity; BEST Arabidopsis thaliana protein match is: sterol methyltransferase 3 (TAIR:AT1G76090.1); INVOLVED IN: sterol biosynthetic process, embryo development ending in seed dormancy; LOCATED IN: vacuole; EXPRESSED IN: 23 plant structures; EXPRESSED DURING: 13 growth stages</t>
  </si>
  <si>
    <t>sterol methyltransferase 1</t>
  </si>
  <si>
    <t>AT5G13710</t>
  </si>
  <si>
    <t>Amine oxidase | Flavin amine oxidase | NAD(P)-binding domain</t>
  </si>
  <si>
    <t>polyamine oxidase 1 (PAO1); FUNCTIONS IN: FAD binding, polyamine oxidase activity; INVOLVED IN: oxidation reduction; LOCATED IN: endomembrane system; EXPRESSED IN: 12 plant structures; EXPRESSED DURING: L mature pollen stage, M germinated pollen stage, 4 anthesis, petal differentiation and expansion stage; CONTAINS InterPro DOMAIN/s: Amine oxidase (InterPro:IPR002937), Flavin-containing amine oxidase (InterPro:IPR001613); BEST Arabidopsis thaliana protein match is: polyamine oxidase 4 (TAIR:AT1G65840.1)</t>
  </si>
  <si>
    <t>polyamine oxidase 1</t>
  </si>
  <si>
    <t>AT5G13700</t>
  </si>
  <si>
    <t>CobN/magnesium chelatase | Magnesium chelatase, subunit H, N-terminal | Magnesium-chelatase, subunit H</t>
  </si>
  <si>
    <t>GENOMES UNCOUPLED 5 (GUN5); FUNCTIONS IN: magnesium chelatase activity; INVOLVED IN: chlorophyll biosynthetic process, biosynthetic process; LOCATED IN: mitochondrion, magnesium chelatase complex, chloroplast, chloroplast inner membrane; EXPRESSED IN: 22 plant structures; EXPRESSED DURING: 13 growth stages; CONTAINS InterPro DOMAIN/s: CobN/magnesium chelatase (InterPro:IPR003672), Magnesium-chelatase, subunit H (InterPro:IPR011771)</t>
  </si>
  <si>
    <t>magnesium-chelatase subunit chlH, chloroplast, putative / Mg-protoporphyrin IX chelatase, putative (CHLH)</t>
  </si>
  <si>
    <t>AT5G13630</t>
  </si>
  <si>
    <t>AT5G13590</t>
  </si>
  <si>
    <t>NUDIX hydrolase domain | NUDIX hydrolase domain-like | NUDIX hydrolase, conserved site | mRNA decapping protein 2, Box A</t>
  </si>
  <si>
    <t>decapping 2 (DCP2); CONTAINS InterPro DOMAIN/s: NUDIX hydrolase domain-like (InterPro:IPR015797), Dcp2, box A (InterPro:IPR007722), NUDIX hydrolase domain (InterPro:IPR000086); CONTAINS InterPro DOMAIN/s: NUDIX hydrolase domain-like (InterPro:IPR015797), Dcp2, box A (InterPro:IPR007722), NUDIX hydrolase, conserved site (InterPro:IPR020084), NUDIX hydrolase domain (InterPro:IPR000086)</t>
  </si>
  <si>
    <t>decapping 2</t>
  </si>
  <si>
    <t>AT5G13570</t>
  </si>
  <si>
    <t>Armadillo-type fold | Peptidase M1, alanine aminopeptidase/leukotriene A4 hydrolase | Peptidase M1, leukotriene A4 hydrolase, aminopeptidase C-terminal | Peptidase M1, membrane alanine aminopeptidase, N-terminal</t>
  </si>
  <si>
    <t>peptidase M1 family protein; FUNCTIONS IN: metallopeptidase activity, binding, zinc ion binding; INVOLVED IN: proteolysis, leukotriene biosynthetic process; LOCATED IN: cellular_component unknown; EXPRESSED IN: 18 plant structures; EXPRESSED DURING: 7 growth stages; CONTAINS InterPro DOMAIN/s: Peptidase M1, membrane alanine aminopeptidase (InterPro:IPR001930), Peptidase M1, membrane alanine aminopeptidase, N-terminal (InterPro:IPR014782), Peptidase M1, leukotriene A4 hydrolase, aminopeptidase C-terminal (InterPro:IPR015211), Armadillo-type fold (InterPro:IPR016024); BEST Arabidopsis thaliana protein match is: aminopeptidase M1 (TAIR:AT4G33090.1)</t>
  </si>
  <si>
    <t>peptidase M1 family protein</t>
  </si>
  <si>
    <t>AT5G13520</t>
  </si>
  <si>
    <t>Ribosomal protein L10 | Ribosomal protein L10/acidic P0</t>
  </si>
  <si>
    <t>Ribosomal protein L10 family protein; FUNCTIONS IN: structural constituent of ribosome; INVOLVED IN: translation, ribosome biogenesis; LOCATED IN: cytosolic ribosome, ribosome, chloroplast, chloroplast stroma; EXPRESSED IN: 23 plant structures; EXPRESSED DURING: 14 growth stages; CONTAINS InterPro DOMAIN/s: Ribosomal protein L10 (InterPro:IPR001790); BEST Arabidopsis thaliana protein match is: Ribosomal protein L10 family protein (TAIR:AT3G12370.1)</t>
  </si>
  <si>
    <t>Ribosomal protein L10 family protein</t>
  </si>
  <si>
    <t>AT5G13510</t>
  </si>
  <si>
    <t>unknown protein; FUNCTIONS IN: molecular_function unknown; INVOLVED IN: biological_process unknown; LOCATED IN: endomembrane system; EXPRESSED IN: 22 plant structures; EXPRESSED DURING: 13 growth stages; BEST Arabidopsis thaliana protein match is: unknown protein (TAIR:AT5G25265.1)</t>
  </si>
  <si>
    <t>AT5G13500</t>
  </si>
  <si>
    <t>Rieske [2Fe-2S] iron-sulphur domain | Rieske iron-sulphur protein | Rieske iron-sulphur protein, C-terminal | Ubiquinol cytochrome reductase, transmembrane domain | Ubiquinol-cytochrome c reductase, iron-sulphur subunit</t>
  </si>
  <si>
    <t>Ubiquinol-cytochrome C reductase iron-sulfur subunit; FUNCTIONS IN: metal ion binding; INVOLVED IN: oxidation reduction; LOCATED IN: mitochondrion, mitochondrial respiratory chain complex III, membrane; EXPRESSED IN: male gametophyte, guard cell, pollen tube, leaf; EXPRESSED DURING: L mature pollen stage, M germinated pollen stage; CONTAINS InterPro DOMAIN/s: Ubiquinol-cytochrome c reductase, iron-sulphur subunit (InterPro:IPR006317), Rieske [2Fe-2S] iron-sulphur domain (InterPro:IPR017941), Rieske iron-sulphur protein, C-terminal (InterPro:IPR005805), Rieske iron-sulphur protein (InterPro:IPR014349), Ubiquinol cytochrome reductase, transmembrane domain (InterPro:IPR004192); BEST Arabidopsis thaliana protein match is: Ubiquinol-cytochrome C reductase iron-sulfur subunit (TAIR:AT5G13440.1)</t>
  </si>
  <si>
    <t>Ubiquinol-cytochrome C reductase iron-sulfur subunit</t>
  </si>
  <si>
    <t>AT5G13430</t>
  </si>
  <si>
    <t>Major facilitator superfamily domain, general substrate transporter | PTR2 family proton/oligopeptide symporter, conserved site | Proton-dependent oligopeptide transporter family</t>
  </si>
  <si>
    <t>Major facilitator superfamily protein; FUNCTIONS IN: transporter activity; INVOLVED IN: oligopeptide transport; LOCATED IN: membrane; EXPRESSED IN: 21 plant structures; EXPRESSED DURING: 13 growth stages; CONTAINS InterPro DOMAIN/s: PTR2 family proton/oligopeptide symporter, conserved site (InterPro:IPR018456), Oligopeptide transporter (InterPro:IPR000109), Major facilitator superfamily, general substrate transporter (InterPro:IPR016196); BEST Arabidopsis thaliana protein match is: peptide transporter  5 (TAIR:AT5G01180.1)</t>
  </si>
  <si>
    <t>AT5G13400</t>
  </si>
  <si>
    <t>Auxin-responsive GH3 family protein; INVOLVED IN: response to auxin stimulus; LOCATED IN: cellular_component unknown; CONTAINS InterPro DOMAIN/s: GH3 auxin-responsive promoter (InterPro:IPR004993); BEST Arabidopsis thaliana protein match is: Auxin-responsive GH3 family protein (TAIR:AT5G13370.1)</t>
  </si>
  <si>
    <t>AT5G13360</t>
  </si>
  <si>
    <t>REQUIRED FOR ACCD RNA EDITING 1 (RARE1); CONTAINS InterPro DOMAIN/s: Pentatricopeptide repeat (InterPro:IPR002885); BEST Arabidopsis thaliana protein match is: Tetratricopeptide repeat (TPR)-like superfamily protein (TAIR:AT3G49170.1)</t>
  </si>
  <si>
    <t>AT5G13270</t>
  </si>
  <si>
    <t>Repressor of RNA polymerase III transcription  Maf1</t>
  </si>
  <si>
    <t>transcription regulators; FUNCTIONS IN: transcription regulator activity; INVOLVED IN: negative regulation of transcription from RNA polymerase III promoter; LOCATED IN: nucleus; EXPRESSED IN: 25 plant structures; EXPRESSED DURING: 14 growth stages; CONTAINS InterPro DOMAIN/s: Maf1 regulator (InterPro:IPR015257), RNA polymerase III transcriptional repressor, MAF1 (InterPro:IPR017152)</t>
  </si>
  <si>
    <t>transcription regulators</t>
  </si>
  <si>
    <t>AT5G13240</t>
  </si>
  <si>
    <t>Domain of unknown function DUF2828 | Uncharacterised conserved protein UCP015417, vWA | von Willebrand factor, type A</t>
  </si>
  <si>
    <t>Uncharacterised conserved protein UCP015417,  vWA; CONTAINS InterPro DOMAIN/s: Uncharacterised conserved protein UCP015417,  vWA (InterPro:IPR011205), von Willebrand factor, type A (InterPro:IPR002035); BEST Arabidopsis thaliana protein match is: Uncharacterised conserved protein UCP015417,  vWA (TAIR:AT3G24780.1)</t>
  </si>
  <si>
    <t>Uncharacterised conserved protein UCP015417,  vWA</t>
  </si>
  <si>
    <t>AT5G13210</t>
  </si>
  <si>
    <t>Armadillo | Armadillo-like helical | Armadillo-type fold | BTB/POZ | BTB/POZ fold | BTB/POZ-like</t>
  </si>
  <si>
    <t>ARMADILLO BTB protein 1 (ABAP1); CONTAINS InterPro DOMAIN/s: HEAT (InterPro:IPR000357), Armadillo-like helical (InterPro:IPR011989), BTB/POZ fold (InterPro:IPR011333), Armadillo (InterPro:IPR000225), BTB/POZ (InterPro:IPR013069), Armadillo-type fold (InterPro:IPR016024), BTB/POZ-like (InterPro:IPR000210); BEST Arabidopsis thaliana protein match is: ARM repeat protein interacting with  ABF2 (TAIR:AT5G19330.1)</t>
  </si>
  <si>
    <t>ARMADILLO BTB protein 1</t>
  </si>
  <si>
    <t>AT5G13060</t>
  </si>
  <si>
    <t>DEAD/DEAH box helicase domain | Domain of unknown function DUF1605 | Helicase, C-terminal | Helicase, superfamily 1/2, ATP-binding domain | Helicase-associated domain | P-loop containing nucleoside triphosphate hydrolase</t>
  </si>
  <si>
    <t>embryo defective 3011 (EMB3011); FUNCTIONS IN: RNA helicase activity, helicase activity, nucleic acid binding, ATP-dependent helicase activity, ATP binding; INVOLVED IN: embryo development ending in seed dormancy; LOCATED IN: cellular_component unknown; EXPRESSED IN: 25 plant structures; EXPRESSED DURING: 15 growth stages; CONTAINS InterPro DOMAIN/s: Helicase-associated domain (InterPro:IPR007502), DNA/RNA helicase, DEAD/DEAH box type, N-terminal (InterPro:IPR011545), Domain of unknown function DUF1605 (InterPro:IPR011709), DEAD-like helicase, N-terminal (InterPro:IPR014001), DNA/RNA helicase, C-terminal (InterPro:IPR001650), Helicase, superfamily 1/2, ATP-binding domain (InterPro:IPR014021); BEST Arabidopsis thaliana protein match is: ATP-dependent RNA helicase, putative (TAIR:AT3G26560.1)</t>
  </si>
  <si>
    <t>RNA helicase family protein</t>
  </si>
  <si>
    <t>atPrp16 EMB3011 pre-mRNA-splicing factor ATP-dependent RNA helicase PRP16</t>
  </si>
  <si>
    <t>Second step factors</t>
  </si>
  <si>
    <t>AT5G13010</t>
  </si>
  <si>
    <t>unknown protein; FUNCTIONS IN: molecular_function unknown; INVOLVED IN: biological_process unknown; LOCATED IN: chloroplast; EXPRESSED IN: 21 plant structures; EXPRESSED DURING: 13 growth stages; BEST Arabidopsis thaliana protein match is: unknown protein (TAIR:AT1G12330.1)</t>
  </si>
  <si>
    <t>AT5G12900</t>
  </si>
  <si>
    <t>dicarboxylate transporter 1 (DiT1); FUNCTIONS IN: oxoglutarate:malate antiporter activity; INVOLVED IN: N-terminal protein myristoylation, malate transport, response to nematode; LOCATED IN: mitochondrion, chloroplast, plastid, membrane; LOCATED IN: mitochondrion, chloroplast, plastid, membrane, chloroplast envelope; EXPRESSED IN: 23 plant structures; EXPRESSED IN: 24 plant structures; EXPRESSED DURING: 13 growth stages; CONTAINS InterPro DOMAIN/s: Sodium/sulphate symporter (InterPro:IPR001898); BEST Arabidopsis thaliana protein match is: dicarboxylate transport 2.1 (TAIR:AT5G64290.1)</t>
  </si>
  <si>
    <t>dicarboxylate transporter 1</t>
  </si>
  <si>
    <t>AT5G12860</t>
  </si>
  <si>
    <t>Ankyrin repeat | Ankyrin repeat-containing domain | Zinc finger, CCCH-type</t>
  </si>
  <si>
    <t>CCCH-type zinc finger protein with ARM repeat domain; CONTAINS InterPro DOMAIN/s: Zinc finger, CCCH-type (InterPro:IPR000571), Ankyrin repeat-containing domain (InterPro:IPR020683), Ankyrin repeat (InterPro:IPR002110); BEST Arabidopsis thaliana protein match is: CCCH-type zinc finger protein with ARM repeat domain (TAIR:AT2G41900.1)</t>
  </si>
  <si>
    <t>CCCH-type zinc finger protein with ARM repeat domain</t>
  </si>
  <si>
    <t>5:4056932:C-T;intronic_variant</t>
  </si>
  <si>
    <t>AT5G12850</t>
  </si>
  <si>
    <t>Nucleotide-binding, alpha-beta plait | RNA recognition motif domain | Zinc finger, CCCH-type</t>
  </si>
  <si>
    <t>CCCH-type zinc fingerfamily protein with RNA-binding domain; FUNCTIONS IN: nucleotide binding, zinc ion binding, nucleic acid binding; INVOLVED IN: biological_process unknown; EXPRESSED IN: 21 plant structures; EXPRESSED DURING: 13 growth stages; CONTAINS InterPro DOMAIN/s: Zinc finger, CCCH-type (InterPro:IPR000571), RNA recognition motif, RNP-1 (InterPro:IPR000504), Nucleotide-binding, alpha-beta plait (InterPro:IPR012677); BEST Arabidopsis thaliana protein match is: RNA-binding (RRM/RBD/RNP motifs) family protein (TAIR:AT3G21100.2)</t>
  </si>
  <si>
    <t>CCCH-type zinc fingerfamily protein with RNA-binding domain</t>
  </si>
  <si>
    <t>AT5G12440</t>
  </si>
  <si>
    <t>THUMP</t>
  </si>
  <si>
    <t>THUMP domain-containing protein; FUNCTIONS IN: molecular_function unknown; INVOLVED IN: biological_process unknown; LOCATED IN: cellular_component unknown; EXPRESSED IN: 23 plant structures; EXPRESSED DURING: 13 growth stages; CONTAINS InterPro DOMAIN/s: THUMP (InterPro:IPR004114)</t>
  </si>
  <si>
    <t>THUMP domain-containing protein</t>
  </si>
  <si>
    <t>AT5G12410</t>
  </si>
  <si>
    <t>Fis1, C-terminal tetratricopeptide repeat | Fis1, N-terminal tetratricopeptide repeat | Mitochondria fission 1 protein | Tetratricopeptide repeat | Tetratricopeptide repeat-containing domain | Tetratricopeptide-like helical domain</t>
  </si>
  <si>
    <t>FISSION 1B (FIS1B); FUNCTIONS IN: binding; INVOLVED IN: peroxisome fission; LOCATED IN: mitochondrion, peroxisome; EXPRESSED IN: 23 plant structures; EXPRESSED DURING: 15 growth stages; CONTAINS InterPro DOMAIN/s: Tetratricopeptide repeat 11 Fission 1 protein (InterPro:IPR016543), Tetratricopeptide-like helical (InterPro:IPR011990), Tetratricopeptide repeat-containing (InterPro:IPR013026), Tetratricopeptide repeat (InterPro:IPR019734); BEST Arabidopsis thaliana protein match is: Tetratricopeptide repeat (TPR)-like superfamily protein (TAIR:AT3G57090.1)</t>
  </si>
  <si>
    <t>5:4011968:C-G;exonic_variant,5:4011976:T-C;exonic_variant</t>
  </si>
  <si>
    <t>AT5G12390</t>
  </si>
  <si>
    <t>Lateral Root Primordium type 1, C-terminal | Protein of unknown function DUF702 | Zinc finger, lateral root primordium type 1</t>
  </si>
  <si>
    <t>LATERAL ROOT PRIMORDIUM 1 (LRP1); FUNCTIONS IN: protein homodimerization activity; INVOLVED IN: response to auxin stimulus, root development; LOCATED IN: cellular_component unknown; EXPRESSED IN: 15 plant structures; EXPRESSED DURING: 7 growth stages; CONTAINS InterPro DOMAIN/s: Lateral Root Primordium type 1, C-terminal (InterPro:IPR006511), Protein of unknown function DUF702 (InterPro:IPR007818), Zinc finger, Lateral Root Primordium type 1 (InterPro:IPR006510); CONTAINS InterPro DOMAIN/s: Lateral Root Primordium type 1, C-terminal (InterPro:IPR006511), Zinc finger, Lateral Root Primordium type 1 (InterPro:IPR006510), Protein of unknown function DUF702 (InterPro:IPR007818); CONTAINS InterPro DOMAIN/s: Zinc finger, Lateral Root Primordium type 1 (InterPro:IPR006510), Protein of unknown function DUF702 (InterPro:IPR007818); BEST Arabidopsis thaliana protein match is: SHI-related sequence 7 (TAIR:AT1G19790.2)</t>
  </si>
  <si>
    <t>Lateral root primordium (LRP) protein-related</t>
  </si>
  <si>
    <t>AT5G12330</t>
  </si>
  <si>
    <t>MED19A; BEST Arabidopsis thaliana protein match is: unknown protein (TAIR:AT5G19480.2)</t>
  </si>
  <si>
    <t>AT5G12230</t>
  </si>
  <si>
    <t>Las1-like</t>
  </si>
  <si>
    <t>las1-like family protein; FUNCTIONS IN: molecular_function unknown; INVOLVED IN: biological_process unknown; LOCATED IN: cellular_component unknown; EXPRESSED IN: 20 plant structures; EXPRESSED DURING: 10 growth stages; CONTAINS InterPro DOMAIN/s: Las1-like (InterPro:IPR007174)</t>
  </si>
  <si>
    <t>las1-like family protein</t>
  </si>
  <si>
    <t>AT5G12220</t>
  </si>
  <si>
    <t>Geranylgeranyl transferase type-2 subunit beta | Prenyltransferase/squalene oxidase | Terpenoid cyclases/protein prenyltransferase alpha-alpha toroid</t>
  </si>
  <si>
    <t>RAB geranylgeranyl transferase beta subunit 1; RAB geranylgeranyl transferase beta subunit 1 (RGTB1); FUNCTIONS IN: catalytic activity; EXPRESSED IN: 22 plant structures; EXPRESSED DURING: 13 growth stages; CONTAINS InterPro DOMAIN/s: Terpenoid cylases/protein prenyltransferase alpha-alpha toroid (InterPro:IPR008930), Prenyltransferase/squalene oxidase (InterPro:IPR001330); BEST Arabidopsis thaliana protein match is: RAB geranylgeranyl transferase beta subunit 2 (TAIR:AT3G12070.2)</t>
  </si>
  <si>
    <t>RAB geranylgeranyl transferase beta subunit 1</t>
  </si>
  <si>
    <t>AT5G12210</t>
  </si>
  <si>
    <t>CRT (chloroquine-resistance transporter)-like transporter 3 (CLT3); BEST Arabidopsis thaliana protein match is: CRT (chloroquine-resistance transporter)-like transporter 1 (TAIR:AT5G19380.1)</t>
  </si>
  <si>
    <t>CRT (chloroquine-resistance transporter)-like transporter 3</t>
  </si>
  <si>
    <t>AT5G12170</t>
  </si>
  <si>
    <t>Pleckstrin homology domain | Pleckstrin homology-like domain | Rho GTPase activation protein | Rho GTPase-activating protein domain | Ternary complex factor MIP1, leucine-zipper</t>
  </si>
  <si>
    <t>Rho GTPase activation protein (RhoGAP) with PH domain; FUNCTIONS IN: Rho GTPase activator activity, phosphoinositide binding; INVOLVED IN: signal transduction; LOCATED IN: plasma membrane; EXPRESSED IN: 24 plant structures; EXPRESSED DURING: 13 growth stages; CONTAINS InterPro DOMAIN/s: Pleckstrin homology-type (InterPro:IPR011993), Rho GTPase activation protein (InterPro:IPR008936), Pleckstrin homology (InterPro:IPR001849), RhoGAP (InterPro:IPR000198); BEST Arabidopsis thaliana protein match is: Rho GTPase activation protein (RhoGAP) with PH domain (TAIR:AT5G19390.2); BEST Arabidopsis thaliana protein match is: Rho GTPase activation protein (RhoGAP) with PH domain (TAIR:AT5G19390.3)</t>
  </si>
  <si>
    <t>Rho GTPase activation protein (RhoGAP) with PH domain</t>
  </si>
  <si>
    <t>AT5G12150</t>
  </si>
  <si>
    <t>Integral membrane protein TerC | Integral membrane protein TerC, riboswitch-linked</t>
  </si>
  <si>
    <t>PIGMENT DEFECTIVE 149 (PDE149); CONTAINS InterPro DOMAIN/s: Integral membrane protein TerC (InterPro:IPR005496), Integral membrane protein TerC, riboswitch-linked (InterPro:IPR022369)</t>
  </si>
  <si>
    <t>integral membrane TerC family protein</t>
  </si>
  <si>
    <t>AT5G12130</t>
  </si>
  <si>
    <t>UBA-like | Ubiquitin-associated/translation elongation factor EF1B, N-terminal, eukaryote</t>
  </si>
  <si>
    <t>Ubiquitin-associated/translation elongation factor EF1B protein; INVOLVED IN: biological_process unknown; LOCATED IN: plasma membrane; EXPRESSED IN: 24 plant structures; EXPRESSED DURING: 15 growth stages; CONTAINS InterPro DOMAIN/s: Ubiquitin-associated/translation elongation factor EF1B, N-terminal, eukaryote (InterPro:IPR015940); BEST Arabidopsis thaliana protein match is: Ubiquitin-associated/translation elongation factor EF1B protein (TAIR:AT2G26920.1)</t>
  </si>
  <si>
    <t>Ubiquitin-associated/translation elongation factor EF1B protein</t>
  </si>
  <si>
    <t>AT5G12120</t>
  </si>
  <si>
    <t>unknown protein; BEST Arabidopsis thaliana protein match is: unknown protein (TAIR:AT3G13980.1)</t>
  </si>
  <si>
    <t>AT5G12050</t>
  </si>
  <si>
    <t>heat shock protein 17.6A (HSP17.6A); FUNCTIONS IN: unfolded protein binding; INVOLVED IN: protein folding, response to high light intensity, response to hydrogen peroxide, response to heat, hyperosmotic response; LOCATED IN: cytosol; EXPRESSED IN: 10 plant structures; EXPRESSED DURING: M germinated pollen stage, 4 anthesis, C globular stage, petal differentiation and expansion stage; CONTAINS InterPro DOMAIN/s: Heat shock protein Hsp20 (InterPro:IPR002068), HSP20-like chaperone (InterPro:IPR008978); BEST Arabidopsis thaliana protein match is: 17.6 kDa class II heat shock protein (TAIR:AT5G12020.1)</t>
  </si>
  <si>
    <t>heat shock protein 17.6A</t>
  </si>
  <si>
    <t>AT5G12030</t>
  </si>
  <si>
    <t>17.6 kDa class II heat shock protein (HSP17.6II); CONTAINS InterPro DOMAIN/s: Heat shock protein Hsp20 (InterPro:IPR002068), HSP20-like chaperone (InterPro:IPR008978); BEST Arabidopsis thaliana protein match is: heat shock protein 17.6A (TAIR:AT5G12030.1)</t>
  </si>
  <si>
    <t>17.6 kDa class II heat shock protein</t>
  </si>
  <si>
    <t>AT5G12020</t>
  </si>
  <si>
    <t>Harbinger transposase-derived nuclease domain</t>
  </si>
  <si>
    <t>unknown protein; INVOLVED IN: response to salt stress; LOCATED IN: chloroplast, plasma membrane, membrane; EXPRESSED IN: 23 plant structures; EXPRESSED DURING: 13 growth stages; BEST Arabidopsis thaliana protein match is: unknown protein (TAIR:AT4G29780.1)</t>
  </si>
  <si>
    <t>AT5G12010</t>
  </si>
  <si>
    <t>Magnesium transporter NIPA</t>
  </si>
  <si>
    <t>Protein of unknown function (DUF803); CONTAINS InterPro DOMAIN/s: Protein of unknown function DUF803 (InterPro:IPR008521)</t>
  </si>
  <si>
    <t>Protein of unknown function (DUF803)</t>
  </si>
  <si>
    <t>AT5G11960</t>
  </si>
  <si>
    <t>Cytokinin riboside 5'-monophosphate phosphoribohydrolase LOG</t>
  </si>
  <si>
    <t>Putative lysine decarboxylase family protein; CONTAINS InterPro DOMAIN/s: Conserved hypothetical protein CHP00730 (InterPro:IPR005269); FUNCTIONS IN: protein homodimerization activity; BEST Arabidopsis thaliana protein match is: lysine decarboxylase family protein (TAIR:AT2G37210.1); INVOLVED IN: lysine biosynthetic process via diaminopimelate; LOCATED IN: cytosol, nucleus; EXPRESSED IN: 25 plant structures; EXPRESSED DURING: 13 growth stages</t>
  </si>
  <si>
    <t>Putative lysine decarboxylase family protein</t>
  </si>
  <si>
    <t>AT5G11950</t>
  </si>
  <si>
    <t>Protein kinase superfamily protein; FUNCTIONS IN: protein serine/threonine/tyrosine kinase activity, kinase activity; INVOLVED IN: protein amino acid phosphorylation; LOCATED IN: plasma membrane; EXPRESSED IN: 24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tyrosine kinase family protein (TAIR:AT1G73660.1)</t>
  </si>
  <si>
    <t>AT5G11850</t>
  </si>
  <si>
    <t>Cation/H+ exchanger</t>
  </si>
  <si>
    <t>K+ efflux antiporter 6 (KEA6); FUNCTIONS IN: potassium:hydrogen antiporter activity, potassium ion transmembrane transporter activity; INVOLVED IN: potassium ion transport, cation transport, transmembrane transport; LOCATED IN: membrane; EXPRESSED IN: 22 plant structures; EXPRESSED DURING: 13 growth stages; CONTAINS InterPro DOMAIN/s: Cation/H+ exchanger (InterPro:IPR006153); BEST Arabidopsis thaliana protein match is: K+ efflux antiporter 4 (TAIR:AT2G19600.1)</t>
  </si>
  <si>
    <t>K+ efflux antiporter 6</t>
  </si>
  <si>
    <t>AT5G11800</t>
  </si>
  <si>
    <t>N-MYC downregulated-like 2 (NDL2); CONTAINS InterPro DOMAIN/s: Pollen specific protein SF21 (InterPro:IPR015511), Ndr (InterPro:IPR004142); BEST Arabidopsis thaliana protein match is: N-MYC downregulated-like 1 (TAIR:AT5G56750.1)</t>
  </si>
  <si>
    <t>N-MYC downregulated-like 2</t>
  </si>
  <si>
    <t>AT5G11790</t>
  </si>
  <si>
    <t>Protein of unknown function DUF1764, eukaryotic</t>
  </si>
  <si>
    <t>unknown protein; CONTAINS InterPro DOMAIN/s: Protein of unknown function DUF1764, eukaryotic (InterPro:IPR013885)</t>
  </si>
  <si>
    <t>AT5G11760</t>
  </si>
  <si>
    <t>arabinogalactan protein 15 (AGP15)</t>
  </si>
  <si>
    <t>arabinogalactan protein 15</t>
  </si>
  <si>
    <t>AT5G11740</t>
  </si>
  <si>
    <t>Galactose mutarotase-like domain | Glycoside hydrolase family 31, N-terminal domain | Glycoside hydrolase, family 31 | Glycoside hydrolase, superfamily</t>
  </si>
  <si>
    <t>Glycosyl hydrolases family 31  protein; FUNCTIONS IN: hydrolase activity, hydrolyzing O-glycosyl compounds; INVOLVED IN: carbohydrate metabolic process; LOCATED IN: apoplast, vacuole, plant-type cell wall; EXPRESSED IN: 23 plant structures; EXPRESSED DURING: 13 growth stages; CONTAINS InterPro DOMAIN/s: Glycoside hydrolase, family 31 (InterPro:IPR000322), Glycoside hydrolase, catalytic core (InterPro:IPR017853); BEST Arabidopsis thaliana protein match is: alpha-xylosidase 1 (TAIR:AT1G68560.1)</t>
  </si>
  <si>
    <t>Glycosyl hydrolases family 31  protein</t>
  </si>
  <si>
    <t>AT5G11720</t>
  </si>
  <si>
    <t>WW-domain-binding protein</t>
  </si>
  <si>
    <t>FUNCTIONS IN: molecular_function unknown; INVOLVED IN: biological_process unknown; LOCATED IN: cytosol, plasma membrane; EXPRESSED IN: 26 plant structures; EXPRESSED DURING: 15 growth stages; CONTAINS InterPro DOMAIN/s: WW-domain-binding protein (InterPro:IPR018826)</t>
  </si>
  <si>
    <t>AT5G11680</t>
  </si>
  <si>
    <t>Exostosin family protein; FUNCTIONS IN: catalytic activity; INVOLVED IN: biological_process unknown; LOCATED IN: endomembrane system, membrane; EXPRESSED IN: 6 plant structures; EXPRESSED DURING: LP.06 six leaves visible, LP.04 four leaves visible, LP.10 ten leaves visible, 4 leaf senescence stage; CONTAINS InterPro DOMAIN/s: Exostosin-like (InterPro:IPR004263); BEST Arabidopsis thaliana protein match is: Exostosin family protein (TAIR:AT5G19670.1); BEST Arabidopsis thaliana protein match is: Exostosin family protein (TAIR:AT5G25820.1)</t>
  </si>
  <si>
    <t>AT5G11610</t>
  </si>
  <si>
    <t>TINY2 (TINY2); FUNCTIONS IN: DNA binding, sequence-specific DNA binding transcription factor activity; INVOLVED IN: regulation of transcription, DNA-dependent; LOCATED IN: nucleus; EXPRESSED IN: shoot apex, embryo, hypocotyl, leaf; EXPRESSED DURING: LP.10 ten leaves visible, D bilateral stage; CONTAINS InterPro DOMAIN/s: DNA-binding, integrase-type (InterPro:IPR016177), Pathogenesis-related transcriptional factor/ERF, DNA-binding (InterPro:IPR001471); BEST Arabidopsis thaliana protein match is: Integrase-type DNA-binding superfamily protein (TAIR:AT5G25810.1)</t>
  </si>
  <si>
    <t>AT5G11590</t>
  </si>
  <si>
    <t>Bromo adjacent homology (BAH) domain | Nucleotide-binding, alpha-beta plait | RNA recognition motif domain</t>
  </si>
  <si>
    <t>bromo-adjacent homology (BAH) domain-containing protein; FUNCTIONS IN: DNA binding, nucleic acid binding; INVOLVED IN: biological_process unknown; LOCATED IN: cellular_component unknown; EXPRESSED IN: 9 plant structures; EXPRESSED DURING: 4 anthesis, C globular stage, petal differentiation and expansion stage, E expanded cotyledon stage, D bilateral stage; CONTAINS InterPro DOMAIN/s: RNA recognition motif, RNP-1 (InterPro:IPR000504), Bromo adjacent homology (BAH) domain (InterPro:IPR001025); BEST Arabidopsis thaliana protein match is: nucleic acid binding (TAIR:AT3G15605.4)</t>
  </si>
  <si>
    <t>bromo-adjacent homology (BAH) domain-containing protein</t>
  </si>
  <si>
    <t>AT5G11470</t>
  </si>
  <si>
    <t>Protein of unknown function (DUF581); CONTAINS InterPro DOMAIN/s: Protein of unknown function DUF581 (InterPro:IPR007650); BEST Arabidopsis thaliana protein match is: Protein of unknown function (DUF581) (TAIR:AT2G25690.2)</t>
  </si>
  <si>
    <t>AT5G11460</t>
  </si>
  <si>
    <t>Galactose-binding domain-like | Protein of unknown function DUF642</t>
  </si>
  <si>
    <t>FUNCTIONS IN: molecular_function unknown; INVOLVED IN: biological_process unknown; LOCATED IN: cell wall, plant-type cell wall; EXPRESSED IN: 23 plant structures; EXPRESSED DURING: 13 growth stages; CONTAINS InterPro DOMAIN/s: Protein of unknown function DUF642 (InterPro:IPR006946), Galactose-binding domain-like (InterPro:IPR008979); BEST Arabidopsis thaliana protein match is: Protein of unknown function, DUF642 (TAIR:AT5G25460.1)</t>
  </si>
  <si>
    <t>Protein of unknown function, DUF642</t>
  </si>
  <si>
    <t>AT5G11420</t>
  </si>
  <si>
    <t>WPP domain-interacting protein 1 (WIT1); BEST Arabidopsis thaliana protein match is: WPP domain-interacting protein 2 (TAIR:AT1G68910.1)</t>
  </si>
  <si>
    <t>WPP domain-interacting protein 1</t>
  </si>
  <si>
    <t>AT5G11390</t>
  </si>
  <si>
    <t>Deoxyxylulose-5-phosphate synthase | Thiamin diphosphate-binding fold | Transketolase, C-terminal | Transketolase, C-terminal/Pyruvate-ferredoxin oxidoreductase, domain II | Transketolase-like, pyrimidine-binding domain</t>
  </si>
  <si>
    <t>1-deoxy-D-xylulose 5-phosphate synthase 3 (DXPS3); FUNCTIONS IN: 1-deoxy-D-xylulose-5-phosphate synthase activity; INVOLVED IN: metabolic process, terpenoid biosynthetic process; INVOLVED IN: terpenoid biosynthetic process; EXPRESSED IN: 23 plant structures; EXPRESSED DURING: 15 growth stages; CONTAINS InterPro DOMAIN/s: Transketolase, C-terminal (InterPro:IPR005476), Deoxyxylulose-5-phosphate synthase (InterPro:IPR005477), Transketolase-like, C-terminal (InterPro:IPR015941), Transketolase, C-terminal/Pyruvate-ferredoxin oxidoreductase, domain II (InterPro:IPR009014), Transketolase-like, pyrimidine-binding domain (InterPro:IPR005475); CONTAINS InterPro DOMAIN/s: Transketolase-like, pyrimidine-binding domain (InterPro:IPR005475); BEST Arabidopsis thaliana protein match is: Deoxyxylulose-5-phosphate synthase (TAIR:AT4G15560.1)</t>
  </si>
  <si>
    <t>1-deoxy-D-xylulose 5-phosphate synthase 3</t>
  </si>
  <si>
    <t>AT5G11380</t>
  </si>
  <si>
    <t>Acyl-CoA N-acyltransferases (NAT) superfamily protein; FUNCTIONS IN: N-acetyltransferase activity; INVOLVED IN: metabolic process; LOCATED IN: cellular_component unknown; EXPRESSED IN: 23 plant structures; EXPRESSED DURING: 15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(TAIR:AT5G16800.3)</t>
  </si>
  <si>
    <t>5:3620753:A-AT;intronic_variant,5:3620790:C-CT;intronic_variant</t>
  </si>
  <si>
    <t>AT5G11340</t>
  </si>
  <si>
    <t>Aromatic-ring hydroxylase-like | Monooxygenase, FAD-binding</t>
  </si>
  <si>
    <t>FAD/NAD(P)-binding oxidoreductase family protein; FUNCTIONS IN: oxidoreductase activity, monooxygenase activity; INVOLVED IN: oxidation reduction; LOCATED IN: endomembrane system; CONTAINS InterPro DOMAIN/s: Monooxygenase, FAD-binding (InterPro:IPR002938); BEST Arabidopsis thaliana protein match is: FAD/NAD(P)-binding oxidoreductase family protein (TAIR:AT2G35660.1)</t>
  </si>
  <si>
    <t>AT5G11330</t>
  </si>
  <si>
    <t>AT5G11310</t>
  </si>
  <si>
    <t>Basic-leucine zipper domain | cAMP response element binding (CREB) protein</t>
  </si>
  <si>
    <t>ELONGATED HYPOCOTYL 5 (HY5); FUNCTIONS IN: double-stranded DNA binding, DNA binding, sequence-specific DNA binding transcription factor activity; INVOLVED IN: in 13 processes; LOCATED IN: nucleus; EXPRESSED IN: 23 plant structures; EXPRESSED DURING: 13 growth stages; CONTAINS InterPro DOMAIN/s: Basic-leucine zipper (bZIP) transcription factor (InterPro:IPR004827), bZIP transcription factor, bZIP-1 (InterPro:IPR011616), cAMP response element binding (CREB) protein (InterPro:IPR001630); BEST Arabidopsis thaliana protein match is: HY5-homolog (TAIR:AT3G17609.2)</t>
  </si>
  <si>
    <t>AT5G11260</t>
  </si>
  <si>
    <t>Quinonprotein alcohol dehydrogenase-like superfamily | Small-subunit processome, Utp12 | WD40 repeat | WD40 repeat, conserved site | WD40-repeat-containing domain | WD40/YVTN repeat-like-containing domain</t>
  </si>
  <si>
    <t>transducin family protein / WD-40 repeat family protein; FUNCTIONS IN: nucleotide binding; INVOLVED IN: biological_process unknown; LOCATED IN: endomembrane system; EXPRESSED IN: 21 plant structures; EXPRESSED DURING: 13 growth stages; CONTAINS InterPro DOMAIN/s: WD40 repeat 2 (InterPro:IPR019782), WD40 repeat, conserved site (InterPro:IPR019775), WD40 repeat (InterPro:IPR001680), Small-subunit processome, Utp12 (InterPro:IPR007148), WD40 repeat-like-containing domain (InterPro:IPR011046), WD40-repeat-containing domain (InterPro:IPR017986), WD40/YVTN repeat-like-containing domain (InterPro:IPR015943), WD40 repeat, subgroup (InterPro:IPR019781)</t>
  </si>
  <si>
    <t>AT5G11240</t>
  </si>
  <si>
    <t>Drug/metabolite transporter | Triose-phosphate transporter domain</t>
  </si>
  <si>
    <t>Nucleotide-sugar transporter family protein; FUNCTIONS IN: organic anion transmembrane transporter activity; LOCATED IN: endomembrane system, membrane; EXPRESSED IN: 22 plant structures; EXPRESSED DURING: 13 growth stages; CONTAINS InterPro DOMAIN/s: Protein of unknown function DUF6, transmembrane (InterPro:IPR000620), Protein of unknown function DUF250 (InterPro:IPR004853); BEST Arabidopsis thaliana protein match is: Nucleotide-sugar transporter family protein (TAIR:AT5G25400.1)</t>
  </si>
  <si>
    <t>AT5G11230</t>
  </si>
  <si>
    <t>Adenine phosphoribosyl transferase | Phosphoribosyltransferase domain | Phosphoribosyltransferase-like</t>
  </si>
  <si>
    <t>adenine phosphoribosyltransferase 5 (APT5); FUNCTIONS IN: adenine phosphoribosyltransferase activity; INVOLVED IN: nucleoside metabolic process, adenine salvage, anaerobic respiration, nucleotide metabolic process; LOCATED IN: cytoplasm; EXPRESSED IN: 23 plant structures; EXPRESSED DURING: 13 growth stages; CONTAINS InterPro DOMAIN/s: Adenine phosphoribosyl transferase (InterPro:IPR005764), Phosphoribosyltransferase (InterPro:IPR000836); BEST Arabidopsis thaliana protein match is: adenine phosphoribosyl transferase 2 (TAIR:AT1G80050.1)</t>
  </si>
  <si>
    <t>adenine phosphoribosyltransferase 5</t>
  </si>
  <si>
    <t>AT5G11160</t>
  </si>
  <si>
    <t>Longin domain | Longin-like domain | Synaptobrevin</t>
  </si>
  <si>
    <t>vesicle-associated membrane protein 713 (VAMP713); FUNCTIONS IN: molecular_function unknown; INVOLVED IN: response to salt stress; LOCATED IN: vacuolar membrane, vacuole, membrane; EXPRESSED IN: 22 plant structures; EXPRESSED DURING: 13 growth stages; CONTAINS InterPro DOMAIN/s: Longin (InterPro:IPR010908), Longin-like (InterPro:IPR011012), Synaptobrevin (InterPro:IPR001388); BEST Arabidopsis thaliana protein match is: vesicle-associated membrane protein 711 (TAIR:AT4G32150.1)</t>
  </si>
  <si>
    <t>vesicle-associated membrane protein 713</t>
  </si>
  <si>
    <t>AT5G11150</t>
  </si>
  <si>
    <t>AT5G11070</t>
  </si>
  <si>
    <t>TRAPP II complex, Trs120</t>
  </si>
  <si>
    <t>TRS120; CONTAINS InterPro DOMAIN/s: Transport protein Trs120 (InterPro:IPR013935)</t>
  </si>
  <si>
    <t>TRS120</t>
  </si>
  <si>
    <t>AT5G11040</t>
  </si>
  <si>
    <t>Plant protein of unknown function (DUF868); FUNCTIONS IN: molecular_function unknown; INVOLVED IN: biological_process unknown; LOCATED IN: plasma membrane; EXPRESSED IN: 22 plant structures; EXPRESSED DURING: 13 growth stages; CONTAINS InterPro DOMAIN/s: Protein of unknown function DUF868, plant (InterPro:IPR008586); BEST Arabidopsis thaliana protein match is: Plant protein of unknown function (DUF868) (TAIR:AT2G25200.1)</t>
  </si>
  <si>
    <t>AT5G11000</t>
  </si>
  <si>
    <t>Calcium/calmodulin-dependent/calcium-dependent protein kinase | KA1 domain/Ssp2 C-terminal domain | NAF domain | NAF/FISL domain | Protein kinase domain | Protein kinase, ATP binding site | Protein kinase-like domain | Serine/threonine-protein kinase, active site | Serine/threonine/dual specificity protein kinase, catalytic  domain</t>
  </si>
  <si>
    <t>CBL-interacting protein kinase 5 (CIPK5); FUNCTIONS IN: protein serine/threonine kinase activity, protein kinase activity, kinase activity, ATP binding; INVOLVED IN: signal transduction, protein amino acid phosphorylation; LOCATED IN: cellular_component unknown; EXPRESSED IN: 22 plant structures; EXPRESSED DURING: 11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25 (TAIR:AT5G25110.1)</t>
  </si>
  <si>
    <t>CBL-interacting protein kinase 5</t>
  </si>
  <si>
    <t>AT5G10930</t>
  </si>
  <si>
    <t>Major facilitator superfamily protein; CONTAINS InterPro DOMAIN/s: Major facilitator superfamily, general substrate transporter (InterPro:IPR016196), Biopterin transport-related protein BT1 (InterPro:IPR004324); BEST Arabidopsis thaliana protein match is: Major facilitator superfamily protein (TAIR:AT1G79710.1)</t>
  </si>
  <si>
    <t>AT5G10820</t>
  </si>
  <si>
    <t>CID domain | ENTH/VHS | Nucleotide-binding, alpha-beta plait | RNA recognition motif domain | SWAP/Surp | mRNA splicing factor, Cwf21</t>
  </si>
  <si>
    <t>RNA recognition motif (RRM)-containing protein; FUNCTIONS IN: RNA binding, nucleotide binding, nucleic acid binding; INVOLVED IN: RNA processing; LOCATED IN: cellular_component unknown; EXPRESSED IN: embryo, sepal, pedicel, flower; EXPRESSED DURING: 4 anthesis, C globular stage, petal differentiation and expansion stage; CONTAINS InterPro DOMAIN/s: SWAP/Surp (InterPro:IPR000061), RNA polymerase II, large subunit, CTD (InterPro:IPR006569), RNA recognition motif, RNP-1 (InterPro:IPR000504), Nucleotide-binding, alpha-beta plait (InterPro:IPR012677), mRNA splicing factor, Cwf21 (InterPro:IPR013170), ENTH/VHS (InterPro:IPR008942); BEST Arabidopsis thaliana protein match is: RNA recognition motif (RRM)-containing protein (TAIR:AT5G25060.1)</t>
  </si>
  <si>
    <t>RNA recognition motif (RRM)-containing protein</t>
  </si>
  <si>
    <t>AT5G10800</t>
  </si>
  <si>
    <t>Peptidase C19, ubiquitin carboxyl-terminal hydrolase | Peptidase C19, ubiquitin carboxyl-terminal hydrolase, conserved site | Ubiquitin carboxyl-terminal hydrolase-like domain | Zinc finger, RING/FYVE/PHD-type | Zinc finger, UBP-type</t>
  </si>
  <si>
    <t>ubiquitin-specific protease 22 (UBP22); FUNCTIONS IN: ubiquitin-specific protease activity, ubiquitin thiolesterase activity, zinc ion binding; INVOLVED IN: ubiquitin-dependent protein catabolic process; EXPRESSED IN: 24 plant structures; EXPRESSED DURING: 15 growth stages; CONTAINS InterPro DOMAIN/s: Zinc finger, UBP-type (InterPro:IPR001607), Peptidase C19, ubiquitin carboxyl-terminal hydrolase 2, conserved site (InterPro:IPR018200), Peptidase C19, ubiquitin carboxyl-terminal hydrolase 2 (InterPro:IPR001394); BEST Arabidopsis thaliana protein match is: ubiquitin-specific protease 23 (TAIR:AT5G57990.1)</t>
  </si>
  <si>
    <t>ubiquitin-specific protease 22</t>
  </si>
  <si>
    <t>AT5G10790</t>
  </si>
  <si>
    <t>Protein of unknown function DUF1077, TMEM85</t>
  </si>
  <si>
    <t>FUNCTIONS IN: molecular_function unknown; INVOLVED IN: biological_process unknown; LOCATED IN: cellular_component unknown; EXPRESSED IN: 22 plant structures; EXPRESSED DURING: 14 growth stages; CONTAINS InterPro DOMAIN/s: Uncharacterised conserved protein UCP017207, transmembrane protein 85 (InterPro:IPR016687), Protein of unknown function DUF1077 (InterPro:IPR009445)</t>
  </si>
  <si>
    <t>AT5G10780</t>
  </si>
  <si>
    <t>Protein of unknown function (DUF1336); CONTAINS InterPro DOMAIN/s: Protein of unknown function DUF1336 (InterPro:IPR009769); BEST Arabidopsis thaliana protein match is: Protein of unknown function (DUF1336) (TAIR:AT5G24990.1)</t>
  </si>
  <si>
    <t>AT5G10750</t>
  </si>
  <si>
    <t>Centromere protein O</t>
  </si>
  <si>
    <t>INVOLVED IN: chromosome segregation, cell division; LOCATED IN: chromosome, centromeric region, nucleus; EXPRESSED IN: 23 plant structures; EXPRESSED DURING: 13 growth stages; CONTAINS InterPro DOMAIN/s: Centromere protein Cenp-O (InterPro:IPR018464)</t>
  </si>
  <si>
    <t>AT5G10710</t>
  </si>
  <si>
    <t>unknown protein; BEST Arabidopsis thaliana protein match is: unknown protein (TAIR:AT5G57123.1); INVOLVED IN: biological_process unknown; LOCATED IN: cellular_component unknown; EXPRESSED IN: 23 plant structures; EXPRESSED DURING: 12 growth stages</t>
  </si>
  <si>
    <t>AT5G10695</t>
  </si>
  <si>
    <t>BEST Arabidopsis thaliana protein match is: flowering promoting factor 1 (TAIR:AT5G24860.1)</t>
  </si>
  <si>
    <t>AT5G10625</t>
  </si>
  <si>
    <t>cytochrome P450, family 81, subfamily K, polypeptide 1 (CYP81K1);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81, subfamily K, polypeptide 2 (TAIR:AT5G10600.1)</t>
  </si>
  <si>
    <t>cytochrome P450, family 81, subfamily K, polypeptide 1</t>
  </si>
  <si>
    <t>AT5G10610</t>
  </si>
  <si>
    <t>cytochrome P450, family 81, subfamily K, polypeptide 2 (CYP81K2); FUNCTIONS IN: electron carrier activity, monooxygenase activity, iron ion binding, oxygen binding, heme binding; INVOLVED IN: oxidation reduction; CONTAINS InterPro DOMAIN/s: Cytochrome P450 (InterPro:IPR001128), Cytochrome P450, E-class, group I (InterPro:IPR002401), Cytochrome P450, conserved site (InterPro:IPR017972); BEST Arabidopsis thaliana protein match is: cytochrome P450, family 81, subfamily K, polypeptide 1 (TAIR:AT5G10610.1)</t>
  </si>
  <si>
    <t>cytochrome P450, family 81, subfamily K, polypeptide 2</t>
  </si>
  <si>
    <t>AT5G10600</t>
  </si>
  <si>
    <t>global transcription factor group E2 (GTE2); CONTAINS InterPro DOMAIN/s: Bromodomain (InterPro:IPR001487); BEST Arabidopsis thaliana protein match is: global transcription factor group E7 (TAIR:AT5G65630.1)</t>
  </si>
  <si>
    <t>global transcription factor group E2</t>
  </si>
  <si>
    <t>AT5G10550</t>
  </si>
  <si>
    <t>Like-Sm (LSM) domain | Mechanosensitive ion channel MscS</t>
  </si>
  <si>
    <t>MSCS-like 2 (MSL2); CONTAINS InterPro DOMAIN/s: Like-Sm ribonucleoprotein (LSM)-related domain (InterPro:IPR010920), Mechanosensitive ion channel MscS (InterPro:IPR006685); FUNCTIONS IN: ion channel activity; BEST Arabidopsis thaliana protein match is: MSCS-like 3 (TAIR:AT1G58200.2); INVOLVED IN: plastid organization; LOCATED IN: chloroplast, membrane, plastid envelope; EXPRESSED IN: 25 plant structures; EXPRESSED DURING: 15 growth stages; CONTAINS InterPro DOMAIN/s: Mechanosensitive ion channel MscS (InterPro:IPR006685), Like-Sm ribonucleoprotein (LSM)-related domain (InterPro:IPR010920)</t>
  </si>
  <si>
    <t>MSCS-like 2</t>
  </si>
  <si>
    <t>AT5G10490</t>
  </si>
  <si>
    <t>PASTICCINO 2 (PAS2); CONTAINS InterPro DOMAIN/s: Protein-tyrosine phosphatase-like, PTPLA (InterPro:IPR007482); FUNCTIONS IN: protein tyrosine phosphatase activity, enoyl-CoA hydratase activity; BEST Arabidopsis thaliana protein match is: Protein-tyrosine phosphatase-like, PTPLA (TAIR:AT5G59770.1); INVOLVED IN: cell differentiation, negative regulation of peptidyl-tyrosine phosphorylation, regulation of cell division, negative regulation of developmental growth; LOCATED IN: cytosol, integral to membrane, nucleus, fatty acid elongase complex; EXPRESSED IN: 23 plant structures; EXPRESSED DURING: 13 growth stages</t>
  </si>
  <si>
    <t>AT5G10480</t>
  </si>
  <si>
    <t>kinesin like protein for actin based chloroplast movement 1 (KAC1); FUNCTIONS IN: microtubule binding, protein binding, microtubule motor activity; INVOLVED IN: preprophase band assembly, chloroplast avoidance movement, chloroplast accumulation movement, cytokinesis; LOCATED IN: cytosol, plasma membrane, membrane, cell plate, phragmoplast; LOCATED IN: in 6 components; EXPRESSED IN: 24 plant structures; EXPRESSED DURING: 13 growth stages; CONTAINS InterPro DOMAIN/s: Kinesin, motor region, conserved site (InterPro:IPR019821), Kinesin, motor domain (InterPro:IPR001752); BEST Arabidopsis thaliana protein match is: kinesin like protein for actin based chloroplast movement 2 (TAIR:AT5G65460.1)</t>
  </si>
  <si>
    <t>kinesin like protein for actin based chloroplast movement 1</t>
  </si>
  <si>
    <t>AT5G10470</t>
  </si>
  <si>
    <t>arabinogalactan protein 4 (AGP4)</t>
  </si>
  <si>
    <t>arabinogalactan protein 4</t>
  </si>
  <si>
    <t>AT5G10430</t>
  </si>
  <si>
    <t>unknown protein; FUNCTIONS IN: molecular_function unknown; INVOLVED IN: biological_process unknown; LOCATED IN: endomembrane system; EXPRESSED IN: 17 plant structures; EXPRESSED DURING: 10 growth stages; BEST Arabidopsis thaliana protein match is: unknown protein (TAIR:AT3G13898.1)</t>
  </si>
  <si>
    <t>AT5G10310</t>
  </si>
  <si>
    <t>DEFECTIVELY ORGANIZED TRIBUTARIES 3 (DOT3); FUNCTIONS IN: signal transducer activity; INVOLVED IN: in 6 processes; LOCATED IN: cellular_component unknown; EXPRESSED IN: leaf primordium; CONTAINS InterPro DOMAIN/s: NPH3 (InterPro:IPR004249), BTB/POZ fold (InterPro:IPR011333), BTB/POZ-like (InterPro:IPR000210); BEST Arabidopsis thaliana protein match is: Phototropic-responsive NPH3 family protein (TAIR:AT5G64330.1)</t>
  </si>
  <si>
    <t>AT5G10250</t>
  </si>
  <si>
    <t>Major facilitator superfamily protein; FUNCTIONS IN: carbohydrate transmembrane transporter activity, sugar:hydrogen symporter activity; INVOLVED IN: transmembrane transport; LOCATED IN: membrane; EXPRESSED IN: 21 plant structures; EXPRESSED DURING: 13 growth stages;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(TAIR:AT1G78130.1)</t>
  </si>
  <si>
    <t>AT5G10190</t>
  </si>
  <si>
    <t>Protein of unknown function DUF966 | Uncharacterised conserved protein UCP031043</t>
  </si>
  <si>
    <t>FUNCTIONS IN: molecular_function unknown; INVOLVED IN: biological_process unknown; LOCATED IN: cellular_component unknown; EXPRESSED IN: cultured cell; CONTAINS InterPro DOMAIN/s: Protein of unknown function DUF966 (InterPro:IPR010369), Uncharacterised conserved protein UCP031043 (InterPro:IPR021182); BEST Arabidopsis thaliana protein match is: Domain of unknown function (DUF966) (TAIR:AT5G59790.1)</t>
  </si>
  <si>
    <t>Domain of unknown function (DUF966)</t>
  </si>
  <si>
    <t>AT5G10150</t>
  </si>
  <si>
    <t>FLOWERING LOCUS C (FLC); K-box region and MADS-box transcription factor family protein ; CONTAINS InterPro DOMAIN/s: Transcription factor, MADS-box (InterPro:IPR002100), Transcription factor, K-box (InterPro:IPR002487); BEST Arabidopsis thaliana protein match is: AGAMOUS-like 31 (TAIR:AT5G65050.1); BEST Arabidopsis thaliana protein match is: K-box region and MADS-box transcription factor family protein  (TAIR:AT1G77080.4); BEST Arabidopsis thaliana protein match is: K-box region and MADS-box transcription factor family protein  (TAIR:AT5G65060.1)</t>
  </si>
  <si>
    <t>AT5G10140</t>
  </si>
  <si>
    <t>Eukaryotic aspartyl protease family protein; FUNCTIONS IN: aspartic-type endopeptidase activity; INVOLVED IN: proteolysis; LOCATED IN: anchored to plasma membrane, anchored to membrane; EXPRESSED IN: cultured cell;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(TAIR:AT4G35880.1)</t>
  </si>
  <si>
    <t>AT5G10080</t>
  </si>
  <si>
    <t>Leucine-rich repeat | Leucine-rich repeat-containing N-terminal, type 2 | Protein kinase domain | Protein kinase-like domain | Serine-threonine/tyrosine-protein kinase catalytic domain</t>
  </si>
  <si>
    <t>Leucine-rich receptor-like protein kinase family protein; FUNCTIONS IN: protein serine/threonine kinase activity, protein kinase activity, ATP binding; INVOLVED IN: transmembrane receptor protein tyrosine kinase signaling pathway, protein amino acid phosphorylation; LOCATED IN: cytosol, plasma membrane; EXPRESSED IN: 23 plant structures; EXPRESSED DURING: 13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CONTAINS InterPro DOMAIN/s: Serine/threonine-protein kinase domain (InterPro:IPR002290), Leucine-rich repeat-containing N-terminal domain, type 2 (InterPro:IPR013210), Leucine-rich repeat (InterPro:IPR001611), Serine-threonine/tyrosine-protein kinase (InterPro:IPR001245), Protein kinase-like domain (InterPro:IPR011009), Protein kinase, catalytic domain (InterPro:IPR000719), Tyrosine-protein kinase, catalytic domain (InterPro:IPR020635); BEST Arabidopsis thaliana protein match is: Leucine-rich repeat protein kinase family protein (TAIR:AT2G27060.1)</t>
  </si>
  <si>
    <t>AT5G10020</t>
  </si>
  <si>
    <t>unknown protein; FUNCTIONS IN: molecular_function unknown; INVOLVED IN: biological_process unknown; LOCATED IN: nucleolus; EXPRESSED IN: 25 plant structures; EXPRESSED DURING: 15 growth stages; BEST Arabidopsis thaliana protein match is: unknown protein (TAIR:AT5G64910.1)</t>
  </si>
  <si>
    <t>AT5G10010</t>
  </si>
  <si>
    <t>AAA+ ATPase domain | ABC transporter, conserved site | ABC transporter-like | P-loop containing nucleoside triphosphate hydrolase</t>
  </si>
  <si>
    <t>GENERAL CONTROL NON-REPRESSIBLE 2 (GCN2); CONTAINS InterPro DOMAIN/s: ATPase, AAA+ type, core (InterPro:IPR003593), ABC transporter-like (InterPro:IPR003439), ABC transporter, conserved site (InterPro:IPR017871); BEST Arabidopsis thaliana protein match is: general control non-repressible 5 (TAIR:AT5G64840.1)</t>
  </si>
  <si>
    <t>ABC transporter family protein</t>
  </si>
  <si>
    <t>AT5G09930</t>
  </si>
  <si>
    <t>AGC-kinase, C-terminal | Protein kinase domain | Protein kinase, ATP binding site | Protein kinase, C-terminal | Protein kinase-like domain | Serine/threonine-protein kinase, active site | Serine/threonine/dual specificity protein kinase, catalytic  domain</t>
  </si>
  <si>
    <t>Protein kinase family protein; FUNCTIONS IN: kinase activity; INVOLVED IN: protein amino acid phosphorylation; LOCATED IN: cytosol; EXPRESSED IN: 22 plant structures; EXPRESSED DURING: 13 growth stages; CONTAINS InterPro DOMAIN/s: Protein kinase, ATP binding site (InterPro:IPR017441), Serine/threonine-protein kinase domain (InterPro:IPR002290), Serine/threonine-protein kinase-like domain (InterPro:IPR017442), Protein kinase, C-terminal (InterPro:IPR017892), AGC-kinase, C-terminal (InterPro:IPR000961), Serine/threonine-protein kinase, active site (InterPro:IPR008271), Protein kinase-like domain (InterPro:IPR011009), Protein kinase, catalytic domain (InterPro:IPR000719), Tyrosine-protein kinase, catalytic domain (InterPro:IPR020635); CONTAINS InterPro DOMAIN/s: Protein kinase, ATP binding site (InterPro:IPR017441), Serine/threonine-protein kinase domain (InterPro:IPR002290), Serine/threonine-protein kinase-like domain (InterPro:IPR017442), Protein kinase, C-terminal (InterPro:IPR017892), Protein kinase-like domain (InterPro:IPR011009), AGC-kinase, C-terminal (InterPro:IPR000961), Serine/threonine-protein kinase, active site (InterPro:IPR008271), Protein kinase, catalytic domain (InterPro:IPR000719); BEST Arabidopsis thaliana protein match is: AGC (cAMP-dependent, cGMP-dependent and protein kinase C) kinase family protein (TAIR:AT4G14350.2)</t>
  </si>
  <si>
    <t>AT5G09890</t>
  </si>
  <si>
    <t>Plastid lipid-associated protein/fibrillin conserved domain</t>
  </si>
  <si>
    <t>Plastid-lipid associated protein PAP / fibrillin family protein; FUNCTIONS IN: structural molecule activity; INVOLVED IN: biological_process unknown; LOCATED IN: chloroplast; EXPRESSED IN: 23 plant structures; EXPRESSED DURING: 15 growth stages; CONTAINS InterPro DOMAIN/s: Plastid lipid-associated protein/fibrillin (InterPro:IPR006843); BEST Arabidopsis thaliana protein match is: Plastid-lipid associated protein PAP / fibrillin family protein (TAIR:AT3G26070.1); BEST Arabidopsis thaliana protein match is: fibrillin (TAIR:AT4G04020.1)</t>
  </si>
  <si>
    <t>Plastid-lipid associated protein PAP / fibrillin family protein</t>
  </si>
  <si>
    <t>AT5G09820</t>
  </si>
  <si>
    <t>Ribosomal protein L17</t>
  </si>
  <si>
    <t>Ribosomal protein L17 family protein; FUNCTIONS IN: structural constituent of ribosome; INVOLVED IN: translation; LOCATED IN: ribosome, intracellular; EXPRESSED IN: 22 plant structures; EXPRESSED DURING: 13 growth stages; CONTAINS InterPro DOMAIN/s: Ribosomal protein L17 (InterPro:IPR000456); BEST Arabidopsis thaliana protein match is: Ribosomal protein L17 family protein (TAIR:AT5G64650.1)</t>
  </si>
  <si>
    <t>Ribosomal protein L17 family protein</t>
  </si>
  <si>
    <t>AT5G09770</t>
  </si>
  <si>
    <t>Cytochrome b5, heme-binding site | Cytochrome b5-like heme/steroid binding domain</t>
  </si>
  <si>
    <t>reduced lateral root formation (RLF); FUNCTIONS IN: heme binding; INVOLVED IN: lateral root formation; LOCATED IN: cytosol; EXPRESSED IN: stem, root, flower, leaf; CONTAINS InterPro DOMAIN/s: Cytochrome b5, heme-binding site (InterPro:IPR018506), Cytochrome b5 (InterPro:IPR001199); BEST Arabidopsis thaliana protein match is: cytochrome B5 isoform A (TAIR:AT1G26340.1)</t>
  </si>
  <si>
    <t>reduced lateral root formation</t>
  </si>
  <si>
    <t>AT5G09680</t>
  </si>
  <si>
    <t>L-lactate/malate dehydrogenase | Lactate dehydrogenase/glycoside hydrolase, family 4, C-terminal | Lactate/malate dehydrogenase, C-terminal | Lactate/malate dehydrogenase, N-terminal | Malate dehydrogenase, active site | Malate dehydrogenase, type 1 | NAD(P)-binding domain</t>
  </si>
  <si>
    <t>peroxisomal NAD-malate dehydrogenase 2 (PMDH2); FUNCTIONS IN: malate dehydrogenase activity; INVOLVED IN: regulation of fatty acid beta-oxidation, regulation of photorespiration; LOCATED IN: apoplast, chloroplast, peroxisome, microbody; LOCATED IN: apoplast, chloroplast, peroxisome, vacuole, microbody; LOCATED IN: in 6 components; EXPRESSED IN: 22 plant structures; EXPRESSED IN: 23 plant structures; EXPRESSED IN: 24 plant structures; EXPRESSED DURING: 14 growth stages; CONTAINS InterPro DOMAIN/s: Lactate/malate dehydrogenase, C-terminal (InterPro:IPR022383), Malate dehydrogenase, NAD-dependent, eukaryote/gamma proteobacteria (InterPro:IPR010097), NAD(P)-binding domain (InterPro:IPR016040), L-lactate/malate dehydrogenase (InterPro:IPR001557), Lactate/malate dehydrogenase, N-terminal (InterPro:IPR001236), Malate dehydrogenase, active site (InterPro:IPR001252), Lactate dehydrogenase/glycoside hydrolase, family 4, C-terminal (InterPro:IPR015955); CONTAINS InterPro DOMAIN/s: Lactate/malate dehydrogenase, N-terminal (InterPro:IPR001236), Lactate/malate dehydrogenase, C-terminal (InterPro:IPR022383), NAD(P)-binding domain (InterPro:IPR016040), Malate dehydrogenase, NAD-dependent, eukaryote/gamma proteobacteria (InterPro:IPR010097), L-lactate/malate dehydrogenase (InterPro:IPR001557), Malate dehydrogenase, active site (InterPro:IPR001252), Lactate dehydrogenase/glycoside hydrolase, family 4, C-terminal (InterPro:IPR015955); BEST Arabidopsis thaliana protein match is: peroxisomal NAD-malate dehydrogenase 1 (TAIR:AT2G22780.1)</t>
  </si>
  <si>
    <t>peroxisomal NAD-malate dehydrogenase 2</t>
  </si>
  <si>
    <t>AT5G09660</t>
  </si>
  <si>
    <t>mitochondrial HSO70 2 (MTHSC70-2); FUNCTIONS IN: ATP binding; INVOLVED IN: protein folding, response to cadmium ion, response to salt stress, response to virus, response to heat; LOCATED IN: mitochondrion, cell wall, plasma membrane, chloroplast, mitochondrial matrix; EXPRESSED IN: 26 plant structures; EXPRESSED DURING: 16 growth stages; CONTAINS InterPro DOMAIN/s: Heat shock protein 70, conserved site (InterPro:IPR018181), Chaperone DnaK (InterPro:IPR012725), Heat shock protein Hsp70 (InterPro:IPR001023), Heat shock protein 70 (InterPro:IPR013126); BEST Arabidopsis thaliana protein match is: mitochondrial heat shock protein 70-1 (TAIR:AT4G37910.1)</t>
  </si>
  <si>
    <t>mitochondrial HSO70 2</t>
  </si>
  <si>
    <t>AT5G09590</t>
  </si>
  <si>
    <t>hydroxyproline-rich glycoprotein family protein; INVOLVED IN: biological_process unknown; LOCATED IN: endomembrane system; EXPRESSED IN: 7 plant structures; EXPRESSED DURING: 4 anthesis, C globular stage; BEST Arabidopsis thaliana protein match is: hydroxyproline-rich glycoprotein family protein (TAIR:AT5G09520.1)</t>
  </si>
  <si>
    <t>AT5G09530</t>
  </si>
  <si>
    <t>hydroxyproline-rich glycoprotein family protein; FUNCTIONS IN: molecular_function unknown; INVOLVED IN: biological_process unknown; LOCATED IN: endomembrane system; EXPRESSED IN: 7 plant structures; EXPRESSED DURING: 4 anthesis, C globular stage, petal differentiation and expansion stage</t>
  </si>
  <si>
    <t>AT5G09480</t>
  </si>
  <si>
    <t>AT5G09445</t>
  </si>
  <si>
    <t>AT5G09443</t>
  </si>
  <si>
    <t>EXORDIUM like 4 (EXL4); FUNCTIONS IN: molecular_function unknown; INVOLVED IN: biological_process unknown; LOCATED IN: membrane; EXPRESSED IN: 23 plant structures; EXPRESSED DURING: 13 growth stages; CONTAINS InterPro DOMAIN/s: Phosphate-induced protein 1 (InterPro:IPR006766); BEST Arabidopsis thaliana protein match is: EXORDIUM like 2 (TAIR:AT5G64260.1)</t>
  </si>
  <si>
    <t>EXORDIUM like 4</t>
  </si>
  <si>
    <t>AT5G09440</t>
  </si>
  <si>
    <t>Amidase | Amidase signature domain | Tetratricopeptide TPR1 | Tetratricopeptide repeat | Tetratricopeptide repeat-containing domain | Tetratricopeptide-like helical domain</t>
  </si>
  <si>
    <t>translocon at the outer membrane of chloroplasts 64-V (TOC64-V); FUNCTIONS IN: amidase activity, binding, carbon-nitrogen ligase activity, with glutamine as amido-N-donor; INVOLVED IN: protein targeting to mitochondrion; LOCATED IN: mitochondrion; EXPRESSED IN: 25 plant structures; EXPRESSED DURING: 13 growth stages; CONTAINS InterPro DOMAIN/s: Tetratricopeptide-like helical (InterPro:IPR011990), Amidase (InterPro:IPR000120), Tetratricopeptide repeat-containing (InterPro:IPR013026), Tetratricopeptide repeat (InterPro:IPR019734); BEST Arabidopsis thaliana protein match is: translocon at the outer membrane of chloroplasts 64-III (TAIR:AT3G17970.1)</t>
  </si>
  <si>
    <t>translocon at the outer membrane of chloroplasts 64-V</t>
  </si>
  <si>
    <t>AT5G09420</t>
  </si>
  <si>
    <t>AT5G09270</t>
  </si>
  <si>
    <t>amino acid permease 2 (AAP2); CONTAINS InterPro DOMAIN/s: Amino acid transporter, transmembrane (InterPro:IPR013057); BEST Arabidopsis thaliana protein match is: amino acid permease 4 (TAIR:AT5G63850.1)</t>
  </si>
  <si>
    <t>amino acid permease 2</t>
  </si>
  <si>
    <t>AT5G09220</t>
  </si>
  <si>
    <t>Linker histone H1/H5, domain H15 | Winged helix-turn-helix DNA-binding domain</t>
  </si>
  <si>
    <t>winged-helix DNA-binding transcription factor family protein; FUNCTIONS IN: DNA binding; INVOLVED IN: nucleosome assembly; LOCATED IN: nucleus, nucleosome; CONTAINS InterPro DOMAIN/s: Winged helix-turn-helix transcription repressor DNA-binding (InterPro:IPR011991), Histone H1/H5 (InterPro:IPR005818); BEST Arabidopsis thaliana protein match is: winged-helix DNA-binding transcription factor family protein (TAIR:AT3G18035.1)</t>
  </si>
  <si>
    <t>AT5G08780</t>
  </si>
  <si>
    <t>AT5G08770</t>
  </si>
  <si>
    <t>AT5G08760</t>
  </si>
  <si>
    <t>RING/FYVE/PHD zinc finger superfamily protein; FUNCTIONS IN: zinc ion binding; EXPRESSED IN: 22 plant structures; EXPRESSED DURING: 13 growth stages; CONTAINS InterPro DOMAIN/s: Zinc finger, C3HC4 RING-type (InterPro:IPR018957), Zinc finger, RING-CH-type (InterPro:IPR011016); BEST Arabidopsis thaliana protein match is: RING/FYVE/PHD zinc finger superfamily protein (TAIR:AT5G63780.1)</t>
  </si>
  <si>
    <t>AT5G08750</t>
  </si>
  <si>
    <t>NAD(P)H dehydrogenase C1 (NDC1); FUNCTIONS IN: NADH dehydrogenase activity, oxidoreductase activity, FAD binding; INVOLVED IN: oxidation reduction; LOCATED IN: intrinsic to mitochondrial inner membrane, cell wall, chloroplast, plastoglobule; EXPRESSED IN: 24 plant structures; EXPRESSED DURING: 13 growth stages; CONTAINS InterPro DOMAIN/s: FAD-dependent pyridine nucleotide-disulphide oxidoreductase (InterPro:IPR013027), Pyridine nucleotide-disulphide oxidoreductase, NAD-binding region (InterPro:IPR001327); BEST Arabidopsis thaliana protein match is: alternative NAD(P)H dehydrogenase 2 (TAIR:AT2G29990.1)</t>
  </si>
  <si>
    <t>NAD(P)H dehydrogenase C1</t>
  </si>
  <si>
    <t>5:2848835:T-C;exonic_variant,5:2848840:A-T;exonic_variant</t>
  </si>
  <si>
    <t>AT5G08740</t>
  </si>
  <si>
    <t>START-like domain | Streptomyces cyclase/dehydrase</t>
  </si>
  <si>
    <t>CONTAINS InterPro DOMAIN/s: Streptomyces cyclase/dehydrase (InterPro:IPR005031); BEST Arabidopsis thaliana protein match is: Polyketide cyclase / dehydrase and lipid transport protein (TAIR:AT4G01650.1)</t>
  </si>
  <si>
    <t>AT5G08720</t>
  </si>
  <si>
    <t>Protein of unknown function DUF3475 | Protein of unknown function DUF668</t>
  </si>
  <si>
    <t>Protein of unknown function (DUF668); INVOLVED IN: N-terminal protein myristoylation; LOCATED IN: mitochondrion, plasma membrane; EXPRESSED IN: cultured cell; CONTAINS InterPro DOMAIN/s: Protein of unknown function DUF668 (InterPro:IPR007700), Protein of unknown function DUF3475 (InterPro:IPR021864); BEST Arabidopsis thaliana protein match is: Protein of unknown function (DUF668) (TAIR:AT1G34320.1)</t>
  </si>
  <si>
    <t>Protein of unknown function (DUF668)</t>
  </si>
  <si>
    <t>AT5G08660</t>
  </si>
  <si>
    <t>Elongation factor 4 | Elongation factor G, III-V domain | Elongation factor, GTP-binding domain | GTP-binding protein LepA, C-terminal | P-loop containing nucleoside triphosphate hydrolase | Small GTP-binding protein domain | Translation elongation factor EFG, V domain | Translation elongation factor EFTu/EF1A, domain 2 | Translation factor GUF1 homologue, organellar chromatophore | Translation protein, beta-barrel domain</t>
  </si>
  <si>
    <t>Small GTP-binding protein; FUNCTIONS IN: GTP binding, translation elongation factor activity, GTPase activity; LOCATED IN: chloroplast; EXPRESSED IN: 23 plant structures; EXPRESSED DURING: 13 growth stages; CONTAINS InterPro DOMAIN/s: Small GTP-binding protein (InterPro:IPR005225), Translation elongation factor EFTu/EF1A, domain 2 (InterPro:IPR004161), Translation elongation factor EFG/EF2, C-terminal (InterPro:IPR000640), GTP-binding protein LepA, C-terminal (InterPro:IPR013842), Protein synthesis factor, GTP-binding (InterPro:IPR000795), GTP-binding protein LepA (InterPro:IPR006297), Elongation factor G/III/V (InterPro:IPR009022), Translation elongation/initiation factor/Ribosomal, beta-barrel (InterPro:IPR009000); BEST Arabidopsis thaliana protein match is: Small GTP-binding protein (TAIR:AT5G39900.1)</t>
  </si>
  <si>
    <t>Small GTP-binding protein</t>
  </si>
  <si>
    <t>AT5G08650</t>
  </si>
  <si>
    <t>flavonol synthase 1 (FLS1); CONTAINS InterPro DOMAIN/s: Oxoglutarate/iron-dependent oxygenase (InterPro:IPR005123); BEST Arabidopsis thaliana protein match is: flavonol synthase 3 (TAIR:AT5G63590.1)</t>
  </si>
  <si>
    <t>flavonol synthase 1</t>
  </si>
  <si>
    <t>AT5G08640</t>
  </si>
  <si>
    <t>Small-subunit processome, Utp14</t>
  </si>
  <si>
    <t>U3 ribonucleoprotein (Utp) family protein; FUNCTIONS IN: molecular_function unknown; INVOLVED IN: rRNA processing; LOCATED IN: small-subunit processome; EXPRESSED IN: 17 plant structures; EXPRESSED DURING: 9 growth stages; CONTAINS InterPro DOMAIN/s: Small-subunit processome, Utp14 (InterPro:IPR006709); BEST Arabidopsis thaliana protein match is: U3 ribonucleoprotein (Utp) family protein (TAIR:AT4G02400.1)</t>
  </si>
  <si>
    <t>U3 ribonucleoprotein (Utp) family protein</t>
  </si>
  <si>
    <t>AT5G08600</t>
  </si>
  <si>
    <t>Duplicated homeodomain-like superfamily protein; CONTAINS InterPro DOMAIN/s: Molecular chaperone, heat shock protein, Hsp40, DnaJ (InterPro:IPR015609), SANT, eukarya (InterPro:IPR017884), Myb-like DNA-binding domain, SHAQKYF class (InterPro:IPR006447), SANT, DNA-binding (InterPro:IPR001005), Myb, DNA-binding (InterPro:IPR014778), Homeodomain-like (InterPro:IPR009057), HTH transcriptional regulator, Myb-type, DNA-binding (InterPro:IPR017930); BEST Arabidopsis thaliana protein match is: Homeodomain-like transcriptional regulator (TAIR:AT5G23650.1)</t>
  </si>
  <si>
    <t>Duplicated homeodomain-like superfamily protein</t>
  </si>
  <si>
    <t>AT5G08520</t>
  </si>
  <si>
    <t>Transmembrane CLPTM1 family protein; CONTAINS InterPro DOMAIN/s: Cleft lip and palate transmembrane 1 (InterPro:IPR008429); BEST Arabidopsis thaliana protein match is: Transmembrane CLPTM1 family protein (TAIR:AT5G23575.1)</t>
  </si>
  <si>
    <t>AT5G08500</t>
  </si>
  <si>
    <t>Aldolase-type TIM barrel | Elongator protein 3/MiaB/NifB | Lipoyl synthase | Lipoyl synthase, chloroplastic | Radical SAM</t>
  </si>
  <si>
    <t>Radical SAM superfamily protein; FUNCTIONS IN: 4 iron, 4 sulfur cluster binding, lipoic acid synthase activity, iron-sulfur cluster binding, lipoate synthase activity, catalytic activity; INVOLVED IN: lipoic acid biosynthetic process, lipoate biosynthetic process, metabolic process; LOCATED IN: chloroplast; EXPRESSED IN: 24 plant structures; EXPRESSED DURING: 15 growth stages; CONTAINS InterPro DOMAIN/s: Aldolase-type TIM barrel (InterPro:IPR013785), Lipoate synthase (InterPro:IPR003698), Elongator protein 3/MiaB/NifB (InterPro:IPR006638), Radical SAM (InterPro:IPR007197)</t>
  </si>
  <si>
    <t>Radical SAM superfamily protein</t>
  </si>
  <si>
    <t>AT5G08415</t>
  </si>
  <si>
    <t>Electron transport accessory protein-like domain | Ferredoxin thioredoxin reductase, alpha chain | Lipoyl synthase</t>
  </si>
  <si>
    <t>ferredoxin/thioredoxin reductase subunit A (variable subunit) 2 (FTRA2); FUNCTIONS IN: ferredoxin:thioredoxin reductase activity, catalytic activity, ferredoxin reductase activity; INVOLVED IN: photosynthesis, light reaction, photosynthesis; LOCATED IN: chloroplast; EXPRESSED IN: 24 plant structures; EXPRESSED DURING: 15 growth stages; CONTAINS InterPro DOMAIN/s: Ferredoxin thioredoxin reductase, alpha chain (InterPro:IPR004207), Electron transport accessory protein (InterPro:IPR008990); BEST Arabidopsis thaliana protein match is: ferredoxin/thioredoxin reductase subunit A (variable subunit) 1 (TAIR:AT5G23440.1)</t>
  </si>
  <si>
    <t>ferredoxin/thioredoxin reductase subunit A (variable subunit) 2</t>
  </si>
  <si>
    <t>AT5G08410</t>
  </si>
  <si>
    <t>Aldolase-type TIM barrel | Glycoside hydrolase, clan GH-D | Glycoside hydrolase, family 27 | Glycoside hydrolase, superfamily | Glycosyl hydrolase, family 13, all-beta</t>
  </si>
  <si>
    <t>alpha-galactosidase 2 (AGAL2); FUNCTIONS IN: alpha-galactosidase activity, hydrolase activity, hydrolyzing O-glycosyl compounds, catalytic activity; INVOLVED IN: positive regulation of flower development, leaf morphogenesis; LOCATED IN: plant-type cell wall; EXPRESSED IN: 22 plant structures; EXPRESSED DURING: 13 growth stages; CONTAINS InterPro DOMAIN/s: Aldolase-type TIM barrel (InterPro:IPR013785), Glycoside hydrolase, family 27 (InterPro:IPR002241), Glycoside hydrolase, clan GH-D (InterPro:IPR000111), Glycoside hydrolase, catalytic core (InterPro:IPR017853); BEST Arabidopsis thaliana protein match is: alpha-galactosidase 1 (TAIR:AT5G08380.1)</t>
  </si>
  <si>
    <t>alpha-galactosidase 2</t>
  </si>
  <si>
    <t>AT5G08370</t>
  </si>
  <si>
    <t>TCP family transcription factor ; CONTAINS InterPro DOMAIN/s: Transcription factor, TCP (InterPro:IPR005333), Transcription factor TCP subgroup (InterPro:IPR017887); BEST Arabidopsis thaliana protein match is: TCP family transcription factor  (TAIR:AT5G23280.1)</t>
  </si>
  <si>
    <t>AT5G08330</t>
  </si>
  <si>
    <t>ATP-citrate lyase/succinyl-CoA ligase | ATP-citrate lyase/succinyl-CoA ligase, active site | CoA-binding | NAD(P)-binding domain | Succinyl-CoA ligase, alpha subunit | Succinyl-CoA synthetase-like</t>
  </si>
  <si>
    <t>Succinyl-CoA ligase, alpha subunit; FUNCTIONS IN: succinate-CoA ligase (GDP-forming) activity, copper ion binding, metal ion binding; INVOLVED IN: response to cadmium ion, metabolic process; LOCATED IN: mitochondrion, cell wall; EXPRESSED IN: 25 plant structures; EXPRESSED DURING: 14 growth stages; CONTAINS InterPro DOMAIN/s: Succinyl-CoA ligase, alpha subunit (InterPro:IPR005810), ATP-citrate lyase/succinyl-CoA ligase (InterPro:IPR005811), NAD(P)-binding domain (InterPro:IPR016040), ATP-citrate lyase/succinyl-CoA ligase, active site (InterPro:IPR017440), CoA-binding (InterPro:IPR003781), Succinyl-CoA synthetase-like (InterPro:IPR016102); BEST Arabidopsis thaliana protein match is: Succinyl-CoA ligase, alpha subunit (TAIR:AT5G23250.1)</t>
  </si>
  <si>
    <t>Succinyl-CoA ligase, alpha subunit</t>
  </si>
  <si>
    <t>AT5G08300</t>
  </si>
  <si>
    <t>Porphobilinogen deaminase, C-terminal | Porphobilinogen deaminase, N-terminal | Porphobilinogen deaminase, dipyrromethane cofactor binding site | Tetrapyrrole biosynthesis, hydroxymethylbilane synthase</t>
  </si>
  <si>
    <t>hydroxymethylbilane synthase (HEMC); FUNCTIONS IN: hydroxymethylbilane synthase activity; INVOLVED IN: chlorophyll biosynthetic process, defense response to bacterium, porphyrin biosynthetic process; LOCATED IN: apoplast, chloroplast, chloroplast stroma, chloroplast envelope; EXPRESSED IN: 23 plant structures; EXPRESSED DURING: 15 growth stages; CONTAINS InterPro DOMAIN/s: Porphobilinogen deaminase, dipyrromethane cofactor binding site (InterPro:IPR022419), Tetrapyrrole biosynthesis, hydroxymethylbilane synthase (InterPro:IPR000860), Porphobilinogen deaminase, N-terminal (InterPro:IPR022417), Porphobilinogen deaminase, C-terminal domain (InterPro:IPR022418)</t>
  </si>
  <si>
    <t>hydroxymethylbilane synthase</t>
  </si>
  <si>
    <t>AT5G08280</t>
  </si>
  <si>
    <t>Cytochrome P450 superfamily protein; FUNCTIONS IN: electron carrier activity, monooxygenase activity, iron ion binding, oxygen binding, heme binding; INVOLVED IN: oxidation reduction; LOCATED IN: cellular_component unknown; EXPRESSED IN: male gametophyte, flower; EXPRESSED DURING: 4 anthesis, petal differentiation and expansion stage; CONTAINS InterPro DOMAIN/s: Cytochrome P450 (InterPro:IPR001128), Cytochrome P450, E-class, group I (InterPro:IPR002401), Cytochrome P450, conserved site (InterPro:IPR017972); BEST Arabidopsis thaliana protein match is: cytochrome P450, family 86, subfamily B, polypeptide 1 (TAIR:AT5G23190.1)</t>
  </si>
  <si>
    <t>Cytochrome P450 superfamily protein</t>
  </si>
  <si>
    <t>AT5G08250</t>
  </si>
  <si>
    <t>unknown protein; BEST Arabidopsis thaliana protein match is: unknown protein (TAIR:AT5G23160.1)</t>
  </si>
  <si>
    <t>AT5G08240</t>
  </si>
  <si>
    <t>CID domain | PWWP domain | RNA polymerase II-binding domain</t>
  </si>
  <si>
    <t>Tudor/PWWP/MBT domain-containing protein; CONTAINS InterPro DOMAIN/s: Protein of unknown function DUF618 (InterPro:IPR006903), RNA polymerase II, large subunit, CTD (InterPro:IPR006569), PWWP (InterPro:IPR000313); BEST Arabidopsis thaliana protein match is: Tudor/PWWP/MBT domain-containing protein (TAIR:AT5G23150.1)</t>
  </si>
  <si>
    <t>Tudor/PWWP/MBT domain-containing protein</t>
  </si>
  <si>
    <t>AT5G08230</t>
  </si>
  <si>
    <t>MIR834a; miRNA</t>
  </si>
  <si>
    <t>AT5G08210</t>
  </si>
  <si>
    <t>microRNA162A (MIR162A); FUNCTIONS IN: molecular_function unknown; INVOLVED IN: RNA interference; LOCATED IN: endomembrane system; EXPRESSED IN: stem, root, inflorescence, cultured cell, leaf</t>
  </si>
  <si>
    <t>microRNA162A</t>
  </si>
  <si>
    <t>AT5G08185</t>
  </si>
  <si>
    <t>50S ribosomal protein L30e-like | H/ACA ribonucleoprotein complex, subunit Nhp2, eukaryote | Ribosomal protein L7Ae/L30e/S12e/Gadd45 | Ribosomal protein L7Ae/L8/Nhp2 family</t>
  </si>
  <si>
    <t>Ribosomal protein L7Ae/L30e/S12e/Gadd45 family protein; FUNCTIONS IN: RNA binding; EXPRESSED IN: 22 plant structures; LOCATED IN: nucleolus; EXPRESSED DURING: 13 growth stages; CONTAINS InterPro DOMAIN/s: H/ACA ribonucleoprotein complex, subunit Nhp2, eukaryote (InterPro:IPR002415), Ribosomal protein L7Ae/L8/Nhp2 family (InterPro:IPR018492), Ribosomal protein L7Ae/L30e/S12e/Gadd45 (InterPro:IPR004038); BEST Arabidopsis thaliana protein match is: Ribosomal protein L7Ae/L30e/S12e/Gadd45 family protein (TAIR:AT5G20160.1)</t>
  </si>
  <si>
    <t>AT5G08180</t>
  </si>
  <si>
    <t>SUPPRESSOR OF PHYTOCHROME B 5 (SOB5)</t>
  </si>
  <si>
    <t>suppressor of phytochrome b 5</t>
  </si>
  <si>
    <t>AT5G08150</t>
  </si>
  <si>
    <t>syntaxin of plants 132 (SYP132); CONTAINS InterPro DOMAIN/s: Target SNARE coiled-coil domain (InterPro:IPR000727), t-SNARE (InterPro:IPR010989), Syntaxin/epimorphin, conserved site (InterPro:IPR006012), Syntaxin, N-terminal (InterPro:IPR006011); FUNCTIONS IN: SNAP receptor activity; BEST Arabidopsis thaliana protein match is: syntaxin of plants 131 (TAIR:AT3G03800.1); INVOLVED IN: intracellular protein transport, cellular membrane fusion; LOCATED IN: plasma membrane; EXPRESSED IN: 26 plant structures; EXPRESSED DURING: 14 growth stages; CONTAINS InterPro DOMAIN/s: t-SNARE (InterPro:IPR010989), Syntaxin, N-terminal (InterPro:IPR006011)</t>
  </si>
  <si>
    <t>syntaxin of plants 132</t>
  </si>
  <si>
    <t>AT5G08080</t>
  </si>
  <si>
    <t>Protein of unknown function DUF1118 | Uncharacterised conserved protein UCP022207</t>
  </si>
  <si>
    <t>FUNCTIONS IN: molecular_function unknown; INVOLVED IN: response to karrikin; LOCATED IN: thylakoid, chloroplast thylakoid membrane, chloroplast; EXPRESSED IN: 21 plant structures; EXPRESSED DURING: 13 growth stages; CONTAINS InterPro DOMAIN/s: Protein of unknown function DUF1118 (InterPro:IPR009500), Uncharacterised conserved protein UCP022207 (InterPro:IPR016801)</t>
  </si>
  <si>
    <t>Protein of unknown function (DUF1118)</t>
  </si>
  <si>
    <t>AT5G08050</t>
  </si>
  <si>
    <t>unknown protein; FUNCTIONS IN: molecular_function unknown; INVOLVED IN: biological_process unknown; LOCATED IN: chloroplast; EXPRESSED IN: 20 plant structures; EXPRESSED DURING: 9 growth stages</t>
  </si>
  <si>
    <t>AT5G07950</t>
  </si>
  <si>
    <t>Leucine rich repeat 4 | Leucine-rich repeat | Leucine-rich repeat, typical subtype</t>
  </si>
  <si>
    <t>Leucine-rich repeat (LRR) family protein; INVOLVED IN: N-terminal protein myristoylation; LOCATED IN: plasma membrane; EXPRESSED IN: 26 plant structures; EXPRESSED DURING: 15 growth stages; CONTAINS InterPro DOMAIN/s: Leucine-rich repeat, typical subtype (InterPro:IPR003591), Leucine-rich repeat (InterPro:IPR001611); BEST Arabidopsis thaliana protein match is: unknown protein (TAIR:AT2G30105.1)</t>
  </si>
  <si>
    <t>Leucine-rich repeat (LRR) family protein</t>
  </si>
  <si>
    <t>AT5G07910</t>
  </si>
  <si>
    <t>HXXXD-type acyl-transferase family protein; FUNCTIONS IN: transferase activity, transferring acyl groups other than amino-acyl groups, transferase activity; INVOLVED IN: biological_process unknown; LOCATED IN: cellular_component unknown; EXPRESSED IN: 20 plant structures; EXPRESSED DURING: 12 growth stages; CONTAINS InterPro DOMAIN/s: Transferase (InterPro:IPR003480); BEST Arabidopsis thaliana protein match is: HXXXD-type acyl-transferase family protein (TAIR:AT5G07860.1)</t>
  </si>
  <si>
    <t>AT5G07870</t>
  </si>
  <si>
    <t>unknown protein; FUNCTIONS IN: molecular_function unknown; INVOLVED IN: biological_process unknown; LOCATED IN: cellular_component unknown; BEST Arabidopsis thaliana protein match is: unknown protein (TAIR:AT5G61300.1)</t>
  </si>
  <si>
    <t>AT5G07790</t>
  </si>
  <si>
    <t>Formin, FH2 domain | Formin-like family, plant</t>
  </si>
  <si>
    <t>Actin-binding FH2 protein; FUNCTIONS IN: actin binding; INVOLVED IN: cellular component organization, actin cytoskeleton organization; LOCATED IN: chloroplast; EXPRESSED IN: 20 plant structures; EXPRESSED DURING: 8 growth stages; CONTAINS InterPro DOMAIN/s: Actin-binding FH2/DRF autoregulatory (InterPro:IPR003104), Actin-binding FH2 (InterPro:IPR015425); BEST Arabidopsis thaliana protein match is: actin binding (TAIR:AT5G07740.1)</t>
  </si>
  <si>
    <t>Actin-binding FH2 protein</t>
  </si>
  <si>
    <t>AT5G07770</t>
  </si>
  <si>
    <t>formin homology 2 domain-containing protein / FH2 domain-containing protein; FUNCTIONS IN: actin binding; INVOLVED IN: cellular component organization, actin cytoskeleton organization; LOCATED IN: chloroplast; EXPRESSED IN: shoot apex; CONTAINS InterPro DOMAIN/s: Actin-binding FH2/DRF autoregulatory (InterPro:IPR003104), Actin-binding FH2 (InterPro:IPR015425); BEST Arabidopsis thaliana protein match is: Actin-binding FH2 protein (TAIR:AT5G07650.1)</t>
  </si>
  <si>
    <t>formin homology 2 domain-containing protein / FH2 domain-containing protein</t>
  </si>
  <si>
    <t>AT5G07760</t>
  </si>
  <si>
    <t>Glutamate dehydrogenase | Glutamate/phenylalanine/leucine/valine dehydrogenase | Glutamate/phenylalanine/leucine/valine dehydrogenase, C-terminal | Glutamate/phenylalanine/leucine/valine dehydrogenase, dimerisation domain | NAD(P)-binding domain</t>
  </si>
  <si>
    <t>glutamate dehydrogenase 2 (GDH2); FUNCTIONS IN: in 7 functions; INVOLVED IN: response to cadmium ion, response to salt stress; INVOLVED IN: response to salt stress; LOCATED IN: mitochondrion, plasma membrane; EXPRESSED IN: 27 plant structures; EXPRESSED DURING: 16 growth stages; CONTAINS InterPro DOMAIN/s: Glutamate/phenylalanine/leucine/valine dehydrogenase (InterPro:IPR006095), Glutamate/phenylalanine/leucine/valine dehydrogenase, C-terminal (InterPro:IPR006096), Glutamate dehydrogenase (InterPro:IPR014362), NAD(P)-binding domain (InterPro:IPR016040), Glutamate/phenylalanine/leucine/valine dehydrogenase, dimerisation domain (InterPro:IPR006097); CONTAINS InterPro DOMAIN/s: Glutamate/phenylalanine/leucine/valine dehydrogenase (InterPro:IPR006095), Glutamate/phenylalanine/leucine/valine dehydrogenase, C-terminal (InterPro:IPR006096), NAD(P)-binding domain (InterPro:IPR016040), Glutamate/phenylalanine/leucine/valine dehydrogenase, dimerisation domain (InterPro:IPR006097); BEST Arabidopsis thaliana protein match is: glutamate dehydrogenase 1 (TAIR:AT5G18170.1); BEST Arabidopsis thaliana protein match is: glutamate dehydrogenase 3 (TAIR:AT3G03910.1)</t>
  </si>
  <si>
    <t>glutamate dehydrogenase 2</t>
  </si>
  <si>
    <t>AT5G07440</t>
  </si>
  <si>
    <t>unknown protein; FUNCTIONS IN: molecular_function unknown; INVOLVED IN: biological_process unknown; LOCATED IN: cellular_component unknown; EXPRESSED IN: egg cell</t>
  </si>
  <si>
    <t>AT5G07380</t>
  </si>
  <si>
    <t>Calreticulin/calnexin | Calreticulin/calnexin, P domain | Calreticulin/calnexin, conserved site | Concanavalin A-like lectin/glucanase, subgroup | Concanavalin A-like lectin/glucanases superfamily</t>
  </si>
  <si>
    <t>Calreticulin family protein; FUNCTIONS IN: unfolded protein binding, calcium ion binding; INVOLVED IN: protein folding; LOCATED IN: endoplasmic reticulum; LOCATED IN: endoplasmic reticulum, plasma membrane, chloroplast, membrane; EXPRESSED IN: 22 plant structures; EXPRESSED IN: 24 plant structures; EXPRESSED DURING: 13 growth stages; EXPRESSED DURING: 14 growth stages; CONTAINS InterPro DOMAIN/s: Calreticulin/calnexin, P (InterPro:IPR009033), Calreticulin/calnexin (InterPro:IPR001580), Calreticulin/calnexin, conserved site (InterPro:IPR018124), Concanavalin A-like lectin/glucanase (InterPro:IPR008985), Concanavalin A-like lectin/glucanase, subgroup (InterPro:IPR013320); BEST Arabidopsis thaliana protein match is: calnexin 1 (TAIR:AT5G61790.1)</t>
  </si>
  <si>
    <t>Calreticulin family protein</t>
  </si>
  <si>
    <t>AT5G07340</t>
  </si>
  <si>
    <t>BONZAI 2 (BON2); FUNCTIONS IN: calcium-dependent phospholipid binding; LOCATED IN: plasma membrane; EXPRESSED IN: 24 plant structures; EXPRESSED DURING: 13 growth stages; CONTAINS InterPro DOMAIN/s: C2 membrane targeting protein (InterPro:IPR018029), C2 calcium/lipid-binding domain, CaLB (InterPro:IPR008973), Copine (InterPro:IPR010734), C2 calcium-dependent membrane targeting (InterPro:IPR000008), von Willebrand factor, type A (InterPro:IPR002035); BEST Arabidopsis thaliana protein match is: DCD (Development and Cell Death) domain protein (TAIR:AT5G61910.4)</t>
  </si>
  <si>
    <t>AT5G07300</t>
  </si>
  <si>
    <t>IQ-domain 24 (IQD24); CONTAINS InterPro DOMAIN/s: IQ calmodulin-binding region (InterPro:IPR000048); BEST Arabidopsis thaliana protein match is: IQ-domain 23 (TAIR:AT5G62070.1)</t>
  </si>
  <si>
    <t>IQ-domain 24</t>
  </si>
  <si>
    <t>AT5G07240</t>
  </si>
  <si>
    <t>BCL-2-associated athanogene 3 (BAG3); INVOLVED IN: regulation of apoptosis, apoptosis; LOCATED IN: cellular_component unknown; EXPRESSED IN: 20 plant structures; EXPRESSED DURING: 10 growth stages; CONTAINS InterPro DOMAIN/s: Apoptosis regulator, Bcl-2 protein, BAG (InterPro:IPR003103), Ubiquitin supergroup (InterPro:IPR019955); BEST Arabidopsis thaliana protein match is: BCL-2-associated athanogene 2 (TAIR:AT5G62100.2)</t>
  </si>
  <si>
    <t>BCL-2-associated athanogene 3</t>
  </si>
  <si>
    <t>AT5G07220</t>
  </si>
  <si>
    <t>Concanavalin A-like lectin/glucanase, subgroup | Leucine-rich repeat-containing N-terminal, type 2 | Protein kinase domain | Protein kinase-like domain | Serine-threonine/tyrosine-protein kinase catalytic domain</t>
  </si>
  <si>
    <t>Leucine-rich repeat protein kinase family protein; FUNCTIONS IN: protein kinase activity, ATP binding; INVOLVED IN: protein amino acid phosphorylation; LOCATED IN: endomembrane system; EXPRESSED IN: root; CONTAINS InterPro DOMAIN/s: Protein kinase, catalytic domain (InterPro:IPR000719), Leucine-rich repeat-containing N-terminal domain, type 2 (InterPro:IPR013210), Serine-threonine/tyrosine-protein kinase (InterPro:IPR001245), Protein kinase-like domain (InterPro:IPR011009); BEST Arabidopsis thaliana protein match is: Protein kinase superfamily protein (TAIR:AT5G58540.1)</t>
  </si>
  <si>
    <t>AT5G07150</t>
  </si>
  <si>
    <t>WRKY DNA-binding protein 26 (WRKY26); FUNCTIONS IN: sequence-specific DNA binding transcription factor activity; INVOLVED IN: regulation of transcription, DNA-dependent, regulation of transcription; EXPRESSED IN: 10 plant structures; EXPRESSED DURING: LP.06 six leaves visible, LP.04 four leaves visible, 4 anthesis; CONTAINS InterPro DOMAIN/s: DNA-binding WRKY (InterPro:IPR003657); BEST Arabidopsis thaliana protein match is: WRKY DNA-binding protein 3 (TAIR:AT2G03340.1); BEST Arabidopsis thaliana protein match is: WRKY DNA-binding protein 33 (TAIR:AT2G38470.1)</t>
  </si>
  <si>
    <t>WRKY DNA-binding protein 26</t>
  </si>
  <si>
    <t>AT5G07100</t>
  </si>
  <si>
    <t>KOW | RNA-binding S4 domain | Ribosomal protein S4e | Ribosomal protein S4e, N-terminal | Ribosomal protein S4e, N-terminal, conserved site | Ribosomal protein S4e, central region</t>
  </si>
  <si>
    <t>Ribosomal protein S4 (RPS4A) family protein; FUNCTIONS IN: structural constituent of ribosome, protein binding; INVOLVED IN: translation; LOCATED IN: cytosolic small ribosomal subunit, cytosolic ribosome, plasma membrane; EXPRESSED IN: 24 plant structures; EXPRESSED IN: 25 plant structures; EXPRESSED DURING: 13 growth stages; CONTAINS InterPro DOMAIN/s: Ribosomal protein S4e, central (InterPro:IPR013845), KOW (InterPro:IPR005824), RNA-binding S4 (InterPro:IPR002942), Ribosomal protein S4e, N-terminal (InterPro:IPR013843), Ribosomal protein S4e (InterPro:IPR000876); CONTAINS InterPro DOMAIN/s: Ribosomal protein S4e, central (InterPro:IPR013845), Ribosomal protein S4e, N-terminal, conserved site (InterPro:IPR018199), RNA-binding S4 (InterPro:IPR002942), KOW (InterPro:IPR005824), Ribosomal protein S4e, N-terminal (InterPro:IPR013843), Ribosomal protein S4e (InterPro:IPR000876); BEST Arabidopsis thaliana protein match is: Ribosomal protein S4 (RPS4A) family protein (TAIR:AT5G58420.1)</t>
  </si>
  <si>
    <t>Ribosomal protein S4 (RPS4A) family protein</t>
  </si>
  <si>
    <t>AT5G07090</t>
  </si>
  <si>
    <t>HXXXD-type acyl-transferase family protein; FUNCTIONS IN: transferase activity, transferring acyl groups other than amino-acyl groups, transferase activity; INVOLVED IN: biological_process unknown; LOCATED IN: cellular_component unknown; EXPRESSED IN: 18 plant structures; EXPRESSED DURING: 9 growth stages; CONTAINS InterPro DOMAIN/s: Transferase (InterPro:IPR003480); BEST Arabidopsis thaliana protein match is: HXXXD-type acyl-transferase family protein (TAIR:AT3G47170.1)</t>
  </si>
  <si>
    <t>AT5G07080</t>
  </si>
  <si>
    <t>Eukaryotic aspartyl protease family protein; FUNCTIONS IN: aspartic-type endopeptidase activity; INVOLVED IN: proteolysis; LOCATED IN: cell wall, plant-type cell wall; EXPRESSED IN: 23 plant structures; EXPRESSED DURING: 13 growth stages; CONTAINS InterPro DOMAIN/s: Peptidase aspartic, catalytic (InterPro:IPR009007), Peptidase aspartic (InterPro:IPR021109), Peptidase A1 (InterPro:IPR001461); BEST Arabidopsis thaliana protein match is: Eukaryotic aspartyl protease family protein (TAIR:AT3G54400.1)</t>
  </si>
  <si>
    <t>AT5G07030</t>
  </si>
  <si>
    <t>proline-rich family protein; FUNCTIONS IN: molecular_function unknown; INVOLVED IN: biological_process unknown; LOCATED IN: thylakoid, chloroplast thylakoid membrane, chloroplast; EXPRESSED IN: 23 plant structures; EXPRESSED DURING: 13 growth stages</t>
  </si>
  <si>
    <t>AT5G07020</t>
  </si>
  <si>
    <t>sulfotransferase 2A (ST2A); CONTAINS InterPro DOMAIN/s: Sulfotransferase domain (InterPro:IPR000863); BEST Arabidopsis thaliana protein match is: sulfotransferase 2B (TAIR:AT5G07000.1)</t>
  </si>
  <si>
    <t>sulfotransferase 2A</t>
  </si>
  <si>
    <t>AT5G07010</t>
  </si>
  <si>
    <t>sulfotransferase 2B (ST2B); CONTAINS InterPro DOMAIN/s: Sulfotransferase domain (InterPro:IPR000863); BEST Arabidopsis thaliana protein match is: sulfotransferase 2A (TAIR:AT5G07010.1)</t>
  </si>
  <si>
    <t>sulfotransferase 2B</t>
  </si>
  <si>
    <t>AT5G07000</t>
  </si>
  <si>
    <t>unknown protein; FUNCTIONS IN: molecular_function unknown; INVOLVED IN: response to karrikin; LOCATED IN: cellular_component unknown; EXPRESSED IN: 21 plant structures; EXPRESSED DURING: 11 growth stages; BEST Arabidopsis thaliana protein match is: unknown protein (TAIR:AT3G12320.1)</t>
  </si>
  <si>
    <t>AT5G06980</t>
  </si>
  <si>
    <t>LOCATED IN: chloroplast; EXPRESSED IN: 15 plant structures; EXPRESSED DURING: 7 growth stages; BEST Arabidopsis thaliana protein match is: nucleolar protein gar2-related (TAIR:AT2G42320.2)</t>
  </si>
  <si>
    <t>AT5G06930</t>
  </si>
  <si>
    <t>Leucine rich repeat 4 | Leucine-rich repeat | Leucine-rich repeat-containing N-terminal, type 2</t>
  </si>
  <si>
    <t>polygalacturonase inhibiting protein 2 (PGIP2); FUNCTIONS IN: polygalacturonase inhibitor activity; INVOLVED IN: response to salt stress, signal transduction, defense response; LOCATED IN: cell wall, plant-type cell wall; EXPRESSED IN: 22 plant structures; EXPRESSED DURING: 13 growth stages; CONTAINS InterPro DOMAIN/s: Leucine-rich repeat-containing N-terminal domain, type 2 (InterPro:IPR013210), Leucine-rich repeat (InterPro:IPR001611); BEST Arabidopsis thaliana protein match is: polygalacturonase inhibiting protein 1 (TAIR:AT5G06860.1)</t>
  </si>
  <si>
    <t>polygalacturonase inhibiting protein 2</t>
  </si>
  <si>
    <t>AT5G06870</t>
  </si>
  <si>
    <t>AT5G06865</t>
  </si>
  <si>
    <t>bZIP transcription factor family protein; FUNCTIONS IN: DNA binding, sequence-specific DNA binding transcription factor activity; INVOLVED IN: regulation of transcription, DNA-dependent; INVOLVED IN: signal transduction, protein amino acid phosphorylation, regulation of transcription, DNA-dependent; EXPRESSED IN: leaf whorl, root, flower, seed; EXPRESSED DURING: 4 anthesis, petal differentiation and expansion stage, E expanded cotyledon stage; CONTAINS InterPro DOMAIN/s: Basic-leucine zipper (bZIP) transcription factor (InterPro:IPR004827), Bcr-Abl oncoprotein oligomerisation (InterPro:IPR015123), bZIP transcription factor, bZIP-1 (InterPro:IPR011616); CONTAINS InterPro DOMAIN/s: Basic-leucine zipper (bZIP) transcription factor (InterPro:IPR004827), bZIP transcription factor, bZIP-1 (InterPro:IPR011616); BEST Arabidopsis thaliana protein match is: bZIP transcription factor family protein (TAIR:AT1G08320.3)</t>
  </si>
  <si>
    <t>AT5G06839</t>
  </si>
  <si>
    <t>Leucine-rich repeat | Leucine-rich repeat-containing N-terminal, type 2 | Protein kinase domain | Protein kinase-like domain | Serine/threonine-protein kinase, active site</t>
  </si>
  <si>
    <t>STRUBBELIG-receptor family 2 (SRF2); FUNCTIONS IN: protein serine/threonine kinase activity, kinase activity, ATP binding; INVOLVED IN: transmembrane receptor protein tyrosine kinase signaling pathway, protein amino acid phosphorylation; LOCATED IN: endomembrane system; EXPRESSED IN: flower; EXPRESSED DURING: petal differentiation and expansion stage; CONTAINS InterPro DOMAIN/s: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STRUBBELIG-receptor family 8 (TAIR:AT4G22130.1)</t>
  </si>
  <si>
    <t>STRUBBELIG-receptor family 2</t>
  </si>
  <si>
    <t>AT5G06820</t>
  </si>
  <si>
    <t>unknown protein; FUNCTIONS IN: molecular_function unknown; INVOLVED IN: biological_process unknown; LOCATED IN: chloroplast; EXPRESSED IN: 9 plant structures; EXPRESSED DURING: LP.04 four leaves visible, LP.02 two leaves visible, petal differentiation and expansion stage, D bilateral stage; BEST Arabidopsis thaliana protein match is: unknown protein (TAIR:AT3G57950.1)</t>
  </si>
  <si>
    <t>AT5G06790</t>
  </si>
  <si>
    <t>EMSY N-terminal | Tudor-like, plant</t>
  </si>
  <si>
    <t>Emsy N Terminus (ENT)/ plant Tudor-like domains-containing protein; CONTAINS InterPro DOMAIN/s: ENT (InterPro:IPR005491), Tudor-like, plant (InterPro:IPR014002); FUNCTIONS IN: molecular_function unknown; INVOLVED IN: biological_process unknown; LOCATED IN: cellular_component unknown; EXPRESSED IN: 22 plant structures; EXPRESSED DURING: 13 growth stages; CONTAINS InterPro DOMAIN/s: Tudor-like, plant (InterPro:IPR014002), ENT (InterPro:IPR005491); BEST Arabidopsis thaliana protein match is: Emsy N Terminus (ENT)/ plant Tudor-like domains-containing protein (TAIR:AT3G12140.2)</t>
  </si>
  <si>
    <t>Emsy N Terminus (ENT)/ plant Tudor-like domains-containing protein</t>
  </si>
  <si>
    <t>AT5G06780</t>
  </si>
  <si>
    <t>K Homology domain | K Homology domain, type 1 | Zinc finger, CCCH-type</t>
  </si>
  <si>
    <t>KH domain-containing protein / zinc finger (CCCH type) family protein; CONTAINS InterPro DOMAIN/s: Zinc finger, CCCH-type (InterPro:IPR000571), K Homology (InterPro:IPR004087), K Homology, type 1, subgroup (InterPro:IPR018111), K Homology, type 1 (InterPro:IPR004088); BEST Arabidopsis thaliana protein match is: KH domain-containing protein / zinc finger (CCCH type) family protein (TAIR:AT3G12130.1)</t>
  </si>
  <si>
    <t>KH domain-containing protein / zinc finger (CCCH type) family protein</t>
  </si>
  <si>
    <t>AT5G06770</t>
  </si>
  <si>
    <t>FUNCTIONS IN: molecular_function unknown; INVOLVED IN: plant-type cell wall modification, pectin biosynthetic process, cellulose biosynthetic process, secondary cell wall biogenesis; LOCATED IN: cellular_component unknown; EXPRESSED IN: 23 plant structures; EXPRESSED DURING: 13 growth stages; CONTAINS InterPro DOMAIN/s: Protein of unknown function DUF231, plant (InterPro:IPR004253); BEST Arabidopsis thaliana protein match is: Plant protein of unknown function (DUF828) (TAIR:AT3G12060.1)</t>
  </si>
  <si>
    <t>AT5G06700</t>
  </si>
  <si>
    <t>WCRKC thioredoxin 1 (WCRKC1); INVOLVED IN: cell redox homeostasis; EXPRESSED IN: 22 plant structures; LOCATED IN: chloroplast stroma; EXPRESSED DURING: 13 growth stages; CONTAINS InterPro DOMAIN/s: Thioredoxin fold (InterPro:IPR012335), Thioredoxin, core (InterPro:IPR015467), Thioredoxin domain (InterPro:IPR013766), Thioredoxin-like fold (InterPro:IPR012336); BEST Arabidopsis thaliana protein match is: WCRKC thioredoxin 2 (TAIR:AT5G04260.1); CONTAINS InterPro DOMAIN/s: Thioredoxin, core (InterPro:IPR015467), Thioredoxin-like (InterPro:IPR017936), Thioredoxin domain (InterPro:IPR013766), Thioredoxin-like fold (InterPro:IPR012336)</t>
  </si>
  <si>
    <t>WCRKC thioredoxin 1</t>
  </si>
  <si>
    <t>AT5G06690</t>
  </si>
  <si>
    <t>SET domain</t>
  </si>
  <si>
    <t>SET domain protein 38 (SDG38); FUNCTIONS IN: molecular_function unknown; INVOLVED IN: biological_process unknown; LOCATED IN: mitochondrion; CONTAINS InterPro DOMAIN/s: SET domain (InterPro:IPR001214); BEST Arabidopsis thaliana protein match is: ASH1-related protein 2 (TAIR:AT2G19640.2)</t>
  </si>
  <si>
    <t>SET domain protein 38</t>
  </si>
  <si>
    <t>AT5G06620</t>
  </si>
  <si>
    <t>Zein-binding domain</t>
  </si>
  <si>
    <t>Protein of unknown function, DUF593; FUNCTIONS IN: molecular_function unknown; INVOLVED IN: biological_process unknown; LOCATED IN: cellular_component unknown; EXPRESSED IN: 24 plant structures; EXPRESSED DURING: 15 growth stages; CONTAINS InterPro DOMAIN/s: Protein of unknown function DUF593 (InterPro:IPR007656); BEST Arabidopsis thaliana protein match is: Protein of unknown function, DUF593 (TAIR:AT3G11850.2)</t>
  </si>
  <si>
    <t>Protein of unknown function, DUF593</t>
  </si>
  <si>
    <t>AT5G06560</t>
  </si>
  <si>
    <t>Molybdenum cofactor biosynthesis, MoeB | NAD(P)-binding domain | UBA/THIF-type NAD/FAD binding fold | Ubiquitin activating enzyme, alpha domain | Ubiquitin-activating enzyme | Ubiquitin-activating enzyme e1, C-terminal | Ubiquitin-activating enzyme repeat | Ubiquitin-activating enzyme, E1 | Ubiquitin-activating enzyme, E1, active site | Ubiquitin/SUMO-activating enzyme E1</t>
  </si>
  <si>
    <t>ubiquitin activating enzyme 2 (UBA 2); FUNCTIONS IN: ubiquitin-protein ligase activity, ubiquitin activating enzyme activity; INVOLVED IN: protein ubiquitination, ubiquitin-dependent protein catabolic process; LOCATED IN: nucleus; EXPRESSED IN: 23 plant structures; EXPRESSED DURING: 13 growth stages; CONTAINS InterPro DOMAIN/s: Ubiquitin-activating enzyme, E1, active site (InterPro:IPR018074), Ubiquitin-activating enzyme, E1 (InterPro:IPR018075), Ubiquitin-activating enzyme e1, C-terminal (InterPro:IPR018965), Ubiquitin-activating enzyme repeat (InterPro:IPR000127), Ubiquitin-activating enzyme (InterPro:IPR019572), UBA/THIF-type NAD/FAD binding fold (InterPro:IPR000594), Molybdenum cofactor biosynthesis, MoeB (InterPro:IPR009036), NAD(P)-binding domain (InterPro:IPR016040), Ubiquitin-activating enzyme, E1-like (InterPro:IPR000011); BEST Arabidopsis thaliana protein match is: ubiquitin-activating enzyme 1 (TAIR:AT2G30110.1)</t>
  </si>
  <si>
    <t>ubiquitin activating enzyme 2</t>
  </si>
  <si>
    <t>AT5G06460</t>
  </si>
  <si>
    <t>Zinc finger, CCCH-type | Zinc finger, RING-type | Zinc finger, RING-type, conserved site | Zinc finger, RING/FYVE/PHD-type</t>
  </si>
  <si>
    <t>Zinc finger (CCCH-type/C3HC4-type RING finger) family protein; FUNCTIONS IN: zinc ion binding, nucleic acid binding; LOCATED IN: membrane; EXPRESSED IN: male gametophyte, pollen tube, leaf; EXPRESSED DURING: M germinated pollen stage; CONTAINS InterPro DOMAIN/s: Zinc finger, CCCH-type (InterPro:IPR000571), Zinc finger, RING-type, conserved site (InterPro:IPR017907), Zinc finger, RING-type (InterPro:IPR001841); BEST Arabidopsis thaliana protein match is: Zinc finger (CCCH-type/C3HC4-type RING finger) family protein (TAIR:AT1G01350.1)</t>
  </si>
  <si>
    <t>Zinc finger (CCCH-type/C3HC4-type RING finger) family protein</t>
  </si>
  <si>
    <t>zinc finger CCCH domain-containing protein 51</t>
  </si>
  <si>
    <t>AT5G06420</t>
  </si>
  <si>
    <t>Pentatricopeptide repeat (PPR) superfamily protein; CONTAINS InterPro DOMAIN/s: Pentatricopeptide repeat (InterPro:IPR002885); BEST Arabidopsis thaliana protein match is: proton gradient regulation 3 (TAIR:AT4G31850.1)</t>
  </si>
  <si>
    <t>AT5G06400</t>
  </si>
  <si>
    <t>Endopeptidase, NLPC/P60 domain | LRAT-like domain</t>
  </si>
  <si>
    <t>NC domain-containing protein-related; CONTAINS InterPro DOMAIN/s: NC (InterPro:IPR007053); BEST Arabidopsis thaliana protein match is: NC domain-containing protein-related (TAIR:AT3G02700.1)</t>
  </si>
  <si>
    <t>NC domain-containing protein-related</t>
  </si>
  <si>
    <t>AT5G06370</t>
  </si>
  <si>
    <t>Ribosomal protein S8e/ribosomal biogenesis NSA2</t>
  </si>
  <si>
    <t>Ribosomal protein S8e family protein; CONTAINS InterPro DOMAIN/s: Ribosomal protein S8e/ribosomal biogenesis NSA2= (InterPro:IPR022309)</t>
  </si>
  <si>
    <t>Ribosomal protein S8e family protein</t>
  </si>
  <si>
    <t>AT5G06360</t>
  </si>
  <si>
    <t>Late embryogenesis abundant protein, LEA-14</t>
  </si>
  <si>
    <t>Late embryogenesis abundant (LEA) hydroxyproline-rich glycoprotein family; CONTAINS InterPro DOMAIN/s: Late embryogenesis abundant protein, group 2 (InterPro:IPR004864); BEST Arabidopsis thaliana protein match is: NDR1/HIN1-like 1 (TAIR:AT3G11660.1)</t>
  </si>
  <si>
    <t>Late embryogenesis abundant (LEA) hydroxyproline-rich glycoprotein family</t>
  </si>
  <si>
    <t>AT5G06330</t>
  </si>
  <si>
    <t>Putative lysine decarboxylase family protein; CONTAINS InterPro DOMAIN/s: Conserved hypothetical protein CHP00730 (InterPro:IPR005269); BEST Arabidopsis thaliana protein match is: lysine decarboxylase family protein (TAIR:AT2G37210.1)</t>
  </si>
  <si>
    <t>AT5G06300</t>
  </si>
  <si>
    <t>Alkyl hydroperoxide reductase subunit C/ Thiol specific antioxidant | Peroxiredoxin, AhpC-type | Peroxiredoxin, C-terminal | Thioredoxin-like fold</t>
  </si>
  <si>
    <t>2-cysteine peroxiredoxin B (2-Cys Prx B); FUNCTIONS IN: peroxiredoxin activity, antioxidant activity; INVOLVED IN: response to cold, defense response to bacterium; LOCATED IN: apoplast, stromule, chloroplast stroma, chloroplast; EXPRESSED IN: 23 plant structures; EXPRESSED DURING: 13 growth stages; CONTAINS InterPro DOMAIN/s: Peroxiredoxin, C-terminal (InterPro:IPR019479), Thioredoxin fold (InterPro:IPR012335), Alkyl hydroperoxide reductase/ Thiol specific antioxidant/ Mal allergen (InterPro:IPR000866), Thioredoxin-like (InterPro:IPR017936), Thioredoxin-like fold (InterPro:IPR012336); BEST Arabidopsis thaliana protein match is: Thioredoxin superfamily protein (TAIR:AT3G11630.1)</t>
  </si>
  <si>
    <t>2-cysteine peroxiredoxin B</t>
  </si>
  <si>
    <t>AT5G06290</t>
  </si>
  <si>
    <t>unknown protein; BEST Arabidopsis thaliana protein match is: unknown protein (TAIR:AT3G52520.1)</t>
  </si>
  <si>
    <t>AT5G06280</t>
  </si>
  <si>
    <t>embryo defective 2735 (emb2735)</t>
  </si>
  <si>
    <t>embryo defective 2735</t>
  </si>
  <si>
    <t>AT5G06240</t>
  </si>
  <si>
    <t>LETM1-like</t>
  </si>
  <si>
    <t>LETM1-like protein; FUNCTIONS IN: molecular_function unknown; INVOLVED IN: biological_process unknown; LOCATED IN: cellular_component unknown; CONTAINS InterPro DOMAIN/s: LETM1-like (InterPro:IPR011685); BEST Arabidopsis thaliana protein match is: LETM1-like protein (TAIR:AT3G11560.4)</t>
  </si>
  <si>
    <t>LETM1-like protein</t>
  </si>
  <si>
    <t>AT5G06220</t>
  </si>
  <si>
    <t>Domain of unknown function DUF3449 | Splicing factor SF3a60 binding domain | Zinc finger, C2H2-like | Zinc finger, C2H2-type matrin</t>
  </si>
  <si>
    <t>ATROPOS (ATO); FUNCTIONS IN: zinc ion binding, nucleic acid binding; INVOLVED IN: regulation of embryo sac egg cell differentiation; LOCATED IN: cytosol; EXPRESSED IN: 23 plant structures; EXPRESSED DURING: 14 growth stages; CONTAINS InterPro DOMAIN/s: Zinc finger, C2H2-like (InterPro:IPR015880), Zinc finger, C2H2-type matrin (InterPro:IPR000690), Splicing factor SF3a60 binding domain (InterPro:IPR021966)</t>
  </si>
  <si>
    <t>splicing factor-related</t>
  </si>
  <si>
    <t>atSAP61 splicing factor 3A subunit 3; ATROPOS (ATO)</t>
  </si>
  <si>
    <t>AT5G06160</t>
  </si>
  <si>
    <t>Armadillo-like helical | Armadillo-type fold | Importin-beta, N-terminal domain</t>
  </si>
  <si>
    <t>ARM repeat superfamily protein; FUNCTIONS IN: protein transporter activity, binding; INVOLVED IN: intracellular protein transport, protein import into nucleus, docking; LOCATED IN: nucleus, nuclear pore, cytoplasm; EXPRESSED IN: 22 plant structures; EXPRESSED DURING: 13 growth stages; CONTAINS InterPro DOMAIN/s: Importin-beta, N-terminal (InterPro:IPR001494), Armadillo-type fold (InterPro:IPR016024); BEST Arabidopsis thaliana protein match is: unknown protein (TAIR:AT3G04490.1)</t>
  </si>
  <si>
    <t>5:1848991:T-C;exonic_variant,5:1848991:T-C;protein_coding;sense;TTG&gt;CTG;L&gt;L</t>
  </si>
  <si>
    <t>AT5G06120</t>
  </si>
  <si>
    <t>DnaJ domain | DnaJ domain, conserved site | Homeodomain-like | Myb-like domain | SANT/Myb domain</t>
  </si>
  <si>
    <t>DnaJ domain ;Myb-like DNA-binding domain; FUNCTIONS IN: heat shock protein binding, DNA binding; INVOLVED IN: protein folding; EXPRESSED IN: 23 plant structures; EXPRESSED DURING: 13 growth stages; CONTAINS InterPro DOMAIN/s: Molecular chaperone, heat shock protein, Hsp40, DnaJ (InterPro:IPR015609), Heat shock protein DnaJ, N-terminal (InterPro:IPR001623), Heat shock protein DnaJ, conserved site (InterPro:IPR018253), MYB-like (InterPro:IPR017877), SANT, DNA-binding (InterPro:IPR001005), Myb, DNA-binding (InterPro:IPR014778), Homeodomain-like (InterPro:IPR009057); BEST Arabidopsis thaliana protein match is: DnaJ domain ;Myb-like DNA-binding domain (TAIR:AT3G11450.1)</t>
  </si>
  <si>
    <t>DnaJ domain ;Myb-like DNA-binding domain</t>
  </si>
  <si>
    <t>AT5G06110</t>
  </si>
  <si>
    <t>NEURAL PRECURSOR CELL EXPRESSED, DEVELOPMENTALLY DOWN-REGULATED GENE 1 (NEDD1); CONTAINS InterPro DOMAIN/s: WD40 repeat-like-containing domain (InterPro:IPR011046), WD40 repeat 2 (InterPro:IPR019782), WD40 repeat, conserved site (InterPro:IPR019775), WD40-repeat-containing domain (InterPro:IPR017986), WD40 repeat (InterPro:IPR001680), WD40/YVTN repeat-like-containing domain (InterPro:IPR015943), WD40 repeat, subgroup (InterPro:IPR019781); FUNCTIONS IN: nucleotide binding; INVOLVED IN: in 6 processes; LOCATED IN: kinetochore microtubule, CUL4 RING ubiquitin ligase complex;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(TAIR:AT2G43770.1)</t>
  </si>
  <si>
    <t>AT5G05970</t>
  </si>
  <si>
    <t>unknown protein; FUNCTIONS IN: molecular_function unknown; INVOLVED IN: biological_process unknown; LOCATED IN: chloroplast; BEST Arabidopsis thaliana protein match is: unknown protein (TAIR:AT2G39855.2)</t>
  </si>
  <si>
    <t>AT5G05965</t>
  </si>
  <si>
    <t>Guanylyl cyclase</t>
  </si>
  <si>
    <t>guanylyl cyclase 1 (GC1); CONTAINS InterPro DOMAIN/s: Guanylyl cyclase (InterPro:IPR018616)</t>
  </si>
  <si>
    <t>guanylyl cyclase 1</t>
  </si>
  <si>
    <t>AT5G05930</t>
  </si>
  <si>
    <t>UDP-Glycosyltransferase superfamily protein; FUNCTIONS IN: UDP-glycosyltransferase activity, transferase activity, transferring glycosyl groups; INVOLVED IN: metabolic process; LOCATED IN: cellular_component unknown; EXPRESSED IN: 8 plant structures; EXPRESSED DURING: LP.06 six leaves visible, LP.04 four leaves visible, 4 leaf senescence stage, petal differentiation and expansion stage; CONTAINS InterPro DOMAIN/s: UDP-glucuronosyl/UDP-glucosyltransferase (InterPro:IPR002213); BEST Arabidopsis thaliana protein match is: UDP-Glycosyltransferase superfamily protein (TAIR:AT5G05880.1)</t>
  </si>
  <si>
    <t>AT5G05890</t>
  </si>
  <si>
    <t>UDP-Glycosyltransferase superfamily protein; FUNCTIONS IN: UDP-glycosyltransferase activity, transferase activity, transferring glycosyl groups; INVOLVED IN: metabolic process; LOCATED IN: cellular_component unknown; EXPRESSED IN: root; CONTAINS InterPro DOMAIN/s: UDP-glucuronosyl/UDP-glucosyltransferase (InterPro:IPR002213); BEST Arabidopsis thaliana protein match is: UDP-Glycosyltransferase superfamily protein (TAIR:AT5G05900.1)</t>
  </si>
  <si>
    <t>AT5G05880</t>
  </si>
  <si>
    <t>RING/FYVE/PHD zinc finger superfamily protein; FUNCTIONS IN: zinc ion binding; CONTAINS InterPro DOMAIN/s: Zinc finger, C3HC4 RING-type (InterPro:IPR018957), Zinc finger, RING-CH-type (InterPro:IPR011016); BEST Arabidopsis thaliana protein match is: RING/FYVE/PHD zinc finger superfamily protein (TAIR:AT5G01070.2)</t>
  </si>
  <si>
    <t>AT5G05830</t>
  </si>
  <si>
    <t>ATL43; FUNCTIONS IN: zinc ion binding; LOCATED IN: endomembrane system; CONTAINS InterPro DOMAIN/s: Zinc finger, RING-type (InterPro:IPR001841), Zinc finger, C3HC4 RING-type (InterPro:IPR018957); BEST Arabidopsis thaliana protein match is: RING/U-box superfamily protein (TAIR:AT2G20030.1)</t>
  </si>
  <si>
    <t>AT5G05810</t>
  </si>
  <si>
    <t>Duplicated homeodomain-like superfamily protein; CONTAINS InterPro DOMAIN/s: Molecular chaperone, heat shock protein, Hsp40, DnaJ (InterPro:IPR015609), SANT, eukarya (InterPro:IPR017884), Myb-like DNA-binding domain, SHAQKYF class (InterPro:IPR006447), SANT, DNA-binding (InterPro:IPR001005), Myb, DNA-binding (InterPro:IPR014778), Homeodomain-like (InterPro:IPR009057), HTH transcriptional regulator, Myb-type, DNA-binding (InterPro:IPR017930); BEST Arabidopsis thaliana protein match is: Duplicated homeodomain-like superfamily protein (TAIR:AT3G11280.2)</t>
  </si>
  <si>
    <t>AT5G05790</t>
  </si>
  <si>
    <t>DnaJ domain | DnaJ domain, conserved site | Tetratricopeptide repeat | Tetratricopeptide repeat-containing domain</t>
  </si>
  <si>
    <t>DNAJ heat shock N-terminal domain-containing protein; FUNCTIONS IN: unfolded protein binding, heat shock protein binding; INVOLVED IN: protein folding; LOCATED IN: cellular_component unknown; EXPRESSED IN: 24 plant structures; EXPRESSED DURING: 15 growth stages; CONTAINS InterPro DOMAIN/s: Molecular chaperone, heat shock protein, Hsp40, DnaJ (InterPro:IPR015609), Heat shock protein DnaJ, N-terminal (InterPro:IPR001623), Heat shock protein DnaJ (InterPro:IPR003095), Tetratricopeptide repeat-containing (InterPro:IPR013026), Tetratricopeptide repeat (InterPro:IPR019734), Heat shock protein DnaJ, conserved site (InterPro:IPR018253); BEST Arabidopsis thaliana protein match is: Heat shock protein DnaJ, N-terminal with domain of unknown function (DUF1977) (TAIR:AT3G57340.2)</t>
  </si>
  <si>
    <t>AT5G05750</t>
  </si>
  <si>
    <t>ethylene-dependent gravitropism-deficient and yellow-green-like 2 (EGY2); FUNCTIONS IN: metalloendopeptidase activity; INVOLVED IN: proteolysis; LOCATED IN: chloroplast thylakoid membrane; LOCATED IN: chloroplast thylakoid membrane, chloroplast; EXPRESSED IN: 24 plant structures; EXPRESSED DURING: 13 growth stages; CONTAINS InterPro DOMAIN/s: Peptidase M50 (InterPro:IPR008915); BEST Arabidopsis thaliana protein match is: Peptidase M50 family protein (TAIR:AT5G35220.1)</t>
  </si>
  <si>
    <t>ethylene-dependent gravitropism-deficient and yellow-green-like 2</t>
  </si>
  <si>
    <t>AT5G05740</t>
  </si>
  <si>
    <t>CONSTITUTIVE PHOTOMORPHOGENIC DWARF (CPD); FUNCTIONS IN: electron carrier activity, monooxygenase activity, iron ion binding, oxygen binding, heme binding; INVOLVED IN: in 9 processes; EXPRESSED IN: 23 plant structures; EXPRESSED DURING: 13 growth stages; CONTAINS InterPro DOMAIN/s: Cytochrome P450 (InterPro:IPR001128), Cytochrome P450, E-class, group I (InterPro:IPR002401); CONTAINS InterPro DOMAIN/s: Cytochrome P450 (InterPro:IPR001128), Cytochrome P450, E-class, group I (InterPro:IPR002401), Cytochrome P450, conserved site (InterPro:IPR017972); BEST Arabidopsis thaliana protein match is: Cytochrome P450 superfamily protein (TAIR:AT3G50660.1); BEST Arabidopsis thaliana protein match is: cytochrome P450, family 90, subfamily D, polypeptide 1 (TAIR:AT3G13730.1)</t>
  </si>
  <si>
    <t>AT5G05690</t>
  </si>
  <si>
    <t>Nucleoporin Nup88 | WD40-repeat-containing domain</t>
  </si>
  <si>
    <t>MODIFIER OF SNC1,7 (MOS7); CONTAINS InterPro DOMAIN/s: Nuclear pore complex, nucleoporin 88 (InterPro:IPR019321)</t>
  </si>
  <si>
    <t>nuclear pore complex protein-related</t>
  </si>
  <si>
    <t>AT5G05680</t>
  </si>
  <si>
    <t>P-loop containing nucleoside triphosphate hydrolase | Signal recognition particle receptor, beta subunit | Small GTPase superfamily, ARF type</t>
  </si>
  <si>
    <t>signal recognition particle binding; FUNCTIONS IN: signal recognition particle binding; LOCATED IN: endoplasmic reticulum, plasma membrane; EXPRESSED IN: 25 plant structures; EXPRESSED DURING: 14 growth stages; CONTAINS InterPro DOMAIN/s: Signal recognition particle receptor, beta subunit (InterPro:IPR019009); BEST Arabidopsis thaliana protein match is: P-loop containing nucleoside triphosphate hydrolases superfamily protein (TAIR:AT2G18770.1)</t>
  </si>
  <si>
    <t>signal recognition particle binding</t>
  </si>
  <si>
    <t>AT5G05670</t>
  </si>
  <si>
    <t>Amino acid/polyamine transporter I</t>
  </si>
  <si>
    <t>Amino acid permease family protein; FUNCTIONS IN: cationic amino acid transmembrane transporter activity; INVOLVED IN: transport, amino acid transport, transmembrane transport; LOCATED IN: chloroplast, membrane; EXPRESSED IN: shoot apex, leaf whorl, flower, seed; EXPRESSED DURING: petal differentiation and expansion stage, E expanded cotyledon stage; CONTAINS InterPro DOMAIN/s: Amino acid/polyamine transporter I (InterPro:IPR002293), Amino acid permease domain (InterPro:IPR004841); BEST Arabidopsis thaliana protein match is: Amino acid permease family protein (TAIR:AT1G31830.1)</t>
  </si>
  <si>
    <t>Amino acid permease family protein</t>
  </si>
  <si>
    <t>AT5G05630</t>
  </si>
  <si>
    <t>2-oxoglutarate (2OG) and Fe(II)-dependent oxygenase superfamily protein; FUNCTIONS IN: oxidoreductase activity, iron ion binding; INVOLVED IN: response to salt stress, response to karrikin; EXPRESSED IN: 15 plant structures; EXPRESSED DURING: 9 growth stages; CONTAINS InterPro DOMAIN/s: Isopenicillin N synthase (InterPro:IPR002283), Oxoglutarate/iron-dependent oxygenase (InterPro:IPR005123); BEST Arabidopsis thaliana protein match is: 2-oxoglutarate (2OG) and Fe(II)-dependent oxygenase superfamily protein (TAIR:AT3G11180.1)</t>
  </si>
  <si>
    <t>AT5G05600</t>
  </si>
  <si>
    <t>Aldolase-type TIM barrel | N-(5'phosphoribosyl) anthranilate isomerase (PRAI) like domain | Ribulose-phosphate binding barrel</t>
  </si>
  <si>
    <t>phosphoribosylanthranilate isomerase 2 (PAI2); CONTAINS InterPro DOMAIN/s: N-(5&amp;apos;phosphoribosyl)anthranilate isomerase (PRAI) (InterPro:IPR001240), Aldolase-type TIM barrel (InterPro:IPR013785), Ribulose-phosphate binding barrel (InterPro:IPR011060); BEST Arabidopsis thaliana protein match is: phosphoribosylanthranilate isomerase 1 (TAIR:AT1G07780.4); BEST Arabidopsis thaliana protein match is: phosphoribosylanthranilate isomerase 1 (TAIR:AT1G07780.5)</t>
  </si>
  <si>
    <t>phosphoribosylanthranilate isomerase 2</t>
  </si>
  <si>
    <t>AT5G05590</t>
  </si>
  <si>
    <t>DNA methylase, N-6 adenine-specific, conserved site | Synaptobrevin | WD40 repeat | WD40-repeat-containing domain | WD40/YVTN repeat-like-containing domain</t>
  </si>
  <si>
    <t>transducin family protein / WD-40 repeat family protein; FUNCTIONS IN: methyltransferase activity, nucleotide binding, nucleic acid binding; INVOLVED IN: vesicle-mediated transport, methylation; EXPRESSED IN: 22 plant structures; LOCATED IN: plasma membrane; EXPRESSED DURING: 13 growth stages; CONTAINS InterPro DOMAIN/s: WD40 repeat-like-containing domain (InterPro:IPR011046), WD40 repeat (InterPro:IPR001680), WD40/YVTN repeat-like-containing domain (InterPro:IPR015943), DNA methylase, N-6 adenine-specific, conserved site (InterPro:IPR002052), WD40 repeat, subgroup (InterPro:IPR019781), Synaptobrevin (InterPro:IPR001388); BEST Arabidopsis thaliana protein match is: Transducin/WD40 repeat-like superfamily protein (TAIR:AT4G35560.2); CONTAINS InterPro DOMAIN/s: WD40 repeat-like-containing domain (InterPro:IPR011046), WD40/YVTN repeat-like-containing domain (InterPro:IPR015943), WD40 repeat (InterPro:IPR001680), DNA methylase, N-6 adenine-specific, conserved site (InterPro:IPR002052), WD40 repeat, subgroup (InterPro:IPR019781), Synaptobrevin (InterPro:IPR001388)</t>
  </si>
  <si>
    <t>AT5G05570</t>
  </si>
  <si>
    <t>Bacterial surface antigen (D15) | Surface antigen variable number</t>
  </si>
  <si>
    <t>Outer membrane OMP85 family protein; FUNCTIONS IN: molecular_function unknown; INVOLVED IN: biological_process unknown; LOCATED IN: mitochondrion, plastid; EXPRESSED IN: 24 plant structures; EXPRESSED DURING: 14 growth stages; CONTAINS InterPro DOMAIN/s: Bacterial surface antigen (D15) (InterPro:IPR000184), Surface antigen variable number (InterPro:IPR010827); BEST Arabidopsis thaliana protein match is: Outer membrane OMP85 family protein (TAIR:AT3G11070.1)</t>
  </si>
  <si>
    <t>Outer membrane OMP85 family protein</t>
  </si>
  <si>
    <t>AT5G05520</t>
  </si>
  <si>
    <t>Pollen Ole e 1 allergen and extensin family protein; FUNCTIONS IN: molecular_function unknown; INVOLVED IN: biological_process unknown; LOCATED IN: endomembrane system; EXPRESSED IN: root; CONTAINS InterPro DOMAIN/s: Pollen Ole e 1 allergen/extensin (InterPro:IPR006041); BEST Arabidopsis thaliana protein match is: Pollen Ole e 1 allergen and extensin family protein (TAIR:AT2G34700.1)</t>
  </si>
  <si>
    <t>AT5G05500</t>
  </si>
  <si>
    <t>Rad21/Rec8-like protein, C-terminal | Rad21/Rec8-like protein, C-terminal, eukaryotic | Rad21/Rec8-like protein, N-terminal</t>
  </si>
  <si>
    <t>SYNAPTIC 1 (SYN1); CONTAINS InterPro DOMAIN/s: Rad21/Rec8 like protein, C-terminal (InterPro:IPR006909), Rad21/Rec8 like protein, N-terminal (InterPro:IPR006910); BEST Arabidopsis thaliana protein match is: sister chromatid cohesion 1 protein 4 (TAIR:AT5G16270.1)</t>
  </si>
  <si>
    <t>Rad21/Rec8-like family protein</t>
  </si>
  <si>
    <t>AT5G05490</t>
  </si>
  <si>
    <t>PYRABACTIN RESISTANCE 1-LIKE 5 (PYL5); CONTAINS InterPro DOMAIN/s: Polyketide cyclase/dehydrase (InterPro:IPR019587); BEST Arabidopsis thaliana protein match is: PYR1-like 6 (TAIR:AT2G40330.1)</t>
  </si>
  <si>
    <t>Polyketide cyclase/dehydrase and lipid transport superfamily protein</t>
  </si>
  <si>
    <t>AT5G05440</t>
  </si>
  <si>
    <t>AT5G05435</t>
  </si>
  <si>
    <t>FKBP-like peptidyl-prolyl cis-trans isomerase family protein; FUNCTIONS IN: FK506 binding, peptidyl-prolyl cis-trans isomerase activity; INVOLVED IN: protein folding; LOCATED IN: chloroplast thylakoid lumen; CONTAINS InterPro DOMAIN/s: Peptidyl-prolyl cis-trans isomerase, FKBP-type (InterPro:IPR001179); BEST Arabidopsis thaliana protein match is: FK506 BINDING PROTEIN 53 (TAIR:AT4G25340.1)</t>
  </si>
  <si>
    <t>FKBP-like peptidyl-prolyl cis-trans isomerase family protein</t>
  </si>
  <si>
    <t>AT5G05420</t>
  </si>
  <si>
    <t>LRR and NB-ARC domains-containing disease resistance protein; FUNCTIONS IN: ATP binding; INVOLVED IN: N-terminal protein myristoylation, defense response, apoptosis; LOCATED IN: chloroplast; EXPRESSED IN: stem, root; CONTAINS InterPro DOMAIN/s: NB-ARC (InterPro:IPR002182), Disease resistance protein (InterPro:IPR000767); BEST Arabidopsis thaliana protein match is: Disease resistance protein (CC-NBS-LRR class) family (TAIR:AT5G63020.1)</t>
  </si>
  <si>
    <t>LRR and NB-ARC domains-containing disease resistance protein</t>
  </si>
  <si>
    <t>AT5G05400</t>
  </si>
  <si>
    <t>prenylated RAB acceptor 1.B3 (PRA1.B3); CONTAINS InterPro DOMAIN/s: Prenylated rab acceptor PRA1 (InterPro:IPR004895); BEST Arabidopsis thaliana protein match is: prenylated RAB acceptor 1.B1 (TAIR:AT3G56110.2)</t>
  </si>
  <si>
    <t>prenylated RAB acceptor 1.B3</t>
  </si>
  <si>
    <t>AT5G05380</t>
  </si>
  <si>
    <t>High mobility group box domain</t>
  </si>
  <si>
    <t>HMG-box (high mobility group) DNA-binding family protein; FUNCTIONS IN: DNA binding; LOCATED IN: nucleus; CONTAINS InterPro DOMAIN/s: High mobility group, superfamily (InterPro:IPR009071), High mobility group, HMG1/HMG2 (InterPro:IPR000910); BEST Arabidopsis thaliana protein match is: high-mobility group box 6 (TAIR:AT5G23420.1)</t>
  </si>
  <si>
    <t>HMG-box (high mobility group) DNA-binding family protein</t>
  </si>
  <si>
    <t>AT5G05330</t>
  </si>
  <si>
    <t>U box domain | Zinc finger, RING/FYVE/PHD-type</t>
  </si>
  <si>
    <t>RING/U-box superfamily protein; FUNCTIONS IN: ubiquitin-protein ligase activity; INVOLVED IN: protein ubiquitination; LOCATED IN: ubiquitin ligase complex; EXPRESSED IN: 22 plant structures; EXPRESSED DURING: 12 growth stages; CONTAINS InterPro DOMAIN/s: U box domain (InterPro:IPR003613); BEST Arabidopsis thaliana protein match is: RING/U-box superfamily protein (TAIR:AT2G40640.1)</t>
  </si>
  <si>
    <t>AT5G05230</t>
  </si>
  <si>
    <t>AT5G05220</t>
  </si>
  <si>
    <t>Ribosomal RNA-processing protein 14, N-terminal | Ribosomal RNA-processing protein 14/surfeit locus protein 6, C-terminal domain | Surfeit locus 6</t>
  </si>
  <si>
    <t>Surfeit locus protein 6; LOCATED IN: cellular_component unknown; EXPRESSED IN: 22 plant structures; EXPRESSED DURING: 13 growth stages; CONTAINS InterPro DOMAIN/s: Surfeit locus 6 (InterPro:IPR007019); BEST Arabidopsis thaliana protein match is: Surfeit locus protein 6 (TAIR:AT2G27750.1)</t>
  </si>
  <si>
    <t>Surfeit locus protein 6</t>
  </si>
  <si>
    <t>AT5G05210</t>
  </si>
  <si>
    <t>Protein of unknown function DUF3133</t>
  </si>
  <si>
    <t>Protein of unknown function (DUF3133); CONTAINS InterPro DOMAIN/s: Protein of unknown function DUF3133 (InterPro:IPR021480); BEST Arabidopsis thaliana protein match is: Protein of unknown function (DUF3133) (TAIR:AT3G56410.1)</t>
  </si>
  <si>
    <t>Protein of unknown function (DUF3133)</t>
  </si>
  <si>
    <t>AT5G05190</t>
  </si>
  <si>
    <t>Transcription factor IIS, N-terminal</t>
  </si>
  <si>
    <t>Transcription elongation factor (TFIIS) family protein; FUNCTIONS IN: transcription regulator activity, DNA binding; INVOLVED IN: transcription; LOCATED IN: nucleus; EXPRESSED IN: 24 plant structures; EXPRESSED DURING: 15 growth stages; CONTAINS InterPro DOMAIN/s: Transcription factor IIS, N-terminal (InterPro:IPR017923), Transcription elongation factor, TFIIS/elongin A/CRSP70, N-terminal (InterPro:IPR010990); BEST Arabidopsis thaliana protein match is: Transcription elongation factor (TFIIS) family protein (TAIR:AT3G10820.2)</t>
  </si>
  <si>
    <t>Transcription elongation factor (TFIIS) family protein</t>
  </si>
  <si>
    <t>5:1520235:C-T;exonic_variant</t>
  </si>
  <si>
    <t>AT5G05140</t>
  </si>
  <si>
    <t>DNA/RNA helicase protein; FUNCTIONS IN: in 6 functions; EXPRESSED IN: 24 plant structures; EXPRESSED DURING: 15 growth stages; CONTAINS InterPro DOMAIN/s: Zinc finger, RING-type, conserved site (InterPro:IPR017907), Zinc finger, RING-type (InterPro:IPR001841), Zinc finger, C3HC4 RING-type (InterPro:IPR018957), DEAD-like helicase, N-terminal (InterPro:IPR014001), DNA/RNA helicase, C-terminal (InterPro:IPR001650), Helicase, superfamily 1/2, ATP-binding domain (InterPro:IPR014021), HIP116, Rad5p N-terminal (InterPro:IPR014905), SNF2-related (InterPro:IPR000330); BEST Arabidopsis thaliana protein match is: DNA/RNA helicase protein (TAIR:AT5G22750.1)</t>
  </si>
  <si>
    <t>DNA/RNA helicase protein</t>
  </si>
  <si>
    <t>AT5G05130</t>
  </si>
  <si>
    <t>Cystatin | Proteinase inhibitor I25, cystatin | Proteinase inhibitor I25, cystatin, conserved region | Proteinase inhibitor I25, cystatin, conserved site</t>
  </si>
  <si>
    <t>Cystatin/monellin family protein; FUNCTIONS IN: cysteine-type endopeptidase inhibitor activity; INVOLVED IN: biological_process unknown; LOCATED IN: endomembrane system; EXPRESSED IN: 23 plant structures; EXPRESSED DURING: 15 growth stages; CONTAINS InterPro DOMAIN/s: Proteinase inhibitor I25, cystatin, conserved site (InterPro:IPR018073), Proteinase inhibitor I25, cystatin (InterPro:IPR000010), Proteinase inhibitor I25, cystatin, conserved region (InterPro:IPR020381); BEST Arabidopsis thaliana protein match is: cystatin B (TAIR:AT3G12490.1)</t>
  </si>
  <si>
    <t>Cystatin/monellin family protein</t>
  </si>
  <si>
    <t>AT5G05110</t>
  </si>
  <si>
    <t>SUZ domain | Single-stranded nucleic acid binding R3H</t>
  </si>
  <si>
    <t>Single-stranded nucleic acid binding R3H protein; FUNCTIONS IN: nucleic acid binding; LOCATED IN: cellular_component unknown; EXPRESSED IN: 24 plant structures; EXPRESSED DURING: 15 growth stages; CONTAINS InterPro DOMAIN/s: Single-stranded nucleic acid binding R3H (InterPro:IPR001374); BEST Arabidopsis thaliana protein match is: Single-stranded nucleic acid binding R3H protein (TAIR:AT3G10770.2)</t>
  </si>
  <si>
    <t>Single-stranded nucleic acid binding R3H protein</t>
  </si>
  <si>
    <t>AT5G05100</t>
  </si>
  <si>
    <t>Homeodomain-like superfamily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Homeodomain-like superfamily protein (TAIR:AT3G10760.1)</t>
  </si>
  <si>
    <t>AT5G05090</t>
  </si>
  <si>
    <t>ubiquitin-conjugating enzyme 22 (UBC22); CONTAINS InterPro DOMAIN/s: Ubiquitin-conjugating enzyme/RWD-like (InterPro:IPR016135), Ubiquitin-conjugating enzyme, E2 (InterPro:IPR000608); BEST Arabidopsis thaliana protein match is: ubiquiting-conjugating enzyme 2 (TAIR:AT2G02760.1)</t>
  </si>
  <si>
    <t>ubiquitin-conjugating enzyme 22</t>
  </si>
  <si>
    <t>AT5G05080</t>
  </si>
  <si>
    <t>Cystatin-related, plant</t>
  </si>
  <si>
    <t>Cystatin/monellin superfamily protein; FUNCTIONS IN: molecular_function unknown; INVOLVED IN: biological_process unknown; LOCATED IN: cellular_component unknown; EXPRESSED IN: male gametophyte, cultured cell, pollen tube; EXPRESSED DURING: L mature pollen stage, M germinated pollen stage; CONTAINS InterPro DOMAIN/s: Cystatin-related, plant (InterPro:IPR006525); BEST Arabidopsis thaliana protein match is: Cystatin/monellin superfamily protein (TAIR:AT5G05040.1)</t>
  </si>
  <si>
    <t>Cystatin/monellin superfamily protein</t>
  </si>
  <si>
    <t>AT5G05060</t>
  </si>
  <si>
    <t>Endonuclease/exonuclease/phosphatase | Inositol polyphosphate-related phosphatase</t>
  </si>
  <si>
    <t>DNAse I-like superfamily protein; FUNCTIONS IN: hydrolase activity, inositol or phosphatidylinositol phosphatase activity; INVOLVED IN: biological_process unknown; LOCATED IN: cellular_component unknown; EXPRESSED IN: 18 plant structures; EXPRESSED DURING: 8 growth stages; CONTAINS InterPro DOMAIN/s: Inositol polyphosphate related phosphatase (InterPro:IPR000300), Endonuclease/exonuclease/phosphatase (InterPro:IPR005135); BEST Arabidopsis thaliana protein match is: DNAse I-like superfamily protein (TAIR:AT5G65090.1)</t>
  </si>
  <si>
    <t>DNAse I-like superfamily protein</t>
  </si>
  <si>
    <t>AT5G04980</t>
  </si>
  <si>
    <t>Pectin lyase fold | Pectin lyase fold/virulence factor | Pectinesterase inhibitor domain | Pectinesterase, active site | Pectinesterase, catalytic</t>
  </si>
  <si>
    <t>Plant invertase/pectin methylesterase inhibitor superfamily; FUNCTIONS IN: enzyme inhibitor activity, pectinesterase activity; INVOLVED IN: cell wall modification; LOCATED IN: cell wall; EXPRESSED IN: flower, root;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(TAIR:AT3G10720.2)</t>
  </si>
  <si>
    <t>Plant invertase/pectin methylesterase inhibitor superfamily</t>
  </si>
  <si>
    <t>AT5G04970</t>
  </si>
  <si>
    <t>AT5G04910</t>
  </si>
  <si>
    <t>NYC1-like (NOL); FUNCTIONS IN: oxidoreductase activity, chlorophyll(ide) b reductase activity; INVOLVED IN: chlorophyll catabolic process, PSII associated light-harvesting complex II catabolic process; LOCATED IN: chloroplast; EXPRESSED IN: 21 plant structures; EXPRESSED DURING: 13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(TAIR:AT4G13250.1)</t>
  </si>
  <si>
    <t>NYC1-like</t>
  </si>
  <si>
    <t>AT5G04900</t>
  </si>
  <si>
    <t>expressed protein</t>
  </si>
  <si>
    <t>AT5G04880</t>
  </si>
  <si>
    <t>Nuclear transport factor 2 (NTF2) family protein</t>
  </si>
  <si>
    <t>AT5G04830</t>
  </si>
  <si>
    <t>Ribosomal protein S17e | Ribosomal protein S17e, conserved site</t>
  </si>
  <si>
    <t>Ribosomal S17 family protein; FUNCTIONS IN: structural constituent of ribosome; INVOLVED IN: translation; LOCATED IN: ribosome, intracellular; EXPRESSED IN: male gametophyte, pollen tube; EXPRESSED DURING: L mature pollen stage, M germinated pollen stage; CONTAINS InterPro DOMAIN/s: Ribosomal protein S17e (InterPro:IPR001210), Ribosomal protein S17e, conserved site (InterPro:IPR018273); BEST Arabidopsis thaliana protein match is: Ribosomal S17 family protein (TAIR:AT2G04390.1)</t>
  </si>
  <si>
    <t>Ribosomal S17 family protein</t>
  </si>
  <si>
    <t>AT5G04800</t>
  </si>
  <si>
    <t>AT5G04781</t>
  </si>
  <si>
    <t>Pentatricopeptide repeat (PPR) superfamily protein; INVOLVED IN: biological_process unknown; LOCATED IN: chloroplast; CONTAINS InterPro DOMAIN/s: Pentatricopeptide repeat (InterPro:IPR002885); BEST Arabidopsis thaliana protein match is: Tetratricopeptide repeat (TPR)-like superfamily protein (TAIR:AT4G02750.1)</t>
  </si>
  <si>
    <t>AT5G04780</t>
  </si>
  <si>
    <t>cationic amino acid transporter 6 (CAT6); CONTAINS InterPro DOMAIN/s: Cationic amino acid transporter (InterPro:IPR015606), Amino acid/polyamine transporter I (InterPro:IPR002293), Amino acid permease domain (InterPro:IPR004841); BEST Arabidopsis thaliana protein match is: cationic amino acid transporter 7 (TAIR:AT3G10600.1)</t>
  </si>
  <si>
    <t>cationic amino acid transporter 6</t>
  </si>
  <si>
    <t>AT5G04770</t>
  </si>
  <si>
    <t>Duplicated homeodomain-like superfamily protein; CONTAINS InterPro DOMAIN/s: SANT, DNA-binding (InterPro:IPR001005), Molecular chaperone, heat shock protein, Hsp40, DnaJ (InterPro:IPR015609), Homeodomain-like (InterPro:IPR009057), Myb, DNA-binding (InterPro:IPR014778), HTH transcriptional regulator, Myb-type, DNA-binding (InterPro:IPR017930), Myb-like DNA-binding domain, SHAQKYF class (InterPro:IPR006447); BEST Arabidopsis thaliana protein match is: Duplicated homeodomain-like superfamily protein (TAIR:AT5G08520.1)</t>
  </si>
  <si>
    <t>AT5G04760</t>
  </si>
  <si>
    <t>AAA+ ATPase domain | NB-ARC | P-loop containing nucleoside triphosphate hydrolase | Powdery mildew resistance protein, RPW8 domain</t>
  </si>
  <si>
    <t>ADR1-like 2 (ADR1-L2); FUNCTIONS IN: nucleoside-triphosphatase activity, nucleotide binding, ATP binding; INVOLVED IN: apoptosis, defense response; EXPRESSED IN: 22 plant structures; EXPRESSED DURING: 13 growth stages; CONTAINS InterPro DOMAIN/s: ATPase, AAA+ type, core (InterPro:IPR003593), NB-ARC (InterPro:IPR002182), Powdery mildew resistance protein,  RPW8 domain (InterPro:IPR008808), Disease resistance protein (InterPro:IPR000767); BEST Arabidopsis thaliana protein match is: ADR1-like 1 (TAIR:AT4G33300.2)</t>
  </si>
  <si>
    <t>ADR1-like 2</t>
  </si>
  <si>
    <t>AT5G04720</t>
  </si>
  <si>
    <t>RNA-binding (RRM/RBD/RNP motifs) family protein; FUNCTIONS IN: RNA binding, nucleotide binding, nucleic acid binding; INVOLVED IN: biological_process unknown; LOCATED IN: nucleolus; EXPRESSED IN: 22 plant structures; EXPRESSED DURING: 13 growth stages; CONTAINS InterPro DOMAIN/s: RNA recognition motif, RNP-1 (InterPro:IPR000504), Nucleotide-binding, alpha-beta plait (InterPro:IPR012677); BEST Arabidopsis thaliana protein match is: RNA recognition motif (RRM)-containing protein (TAIR:AT3G47120.1)</t>
  </si>
  <si>
    <t>AT5G04600</t>
  </si>
  <si>
    <t>Nitrite/Sulfite reductase ferredoxin-like domain | Nitrite/sulphite reductase 4Fe-4S domain | Nitrite/sulphite reductase iron-sulphur/siroheam-binding site | Sulphite reductase, ferredoxin dependent</t>
  </si>
  <si>
    <t>sulfite reductase (SIR); FUNCTIONS IN: sulfite reductase activity, sulfite reductase (ferredoxin) activity, copper ion binding; INVOLVED IN: sulfate reduction, response to salt stress, response to cold; LOCATED IN: in 7 components; EXPRESSED IN: 25 plant structures; EXPRESSED DURING: 15 growth stages; CONTAINS InterPro DOMAIN/s: Sulphite reductase, ferredoxin dependent (InterPro:IPR011787), Nitrite/sulphite reductase iron-sulphur/siroheam-binding site (InterPro:IPR006066), Nitrite/sulphite reductase 4Fe-4S domain (InterPro:IPR006067), Nitrite/sulphite reductase, hemoprotein beta-component, ferrodoxin-like (InterPro:IPR005117); BEST Arabidopsis thaliana protein match is: nitrite reductase 1 (TAIR:AT2G15620.1)</t>
  </si>
  <si>
    <t>sulfite reductase</t>
  </si>
  <si>
    <t>AT5G04590</t>
  </si>
  <si>
    <t>Protein of unknown function (DUF668); CONTAINS InterPro DOMAIN/s: Protein of unknown function DUF668 (InterPro:IPR007700), Protein of unknown function DUF3475 (InterPro:IPR021864); BEST Arabidopsis thaliana protein match is: Protein of unknown function (DUF668) (TAIR:AT3G23160.1)</t>
  </si>
  <si>
    <t>AT5G04550</t>
  </si>
  <si>
    <t>3-ketoacyl-CoA synthase 19 (KCS19); FUNCTIONS IN: transferase activity, transferring acyl groups other than amino-acyl groups, catalytic activity, acyltransferase activity; INVOLVED IN: response to cold, response to light stimulus, response to osmotic stress; LOCATED IN: endomembrane system, membrane; EXPRESSED IN: 17 plant structures; EXPRESSED DURING: 12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12 (TAIR:AT2G28630.1)</t>
  </si>
  <si>
    <t>3-ketoacyl-CoA synthase 19</t>
  </si>
  <si>
    <t>AT5G04530</t>
  </si>
  <si>
    <t>3'-phosphoinositide-dependent protein kinase 1 (PDK1); FUNCTIONS IN: 3-phosphoinositide-dependent protein kinase activity, protein binding, phosphoinositide binding, protein kinase activity, kinase activity; INVOLVED IN: positive regulation of protein kinase activity; LOCATED IN: cellular_component unknown; EXPRESSED IN: 24 plant structures; EXPRESSED DURING: 13 growth stages; CONTAINS InterPro DOMAIN/s: Serine/threonine-protein kinase domain (InterPro:IPR002290), Serine/threonine-protein kinase-like domain (InterPro:IPR017442), Protein kinase-like domain (InterPro:IPR011009), Serine/threonine-protein kinase, active site (InterPro:IPR008271), Serine/threonine-protein kinase-1, 3-phosphoinositide dependent (InterPro:IPR015746), Protein kinase, catalytic domain (InterPro:IPR000719), Pleckstrin homology-type (InterPro:IPR011993); CONTAINS InterPro DOMAIN/s: Serine/threonine-protein kinase-1, 3-phosphoinositide dependent (InterPro:IPR015746),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3-phosphoinositide-dependent protein kinase (TAIR:AT3G10540.1)</t>
  </si>
  <si>
    <t>3'-phosphoinositide-dependent protein kinase 1</t>
  </si>
  <si>
    <t>AT5G04510</t>
  </si>
  <si>
    <t>Glycosyl transferase, family 1</t>
  </si>
  <si>
    <t>UDP-Glycosyltransferase superfamily protein; FUNCTIONS IN: molecular_function unknown; INVOLVED IN: biosynthetic process; LOCATED IN: Golgi apparatus; EXPRESSED IN: 21 plant structures; EXPRESSED DURING: 12 growth stages; CONTAINS InterPro DOMAIN/s: Glycosyl transferase, group 1 (InterPro:IPR001296); BEST Arabidopsis thaliana protein match is: glycosyl transferase family 1 protein (TAIR:AT4G01210.1)</t>
  </si>
  <si>
    <t>AT5G04480</t>
  </si>
  <si>
    <t>Protein of unknown function (DUF1997); FUNCTIONS IN: molecular_function unknown; INVOLVED IN: biological_process unknown; LOCATED IN: chloroplast; EXPRESSED IN: 23 plant structures; EXPRESSED DURING: 13 growth stages; CONTAINS InterPro DOMAIN/s: Protein of unknown function DUF1997 (InterPro:IPR018971); BEST Arabidopsis thaliana protein match is: Protein of unknown function (DUF1997) (TAIR:AT4G31115.1)</t>
  </si>
  <si>
    <t>AT5G04440</t>
  </si>
  <si>
    <t>NAMT1; CONTAINS InterPro DOMAIN/s: SAM dependent carboxyl methyltransferase (InterPro:IPR005299); BEST Arabidopsis thaliana protein match is: S-adenosyl-L-methionine-dependent methyltransferases superfamily protein (TAIR:AT3G11480.1)</t>
  </si>
  <si>
    <t>AT5G04370</t>
  </si>
  <si>
    <t>zinc finger of Arabidopsis thaliana 6 (ZAT6); FUNCTIONS IN: sequence-specific DNA binding transcription factor activity, zinc ion binding, nucleic acid binding; LOCATED IN: intracellular; EXPRESSED IN: 15 plant structures; EXPRESSED DURING: 8 growth stages; CONTAINS InterPro DOMAIN/s: Zinc finger, C2H2-like (InterPro:IPR015880), Zinc finger, C2H2-type (InterPro:IPR007087); BEST Arabidopsis thaliana protein match is: salt tolerance zinc finger (TAIR:AT1G27730.1)</t>
  </si>
  <si>
    <t>zinc finger of Arabidopsis thaliana 6</t>
  </si>
  <si>
    <t>AT5G04340</t>
  </si>
  <si>
    <t>KOW | Transcription elongation factor Spt5, NGN domain</t>
  </si>
  <si>
    <t>kow domain-containing transcription factor 1 (KTF1); CONTAINS InterPro DOMAIN/s: KOW (InterPro:IPR005824), Transcription elongation factor Spt5, NGN domain (InterPro:IPR005100); BEST Arabidopsis thaliana protein match is: global transcription factor group A2 (TAIR:AT4G08350.1)</t>
  </si>
  <si>
    <t>kow domain-containing transcription factor 1</t>
  </si>
  <si>
    <t>AT5G04290</t>
  </si>
  <si>
    <t>Nucleotide-binding, alpha-beta plait | RNA recognition motif domain | Zinc finger, CCHC-type</t>
  </si>
  <si>
    <t>RNA-binding (RRM/RBD/RNP motifs) family protein with retrovirus zinc finger-like domain; FUNCTIONS IN: RNA binding, zinc ion binding, nucleotide binding, nucleic acid binding; INVOLVED IN: biological_process unknown; LOCATED IN: nucleolus; EXPRESSED IN: 26 plant structures; EXPRESSED DURING: 14 growth stages; CONTAINS InterPro DOMAIN/s: RNA recognition motif, glycine rich protein (InterPro:IPR015465), RNA recognition motif, RNP-1 (InterPro:IPR000504), Nucleotide-binding, alpha-beta plait (InterPro:IPR012677), Zinc finger, CCHC-type (InterPro:IPR001878); BEST Arabidopsis thaliana protein match is: RNA-binding (RRM/RBD/RNP motifs) family protein with retrovirus zinc finger-like domain (TAIR:AT1G60650.2)</t>
  </si>
  <si>
    <t>RNA-binding (RRM/RBD/RNP motifs) family protein with retrovirus zinc finger-like domain</t>
  </si>
  <si>
    <t>at-hnRNP-G1 RNA recognition motif-containing protein</t>
  </si>
  <si>
    <t>AT5G04280</t>
  </si>
  <si>
    <t>MIR172/MIR172B; miRNA</t>
  </si>
  <si>
    <t>AT5G04275</t>
  </si>
  <si>
    <t>Ovarian tumour, otubain</t>
  </si>
  <si>
    <t>Cysteine proteinases superfamily protein; FUNCTIONS IN: cysteine-type peptidase activity; INVOLVED IN: biological_process unknown; LOCATED IN: cellular_component unknown; EXPRESSED IN: 24 plant structures; EXPRESSED DURING: 15 growth stages; CONTAINS InterPro DOMAIN/s: Ovarian tumour, otubain (InterPro:IPR003323); BEST Arabidopsis thaliana protein match is: Cysteine proteinases superfamily protein (TAIR:AT5G03330.2)</t>
  </si>
  <si>
    <t>AT5G04250</t>
  </si>
  <si>
    <t>Aromatic amino acid lyase | Fumarase/histidase, N-terminal | L-Aspartase-like | Phenylalanine ammonia-lyase | Phenylalanine ammonia-lyase, shielding domain | Phenylalanine/histidine ammonia-lyases, active site</t>
  </si>
  <si>
    <t>phenyl alanine ammonia-lyase 3 (PAL3); FUNCTIONS IN: phenylalanine ammonia-lyase activity; INVOLVED IN: response to wounding, defense response; LOCATED IN: cytoplasm; EXPRESSED IN: 21 plant structures; EXPRESSED DURING: 13 growth stages; CONTAINS InterPro DOMAIN/s: Phenylalanine/histidine ammonia-lyase (InterPro:IPR001106), Phenylalanine/histidine ammonia-lyases, active site (InterPro:IPR022313), L-Aspartase-like (InterPro:IPR008948), Phenylalanine ammonia-lyase (InterPro:IPR005922); BEST Arabidopsis thaliana protein match is: phenylalanine ammonia-lyase 4 (TAIR:AT3G10340.1)</t>
  </si>
  <si>
    <t>phenyl alanine ammonia-lyase 3</t>
  </si>
  <si>
    <t>AT5G04230</t>
  </si>
  <si>
    <t>SYTC; FUNCTIONS IN: molecular_function unknown; INVOLVED IN: biological_process unknown; LOCATED IN: endomembrane system; EXPRESSED IN: 19 plant structures; EXPRESSED DURING: 10 growth stages; CONTAINS InterPro DOMAIN/s: C2 membrane targeting protein (InterPro:IPR018029), C2 calcium/lipid-binding domain, CaLB (InterPro:IPR008973), C2 region (InterPro:IPR020477), C2 calcium-dependent membrane targeting (InterPro:IPR000008); BEST Arabidopsis thaliana protein match is: synaptotagmin A (TAIR:AT2G20990.1)</t>
  </si>
  <si>
    <t>AT5G04220</t>
  </si>
  <si>
    <t>metacaspase 9 (MC9); FUNCTIONS IN: cysteine-type peptidase activity; INVOLVED IN: proteolysis; LOCATED IN: apoplast; EXPRESSED IN: 11 plant structures; EXPRESSED DURING: 4 anthesis, C globular stage, petal differentiation and expansion stage; CONTAINS InterPro DOMAIN/s: Peptidase C14, caspase catalytic (InterPro:IPR011600); BEST Arabidopsis thaliana protein match is: metacaspase 6 (TAIR:AT1G79320.1)</t>
  </si>
  <si>
    <t>metacaspase 9</t>
  </si>
  <si>
    <t>AT5G04200</t>
  </si>
  <si>
    <t>phytochrome kinase substrate 4 (PKS4)</t>
  </si>
  <si>
    <t>phytochrome kinase substrate 4</t>
  </si>
  <si>
    <t>AT5G04190</t>
  </si>
  <si>
    <t>Alpha carbonic anhydrase | Carbonic anhydrase, alpha-class</t>
  </si>
  <si>
    <t>alpha carbonic anhydrase 3 (ACA3); FUNCTIONS IN: carbonate dehydratase activity, zinc ion binding; INVOLVED IN: response to carbon dioxide, one-carbon metabolic process; LOCATED IN: endomembrane system; EXPRESSED IN: 11 plant structures; EXPRESSED DURING: L mature pollen stage, M germinated pollen stage, 4 anthesis, C globular stage, petal differentiation and expansion stage; CONTAINS InterPro DOMAIN/s: Carbonic anhydrase, alpha-class, catalytic domain (InterPro:IPR001148), Carbonic anhydrase, CAH1-like (InterPro:IPR018340); BEST Arabidopsis thaliana protein match is: alpha carbonic anhydrase 4 (TAIR:AT4G20990.1)</t>
  </si>
  <si>
    <t>alpha carbonic anhydrase 3</t>
  </si>
  <si>
    <t>AT5G04180</t>
  </si>
  <si>
    <t>Calcium-binding EF-hand family protein; FUNCTIONS IN: calcium ion binding; INVOLVED IN: biological_process unknown; LOCATED IN: cellular_component unknown; EXPRESSED IN: 22 plant structures; EXPRESSED DURING: 13 growth stages; CONTAINS InterPro DOMAIN/s: EF-Hand 1, calcium-binding site (InterPro:IPR018247), EF-HAND 2 (InterPro:IPR018249), EF-hand-like domain (InterPro:IPR011992), Calcium-binding EF-hand (InterPro:IPR002048); BEST Arabidopsis thaliana protein match is: Calcium-binding EF-hand family protein (TAIR:AT3G10300.3)</t>
  </si>
  <si>
    <t>AT5G04170</t>
  </si>
  <si>
    <t>BHLH101; FUNCTIONS IN: DNA binding, sequence-specific DNA binding transcription factor activity; INVOLVED IN: regulation of transcription; LOCATED IN: nucleus; EXPRESSED IN: root, leaf; EXPRESSED DURING: LP.04 four leaves visible; CONTAINS InterPro DOMAIN/s: Helix-loop-helix DNA-binding domain (InterPro:IPR001092), Helix-loop-helix DNA-binding (InterPro:IPR011598); BEST Arabidopsis thaliana protein match is: basic helix-loop-helix (bHLH) DNA-binding superfamily protein (TAIR:AT3G56970.1)</t>
  </si>
  <si>
    <t>AT5G04150</t>
  </si>
  <si>
    <t>Aldolase-type TIM barrel | Class II glutamine amidotransferase domain | Glutamate synthase domain | Glutamate synthase, alpha subunit, C-terminal | Glutamate synthase, central-N | Glutamine amidotransferase type 2 domain | Nucleophile aminohydrolases, N-terminal</t>
  </si>
  <si>
    <t>glutamate synthase 1 (GLU1); FUNCTIONS IN: protein binding, glutamate synthase (ferredoxin) activity; INVOLVED IN: positive regulation of glycine hydroxymethyltransferase activity, response to light stimulus, photorespiration; INVOLVED IN: response to light stimulus, photorespiration; LOCATED IN: apoplast, chloroplast, membrane, chloroplast envelope; LOCATED IN: in 6 components; EXPRESSED IN: 25 plant structures; EXPRESSED IN: 26 plant structures; EXPRESSED DURING: 14 growth stages; CONTAINS InterPro DOMAIN/s: Glutamine amidotransferase, class-II (InterPro:IPR000583), Aldolase-type TIM barrel (InterPro:IPR013785), Glutamate synthase, alpha subunit, C-terminal (InterPro:IPR002489), Glutamate synthase, central-N (InterPro:IPR006982), Glutamate synthase, central-C (InterPro:IPR002932), Glutamine amidotransferase, type II (InterPro:IPR017932); BEST Arabidopsis thaliana protein match is: glutamate synthase 2 (TAIR:AT2G41220.1)</t>
  </si>
  <si>
    <t>glutamate synthase 1</t>
  </si>
  <si>
    <t>AT5G04140</t>
  </si>
  <si>
    <t>Acyl transferase/acyl hydrolase/lysophospholipase | Patatin/Phospholipase A2-related | Triacylglycerol lipase</t>
  </si>
  <si>
    <t>SUGAR-DEPENDENT1 (SDP1); CONTAINS InterPro DOMAIN/s: Acyl transferase/acyl hydrolase/lysophospholipase (InterPro:IPR016035), Protein of unknown function DUF3336 (InterPro:IPR021771), ARF/SAR superfamily (InterPro:IPR006689), Patatin (InterPro:IPR002641); BEST Arabidopsis thaliana protein match is: sugar-dependent 1-like (TAIR:AT3G57140.2)</t>
  </si>
  <si>
    <t>Patatin-like phospholipase family protein</t>
  </si>
  <si>
    <t>AT5G04040</t>
  </si>
  <si>
    <t>calmodulin binding; FUNCTIONS IN: calmodulin binding; INVOLVED IN: biological_process unknown; LOCATED IN: plasma membrane; EXPRESSED IN: 22 plant structures; EXPRESSED DURING: 13 growth stages; CONTAINS InterPro DOMAIN/s: Calmodulin-binding protein, plant (InterPro:IPR012417); BEST Arabidopsis thaliana protein match is: Plant calmodulin-binding protein-related (TAIR:AT2G38800.1)</t>
  </si>
  <si>
    <t>calmodulin binding</t>
  </si>
  <si>
    <t>AT5G04020</t>
  </si>
  <si>
    <t>F-box family protein; CONTAINS InterPro DOMAIN/s: F-box domain, Skp2-like (InterPro:IPR022364); BEST Arabidopsis thaliana protein match is: unknown protein (TAIR:AT5G03920.1)</t>
  </si>
  <si>
    <t>AT5G04010</t>
  </si>
  <si>
    <t>F-box associated interaction domain | F-box domain</t>
  </si>
  <si>
    <t>F-box associated ubiquitination effector family protein; CONTAINS InterPro DOMAIN/s: F-box associated interaction domain (InterPro:IPR017451); BEST Arabidopsis thaliana protein match is: F-box family protein (TAIR:AT5G07610.1)</t>
  </si>
  <si>
    <t>F-box associated ubiquitination effector family protein</t>
  </si>
  <si>
    <t>AT5G03970</t>
  </si>
  <si>
    <t>Iron-sulphur cluster biosynthesis family protein; FUNCTIONS IN: molecular_function unknown; INVOLVED IN: biological_process unknown; LOCATED IN: chloroplast envelope; EXPRESSED IN: 22 plant structures; EXPRESSED DURING: 13 growth stages; CONTAINS InterPro DOMAIN/s: FeS cluster biogenesis (InterPro:IPR000361)</t>
  </si>
  <si>
    <t>Iron-sulphur cluster biosynthesis family protein</t>
  </si>
  <si>
    <t>AT5G03900</t>
  </si>
  <si>
    <t>histone deacetylase 2C (HD2C); FUNCTIONS IN: histone deacetylase activity, transcription repressor activity, zinc ion binding, nucleic acid binding; INVOLVED IN: response to water deprivation, response to salt stress, response to abscisic acid stimulus; LOCATED IN: nucleolus; EXPRESSED IN: 26 plant structures; EXPRESSED DURING: 15 growth stages; CONTAINS InterPro DOMAIN/s: Zinc finger, C2H2-like (InterPro:IPR015880), Zinc finger, C2H2-type (InterPro:IPR007087); BEST Arabidopsis thaliana protein match is: histone deacetylase 3 (TAIR:AT3G44750.2)</t>
  </si>
  <si>
    <t>histone deacetylase 2C</t>
  </si>
  <si>
    <t>AT5G03740</t>
  </si>
  <si>
    <t>Heat shock factor (HSF)-type, DNA-binding | Heat shock transcription factor family | Heat shock transcription factor, plant | Winged helix-turn-helix DNA-binding domain</t>
  </si>
  <si>
    <t>heat shock transcription factor A3 (HSFA3); FUNCTIONS IN: DNA binding, sequence-specific DNA binding transcription factor activity; INVOLVED IN: response to heat, regulation of transcription, DNA-dependent, response to chitin; LOCATED IN: nucleus; EXPRESSED IN: 13 plant structures; EXPRESSED DURING: 9 growth stages; CONTAINS InterPro DOMAIN/s: Winged helix-turn-helix transcription repressor DNA-binding (InterPro:IPR011991), Heat shock factor (HSF)-type, DNA-binding (InterPro:IPR000232); BEST Arabidopsis thaliana protein match is: heat shock transcription factor A1D (TAIR:AT1G32330.1)</t>
  </si>
  <si>
    <t>heat shock transcription factor A3</t>
  </si>
  <si>
    <t>AT5G03720</t>
  </si>
  <si>
    <t>DnaJ homologue, subfamily C, member 28, conserved domain | Pentatricopeptide repeat | Tetratricopeptide-like helical domain</t>
  </si>
  <si>
    <t>Tetratricopeptide repeat (TPR)-like superfamily protein; CONTAINS InterPro DOMAIN/s: DnaJ homologue, subfamily C, member 28, conserved domain (InterPro:IPR018961); FUNCTIONS IN: nucleobase:cation symporter activity; INVOLVED IN: biological_process unknown; LOCATED IN: cellular_component unknown; EXPRESSED IN: 25 plant structures; EXPRESSED DURING: 15 growth stages; CONTAINS InterPro DOMAIN/s: Pentatricopeptide repeat (InterPro:IPR002885); BEST Arabidopsis thaliana protein match is: Pentatricopeptide repeat (PPR) superfamily protein (TAIR:AT4G38150.2)</t>
  </si>
  <si>
    <t>AT5G03560</t>
  </si>
  <si>
    <t>Permease, cytosine/purines, uracil, thiamine, allantoin</t>
  </si>
  <si>
    <t>permease, cytosine/purines, uracil, thiamine, allantoin family protein; FUNCTIONS IN: nucleobase transmembrane transporter activity; INVOLVED IN: nucleobase, nucleoside, nucleotide and nucleic acid transport, transmembrane transport; LOCATED IN: membrane; EXPRESSED IN: 22 plant structures; EXPRESSED DURING: 13 growth stages; CONTAINS InterPro DOMAIN/s: Permease, cytosine/purines, uracil, thiamine, allantoin (InterPro:IPR001248)</t>
  </si>
  <si>
    <t>permease, cytosine/purines, uracil, thiamine, allantoin family protein</t>
  </si>
  <si>
    <t>AT5G03555</t>
  </si>
  <si>
    <t>MIR822a; miRNA</t>
  </si>
  <si>
    <t>AT5G03552</t>
  </si>
  <si>
    <t>RAB GTPase homolog 8C (RAB8C); FUNCTIONS IN: GTP binding; INVOLVED IN: protein transport, small GTPase mediated signal transduction; LOCATED IN: endomembrane system; EXPRESSED IN: 22 plant structures; EXPRESSED DURING: 13 growth stages; CONTAINS InterPro DOMAIN/s: Ras GTPase (InterPro:IPR001806), Small GTP-binding protein (InterPro:IPR005225), Small GTPase (InterPro:IPR020851), Ras (InterPro:IPR013753), Ras small GTPase, Rab type (InterPro:IPR003579); BEST Arabidopsis thaliana protein match is: RAB GTPase homolog E1E (TAIR:AT3G09900.1)</t>
  </si>
  <si>
    <t>RAB GTPase homolog 8C</t>
  </si>
  <si>
    <t>AT5G03520</t>
  </si>
  <si>
    <t>C2H2-type zinc finger family protein; FUNCTIONS IN: sequence-specific DNA binding transcription factor activity, zinc ion binding, nucleic acid binding; INVOLVED IN: regulation of transcription; LOCATED IN: intracellular; EXPRESSED IN: 10 plant structures; EXPRESSED DURING: 4 anthesis, petal differentiation and expansion stage; CONTAINS InterPro DOMAIN/s: Zinc finger, C2H2-like (InterPro:IPR015880), Zinc finger, C2H2-type (InterPro:IPR007087); BEST Arabidopsis thaliana protein match is: C2H2-type zinc finger family protein (TAIR:AT5G04390.1)</t>
  </si>
  <si>
    <t>C2H2-type zinc finger family protein</t>
  </si>
  <si>
    <t>AT5G03510</t>
  </si>
  <si>
    <t>Nucleotide-binding, alpha-beta plait</t>
  </si>
  <si>
    <t>RNA-binding (RRM/RBD/RNP motifs) family protein; FUNCTIONS IN: nucleotide binding; INVOLVED IN: biological_process unknown; LOCATED IN: cellular_component unknown; CONTAINS InterPro DOMAIN/s: Nucleotide-binding, alpha-beta plait (InterPro:IPR012677); BEST Arabidopsis thaliana protein match is: RNA-binding (RRM/RBD/RNP motifs) family protein (TAIR:AT5G03480.1)</t>
  </si>
  <si>
    <t>AT5G03495</t>
  </si>
  <si>
    <t>ATB' ALPHA; CONTAINS InterPro DOMAIN/s: Protein phosphatase 2A, regulatory B subunit, B56 (InterPro:IPR002554); BEST Arabidopsis thaliana protein match is: Protein phosphatase 2A regulatory B subunit family protein (TAIR:AT3G09880.1)</t>
  </si>
  <si>
    <t>AT5G03470</t>
  </si>
  <si>
    <t>CDC25; FUNCTIONS IN: protein tyrosine phosphatase activity, arsenate reductase activity; INVOLVED IN: protein amino acid phosphorylation, response to arsenic; LOCATED IN: chloroplast; EXPRESSED IN: 24 plant structures; EXPRESSED DURING: 16 growth stages; CONTAINS InterPro DOMAIN/s: Rhodanese-like (InterPro:IPR001763)</t>
  </si>
  <si>
    <t>Rhodanese/Cell cycle control phosphatase superfamily protein</t>
  </si>
  <si>
    <t>AT5G03455</t>
  </si>
  <si>
    <t>Molybdopterin binding domain | Phosphoadenosine phosphosulphate reductase | Rossmann-like alpha/beta/alpha sandwich fold</t>
  </si>
  <si>
    <t>phosphoadenosine phosphosulfate (PAPS) reductase family protein; FUNCTIONS IN: transferase activity; INVOLVED IN: Mo-molybdopterin cofactor biosynthetic process, metabolic process; LOCATED IN: cellular_component unknown; EXPRESSED IN: 22 plant structures; EXPRESSED DURING: 13 growth stages; CONTAINS InterPro DOMAIN/s: Rossmann-like alpha/beta/alpha sandwich fold (InterPro:IPR014729), Phosphoadenosine phosphosulphate reductase (InterPro:IPR002500), Molybdopterin binding (InterPro:IPR001453)</t>
  </si>
  <si>
    <t>phosphoadenosine phosphosulfate (PAPS) reductase family protein</t>
  </si>
  <si>
    <t>AT5G03430</t>
  </si>
  <si>
    <t>AT5G03355</t>
  </si>
  <si>
    <t>AAA ATPase, CDC48 family | AAA+ ATPase domain | ATPase, AAA-type, conserved site | ATPase, AAA-type, core | Aspartate decarboxylase-like domain | CDC48 domain 2-like | CDC48, N-terminal subdomain | CDC48, domain 2 | P-loop containing nucleoside triphosphate hydrolase</t>
  </si>
  <si>
    <t>ATPase, AAA-type, CDC48 protein; FUNCTIONS IN: protein binding, ATPase activity; LOCATED IN: cell wall; EXPRESSED IN: 24 plant structures; EXPRESSED DURING: 13 growth stages; CONTAINS InterPro DOMAIN/s: ATPase, AAA+ type, core (InterPro:IPR003593), ATPase, AAA-type, core (InterPro:IPR003959), ATPase, AAA-type, conserved site (InterPro:IPR003960), Aspartate decarboxylase-like fold (InterPro:IPR009010), Cell division protein 48, CDC48, domain 2 (InterPro:IPR004201), ATPase, AAA-type, VAT, N-terminal (InterPro:IPR003338), ATPase, AAA-type, CDC48 (InterPro:IPR005938); BEST Arabidopsis thaliana protein match is: cell division cycle 48 (TAIR:AT3G09840.1)</t>
  </si>
  <si>
    <t>ATPase, AAA-type, CDC48 protein</t>
  </si>
  <si>
    <t>5:811102:C-T;exonic_variant,5:811102:C-T;protein_coding;missense;GGT&gt;AGT;G&gt;S</t>
  </si>
  <si>
    <t>AT5G03340</t>
  </si>
  <si>
    <t>Protein kinase domain | Protein kinase, ATP binding site | Protein kinase-like domain</t>
  </si>
  <si>
    <t>Protein kinase superfamily protein; FUNCTIONS IN: protein kinase activity, kinase activity, ATP binding; INVOLVED IN: protein amino acid phosphorylation; LOCATED IN: chloroplast;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BEST Arabidopsis thaliana protein match is: Protein kinase superfamily protein (TAIR:AT3G09830.2)</t>
  </si>
  <si>
    <t>AT5G03320</t>
  </si>
  <si>
    <t>AT5G03285</t>
  </si>
  <si>
    <t>Phototropic-responsive NPH3 family protein; FUNCTIONS IN: signal transducer activity; INVOLVED IN: response to light stimulus; LOCATED IN: cellular_component unknown; EXPRESSED IN: 10 plant structures; EXPRESSED DURING: 4 anthesis, F mature embryo stage, petal differentiation and expansion stage, E expanded cotyledon stage, D bilateral stage; CONTAINS InterPro DOMAIN/s: NPH3 (InterPro:IPR004249), BTB/POZ (InterPro:IPR013069), BTB/POZ fold (InterPro:IPR011333), BTB/POZ-like (InterPro:IPR000210); BEST Arabidopsis thaliana protein match is: Phototropic-responsive NPH3 family protein (TAIR:AT1G30440.1)</t>
  </si>
  <si>
    <t>AT5G03250</t>
  </si>
  <si>
    <t>Protein of unknown function, DUF584; CONTAINS InterPro DOMAIN/s: Protein of unknown function DUF584 (InterPro:IPR007608); BEST Arabidopsis thaliana protein match is: Protein of unknown function, DUF584 (TAIR:AT5G60680.1)</t>
  </si>
  <si>
    <t>AT5G03230</t>
  </si>
  <si>
    <t>unknown protein; FUNCTIONS IN: molecular_function unknown; INVOLVED IN: biological_process unknown; LOCATED IN: endomembrane system; EXPRESSED IN: 11 plant structures; EXPRESSED DURING: 7 growth stages</t>
  </si>
  <si>
    <t>AT5G03210</t>
  </si>
  <si>
    <t>AT5G03204</t>
  </si>
  <si>
    <t>RING/U-box superfamily protein; FUNCTIONS IN: zinc ion binding; INVOLVED IN: N-terminal protein myristoylation; EXPRESSED IN: 23 plant structures; EXPRESSED DURING: 13 growth stages; CONTAINS InterPro DOMAIN/s: Zinc finger, RING-type (InterPro:IPR001841); BEST Arabidopsis thaliana protein match is: RING/U-box superfamily protein (TAIR:AT3G09770.1)</t>
  </si>
  <si>
    <t>AT5G03200</t>
  </si>
  <si>
    <t>Methyltransferase type 11 | S-adenosyl-L-methionine-dependent methyltransferase-like</t>
  </si>
  <si>
    <t>conserved peptide upstream open reading frame 47 (CPUORF47); EXPRESSED IN: 22 plant structures; FUNCTIONS IN: methyltransferase activity; EXPRESSED DURING: 13 growth stages; INVOLVED IN: metabolic process; BEST Arabidopsis thaliana protein match is: conserved peptide upstream open reading frame 46 (TAIR:AT3G53402.1); CONTAINS InterPro DOMAIN/s: Methyltransferase type 11 (InterPro:IPR013216); BEST Arabidopsis thaliana protein match is: unknown protein (TAIR:AT3G53400.1)</t>
  </si>
  <si>
    <t>conserved peptide upstream open reading frame 47</t>
  </si>
  <si>
    <t>AT5G03190</t>
  </si>
  <si>
    <t>AT5G03130</t>
  </si>
  <si>
    <t>AT5G03120</t>
  </si>
  <si>
    <t>AT5G03050</t>
  </si>
  <si>
    <t>Domain of unknown function DUF4005 | IQ motif, EF-hand binding site</t>
  </si>
  <si>
    <t>IQ-domain 2 (iqd2); FUNCTIONS IN: calmodulin binding; INVOLVED IN: biological_process unknown; EXPRESSED IN: 23 plant structures; LOCATED IN: plasma membrane; EXPRESSED DURING: 13 growth stages; CONTAINS InterPro DOMAIN/s: IQ calmodulin-binding region (InterPro:IPR000048); BEST Arabidopsis thaliana protein match is: IQ-domain 1 (TAIR:AT3G09710.1)</t>
  </si>
  <si>
    <t>IQ-domain 2</t>
  </si>
  <si>
    <t>AT5G03040</t>
  </si>
  <si>
    <t>Tudor/PWWP/MBT superfamily protein; CONTAINS InterPro DOMAIN/s: PWWP (InterPro:IPR000313); BEST Arabidopsis thaliana protein match is: Tudor/PWWP/MBT superfamily protein (TAIR:AT3G09670.2)</t>
  </si>
  <si>
    <t>AT5G02950</t>
  </si>
  <si>
    <t>F-box/RNI-like superfamily protein; CONTAINS InterPro DOMAIN/s: F-box domain, cyclin-like (InterPro:IPR001810), F-box domain, Skp2-like (InterPro:IPR022364); BEST Arabidopsis thaliana protein match is: F-box/RNI-like superfamily protein (TAIR:AT5G02910.1)</t>
  </si>
  <si>
    <t>AT5G02930</t>
  </si>
  <si>
    <t>HXXXD-type acyl-transferase family protein; FUNCTIONS IN: transferase activity, transferring acyl groups other than amino-acyl groups, transferase activity; INVOLVED IN: biological_process unknown; LOCATED IN: cellular_component unknown; EXPRESSED IN: 21 plant structures; EXPRESSED DURING: 12 growth stages; CONTAINS InterPro DOMAIN/s: Transferase (InterPro:IPR003480); BEST Arabidopsis thaliana protein match is: HXXXD-type acyl-transferase family protein (TAIR:AT4G29250.1)</t>
  </si>
  <si>
    <t>AT5G02890</t>
  </si>
  <si>
    <t>Tetratricopeptide repeat (TPR)-like superfamily protein; INVOLVED IN: biological_process unknown; LOCATED IN: chloroplast; EXPRESSED IN: 22 plant structures; EXPRESSED DURING: 13 growth stages; CONTAINS InterPro DOMAIN/s: Pentatricopeptide repeat (InterPro:IPR002885); BEST Arabidopsis thaliana protein match is: Pentatricopeptide repeat (PPR-like) superfamily protein (TAIR:AT1G09900.1)</t>
  </si>
  <si>
    <t>AT5G02830</t>
  </si>
  <si>
    <t>AT5G02770</t>
  </si>
  <si>
    <t>Protein phosphatase 2C family protein; FUNCTIONS IN: protein serine/threonine phosphatase activity, catalytic activity; INVOLVED IN: protein amino acid dephosphorylation; LOCATED IN: protein serine/threonine phosphatase complex; EXPRESSED IN: 15 plant structures; EXPRESSED DURING: 10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(TAIR:AT3G12620.2)</t>
  </si>
  <si>
    <t>AT5G02760</t>
  </si>
  <si>
    <t>unknown protein; FUNCTIONS IN: molecular_function unknown; INVOLVED IN: biological_process unknown; LOCATED IN: endomembrane system; EXPRESSED IN: 11 plant structures; EXPRESSED DURING: 9 growth stages</t>
  </si>
  <si>
    <t>AT5G02690</t>
  </si>
  <si>
    <t>Aminoacyl-tRNA synthetase, class 1a, anticodon-binding</t>
  </si>
  <si>
    <t>LOCATED IN: endomembrane system; EXPRESSED IN: 21 plant structures; EXPRESSED DURING: 13 growth stages; BEST Arabidopsis thaliana protein match is: methionine--tRNA ligase, putative / methionyl-tRNA synthetase, putative / MetRS, putative (TAIR:AT4G13780.1)</t>
  </si>
  <si>
    <t>AT5G02680</t>
  </si>
  <si>
    <t>BEST Arabidopsis thaliana protein match is: poly(A) polymerase 3 (TAIR:AT3G06560.1)</t>
  </si>
  <si>
    <t>AT5G02670</t>
  </si>
  <si>
    <t>ankyrin-like1 (ANK1); LOCATED IN: endoplasmic reticulum, plasma membrane; EXPRESSED IN: 22 plant structures; EXPRESSED DURING: 13 growth stages; CONTAINS InterPro DOMAIN/s: Ankyrin repeat-containing domain (InterPro:IPR020683), Ankyrin repeat (InterPro:IPR002110); BEST Arabidopsis thaliana protein match is: Ankyrin repeat family protein (TAIR:AT1G07710.1)</t>
  </si>
  <si>
    <t>ankyrin-like1</t>
  </si>
  <si>
    <t>AT5G02620</t>
  </si>
  <si>
    <t>Heavy metal transport/detoxification superfamily protein ; FUNCTIONS IN: metal ion binding; INVOLVED IN: metal ion transport; LOCATED IN: chloroplast; EXPRESSED IN: 22 plant structures; EXPRESSED DURING: 12 growth stages; CONTAINS InterPro DOMAIN/s: Heavy metal transport/detoxification protein (InterPro:IPR006121); BEST Arabidopsis thaliana protein match is: Chloroplast-targeted copper chaperone protein (TAIR:AT2G37390.2)</t>
  </si>
  <si>
    <t>AT5G02600</t>
  </si>
  <si>
    <t>Tetratricopeptide repeat (TPR)-like superfamily protein; FUNCTIONS IN: binding; LOCATED IN: chloroplast thylakoid lumen; EXPRESSED IN: 21 plant structures; EXPRESSED DURING: 12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(TAIR:AT2G37400.1)</t>
  </si>
  <si>
    <t>AT5G02590</t>
  </si>
  <si>
    <t>HSP20-like chaperones superfamily protein; CONTAINS InterPro DOMAIN/s: Heat shock protein Hsp20 (InterPro:IPR002068), HSP20-like chaperone (InterPro:IPR008978); BEST Arabidopsis thaliana protein match is: HSP20-like chaperones superfamily protein (TAIR:AT2G37570.1)</t>
  </si>
  <si>
    <t>HSP20-like chaperones superfamily protein</t>
  </si>
  <si>
    <t>AT5G02480</t>
  </si>
  <si>
    <t>Transcription factor DP | Transcription factor DP, C-terminal | Transcription factor E2F/dimerisation partner (TDP) | Winged helix-turn-helix DNA-binding domain</t>
  </si>
  <si>
    <t>DPA; FUNCTIONS IN: sequence-specific DNA binding transcription factor activity; INVOLVED IN: regulation of transcription, DNA-dependent; LOCATED IN: transcription factor complex; EXPRESSED IN: 23 plant structures; EXPRESSED DURING: 13 growth stages; CONTAINS InterPro DOMAIN/s: Winged helix-turn-helix transcription repressor DNA-binding (InterPro:IPR011991), Transcription factor E2F/dimerisation partner (TDP) (InterPro:IPR003316), Transcription factor DP, C-terminal (InterPro:IPR014889), Transcription factor DP (InterPro:IPR015648), Transcription factor DP, subgroup (InterPro:IPR016556); BEST Arabidopsis thaliana protein match is: Transcription factor DP (TAIR:AT5G03415.1)</t>
  </si>
  <si>
    <t>Transcription factor DP</t>
  </si>
  <si>
    <t>AT5G02470</t>
  </si>
  <si>
    <t>Dof-type zinc finger DNA-binding family protein; CONTAINS InterPro DOMAIN/s: Zinc finger, Dof-type (InterPro:IPR003851); BEST Arabidopsis thaliana protein match is: DNA binding with one finger 2.4 (TAIR:AT2G37590.1)</t>
  </si>
  <si>
    <t>Dof-type zinc finger DNA-binding family protein</t>
  </si>
  <si>
    <t>AT5G02460</t>
  </si>
  <si>
    <t>Transducin/WD40 repeat-like superfamily protein; FUNCTIONS IN: signal transducer activity; INVOLVED IN: signal transduction; LOCATED IN: heterotrimeric G-protein complex; EXPRESSED IN: 24 plant structures; EXPRESSED DURING: 12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(TAIR:AT2G37670.1)</t>
  </si>
  <si>
    <t>AT5G02430</t>
  </si>
  <si>
    <t>Glucosyltransferase Alg10</t>
  </si>
  <si>
    <t>DIE2/ALG10 family; FUNCTIONS IN: transferase activity, transferring hexosyl groups; INVOLVED IN: biological_process unknown; LOCATED IN: endomembrane system, integral to membrane; EXPRESSED IN: 23 plant structures; EXPRESSED DURING: 13 growth stages; CONTAINS InterPro DOMAIN/s: Alpha-1, 2 glucosyltransferase Alg10 (InterPro:IPR016900), Glycosyltransferase, ALG10 (InterPro:IPR007006)</t>
  </si>
  <si>
    <t>DIE2/ALG10 family</t>
  </si>
  <si>
    <t>AT5G02410</t>
  </si>
  <si>
    <t>pol-like 2 (PLL2); FUNCTIONS IN: protein serine/threonine phosphatase activity, catalytic activity; INVOLVED IN: N-terminal protein myristoylation; CONTAINS InterPro DOMAIN/s: Protein phosphatase 2C-related (InterPro:IPR001932), Protein phosphatase 2C (InterPro:IPR015655), Protein phosphatase 2C, N-terminal (InterPro:IPR014045); BEST Arabidopsis thaliana protein match is: pol-like 3 (TAIR:AT3G09400.1)</t>
  </si>
  <si>
    <t>pol-like 2</t>
  </si>
  <si>
    <t>AT5G02400</t>
  </si>
  <si>
    <t>Metallothionein, family 15, plant</t>
  </si>
  <si>
    <t>metallothionein 2B (MT2B); CONTAINS InterPro DOMAIN/s: Plant metallothionein, family 15 (InterPro:IPR000347); BEST Arabidopsis thaliana protein match is: metallothionein 2A (TAIR:AT3G09390.1)</t>
  </si>
  <si>
    <t>metallothionein 2B</t>
  </si>
  <si>
    <t>AT5G02380</t>
  </si>
  <si>
    <t>C1-like | DC1 | Zinc finger, PHD-type | Zinc finger, RING-type</t>
  </si>
  <si>
    <t>Cysteine/Histidine-rich C1 domain family protein; FUNCTIONS IN: zinc ion binding; CONTAINS InterPro DOMAIN/s: Zinc finger, RING-type (InterPro:IPR001841), DC1 (InterPro:IPR004146), Zinc finger, PHD-type (InterPro:IPR001965), C1-like (InterPro:IPR011424); BEST Arabidopsis thaliana protein match is: Cysteine/Histidine-rich C1 domain family protein (TAIR:AT5G02350.1)</t>
  </si>
  <si>
    <t>AT5G02330</t>
  </si>
  <si>
    <t>NAK; FUNCTIONS IN: protein serine/threonine kinase activity, protein kinase activity, kinase activity, ATP binding; INVOLVED IN: protein amino acid phosphorylation; INVOLVED IN: protein amino acid phosphorylation, N-terminal protein myristoylation; LOCATED IN: plasma membrane; EXPRESSED IN: 23 plant structures; EXPRESSED DURING: 13 growth stages; CONTAINS InterPro DOMAIN/s: Protein kinase, ATP binding site (InterPro:IPR017441),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(TAIR:AT1G07570.1)</t>
  </si>
  <si>
    <t>AT5G02290</t>
  </si>
  <si>
    <t>Longin-like domain | Sybindin-like protein</t>
  </si>
  <si>
    <t>SNARE-like superfamily protein; FUNCTIONS IN: molecular_function unknown; INVOLVED IN: transport, ER to Golgi vesicle-mediated transport; LOCATED IN: cis-Golgi network; EXPRESSED IN: 24 plant structures; EXPRESSED DURING: 15 growth stages; CONTAINS InterPro DOMAIN/s: Sybindin-like protein (InterPro:IPR007233), Longin-like (InterPro:IPR011012); BEST Arabidopsis thaliana protein match is: SNARE-like superfamily protein (TAIR:AT1G51160.2)</t>
  </si>
  <si>
    <t>AT5G02280</t>
  </si>
  <si>
    <t>non-intrinsic ABC protein 9 (NAP9); CONTAINS InterPro DOMAIN/s: ATPase, AAA+ type, core (InterPro:IPR003593), ABC transporter-like (InterPro:IPR003439); BEST Arabidopsis thaliana protein match is: P-loop containing nucleoside triphosphate hydrolases superfamily protein (TAIR:AT1G03905.1)</t>
  </si>
  <si>
    <t>non-intrinsic ABC protein 9</t>
  </si>
  <si>
    <t>AT5G02270</t>
  </si>
  <si>
    <t>Haloacid dehalogenase-like hydrolase (HAD) superfamily protein; FUNCTIONS IN: hydrolase activity, catalytic activity; INVOLVED IN: metabolic process; LOCATED IN: cellular_component unknown; EXPRESSED IN: 24 plant structures; EXPRESSED DURING: 15 growth stages; CONTAINS InterPro DOMAIN/s: Haloacid dehalogenase-like hydrolase (InterPro:IPR005834), Pyrimidine 5-nucleotidase (InterPro:IPR010237), HAD-superfamily hydrolase, subfamily IA, variant 3 (InterPro:IPR006402); BEST Arabidopsis thaliana protein match is: Haloacid dehalogenase-like hydrolase (HAD) superfamily protein (TAIR:AT5G59480.1)</t>
  </si>
  <si>
    <t>AT5G02230</t>
  </si>
  <si>
    <t>PROMOTION OF CELL SURVIVAL 1 (PCS1);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(TAIR:AT2G39710.1)</t>
  </si>
  <si>
    <t>AT5G02190</t>
  </si>
  <si>
    <t>Armadillo-like helical | Armadillo-type fold</t>
  </si>
  <si>
    <t>Fes1C (Fes1C); FUNCTIONS IN: binding; LOCATED IN: cellular_component unknown; EXPRESSED IN: 22 plant structures; EXPRESSED DURING: 13 growth stages; CONTAINS InterPro DOMAIN/s: Armadillo-like helical (InterPro:IPR011989), Armadillo-type fold (InterPro:IPR016024); BEST Arabidopsis thaliana protein match is: Fes1A (TAIR:AT3G09350.1); BEST Arabidopsis thaliana protein match is: Fes1A (TAIR:AT3G09350.3)</t>
  </si>
  <si>
    <t>Fes1C</t>
  </si>
  <si>
    <t>AT5G02150</t>
  </si>
  <si>
    <t>Chlorophyll a/b binding protein domain</t>
  </si>
  <si>
    <t>one helix protein (OHP); FUNCTIONS IN: molecular_function unknown; INVOLVED IN: response to high light intensity; LOCATED IN: chloroplast thylakoid membrane, chloroplast; EXPRESSED IN: 21 plant structures; EXPRESSED DURING: 13 growth stages</t>
  </si>
  <si>
    <t>one helix protein</t>
  </si>
  <si>
    <t>AT5G02120</t>
  </si>
  <si>
    <t>AT5G02065</t>
  </si>
  <si>
    <t>Mitochondrial glycoprotein</t>
  </si>
  <si>
    <t>Mitochondrial glycoprotein family protein; INVOLVED IN: biological_process unknown; LOCATED IN: chloroplast, mitochondrial matrix; EXPRESSED IN: 23 plant structures; EXPRESSED DURING: 13 growth stages; CONTAINS InterPro DOMAIN/s: Mitochondrial glycoprotein (InterPro:IPR003428); BEST Arabidopsis thaliana protein match is: Mitochondrial glycoprotein family protein (TAIR:AT3G55605.1)</t>
  </si>
  <si>
    <t>Mitochondrial glycoprotein family protein</t>
  </si>
  <si>
    <t>AT5G02050</t>
  </si>
  <si>
    <t>unknown protein; FUNCTIONS IN: molecular_function unknown; INVOLVED IN: biological_process unknown; LOCATED IN: chloroplast; EXPRESSED IN: 13 plant structures; EXPRESSED DURING: 6 growth stages; BEST Arabidopsis thaliana protein match is: unknown protein (TAIR:AT5G59080.1)</t>
  </si>
  <si>
    <t>AT5G02020</t>
  </si>
  <si>
    <t>PRONE domain</t>
  </si>
  <si>
    <t>RHO guanyl-nucleotide exchange factor 7 (ROPGEF7); CONTAINS InterPro DOMAIN/s: Rop nucleotide exchanger, PRONE (InterPro:IPR005512); BEST Arabidopsis thaliana protein match is: ROP guanine nucleotide exchange factor 5 (TAIR:AT5G05940.1)</t>
  </si>
  <si>
    <t>RHO guanyl-nucleotide exchange factor 7</t>
  </si>
  <si>
    <t>AT5G02010</t>
  </si>
  <si>
    <t>Auxin efflux carrier</t>
  </si>
  <si>
    <t>Auxin efflux carrier family protein; FUNCTIONS IN: auxin:hydrogen symporter activity; INVOLVED IN: auxin polar transport, transmembrane transport; LOCATED IN: integral to membrane; EXPRESSED IN: 23 plant structures; EXPRESSED DURING: 13 growth stages; CONTAINS InterPro DOMAIN/s: Auxin efflux carrier (InterPro:IPR004776); BEST Arabidopsis thaliana protein match is: Auxin efflux carrier family protein (TAIR:AT1G71090.1)</t>
  </si>
  <si>
    <t>AT5G01990</t>
  </si>
  <si>
    <t>RING/U-box superfamily protein; FUNCTIONS IN: zinc ion binding; EXPRESSED IN: 22 plant structures; EXPRESSED DURING: 15 growth stages; CONTAINS InterPro DOMAIN/s: Zinc finger, RING-type (InterPro:IPR001841), Zinc finger, C3HC4 RING-type (InterPro:IPR018957); BEST Arabidopsis thaliana protein match is: RING/U-box superfamily protein (TAIR:AT5G08139.1)</t>
  </si>
  <si>
    <t>AT5G01980</t>
  </si>
  <si>
    <t>Translation initiation factor IF2/IF5 | Translation initiation factor IF2/IF5, N-terminal</t>
  </si>
  <si>
    <t>eukaryotic translation initiation factor 2B family protein / eIF-2B family protein; FUNCTIONS IN: translation initiation factor activity; INVOLVED IN: translational initiation; LOCATED IN: cellular_component unknown; EXPRESSED IN: 19 plant structures; EXPRESSED DURING: 12 growth stages; CONTAINS InterPro DOMAIN/s: Translation initiation factor IF2/IF5, N-terminal (InterPro:IPR016189), Translation initiation factor IF2/IF5 (InterPro:IPR002735); BEST Arabidopsis thaliana protein match is: eukaryotic translation initiation factor 2 beta subunit (TAIR:AT5G20920.2)</t>
  </si>
  <si>
    <t>eukaryotic translation initiation factor 2B family protein / eIF-2B family protein</t>
  </si>
  <si>
    <t>AT5G01940</t>
  </si>
  <si>
    <t>STN8; FUNCTIONS IN: protein kinase activity, kinase activity; INVOLVED IN: photosystem II stabilization; LOCATED IN: thylakoid, chloroplast; EXPRESSED IN: 22 plant structures; EXPRESSED DURING: 14 growth stages; CONTAINS InterPro DOMAIN/s: Protein kinase, core (InterPro:IPR000719), Serine/threonine protein kinase-related (InterPro:IPR017442), Protein kinase-like (InterPro:IPR011009), Serine/threonine protein kinase, active site (InterPro:IPR008271); BEST Arabidopsis thaliana protein match is: STN7 (Stt7 homolog STN7); kinase/ protein kinase (TAIR:AT1G68830.1)</t>
  </si>
  <si>
    <t>AT5G01920</t>
  </si>
  <si>
    <t>RING/U-box superfamily protein; FUNCTIONS IN: zinc ion binding; EXPRESSED IN: 10 plant structures; EXPRESSED DURING: LP.04 four leaves visible, 4 anthesis, C globular stage, petal differentiation and expansion stage; CONTAINS InterPro DOMAIN/s: Zinc finger, RING-type (InterPro:IPR001841), Zinc finger, C3HC4 RING-type (InterPro:IPR018957); BEST Arabidopsis thaliana protein match is: RING/U-box superfamily protein (TAIR:AT3G10910.1)</t>
  </si>
  <si>
    <t>AT5G01880</t>
  </si>
  <si>
    <t>serine/threonine protein kinase 1 (SR1); FUNCTIONS IN: protein serine/threonine kinase activity, protein kinase activity, kinase activity, ATP binding; INVOLVED IN: signal transduction, protein amino acid phosphorylation; LOCATED IN: vacuole; EXPRESSED IN: 23 plant structures; EXPRESSED DURING: 15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SOS3-interacting protein 4 (TAIR:AT2G30360.1)</t>
  </si>
  <si>
    <t>serine/threonine protein kinase 1</t>
  </si>
  <si>
    <t>AT5G01820</t>
  </si>
  <si>
    <t>CBL-interacting protein kinase 15 (CIPK15);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NAF domain (InterPro:IPR004041), CBL-interacting protein kinase (InterPro:IPR020660), Protein kinase, catalytic domain (InterPro:IPR000719), Tyrosine-protein kinase, catalytic domain (InterPro:IPR020635), Calcium/calmodulin-dependent protein kinase-like (InterPro:IPR020636); BEST Arabidopsis thaliana protein match is: CBL-interacting protein kinase 20 (TAIR:AT5G45820.1); BEST Arabidopsis thaliana protein match is: SOS3-interacting protein 1 (TAIR:AT5G58380.1)</t>
  </si>
  <si>
    <t>CBL-interacting protein kinase 15</t>
  </si>
  <si>
    <t>AT5G01810</t>
  </si>
  <si>
    <t>AT5G01790</t>
  </si>
  <si>
    <t>Alpha-ketoglutarate-dependent dioxygenase AlkB-like | Oxoglutarate/iron-dependent dioxygenase</t>
  </si>
  <si>
    <t>2-oxoglutarate-dependent dioxygenase family protein; FUNCTIONS IN: oxidoreductase activity; LOCATED IN: cellular_component unknown; EXPRESSED IN: 21 plant structures; EXPRESSED DURING: 11 growth stages; BEST Arabidopsis thaliana protein match is: 2-oxoglutarate-dependent dioxygenase family protein (TAIR:AT3G14160.1); CONTAINS InterPro DOMAIN/s: Oxoglutarate/iron-dependent oxygenase (InterPro:IPR005123)</t>
  </si>
  <si>
    <t>2-oxoglutarate-dependent dioxygenase family protein</t>
  </si>
  <si>
    <t>AT5G01780</t>
  </si>
  <si>
    <t>ENTH/VHS | GAT | VHS | VHS subgroup</t>
  </si>
  <si>
    <t>ENTH/VHS/GAT family protein; FUNCTIONS IN: protein transporter activity; INVOLVED IN: intracellular protein transport, intra-Golgi vesicle-mediated transport; LOCATED IN: Golgi stack, intracellular; CONTAINS InterPro DOMAIN/s: VHS (InterPro:IPR002014), GAT (InterPro:IPR004152), VHS subgroup (InterPro:IPR018205), ENTH/VHS (InterPro:IPR008942); BEST Arabidopsis thaliana protein match is: ENTH/VHS/GAT family protein (TAIR:AT2G38410.1)</t>
  </si>
  <si>
    <t>ENTH/VHS/GAT family protein</t>
  </si>
  <si>
    <t>AT5G01760</t>
  </si>
  <si>
    <t>MIR164/MIR164B; miRNA</t>
  </si>
  <si>
    <t>AT5G01747</t>
  </si>
  <si>
    <t>Wound-induced protein, Wun1</t>
  </si>
  <si>
    <t>Nuclear transport factor 2 (NTF2) family protein; CONTAINS InterPro DOMAIN/s: Wound-induced protein, Wun1 (InterPro:IPR009798); BEST Arabidopsis thaliana protein match is: senescence associated gene 20 (TAIR:AT3G10985.1)</t>
  </si>
  <si>
    <t>AT5G01740</t>
  </si>
  <si>
    <t>SCAR/WAVE family</t>
  </si>
  <si>
    <t>SCAR family protein 4 (SCAR4); FUNCTIONS IN: molecular_function unknown; INVOLVED IN: positive regulation of actin nucleation; LOCATED IN: SCAR complex, chloroplast, plastoglobule; EXPRESSED IN: 23 plant structures; EXPRESSED DURING: 12 growth stages; BEST Arabidopsis thaliana protein match is: SCAR homolog 2 (TAIR:AT2G38440.1)</t>
  </si>
  <si>
    <t>SCAR family protein 4</t>
  </si>
  <si>
    <t>5:273594:C-T;protein_coding;missense;AGA&gt;AAA;R&gt;K,5:273594:C-T;exonic_variant</t>
  </si>
  <si>
    <t>AT5G01730</t>
  </si>
  <si>
    <t>Methyltransferase FkbM | Methyltransferase type 11 | S-adenosyl-L-methionine-dependent methyltransferase-like</t>
  </si>
  <si>
    <t>methyltransferases; FUNCTIONS IN: methyltransferase activity; INVOLVED IN: metabolic process; LOCATED IN: endomembrane system; EXPRESSED IN: sperm cell, male gametophyte, pollen tube; EXPRESSED DURING: L mature pollen stage, M germinated pollen stage; CONTAINS InterPro DOMAIN/s: Methyltransferase FkbM (InterPro:IPR006342), Methyltransferase type 11 (InterPro:IPR013216); BEST Arabidopsis thaliana protein match is: unknown protein (TAIR:AT3G53400.1)</t>
  </si>
  <si>
    <t>methyltransferases</t>
  </si>
  <si>
    <t>AT5G01710</t>
  </si>
  <si>
    <t>TRICHOME BIREFRINGENCE-LIKE 35; TRICHOME BIREFRINGENCE-LIKE 35 (TBL35); LOCATED IN: endomembrane system; EXPRESSED IN: 22 plant structures; EXPRESSED IN: 23 plant structures; EXPRESSED DURING: 14 growth stages; CONTAINS InterPro DOMAIN/s: Protein of unknown function DUF231, plant (InterPro:IPR004253); BEST Arabidopsis thaliana protein match is: TRICHOME BIREFRINGENCE-LIKE 34 (TAIR:AT2G38320.1)</t>
  </si>
  <si>
    <t>TRICHOME BIREFRINGENCE-LIKE 35</t>
  </si>
  <si>
    <t>AT5G01620</t>
  </si>
  <si>
    <t>unknown protein; BEST Arabidopsis thaliana protein match is: unknown protein (TAIR:AT3G08880.1)</t>
  </si>
  <si>
    <t>AT5G01570</t>
  </si>
  <si>
    <t>AT5G01542</t>
  </si>
  <si>
    <t>C1-like | DC1 | Protein kinase C-like, phorbol ester/diacylglycerol-binding domain | Zinc finger, PHD-type | Zinc finger, RING/FYVE/PHD-type</t>
  </si>
  <si>
    <t>Cysteine/Histidine-rich C1 domain family protein; FUNCTIONS IN: zinc ion binding; INVOLVED IN: intracellular signaling pathway; LOCATED IN: cellular_component unknown; CONTAINS InterPro DOMAIN/s: Protein kinase C-like, phorbol ester/diacylglycerol binding (InterPro:IPR002219), DC1 (InterPro:IPR004146), Zinc finger, PHD-type (InterPro:IPR001965), C1-like (InterPro:IPR011424); BEST Arabidopsis thaliana protein match is: Cysteine/Histidine-rich C1 domain family protein (TAIR:AT2G02610.1)</t>
  </si>
  <si>
    <t>AT5G01480</t>
  </si>
  <si>
    <t>Nicotinamide N-methyltransferase-like | S-adenosyl-L-methionine-dependent methyltransferase-like</t>
  </si>
  <si>
    <t>S-adenosyl-L-methionine-dependent methyltransferases superfamily protein; FUNCTIONS IN: molecular_function unknown; INVOLVED IN: biological_process unknown; LOCATED IN: cellular_component unknown; EXPRESSED IN: 12 plant structures; EXPRESSED DURING: 7 growth stages; CONTAINS InterPro DOMAIN/s: Methyltransferase-16, putative (InterPro:IPR019410)</t>
  </si>
  <si>
    <t>AT5G01470</t>
  </si>
  <si>
    <t>RING/U-box superfamily protein; FUNCTIONS IN: zinc ion binding; INVOLVED IN: biological_process unknown; LOCATED IN: cellular_component unknown; EXPRESSED IN: 24 plant structures; EXPRESSED DURING: 11 growth stages; CONTAINS InterPro DOMAIN/s: Zinc finger, RING-type (InterPro:IPR001841); BEST Arabidopsis thaliana protein match is: RING/U-box superfamily protein (TAIR:AT2G38185.2)</t>
  </si>
  <si>
    <t>AT5G01450</t>
  </si>
  <si>
    <t>Aldolase-type TIM barrel | Pyridoxine biosynthesis protein | Ribulose-phosphate binding barrel</t>
  </si>
  <si>
    <t>REDUCED SUGAR RESPONSE 4 (RSR4); FUNCTIONS IN: protein homodimerization activity, protein heterodimerization activity; INVOLVED IN: in 12 processes; LOCATED IN: cytosol, endomembrane system, plasma membrane; EXPRESSED IN: 26 plant structures; EXPRESSED DURING: 15 growth stages; CONTAINS InterPro DOMAIN/s: Vitamin B6 biosynthesis protein (InterPro:IPR001852), Ribulose-phosphate binding barrel (InterPro:IPR011060); BEST Arabidopsis thaliana protein match is: pyridoxine biosynthesis 1.1 (TAIR:AT2G38230.1)</t>
  </si>
  <si>
    <t>AT5G01410</t>
  </si>
  <si>
    <t>DHS-like NAD/FAD-binding domain | TPP-binding enzyme, conserved site | Thiamin diphosphate-binding fold | Thiamine pyrophosphate (TPP)-dependent enzyme | Thiamine pyrophosphate enzyme, C-terminal TPP-binding | Thiamine pyrophosphate enzyme, N-terminal TPP-binding domain | Thiamine pyrophosphate enzyme, central domain</t>
  </si>
  <si>
    <t>pyruvate decarboxylase-3 (PDC3); FUNCTIONS IN: in 6 functions; CONTAINS InterPro DOMAIN/s: TPP-binding enzyme, conserved site (InterPro:IPR000399), Thiamine pyrophosphate enzyme, central domain (InterPro:IPR012000), Pyruvate decarboxylase/indolepyruvate decarboxylase (InterPro:IPR012110), Thiamine pyrophosphate enzyme, N-terminal TPP-binding domain (InterPro:IPR012001), Thiamine pyrophosphate enzyme, C-terminal TPP-binding (InterPro:IPR011766); BEST Arabidopsis thaliana protein match is: Thiamine pyrophosphate dependent pyruvate decarboxylase family protein (TAIR:AT5G01320.1)</t>
  </si>
  <si>
    <t>pyruvate decarboxylase-3</t>
  </si>
  <si>
    <t>AT5G01330</t>
  </si>
  <si>
    <t>Thiamine pyrophosphate dependent pyruvate decarboxylase family protein; FUNCTIONS IN: in 6 functions; LOCATED IN: cellular_component unknown; CONTAINS InterPro DOMAIN/s: TPP-binding enzyme, conserved site (InterPro:IPR000399), Thiamine pyrophosphate enzyme, central domain (InterPro:IPR012000), Pyruvate decarboxylase/indolepyruvate decarboxylase (InterPro:IPR012110), Thiamine pyrophosphate enzyme, N-terminal TPP-binding domain (InterPro:IPR012001), Thiamine pyrophosphate enzyme, C-terminal TPP-binding (InterPro:IPR011766); BEST Arabidopsis thaliana protein match is: Thiamine pyrophosphate dependent pyruvate decarboxylase family protein (TAIR:AT4G33070.1)</t>
  </si>
  <si>
    <t>Thiamine pyrophosphate dependent pyruvate decarboxylase family protein</t>
  </si>
  <si>
    <t>AT5G01320</t>
  </si>
  <si>
    <t>BEST Arabidopsis thaliana protein match is: proline-rich family protein (TAIR:AT3G09000.1)</t>
  </si>
  <si>
    <t>AT5G01280</t>
  </si>
  <si>
    <t>Double-stranded RNA-binding domain | HAD-like domain | NLI interacting factor</t>
  </si>
  <si>
    <t>carboxyl-terminal domain (ctd) phosphatase-like 2 (CPL2); FUNCTIONS IN: double-stranded RNA binding, phosphatase activity; INVOLVED IN: response to auxin stimulus, response to osmotic stress, developmental growth; LOCATED IN: intracellular; EXPRESSED IN: 25 plant structures; EXPRESSED DURING: 14 growth stages; CONTAINS InterPro DOMAIN/s: Double-stranded RNA-binding (InterPro:IPR001159), Double-stranded RNA-binding-like (InterPro:IPR014720), NLI interacting factor (InterPro:IPR004274); BEST Arabidopsis thaliana protein match is: C-terminal domain phosphatase-like 1 (TAIR:AT4G21670.1)</t>
  </si>
  <si>
    <t>carboxyl-terminal domain (ctd) phosphatase-like 2</t>
  </si>
  <si>
    <t>AT5G01270</t>
  </si>
  <si>
    <t>Carbohydrate binding module family 20 | Carbohydrate-binding-like fold | Glycoside hydrolase, family 13 | Immunoglobulin-like fold</t>
  </si>
  <si>
    <t>Carbohydrate-binding-like fold; FUNCTIONS IN: carbohydrate binding, catalytic activity; INVOLVED IN: carbohydrate metabolic process; LOCATED IN: cellular_component unknown; EXPRESSED IN: 21 plant structures; EXPRESSED DURING: 13 growth stages; CONTAINS InterPro DOMAIN/s: Immunoglobulin-like fold (InterPro:IPR013783), Carbohydrate-binding-like fold (InterPro:IPR013784), Glycoside hydrolase, carbohydrate-binding (InterPro:IPR002044); BEST Arabidopsis thaliana protein match is: catalytics;carbohydrate kinases;phosphoglucan, water dikinases (TAIR:AT5G26570.1)</t>
  </si>
  <si>
    <t>Carbohydrate-binding-like fold</t>
  </si>
  <si>
    <t>AT5G01260</t>
  </si>
  <si>
    <t>HXXXD-type acyl-transferase family protein; FUNCTIONS IN: transferase activity, transferring acyl groups other than amino-acyl groups, transferase activity; INVOLVED IN: biological_process unknown; LOCATED IN: cellular_component unknown; EXPRESSED IN: 22 plant structures; EXPRESSED DURING: 13 growth stages; CONTAINS InterPro DOMAIN/s: Transferase (InterPro:IPR003480); BEST Arabidopsis thaliana protein match is: HXXXD-type acyl-transferase family protein (TAIR:AT2G39980.1)</t>
  </si>
  <si>
    <t>AT5G01210</t>
  </si>
  <si>
    <t>Duplicated homeodomain-like superfamily protein; CONTAINS InterPro DOMAIN/s: Molecular chaperone, heat shock protein, Hsp40, DnaJ (InterPro:IPR015609), SANT, eukarya (InterPro:IPR017884), Myb-like DNA-binding domain, SHAQKYF class (InterPro:IPR006447), SANT, DNA-binding (InterPro:IPR001005), Myb, DNA-binding (InterPro:IPR014778), Homeodomain-like (InterPro:IPR009057), HTH transcriptional regulator, Myb-type, DNA-binding (InterPro:IPR017930); BEST Arabidopsis thaliana protein match is: Duplicated homeodomain-like superfamily protein (TAIR:AT2G38090.1)</t>
  </si>
  <si>
    <t>AT5G01200</t>
  </si>
  <si>
    <t>Uncharacterised protein family UPF0503</t>
  </si>
  <si>
    <t>Protein of unknown function (DUF740); CONTAINS InterPro DOMAIN/s: Protein of unknown function DUF740 (InterPro:IPR008004); BEST Arabidopsis thaliana protein match is: Protein of unknown function (DUF740) (TAIR:AT3G09070.1)</t>
  </si>
  <si>
    <t>Protein of unknown function (DUF740)</t>
  </si>
  <si>
    <t>AT5G01170</t>
  </si>
  <si>
    <t>Concanavalin A-like lectin/glucanase, subgroup | Concanavalin A-like lectin/glucanases superfamily | Legume lectin domain</t>
  </si>
  <si>
    <t>Concanavalin A-like lectin family protein; FUNCTIONS IN: carbohydrate binding, binding; INVOLVED IN: biological_process unknown; LOCATED IN: endomembrane system; EXPRESSED IN: 22 plant structures; EXPRESSED DURING: 13 growth stages; CONTAINS InterPro DOMAIN/s: Legume lectin, beta chain (InterPro:IPR001220), Concanavalin A-like lectin/glucanase, subgroup (InterPro:IPR013320), Concanavalin A-like lectin/glucanase (InterPro:IPR008985); BEST Arabidopsis thaliana protein match is: Concanavalin A-like lectin family protein (TAIR:AT3G09190.1)</t>
  </si>
  <si>
    <t>Concanavalin A-like lectin family protein</t>
  </si>
  <si>
    <t>AT5G01090</t>
  </si>
  <si>
    <t>unknown protein; FUNCTIONS IN: molecular_function unknown; INVOLVED IN: biological_process unknown; LOCATED IN: endomembrane system; EXPRESSED IN: 23 plant structures; EXPRESSED DURING: 13 growth stages; BEST Arabidopsis thaliana protein match is: unknown protein (TAIR:AT1G65295.1)</t>
  </si>
  <si>
    <t>AT5G01015</t>
  </si>
  <si>
    <t>AT4G40085</t>
  </si>
  <si>
    <t>AP180 N-terminal homology (ANTH) domain | ENTH/VHS | Epsin-like, N-terminal</t>
  </si>
  <si>
    <t>ENTH/ANTH/VHS superfamily protein; FUNCTIONS IN: phospholipid binding, binding; INVOLVED IN: biological_process unknown; LOCATED IN: chloroplast; EXPRESSED IN: 9 plant structures; EXPRESSED DURING: 6 growth stages; CONTAINS InterPro DOMAIN/s: Epsin-like, N-terminal (InterPro:IPR013809), ANTH (InterPro:IPR011417), ENTH/VHS (InterPro:IPR008942); BEST Arabidopsis thaliana protein match is: ENTH/ANTH/VHS superfamily protein (TAIR:AT5G10410.1)</t>
  </si>
  <si>
    <t>AT4G40080</t>
  </si>
  <si>
    <t>AT4G40065</t>
  </si>
  <si>
    <t>Protein SCAI | Protein SCAI, metazoan/viridiplantae | Regulator of G protein signalling superfamily</t>
  </si>
  <si>
    <t>FUNCTIONS IN: signal transducer activity; INVOLVED IN: biological_process unknown; LOCATED IN: cellular_component unknown; EXPRESSED IN: 22 plant structures; EXPRESSED DURING: 13 growth stages; CONTAINS InterPro DOMAIN/s: Uncharacterised conserved protein UCP013022 (InterPro:IPR016607), Regulator of G protein signalling (InterPro:IPR000342); BEST Arabidopsis thaliana protein match is: Protein of unknown function (DUF3550/UPF0682) (TAIR:AT3G03570.1)</t>
  </si>
  <si>
    <t>Protein of unknown function (DUF3550/UPF0682)</t>
  </si>
  <si>
    <t>AT4G40050</t>
  </si>
  <si>
    <t>AT4G40045</t>
  </si>
  <si>
    <t>RAB GTPase homolog A4B (RABA4B); FUNCTIONS IN: GTP binding; INVOLVED IN: endocytic recycling; LOCATED IN: plasma membrane; EXPRESSED IN: 23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A4A (TAIR:AT5G65270.1)</t>
  </si>
  <si>
    <t>RAB GTPase homolog A4B</t>
  </si>
  <si>
    <t>AT4G39990</t>
  </si>
  <si>
    <t>Chaperone DnaJ | Chaperone DnaJ, C-terminal | DnaJ domain | DnaJ domain, conserved site | HSP40/DnaJ peptide-binding | Heat shock protein DnaJ, cysteine-rich domain</t>
  </si>
  <si>
    <t>Molecular chaperone Hsp40/DnaJ family protein; FUNCTIONS IN: unfolded protein binding, heat shock protein binding, ATP binding; INVOLVED IN: protein folding, response to heat; LOCATED IN: chloroplast thylakoid membrane, chloroplast; EXPRESSED IN: 23 plant structures; EXPRESSED DURING: 13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Chaperone DnaJ (InterPro:IPR012724), Heat shock protein DnaJ (InterPro:IPR003095); BEST Arabidopsis thaliana protein match is: DNAJ heat shock family protein (TAIR:AT2G22360.1)</t>
  </si>
  <si>
    <t>Molecular chaperone Hsp40/DnaJ family protein</t>
  </si>
  <si>
    <t>AT4G39960</t>
  </si>
  <si>
    <t>Pentatricopeptide repeat (PPR) superfamily protein; FUNCTIONS IN: binding; INVOLVED IN: biological_process unknown; LOCATED IN: cellular_component unknown; CONTAINS InterPro DOMAIN/s: Pentatricopeptide repeat (InterPro:IPR002885), Tetratricopeptide-like helical (InterPro:IPR011990); BEST Arabidopsis thaliana protein match is: Tetratricopeptide repeat (TPR)-like superfamily protein (TAIR:AT3G03580.1)</t>
  </si>
  <si>
    <t>AT4G39952</t>
  </si>
  <si>
    <t>ubiquitin-specific protease 3 (UBP3); CONTAINS InterPro DOMAIN/s: Peptidase C19, ubiquitin carboxyl-terminal hydrolase 2, conserved site (InterPro:IPR018200), Peptidase C19, ubiquitin carboxyl-terminal hydrolase 2 (InterPro:IPR001394); BEST Arabidopsis thaliana protein match is: ubiquitin-specific protease 4 (TAIR:AT2G22310.1)</t>
  </si>
  <si>
    <t>ubiquitin-specific protease 3</t>
  </si>
  <si>
    <t>AT4G39910</t>
  </si>
  <si>
    <t>Cupredoxin superfamily protein; FUNCTIONS IN: oxidoreductase activity, L-ascorbate oxidase activity, copper ion binding; INVOLVED IN: oxidation reduction; LOCATED IN: endomembrane system, extracellular region; EXPRESSED IN: 19 plant structures; EXPRESSED DURING: 12 growth stages; CONTAINS InterPro DOMAIN/s: Multicopper oxidase, type 3 (InterPro:IPR011707), Multicopper oxidase, type 2 (InterPro:IPR011706), Cupredoxin (InterPro:IPR008972), Multicopper oxidase, copper-binding site (InterPro:IPR002355), Multicopper oxidase, type 1 (InterPro:IPR001117), L-ascorbate oxidase, plants (InterPro:IPR017760); BEST Arabidopsis thaliana protein match is: Plant L-ascorbate oxidase (TAIR:AT5G21100.1)</t>
  </si>
  <si>
    <t>Cupredoxin superfamily protein</t>
  </si>
  <si>
    <t>AT4G39830</t>
  </si>
  <si>
    <t>Tetratricopeptide repeat (TPR)-like superfamily protein; FUNCTIONS IN: binding; INVOLVED IN: biological_process unknown; LOCATED IN: cellular_component unknown; EXPRESSED IN: 24 plant structures; EXPRESSED DURING: 15 growth stages; CONTAINS InterPro DOMAIN/s: Tetratricopeptide-like helical (InterPro:IPR011990), Tetratricopeptide repeat-containing (InterPro:IPR013026)</t>
  </si>
  <si>
    <t>AT4G39820</t>
  </si>
  <si>
    <t>Myo-inositol-1-phosphate synthase | Myo-inositol-1-phosphate synthase, GAPDH-like | NAD(P)-binding domain</t>
  </si>
  <si>
    <t>myo-inositol-1-phosphate synthase 1 (MIPS1); CONTAINS InterPro DOMAIN/s: Myo-inositol-1-phosphate synthase (InterPro:IPR002587), Myo-inositol-1-phosphate synthase, GAPDH-like (InterPro:IPR013021), NAD(P)-binding domain (InterPro:IPR016040); BEST Arabidopsis thaliana protein match is: myo-inositol-1-phosphate synthase 2 (TAIR:AT2G22240.1)</t>
  </si>
  <si>
    <t>myo-inositol-1-phosphate synthase 1</t>
  </si>
  <si>
    <t>AT4G39800</t>
  </si>
  <si>
    <t>Integrase-type DNA-binding superfamily protein; FUNCTIONS IN: DNA binding, sequence-specific DNA binding transcription factor activity; INVOLVED IN: regulation of transcription, DNA-dependent; LOCATED IN: nucleus; EXPRESSED IN: 15 plant structures; EXPRESSED DURING: 6 growth stages; CONTAINS InterPro DOMAIN/s: DNA-binding, integrase-type (InterPro:IPR016177), Pathogenesis-related transcriptional factor/ERF, DNA-binding (InterPro:IPR001471); BEST Arabidopsis thaliana protein match is: Integrase-type DNA-binding superfamily protein (TAIR:AT2G22200.1)</t>
  </si>
  <si>
    <t>AT4G39780</t>
  </si>
  <si>
    <t>Lipase/lipooxygenase, PLAT/LH2 | PLAT/LH2 domain</t>
  </si>
  <si>
    <t>Lipase/lipooxygenase, PLAT/LH2 family protein; FUNCTIONS IN: molecular_function unknown; INVOLVED IN: biological_process unknown; LOCATED IN: thylakoid, chloroplast thylakoid membrane, plasma membrane, chloroplast, vacuole; EXPRESSED IN: 25 plant structures; EXPRESSED DURING: 13 growth stages; CONTAINS InterPro DOMAIN/s: Lipoxygenase, LH2 (InterPro:IPR001024), Lipase/lipooxygenase, PLAT/LH2 (InterPro:IPR008976); BEST Arabidopsis thaliana protein match is: Lipase/lipooxygenase, PLAT/LH2 family protein (TAIR:AT2G22170.1)</t>
  </si>
  <si>
    <t>Lipase/lipooxygenase, PLAT/LH2 family protein</t>
  </si>
  <si>
    <t>AT4G39730</t>
  </si>
  <si>
    <t>FK506-binding protein 16-2 (FKBP16-2); FUNCTIONS IN: FK506 binding, peptidyl-prolyl cis-trans isomerase activity; INVOLVED IN: protein folding; LOCATED IN: chloroplast thylakoid membrane, chloroplast thylakoid lumen; LOCATED IN: thylakoid, chloroplast thylakoid membrane, chloroplast thylakoid lumen, chloroplast; EXPRESSED IN: 20 plant structures; EXPRESSED DURING: 13 growth stages; CONTAINS InterPro DOMAIN/s: Peptidyl-prolyl cis-trans isomerase, FKBP-type (InterPro:IPR001179); BEST Arabidopsis thaliana protein match is: FK506-binding protein 13 (TAIR:AT5G45680.1)</t>
  </si>
  <si>
    <t>FK506-binding protein 16-2</t>
  </si>
  <si>
    <t>AT4G39710</t>
  </si>
  <si>
    <t>Gamma-glutamyltranspeptidase | Nucleophile aminohydrolases, N-terminal</t>
  </si>
  <si>
    <t>gamma-glutamyl transpeptidase 1 (GGT1); FUNCTIONS IN: gamma-glutamyltransferase activity, glutathione gamma-glutamylcysteinyltransferase activity; INVOLVED IN: response to oxidative stress, glutathione catabolic process; LOCATED IN: apoplast, plant-type cell wall; EXPRESSED IN: 26 plant structures; EXPRESSED DURING: 10 growth stages; CONTAINS InterPro DOMAIN/s: Gamma-glutamyltranspeptidase (InterPro:IPR000101); BEST Arabidopsis thaliana protein match is: gamma-glutamyl transpeptidase 2 (TAIR:AT4G39650.1)</t>
  </si>
  <si>
    <t>gamma-glutamyl transpeptidase 1</t>
  </si>
  <si>
    <t>AT4G39640</t>
  </si>
  <si>
    <t>Galactose oxidase/kelch repeat superfamily protein; FUNCTIONS IN: molecular_function unknown; INVOLVED IN: biological_process unknown; LOCATED IN: chloroplast; EXPRESSED IN: 18 plant structures; EXPRESSED DURING: 9 growth stages;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(TAIR:AT5G49000.2)</t>
  </si>
  <si>
    <t>AT4G39550</t>
  </si>
  <si>
    <t>cytochrome P450, family 96, subfamily A, polypeptide 12 (CYP96A12);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conserved site (InterPro:IPR017972), Cytochrome P450, E-class, group I (InterPro:IPR002401); BEST Arabidopsis thaliana protein match is: cytochrome P450, family 96, subfamily A, polypeptide 2 (TAIR:AT4G32170.1)</t>
  </si>
  <si>
    <t>cytochrome P450, family 96, subfamily A, polypeptide 12</t>
  </si>
  <si>
    <t>AT4G39510</t>
  </si>
  <si>
    <t>BRASSINOSTEROID INSENSITIVE 1 (BRI1); FUNCTIONS IN: in 6 functions; INVOLVED IN: in 9 processes; LOCATED IN: endosome, plasma membrane, protein complex;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t>
  </si>
  <si>
    <t>AT4G39400</t>
  </si>
  <si>
    <t>BEST Arabidopsis thaliana protein match is: TSL-kinase interacting protein 1 (TAIR:AT2G36960.3); FUNCTIONS IN: molecular_function unknown; INVOLVED IN: biological_process unknown; LOCATED IN: cellular_component unknown; EXPRESSED IN: 14 plant structures; EXPRESSED DURING: 7 growth stages; BEST Arabidopsis thaliana protein match is: TSL-kinase interacting protein 1 (TAIR:AT2G36960.2)</t>
  </si>
  <si>
    <t>AT4G39380</t>
  </si>
  <si>
    <t>cinnamyl alcohol dehydrogenase 9 (CAD9); FUNCTIONS IN: oxidoreductase activity, zinc ion binding; INVOLVED IN: oxidation reduction; LOCATED IN: apoplast; EXPRESSED IN: 25 plant structures; EXPRESSED DURING: 15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CONTAINS InterPro DOMAIN/s: GroES-like (InterPro:IPR011032), Polyketide synthase, enoylreductase (InterPro:IPR020843), Alcohol dehydrogenase, zinc-containing, conserved site (InterPro:IPR002328), Alcohol dehydrogenase GroES-like (InterPro:IPR013154), Alcohol dehydrogenase, C-terminal (InterPro:IPR013149), Alcohol dehydrogenase superfamily, zinc-containing (InterPro:IPR002085); BEST Arabidopsis thaliana protein match is: cinnamyl alcohol dehydrogenase homolog 2 (TAIR:AT2G21730.1); BEST Arabidopsis thaliana protein match is: cinnamyl alcohol dehydrogenase homolog 3 (TAIR:AT2G21890.1)</t>
  </si>
  <si>
    <t>cinnamyl alcohol dehydrogenase 9</t>
  </si>
  <si>
    <t>AT4G39330</t>
  </si>
  <si>
    <t>microtubule-associated protein-related; FUNCTIONS IN: molecular_function unknown; INVOLVED IN: biological_process unknown; LOCATED IN: plasma membrane; EXPRESSED IN: 13 plant structures; EXPRESSED DURING: 6 growth stages</t>
  </si>
  <si>
    <t>microtubule-associated protein-related</t>
  </si>
  <si>
    <t>AT4G39320</t>
  </si>
  <si>
    <t>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18 plant structures; EXPRESSED DURING: 12 growth stages; CONTAINS InterPro DOMAIN/s: Protein kinase, catalytic domain (InterPro:IPR000719), Leucine-rich repeat (InterPro:IPR001611), Serine-threonine/tyrosine-protein kinase (InterPro:IPR001245), Protein kinase-like domain (InterPro:IPR011009); BEST Arabidopsis thaliana protein match is: Leucine-rich repeat protein kinase family protein (TAIR:AT2G16250.1)</t>
  </si>
  <si>
    <t>AT4G39270</t>
  </si>
  <si>
    <t>Retrieval of early ER protein Rer1</t>
  </si>
  <si>
    <t>ATRER1A; CONTAINS InterPro DOMAIN/s: Retrieval of early ER protein Rer1 (InterPro:IPR004932); BEST Arabidopsis thaliana protein match is: endoplasmatic reticulum retrieval protein 1B (TAIR:AT2G21600.1)</t>
  </si>
  <si>
    <t>Rer1 family protein</t>
  </si>
  <si>
    <t>AT4G39220</t>
  </si>
  <si>
    <t>APL3; CONTAINS InterPro DOMAIN/s: Glucose-1-phosphate adenylyltransferase (InterPro:IPR011831), ADP-glucose pyrophosphorylase, conserved site (InterPro:IPR005836), Nucleotidyl transferase (InterPro:IPR005835); BEST Arabidopsis thaliana protein match is: Glucose-1-phosphate adenylyltransferase family protein (TAIR:AT2G21590.2)</t>
  </si>
  <si>
    <t>Glucose-1-phosphate adenylyltransferase family protein</t>
  </si>
  <si>
    <t>AT4G39210</t>
  </si>
  <si>
    <t>RING/U-box superfamily protein; FUNCTIONS IN: zinc ion binding; EXPRESSED IN: 24 plant structures; INVOLVED IN: N-terminal protein myristoylation; EXPRESSED DURING: 13 growth stages; CONTAINS InterPro DOMAIN/s: Zinc finger, RING-type (InterPro:IPR001841); BEST Arabidopsis thaliana protein match is: RING/U-box superfamily protein (TAIR:AT2G21500.1)</t>
  </si>
  <si>
    <t>AT4G39140</t>
  </si>
  <si>
    <t>Malectin/receptor-like protein kinase family protein; FUNCTIONS IN: kinase activity; INVOLVED IN: protein amino acid phosphorylation; LOCATED IN: chloroplast; EXPRESSED IN: 10 plant structures; EXPRESSED DURING: L mature pollen stage, M germinated pollen stage, 4 anthesis, C globular stage, petal differentiation and expansion stage;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Malectin/receptor-like protein kinase family protein (TAIR:AT2G21480.1)</t>
  </si>
  <si>
    <t>Malectin/receptor-like protein kinase family protein</t>
  </si>
  <si>
    <t>AT4G39110</t>
  </si>
  <si>
    <t>Cysteine peptidase, asparagine active site | Cysteine peptidase, cysteine active site | Cysteine peptidase, histidine active site | Peptidase C1A | Peptidase C1A, papain C-terminal | Proteinase inhibitor I29, cathepsin propeptide</t>
  </si>
  <si>
    <t>RESPONSIVE TO DEHYDRATION 19 (RD19);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Papain family cysteine protease (TAIR:AT2G21430.1)</t>
  </si>
  <si>
    <t>Papain family cysteine protease</t>
  </si>
  <si>
    <t>AT4G39090</t>
  </si>
  <si>
    <t>B-box zinc finger family protein; FUNCTIONS IN: sequence-specific DNA binding transcription factor activity, zinc ion binding; INVOLVED IN: response to karrikin, response to chitin, regulation of transcription; LOCATED IN: intracellular; EXPRESSED IN: 16 plant structures; EXPRESSED DURING: 10 growth stages; CONTAINS InterPro DOMAIN/s: Zinc finger, B-box (InterPro:IPR000315); BEST Arabidopsis thaliana protein match is: salt tolerance homolog2 (TAIR:AT1G75540.1)</t>
  </si>
  <si>
    <t>B-box zinc finger family protein</t>
  </si>
  <si>
    <t>AT4G39070</t>
  </si>
  <si>
    <t>ENHANCED DISEASE SUSCEPTIBILITY 5 (EDS5); FUNCTIONS IN: antiporter activity, drug transmembrane transporter activity, transporter activity; INVOLVED IN: salicylic acid biosynthetic process, negative regulation of defense response, defense response, response to nematode; LOCATED IN: mitochondrion, plastid, membrane; EXPRESSED IN: 23 plant structures; EXPRESSED DURING: 10 growth stages; CONTAINS InterPro DOMAIN/s: Multi antimicrobial extrusion protein MatE (InterPro:IPR002528); BEST Arabidopsis thaliana protein match is: MATE efflux family protein (TAIR:AT2G21340.1)</t>
  </si>
  <si>
    <t>AT4G39030</t>
  </si>
  <si>
    <t>glycosyl hydrolase 9B18 (GH9B18); FUNCTIONS IN: hydrolase activity, hydrolyzing O-glycosyl compounds, catalytic activity; INVOLVED IN: carbohydrate metabolic process; LOCATED IN: endomembrane system; EXPRESSED IN: 16 plant structures; EXPRESSED DURING: 8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9B17 (TAIR:AT4G39000.1)</t>
  </si>
  <si>
    <t>glycosyl hydrolase 9B18</t>
  </si>
  <si>
    <t>AT4G39010</t>
  </si>
  <si>
    <t>Aldolase-type TIM barrel | Fructose-bisphosphate aldolase class-I active site | Fructose-bisphosphate aldolase class-I, eukaryotic-type | Fructose-bisphosphate aldolase, class-I</t>
  </si>
  <si>
    <t>fructose-bisphosphate aldolase 2 (FBA2); FUNCTIONS IN: fructose-bisphosphate aldolase activity, catalytic activity; INVOLVED IN: response to cadmium ion, pentose-phosphate shunt, response to abscisic acid stimulus; LOCATED IN: in 6 components; LOCATED IN: in 7 components; EXPRESSED IN: 26 plant structures; EXPRESSED IN: 27 plant structures; EXPRESSED DURING: 14 growth stages; CONTAINS InterPro DOMAIN/s: Aldolase-type TIM barrel (InterPro:IPR013785), Fructose-bisphosphate aldolase, class-I (InterPro:IPR000741); BEST Arabidopsis thaliana protein match is: fructose-bisphosphate aldolase 1 (TAIR:AT2G21330.1); BEST Arabidopsis thaliana protein match is: fructose-bisphosphate aldolase 1 (TAIR:AT2G21330.2)</t>
  </si>
  <si>
    <t>fructose-bisphosphate aldolase 2</t>
  </si>
  <si>
    <t>AT4G38970</t>
  </si>
  <si>
    <t>B-box type zinc finger family protein; FUNCTIONS IN: sequence-specific DNA binding transcription factor activity, zinc ion binding; INVOLVED IN: regulation of transcription; LOCATED IN: endomembrane system, intracellular; LOCATED IN: intracellular; EXPRESSED IN: 18 plant structures; EXPRESSED DURING: 8 growth stages; CONTAINS InterPro DOMAIN/s: Zinc finger, B-box (InterPro:IPR000315); BEST Arabidopsis thaliana protein match is: B-box zinc finger family protein (TAIR:AT2G21320.1)</t>
  </si>
  <si>
    <t>AT4G38960</t>
  </si>
  <si>
    <t>Aldolase-type TIM barrel | Zinc finger, CCCH-type | tRNA-dihydrouridine synthase | tRNA-dihydrouridine synthase, conserved site</t>
  </si>
  <si>
    <t>FMN-linked oxidoreductases superfamily protein; FUNCTIONS IN: tRNA dihydrouridine synthase activity, FAD binding, catalytic activity, zinc ion binding, nucleic acid binding; INVOLVED IN: oxidation reduction, tRNA processing, metabolic process; LOCATED IN: vacuole; EXPRESSED IN: 22 plant structures; EXPRESSED DURING: 13 growth stages; CONTAINS InterPro DOMAIN/s: Zinc finger, CCCH-type (InterPro:IPR000571), Aldolase-type TIM barrel (InterPro:IPR013785), tRNA-dihydrouridine synthase (InterPro:IPR001269), tRNA-dihydrouridine synthase, conserved site (InterPro:IPR018517); BEST Arabidopsis thaliana protein match is: Aldolase-type TIM barrel family protein (TAIR:AT3G49640.1)</t>
  </si>
  <si>
    <t>FMN-linked oxidoreductases superfamily protein</t>
  </si>
  <si>
    <t>AT4G38890</t>
  </si>
  <si>
    <t>SAUR-like auxin-responsive protein family ; CONTAINS InterPro DOMAIN/s: Auxin responsive SAUR protein (InterPro:IPR003676); BEST Arabidopsis thaliana protein match is: SAUR-like auxin-responsive protein family  (TAIR:AT2G21220.1)</t>
  </si>
  <si>
    <t>AT4G38860</t>
  </si>
  <si>
    <t>SMALL AUXIN UPREGULATED 15 (SAUR15); CONTAINS InterPro DOMAIN/s: Auxin responsive SAUR protein (InterPro:IPR003676); BEST Arabidopsis thaliana protein match is: SAUR-like auxin-responsive protein family  (TAIR:AT5G18050.1)</t>
  </si>
  <si>
    <t>AT4G38850</t>
  </si>
  <si>
    <t>SAUR-like auxin-responsive protein family ; FUNCTIONS IN: molecular_function unknown; INVOLVED IN: response to auxin stimulus, response to cold; LOCATED IN: plasma membrane; EXPRESSED IN: 21 plant structures; EXPRESSED DURING: 13 growth stages; CONTAINS InterPro DOMAIN/s: Auxin responsive SAUR protein (InterPro:IPR003676); BEST Arabidopsis thaliana protein match is: SAUR-like auxin-responsive protein family  (TAIR:AT2G21210.1)</t>
  </si>
  <si>
    <t>AT4G38840</t>
  </si>
  <si>
    <t>Calcium-binding EF-hand family protein; FUNCTIONS IN: calcium ion binding; LOCATED IN: cellular_component unknown; EXPRESSED IN: 23 plant structures; EXPRESSED DURING: 13 growth stages; CONTAINS InterPro DOMAIN/s: EF-Hand 1, calcium-binding site (InterPro:IPR018247), EF-HAND 2 (InterPro:IPR018249), Calcium-binding EF-hand (InterPro:IPR002048); BEST Arabidopsis thaliana protein match is: calcium-binding EF hand family protein (TAIR:AT5G28830.1)</t>
  </si>
  <si>
    <t>AT4G38810</t>
  </si>
  <si>
    <t>PLC-like phosphodiesterase, TIM beta/alpha-barrel domain | Phospholipase C, phosphatidylinositol-specific , X domain</t>
  </si>
  <si>
    <t>PLC-like phosphodiesterases superfamily protein; FUNCTIONS IN: phospholipase C activity, phosphoric diester hydrolase activity; INVOLVED IN: intracellular signaling pathway, N-terminal protein myristoylation, lipid metabolic process; LOCATED IN: cellular_component unknown; EXPRESSED IN: 23 plant structures; EXPRESSED DURING: 12 growth stages; CONTAINS InterPro DOMAIN/s: Phospholipase C, phosphatidylinositol-specific , X domain (InterPro:IPR000909), PLC-like phosphodiesterase, TIM beta/alpha-barrel domain (InterPro:IPR017946); BEST Arabidopsis thaliana protein match is: PLC-like phosphodiesterases superfamily protein (TAIR:AT4G34920.1)</t>
  </si>
  <si>
    <t>AT4G38690</t>
  </si>
  <si>
    <t>Thaumatin | Thaumatin, conserved site</t>
  </si>
  <si>
    <t>Pathogenesis-related thaumatin superfamily protein; INVOLVED IN: response to other organism; EXPRESSED IN: 18 plant structures; EXPRESSED DURING: 11 growth stages; CONTAINS InterPro DOMAIN/s: Thaumatin, conserved site (InterPro:IPR017949), Thaumatin, pathogenesis-related (InterPro:IPR001938); BEST Arabidopsis thaliana protein match is: Pathogenesis-related thaumatin superfamily protein (TAIR:AT4G36010.2)</t>
  </si>
  <si>
    <t>AT4G38670</t>
  </si>
  <si>
    <t>Galactose-binding domain-like | Glycoside hydrolase, catalytic domain | Glycoside hydrolase, family 10 | Glycoside hydrolase, superfamily</t>
  </si>
  <si>
    <t>Glycosyl hydrolase family 10 protein; FUNCTIONS IN: cation binding, hydrolase activity, hydrolyzing O-glycosyl compounds, catalytic activity; INVOLVED IN: carbohydrate metabolic process; LOCATED IN: endomembrane system; CONTAINS InterPro DOMAIN/s: Glycoside hydrolase, family 10 (InterPro:IPR001000), Glycoside hydrolase, catalytic core (InterPro:IPR017853), Glycoside hydrolase, subgroup, catalytic core (InterPro:IPR013781), Galactose-binding domain-like (InterPro:IPR008979); BEST Arabidopsis thaliana protein match is: glycosyl hydrolase family 10 protein (TAIR:AT4G38300.1)</t>
  </si>
  <si>
    <t>Glycosyl hydrolase family 10 protein</t>
  </si>
  <si>
    <t>AT4G38650</t>
  </si>
  <si>
    <t>AT4G38552</t>
  </si>
  <si>
    <t>AT4G38545</t>
  </si>
  <si>
    <t>Protein phosphatase 2C family protein; FUNCTIONS IN: protein serine/threonine phosphatase activity, catalytic activity; INVOLVED IN: protein amino acid dephosphorylation; LOCATED IN: protein serine/threonine phosphatase complex; EXPRESSED IN: 22 plant structures; EXPRESSED DURING: 13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(TAIR:AT5G66080.1)</t>
  </si>
  <si>
    <t>AT4G38520</t>
  </si>
  <si>
    <t>ACT domain | Protein kinase domain | Protein kinase-like domain | Serine-threonine/tyrosine-protein kinase catalytic domain | Serine/threonine-protein kinase, active site | Serine/threonine/dual specificity protein kinase, catalytic  domain</t>
  </si>
  <si>
    <t>ACT-like protein tyrosine kinase family protein; FUNCTIONS IN: protein serine/threonine/tyrosine kinase activity, protein kinase activity; INVOLVED IN: protein amino acid phosphorylation, metabolic process; LOCATED IN: cytosol; EXPRESSED IN: 25 plant structures; EXPRESSED DURING: 15 growth stages; CONTAINS InterPro DOMAIN/s: Serine/threonine-protein kinase domain (InterPro:IPR002290), Amino acid-binding ACT (InterPro:IPR002912), Serine-threonine/tyrosine-protein kinase (InterPro:IPR001245), Serine/threonine protein kinase-like, ATMRK (InterPro:IPR015783), Protein kinase-like domain (InterPro:IPR011009), Serine/threonine-protein kinase, active site (InterPro:IPR008271), Protein kinase, catalytic domain (InterPro:IPR000719), Tyrosine-protein kinase, catalytic domain (InterPro:IPR020635); BEST Arabidopsis thaliana protein match is: ACT-like protein tyrosine kinase family protein (TAIR:AT4G35780.1)</t>
  </si>
  <si>
    <t>ACT-like protein tyrosine kinase family protein</t>
  </si>
  <si>
    <t>4:18001481:G-A;intronic_variant</t>
  </si>
  <si>
    <t>AT4G38470</t>
  </si>
  <si>
    <t>Armadillo-type fold | RNA polymerase II-associated protein 1, C-terminal | RNA polymerase II-associated protein 1, N-terminal</t>
  </si>
  <si>
    <t>LOCATED IN: chloroplast; EXPRESSED IN: 21 plant structures; EXPRESSED DURING: 12 growth stages; CONTAINS InterPro DOMAIN/s: RNA polymerase II-associated protein 1, C-terminal (InterPro:IPR013929), RNA polymerase II-associated protein 1, N-terminal (InterPro:IPR013930)</t>
  </si>
  <si>
    <t>AT4G38440</t>
  </si>
  <si>
    <t>Barwin-like endoglucanase | Expansin, cellulose-binding-like domain | Expansin/Lol pI | Expansin/pollen allergen, DPBB domain | Major pollen allergen Lol pI | RlpA-like double-psi beta-barrel domain</t>
  </si>
  <si>
    <t>expansin-like A2 (EXLA2); INVOLVED IN: response to cyclopentenone, plant-type cell wall organization, unidimensional cell growth, plant-type cell wall loosening; LOCATED IN: endomembrane system, extracellular region; EXPRESSED IN: 18 plant structures; EXPRESSED DURING: 13 growth stages; CONTAINS InterPro DOMAIN/s: Barwin-related endoglucanase (InterPro:IPR009009), Pollen allergen, N-terminal (InterPro:IPR014734), Rare lipoprotein A (InterPro:IPR005132), Major pollen allergen Lol pI (InterPro:IPR005795), Expansin/Lol pI (InterPro:IPR007118), Expansin 45, endoglucanase-like (InterPro:IPR007112), Pollen allergen/expansin, C-terminal (InterPro:IPR007117); BEST Arabidopsis thaliana protein match is: expansin-like A1 (TAIR:AT3G45970.1)</t>
  </si>
  <si>
    <t>expansin-like A2</t>
  </si>
  <si>
    <t>AT4G38400</t>
  </si>
  <si>
    <t>Phosphoglycerate mutase family protein; CONTAINS InterPro DOMAIN/s: Histidine phosphatase superfamily, clade-1 (InterPro:IPR013078)</t>
  </si>
  <si>
    <t>AT4G38370</t>
  </si>
  <si>
    <t>Integral membrane protein hemolysin-III homolog; FUNCTIONS IN: molecular_function unknown; INVOLVED IN: biological_process unknown; LOCATED IN: integral to membrane; EXPRESSED IN: male gametophyte, pollen tube; EXPRESSED DURING: L mature pollen stage, M germinated pollen stage; CONTAINS InterPro DOMAIN/s: Hly-III related (InterPro:IPR004254); BEST Arabidopsis thaliana protein match is: Haemolysin-III related integral membrane protein (TAIR:AT4G38290.1)</t>
  </si>
  <si>
    <t>Integral membrane protein hemolysin-III homolog</t>
  </si>
  <si>
    <t>AT4G38330</t>
  </si>
  <si>
    <t>Hly-III-related</t>
  </si>
  <si>
    <t>heptahelical protein 5 (HHP5); FUNCTIONS IN: receptor activity; INVOLVED IN: response to hormone stimulus, response to sucrose stimulus; LOCATED IN: integral to membrane; EXPRESSED IN: 7 plant structures; EXPRESSED DURING: L mature pollen stage, M germinated pollen stage; CONTAINS InterPro DOMAIN/s: Hly-III related (InterPro:IPR004254); BEST Arabidopsis thaliana protein match is: heptahelical protein 4 (TAIR:AT4G37680.2)</t>
  </si>
  <si>
    <t>heptahelical protein 5</t>
  </si>
  <si>
    <t>AT4G38320</t>
  </si>
  <si>
    <t>Glycoside hydrolase, catalytic domain | Glycoside hydrolase, family 10 | Glycoside hydrolase, superfamily</t>
  </si>
  <si>
    <t>glycosyl hydrolase family 10 protein; FUNCTIONS IN: cation binding, hydrolase activity, hydrolyzing O-glycosyl compounds, catalytic activity; INVOLVED IN: carbohydrate metabolic process; CONTAINS InterPro DOMAIN/s: Glycoside hydrolase, family 10 (InterPro:IPR001000), Glycoside hydrolase, catalytic core (InterPro:IPR017853), Glycoside hydrolase, subgroup, catalytic core (InterPro:IPR013781); BEST Arabidopsis thaliana protein match is: Glycosyl hydrolase family 10 protein (TAIR:AT4G38650.1)</t>
  </si>
  <si>
    <t>glycosyl hydrolase family 10 protein</t>
  </si>
  <si>
    <t>AT4G38300</t>
  </si>
  <si>
    <t>BEST Arabidopsis thaliana protein match is: Integral membrane protein hemolysin-III homolog (TAIR:AT2G45250.1)</t>
  </si>
  <si>
    <t>AT4G38280</t>
  </si>
  <si>
    <t>Glycosyl transferase, family 13 | Nucleotide-diphospho-sugar transferases</t>
  </si>
  <si>
    <t>COMPLEX GLYCAN LESS 1 (CGL1); CONTAINS InterPro DOMAIN/s: Glycosyl transferase, family 13 (InterPro:IPR004139)</t>
  </si>
  <si>
    <t>alpha-1,3-mannosyl-glycoprotein beta-1,2-N-acetylglucosaminyltransferase, putative</t>
  </si>
  <si>
    <t>AT4G38240</t>
  </si>
  <si>
    <t>calcium-dependent protein kinase 26 (CPK26); FUNCTIONS IN: calmodulin-dependent protein kinase activity, protein kinase activity, kinase activity, calcium ion binding, ATP binding; FUNCTIONS IN: in 6 functions; INVOLVED IN: protein amino acid phosphorylation; LOCATED IN: cellular_component unknown; EXPRESSED IN: 17 plant structures; EXPRESSED DURING: 7 growth stages; CONTAINS InterPro DOMAIN/s: EF-Hand 1, calcium-binding site (InterPro:IPR018247), EF-hand-like domain (InterPro:IPR011992), Calcium-binding EF-hand (InterPro:IPR002048), EF-hand (InterPro:IPR018248), Serine/threonine-protein kinase-like domain (InterPro:IPR017442), Protein kinase-like domain (InterPro:IPR011009), Protein kinase, catalytic domain (InterPro:IPR000719), EF-HAND 2 (InterPro:IPR018249), Calcium-dependent protein kinase (InterPro:IPR020642), Calcium/calmodulin-dependent protein kinase-like (InterPro:IPR020636);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Tyrosine-protein kinase, catalytic domain (InterPro:IPR020635); BEST Arabidopsis thaliana protein match is: Calcium-dependent protein kinase family protein (TAIR:AT2G17290.1)</t>
  </si>
  <si>
    <t>calcium-dependent protein kinase 26</t>
  </si>
  <si>
    <t>AT4G38230</t>
  </si>
  <si>
    <t>unknown protein; FUNCTIONS IN: molecular_function unknown; INVOLVED IN: biological_process unknown; LOCATED IN: chloroplast; EXPRESSED IN: 21 plant structures; EXPRESSED DURING: 13 growth stages</t>
  </si>
  <si>
    <t>AT4G38225</t>
  </si>
  <si>
    <t>Pentatricopeptide repeat (PPR) superfamily protein; CONTAINS InterPro DOMAIN/s: Pentatricopeptide repeat (InterPro:IPR002885); BEST Arabidopsis thaliana protein match is: Tetratricopeptide repeat (TPR)-like superfamily protein (TAIR:AT5G03560.2)</t>
  </si>
  <si>
    <t>AT4G38150</t>
  </si>
  <si>
    <t>histone deacetylase 1 (HD1); CONTAINS InterPro DOMAIN/s: Histone deacetylase (InterPro:IPR003084), Histone deacetylase superfamily (InterPro:IPR000286); BEST Arabidopsis thaliana protein match is: histone deacetylase 6 (TAIR:AT5G63110.1)</t>
  </si>
  <si>
    <t>histone deacetylase 1</t>
  </si>
  <si>
    <t>AT4G38130</t>
  </si>
  <si>
    <t>hydroxyproline-rich glycoprotein family protein; FUNCTIONS IN: molecular_function unknown; INVOLVED IN: biological_process unknown; LOCATED IN: endomembrane system; EXPRESSED IN: embryo, hypocotyl, root; EXPRESSED DURING: C globular stage; BEST Arabidopsis thaliana protein match is: hydroxyproline-rich glycoprotein family protein (TAIR:AT2G22510.1)</t>
  </si>
  <si>
    <t>AT4G38080</t>
  </si>
  <si>
    <t>unknown protein; BEST Arabidopsis thaliana protein match is: unknown protein (TAIR:AT5G65480.1)</t>
  </si>
  <si>
    <t>AT4G38060</t>
  </si>
  <si>
    <t>Xanthine/uracil permease family protein; FUNCTIONS IN: transmembrane transporter activity; INVOLVED IN: transport, transmembrane transport; LOCATED IN: plasma membrane, membrane; EXPRESSED IN: 23 plant structures; EXPRESSED DURING: 13 growth stages; CONTAINS InterPro DOMAIN/s: Xanthine/uracil/vitamin C permease (InterPro:IPR006043); BEST Arabidopsis thaliana protein match is: nucleobase-ascorbate transporter 12 (TAIR:AT2G27810.1)</t>
  </si>
  <si>
    <t>4:17871826:G-A;intronic_variant</t>
  </si>
  <si>
    <t>AT4G38050</t>
  </si>
  <si>
    <t>Exostosin family protein; FUNCTIONS IN: catalytic activity; INVOLVED IN: biological_process unknown; LOCATED IN: chloroplast, membrane; EXPRESSED IN: 22 plant structures; EXPRESSED DURING: 13 growth stages; CONTAINS InterPro DOMAIN/s: Exostosin-like (InterPro:IPR004263); BEST Arabidopsis thaliana protein match is: Exostosin family protein (TAIR:AT5G11610.1)</t>
  </si>
  <si>
    <t>AT4G38040</t>
  </si>
  <si>
    <t>Pyridoxal phosphate-dependent transferase | Pyridoxal phosphate-dependent transferase, major region, subdomain 1 | Pyridoxal phosphate-dependent transferase, major region, subdomain 2 | Serine hydroxymethyltransferase | Serine hydroxymethyltransferase, pyridoxal phosphate binding site</t>
  </si>
  <si>
    <t>serine transhydroxymethyltransferase 1 (SHM1); FUNCTIONS IN: poly(U) RNA binding, glycine hydroxymethyltransferase activity; INVOLVED IN: in 8 processes; LOCATED IN: in 9 components; EXPRESSED IN: 28 plant structures; EXPRESSED DURING: 17 growth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serine hydroxymethyltransferase 2 (TAIR:AT5G26780.1)</t>
  </si>
  <si>
    <t>serine transhydroxymethyltransferase 1</t>
  </si>
  <si>
    <t>AT4G37930</t>
  </si>
  <si>
    <t>NAD(P)H-quinone oxidoreductase subunit M</t>
  </si>
  <si>
    <t>subunit NDH-M of NAD(P)H:plastoquinone dehydrogenase complex (NDH-M); FUNCTIONS IN: oxidoreductase activity, acting on NADH or NADPH, quinone or similar compound as acceptor; INVOLVED IN: NADH dehydrogenase complex (plastoquinone) assembly; LOCATED IN: chloroplast thylakoid membrane, chloroplast, NAD(P)H dehydrogenase complex (plastoquinone); CONTAINS InterPro DOMAIN/s: NAD(P)H-quinone oxidoreductase subunit M (InterPro:IPR018922)</t>
  </si>
  <si>
    <t>subunit NDH-M of NAD(P)H:plastoquinone dehydrogenase complex</t>
  </si>
  <si>
    <t>AT4G37925</t>
  </si>
  <si>
    <t>mitochondrial heat shock protein 70-1 (mtHsc70-1); FUNCTIONS IN: zinc ion binding, ATP binding; INVOLVED IN: protein folding, response to cadmium ion, response to salt stress; LOCATED IN: mitochondrion, cell wall, plasma membrane, mitochondrial matrix; EXPRESSED IN: 26 plant structures; EXPRESSED DURING: 15 growth stages; CONTAINS InterPro DOMAIN/s: Heat shock protein 70, conserved site (InterPro:IPR018181), Chaperone DnaK (InterPro:IPR012725), Heat shock protein Hsp70 (InterPro:IPR001023), Heat shock protein 70 (InterPro:IPR013126); BEST Arabidopsis thaliana protein match is: mitochondrial HSO70 2 (TAIR:AT5G09590.1)</t>
  </si>
  <si>
    <t>mitochondrial heat shock protein 70-1</t>
  </si>
  <si>
    <t>AT4G37910</t>
  </si>
  <si>
    <t>embryo sac development arrest 40 (EDA40); FUNCTIONS IN: ubiquitin-protein ligase activity, zinc ion binding; INVOLVED IN: polar nucleus fusion; LOCATED IN: plasma membrane; EXPRESSED IN: 22 plant structures; EXPRESSED DURING: 13 growth stages; CONTAINS InterPro DOMAIN/s: Zinc finger, RING-type (InterPro:IPR001841), Zinc finger, C3HC4 RING-type (InterPro:IPR018957), von Willebrand factor, type A (InterPro:IPR002035); BEST Arabidopsis thaliana protein match is: Zinc finger (C3HC4-type RING finger) family protein (TAIR:AT2G22680.1)</t>
  </si>
  <si>
    <t>AT4G37890</t>
  </si>
  <si>
    <t>CRA domain | CTLH, C-terminal LisH motif | CTLH/CRA C-terminal to LisH motif domain | LisH dimerisation motif | RING-type zinc-finger, LisH dimerisation motif | Rmd5 | Zinc finger, RING-type | Zinc finger, RING/FYVE/PHD-type</t>
  </si>
  <si>
    <t>LisH/CRA/RING-U-box domains-containing protein; FUNCTIONS IN: zinc ion binding; INVOLVED IN: biological_process unknown; LOCATED IN: cellular_component unknown; EXPRESSED IN: 22 plant structures; EXPRESSED DURING: 13 growth stages; CONTAINS InterPro DOMAIN/s: Ran binding protein, CRA domain (InterPro:IPR019589), Zinc finger, RING-type (InterPro:IPR001841), CTLH, C-terminal LisH motif (InterPro:IPR006595), LisH dimerisation motif (InterPro:IPR006594), Ran binding protein-like, CRA domain (InterPro:IPR013144); BEST Arabidopsis thaliana protein match is: zinc ion binding (TAIR:AT2G22690.2)</t>
  </si>
  <si>
    <t>LisH/CRA/RING-U-box domains-containing protein</t>
  </si>
  <si>
    <t>AT4G37880</t>
  </si>
  <si>
    <t>unknown protein; FUNCTIONS IN: molecular_function unknown; INVOLVED IN: biological_process unknown; LOCATED IN: endomembrane system; BEST Arabidopsis thaliana protein match is: unknown protein (TAIR:AT5G10310.1)</t>
  </si>
  <si>
    <t>AT4G37810</t>
  </si>
  <si>
    <t>xyloglucan endotransglucosylase/hydrolase 7 (XTH7); FUNCTIONS IN: hydrolase activity, acting on glycosyl bonds, xyloglucan:xyloglucosyl transferase activity, hydrolase activity, hydrolyzing O-glycosyl compounds; INVOLVED IN: carbohydrate metabolic process, cellular glucan metabolic process; LOCATED IN: endomembrane system, cell wall, apoplast; EXPRESSED IN: 17 plant structures; EXPRESSED DURING: 10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6 (TAIR:AT5G65730.1)</t>
  </si>
  <si>
    <t>xyloglucan endotransglucosylase/hydrolase 7</t>
  </si>
  <si>
    <t>AT4G37800</t>
  </si>
  <si>
    <t>Homeobox domain | Homeobox, conserved site | Homeodomain-like | Leucine zipper, homeobox-associated</t>
  </si>
  <si>
    <t>HAT22; FUNCTIONS IN: sequence-specific DNA binding transcription factor activity; INVOLVED IN: regulation of transcription, DNA-dependent, response to cytokinin stimulus; LOCATED IN: nucleus; EXPRESSED IN: 22 plant structures; EXPRESSED DURING: 13 growth stages; CONTAINS InterPro DOMAIN/s: Homeobox, conserved site (InterPro:IPR017970), Homeobox (InterPro:IPR001356), Homeodomain-like (InterPro:IPR009057), Leucine zipper, homeobox-associated (InterPro:IPR003106), Homeodomain-related (InterPro:IPR012287); BEST Arabidopsis thaliana protein match is: Homeobox-leucine zipper protein family (TAIR:AT2G22800.1)</t>
  </si>
  <si>
    <t>Homeobox-leucine zipper protein family</t>
  </si>
  <si>
    <t>AT4G37790</t>
  </si>
  <si>
    <t>growth-regulating factor 2 (GRF2); CONTAINS InterPro DOMAIN/s: Glutamine-Leucine-Glutamine, QLQ (InterPro:IPR014978), WRC (InterPro:IPR014977); BEST Arabidopsis thaliana protein match is: growth-regulating factor 1 (TAIR:AT2G22840.1)</t>
  </si>
  <si>
    <t>growth-regulating factor 2</t>
  </si>
  <si>
    <t>AT4G37740</t>
  </si>
  <si>
    <t>heptahelical protein 4 (HHP4); FUNCTIONS IN: receptor activity; INVOLVED IN: response to hormone stimulus, response to sucrose stimulus; LOCATED IN: integral to membrane; EXPRESSED IN: stem, fruit, root, flower, leaf; CONTAINS InterPro DOMAIN/s: Hly-III related (InterPro:IPR004254); BEST Arabidopsis thaliana protein match is: heptahelical protein 5 (TAIR:AT4G38320.1)</t>
  </si>
  <si>
    <t>heptahelical protein 4</t>
  </si>
  <si>
    <t>AT4G37680</t>
  </si>
  <si>
    <t>NAKED PINS IN YUC MUTANTS 5 (NPY5); FUNCTIONS IN: signal transducer activity; INVOLVED IN: flower development, response to light stimulus; LOCATED IN: cellular_component unknown; EXPRESSED IN: 23 plant structures; EXPRESSED DURING: 13 growth stages; CONTAINS InterPro DOMAIN/s: NPH3 (InterPro:IPR004249), BTB/POZ (InterPro:IPR013069), BTB/POZ fold (InterPro:IPR011333), BTB/POZ-like (InterPro:IPR000210); BEST Arabidopsis thaliana protein match is: Phototropic-responsive NPH3 family protein (TAIR:AT2G23050.1)</t>
  </si>
  <si>
    <t>AT4G37590</t>
  </si>
  <si>
    <t>Acetamidase/Formamidase</t>
  </si>
  <si>
    <t>Acetamidase/Formamidase family protein; FUNCTIONS IN: formamidase activity, hydrolase activity, acting on carbon-nitrogen (but not peptide) bonds, in linear amides; INVOLVED IN: metabolic process; LOCATED IN: cellular_component unknown; EXPRESSED IN: 22 plant structures; EXPRESSED DURING: 13 growth stages; CONTAINS InterPro DOMAIN/s: Acetamidase/Formamidase (InterPro:IPR004304); BEST Arabidopsis thaliana protein match is: Acetamidase/Formamidase family protein (TAIR:AT4G37550.1)</t>
  </si>
  <si>
    <t>Acetamidase/Formamidase family protein</t>
  </si>
  <si>
    <t>AT4G37560</t>
  </si>
  <si>
    <t>AT4G37553</t>
  </si>
  <si>
    <t>Lateral organ boundaries, LOB</t>
  </si>
  <si>
    <t>LOB domain-containing protein 39 (LBD39); CONTAINS InterPro DOMAIN/s: Lateral organ boundaries, LOB (InterPro:IPR004883); BEST Arabidopsis thaliana protein match is: LOB domain-containing protein 38 (TAIR:AT3G49940.1)</t>
  </si>
  <si>
    <t>LOB domain-containing protein 39</t>
  </si>
  <si>
    <t>AT4G37540</t>
  </si>
  <si>
    <t>Peroxidase superfamily protein; FUNCTIONS IN: protein binding, peroxidase activity; INVOLVED IN: oxidation reduction, response to oxidative stress; LOCATED IN: cytoplasm;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(TAIR:AT4G37530.1)</t>
  </si>
  <si>
    <t>AT4G37520</t>
  </si>
  <si>
    <t>arabinogalactan protein  18 (AGP18); BEST Arabidopsis thaliana protein match is: arabinogalactan protein 17 (TAIR:AT2G23130.1)</t>
  </si>
  <si>
    <t>arabinogalactan protein  18</t>
  </si>
  <si>
    <t>AT4G37450</t>
  </si>
  <si>
    <t>cytochrome P450, family 81, subfamily F, polypeptide 4 (CYP81F4); FUNCTIONS IN: electron carrier activity, monooxygenase activity, iron ion binding, oxygen binding, heme binding; INVOLVED IN: oxidation reduction; LOCATED IN: endoplasmic reticulum; EXPRESSED IN: 12 plant structures; EXPRESSED DURING: 7 growth stages; CONTAINS InterPro DOMAIN/s: Cytochrome P450 (InterPro:IPR001128), Cytochrome P450, conserved site (InterPro:IPR017972), Cytochrome P450, E-class, group I (InterPro:IPR002401); BEST Arabidopsis thaliana protein match is: cytochrome P450, family 81, subfamily F, polypeptide 3 (TAIR:AT4G37400.1)</t>
  </si>
  <si>
    <t>cytochrome P450, family 81, subfamily F, polypeptide 4</t>
  </si>
  <si>
    <t>AT4G37410</t>
  </si>
  <si>
    <t>BRU6; CONTAINS InterPro DOMAIN/s: GH3 auxin-responsive promoter (InterPro:IPR004993); BEST Arabidopsis thaliana protein match is: Auxin-responsive GH3 family protein (TAIR:AT1G59500.1)</t>
  </si>
  <si>
    <t>AT4G37390</t>
  </si>
  <si>
    <t>cytochrome P450, family 81, subfamily D, polypeptide 8 (CYP81D8); FUNCTIONS IN: electron carrier activity, monooxygenase activity, iron ion binding, oxygen binding, heme binding; INVOLVED IN: response to karrikin; LOCATED IN: endoplasmic reticulum, plasma membrane; EXPRESSED IN: 20 plant structures; EXPRESSED DURING: 13 growth stages; CONTAINS InterPro DOMAIN/s: Cytochrome P450 (InterPro:IPR001128), Cytochrome P450, E-class, group I (InterPro:IPR002401), Cytochrome P450, conserved site (InterPro:IPR017972); BEST Arabidopsis thaliana protein match is: cytochrome P450, family 81, subfamily D, polypeptide 3 (TAIR:AT4G37340.1)</t>
  </si>
  <si>
    <t>cytochrome P450, family 81, subfamily D, polypeptide 8</t>
  </si>
  <si>
    <t>4:17571400:G-A;protein_coding;sense;AAC&gt;AAT;N&gt;N</t>
  </si>
  <si>
    <t>AT4G37370</t>
  </si>
  <si>
    <t>cytochrome P450, family 81, subfamily D, polypeptide 5 (CYP81D5); FUNCTIONS IN: electron carrier activity, monooxygenase activity, iron ion binding, oxygen binding, heme binding; INVOLVED IN: oxidation reduction; EXPRESSED IN: 19 plant structures; EXPRESSED DURING: 6 growth stages; CONTAINS InterPro DOMAIN/s: Cytochrome P450 (InterPro:IPR001128), Cytochrome P450, conserved site (InterPro:IPR017972), Cytochrome P450, E-class, group I (InterPro:IPR002401); BEST Arabidopsis thaliana protein match is: cytochrome P450, family 81, subfamily D, polypeptide 4 (TAIR:AT4G37330.1)</t>
  </si>
  <si>
    <t>cytochrome P450, family 81, subfamily D, polypeptide 5</t>
  </si>
  <si>
    <t>AT4G37320</t>
  </si>
  <si>
    <t>cytochrome P450, family 81, subfamily H, polypeptide 1 (CYP81H1); FUNCTIONS IN: electron carrier activity, monooxygenase activity, iron ion binding, oxygen binding, heme binding; INVOLVED IN: oxidation reduction; LOCATED IN: endomembrane system; EXPRESSED IN: 18 plant structures; EXPRESSED DURING: 12 growth stages; CONTAINS InterPro DOMAIN/s: Cytochrome P450 (InterPro:IPR001128), Cytochrome P450, E-class, group I (InterPro:IPR002401), Cytochrome P450, conserved site (InterPro:IPR017972); BEST Arabidopsis thaliana protein match is: cytochrome P450, family 81, subfamily D, polypeptide 5 (TAIR:AT4G37320.1)</t>
  </si>
  <si>
    <t>cytochrome P450, family 81, subfamily H, polypeptide 1</t>
  </si>
  <si>
    <t>AT4G37310</t>
  </si>
  <si>
    <t>unknown protein; FUNCTIONS IN: molecular_function unknown; INVOLVED IN: biological_process unknown; LOCATED IN: endomembrane system; EXPRESSED IN: stem, root, leaf; EXPRESSED DURING: LP.06 six leaves visible, LP.04 four leaves visible</t>
  </si>
  <si>
    <t>AT4G37295</t>
  </si>
  <si>
    <t>myb domain protein 73 (MYB73);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70 (TAIR:AT2G23290.1)</t>
  </si>
  <si>
    <t>myb domain protein 73</t>
  </si>
  <si>
    <t>AT4G37260</t>
  </si>
  <si>
    <t>Leucine-rich repeat | Leucine-rich repeat-containing N-terminal, type 2 | Protein kinase domain | Protein kinase-like domain</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</si>
  <si>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(TAIR:AT2G23300.1)</t>
  </si>
  <si>
    <t>AT4G37250</t>
  </si>
  <si>
    <t>unknown protein; FUNCTIONS IN: molecular_function unknown; INVOLVED IN: N-terminal protein myristoylation; LOCATED IN: cellular_component unknown; EXPRESSED IN: 22 plant structures; EXPRESSED DURING: 13 growth stages; BEST Arabidopsis thaliana protein match is: unknown protein (TAIR:AT2G23690.1)</t>
  </si>
  <si>
    <t>AT4G37240</t>
  </si>
  <si>
    <t>Cold acclimation WCOR413</t>
  </si>
  <si>
    <t>Cold acclimation protein WCOR413 family; CONTAINS InterPro DOMAIN/s: Cold acclimation WCOR413 (InterPro:IPR008892); BEST Arabidopsis thaliana protein match is: cold-regulated 413-plasma membrane 2 (TAIR:AT3G50830.1)</t>
  </si>
  <si>
    <t>Cold acclimation protein WCOR413 family</t>
  </si>
  <si>
    <t>AT4G37220</t>
  </si>
  <si>
    <t>Tetratricopeptide repeat (TPR)-like superfamily protein; FUNCTIONS IN: binding; INVOLVED IN: biological_process unknown; LOCATED IN: cellular_component unknown; EXPRESSED IN: 23 plant structures; EXPRESSED DURING: 14 growth stages; CONTAINS InterPro DOMAIN/s: Tetratricopeptide TPR-1 (InterPro:IPR001440), Tetratricopeptide-like helical (InterPro:IPR011990), Tetratricopeptide repeat-containing (InterPro:IPR013026), Tetratricopeptide repeat (InterPro:IPR019734)</t>
  </si>
  <si>
    <t>AT4G37210</t>
  </si>
  <si>
    <t>HIGH CHLOROPHYLL FLUORESCENCE 164 (HCF164); FUNCTIONS IN: oxidoreductase activity, acting on sulfur group of donors, disulfide as acceptor; INVOLVED IN: cytochrome b6f complex assembly; LOCATED IN: chloroplast thylakoid membrane, chloroplast, chloroplast thylakoid; EXPRESSED IN: 22 plant structures; EXPRESSED DURING: 13 growth stages; CONTAINS InterPro DOMAIN/s: Thioredoxin fold (InterPro:IPR012335), Thioredoxin, core (InterPro:IPR015467), Thioredoxin-like (InterPro:IPR017936), Thioredoxin domain (InterPro:IPR013766), Thioredoxin-like fold (InterPro:IPR012336); BEST Arabidopsis thaliana protein match is: thioredoxin X (TAIR:AT1G50320.1)</t>
  </si>
  <si>
    <t>AT4G37200</t>
  </si>
  <si>
    <t>Beta tubulin, autoregulation binding site | DML1/Misato, tubulin domain | Misato Segment II tubulin-like domain | Tubulin/FtsZ, GTPase domain</t>
  </si>
  <si>
    <t>LOCATED IN: cytosol, plasma membrane; EXPRESSED IN: 20 plant structures; EXPRESSED DURING: 13 growth stages; CONTAINS InterPro DOMAIN/s: Beta tubulin, autoregulation binding site (InterPro:IPR013838), Misato Segment II, myosin-like (InterPro:IPR019605), Tubulin/FtsZ, N-terminal (InterPro:IPR019746); CONTAINS InterPro DOMAIN/s: Misato Segment II, myosin-like (InterPro:IPR019605), Tubulin/FtsZ, N-terminal (InterPro:IPR019746)</t>
  </si>
  <si>
    <t>AT4G37190</t>
  </si>
  <si>
    <t>Pentatricopeptide repeat (PPR) superfamily protein; CONTAINS InterPro DOMAIN/s: Pentatricopeptide repeat (InterPro:IPR002885); BEST Arabidopsis thaliana protein match is: pentatricopeptide (PPR) repeat-containing protein (TAIR:AT2G22070.1)</t>
  </si>
  <si>
    <t>AT4G37170</t>
  </si>
  <si>
    <t>methyl esterase 9 (MES9); CONTAINS InterPro DOMAIN/s: Alpha/beta hydrolase fold-1 (InterPro:IPR000073); BEST Arabidopsis thaliana protein match is: methyl esterase 4 (TAIR:AT2G23580.1)</t>
  </si>
  <si>
    <t>methyl esterase 9</t>
  </si>
  <si>
    <t>AT4G37150</t>
  </si>
  <si>
    <t>Nucleoporin p58/p45</t>
  </si>
  <si>
    <t>AT4G37130</t>
  </si>
  <si>
    <t>Peptidase M24, methionine aminopeptidase | Peptidase M24, structural domain | Peptidase M24A, methionine aminopeptidase, subfamily 1</t>
  </si>
  <si>
    <t>methionine aminopeptidase 1D (MAP1D); FUNCTIONS IN: metalloexopeptidase activity, aminopeptidase activity; INVOLVED IN: proteolysis, N-terminal protein amino acid modification; LOCATED IN: chloroplast; EXPRESSED IN: 22 plant structures; EXPRESSED DURING: 13 growth stages; CONTAINS InterPro DOMAIN/s: Peptidase M24, structural domain (InterPro:IPR000994), Peptidase M24A, methionine aminopeptidase, subfamily 1 (InterPro:IPR002467), Peptidase M24, methionine aminopeptidase (InterPro:IPR001714); BEST Arabidopsis thaliana protein match is: methionine aminopeptidase 1B (TAIR:AT1G13270.1)</t>
  </si>
  <si>
    <t>methionine aminopeptidase 1D</t>
  </si>
  <si>
    <t>AT4G37040</t>
  </si>
  <si>
    <t>Red chlorophyll catabolite reductase</t>
  </si>
  <si>
    <t>ACCELERATED CELL DEATH 2 (ACD2); FUNCTIONS IN: red chlorophyll catabolite reductase activity; INVOLVED IN: chlorophyll catabolic process, defense response, incompatible interaction, regulation of programmed cell death, regulation of plant-type hypersensitive response; LOCATED IN: in 6 components; EXPRESSED IN: 23 plant structures; EXPRESSED DURING: 13 growth stages; CONTAINS InterPro DOMAIN/s: Red chlorophyll catabolite reductase (InterPro:IPR009439)</t>
  </si>
  <si>
    <t>accelerated cell death 2 (ACD2)</t>
  </si>
  <si>
    <t>AT4G37000</t>
  </si>
  <si>
    <t>RNA-binding (RRM/RBD/RNP motifs) family protein; FUNCTIONS IN: RNA binding, nucleotide binding, nucleic acid binding; INVOLVED IN: biological_process unknown; LOCATED IN: cellular_component unknown; EXPRESSED IN: 24 plant structures; EXPRESSED DURING: 15 growth stages; CONTAINS InterPro DOMAIN/s: RNA recognition motif, RNP-1 (InterPro:IPR000504), Nucleotide-binding, alpha-beta plait (InterPro:IPR012677); BEST Arabidopsis thaliana protein match is: RNA-binding (RRM/RBD/RNP motifs) family protein (TAIR:AT3G07810.1)</t>
  </si>
  <si>
    <t>AT4G36960</t>
  </si>
  <si>
    <t>PLC-like phosphodiesterases superfamily protein; FUNCTIONS IN: phospholipase C activity, phosphoric diester hydrolase activity; INVOLVED IN: intracellular signaling pathway, lipid metabolic process; LOCATED IN: endomembrane system; CONTAINS InterPro DOMAIN/s: Phospholipase C, phosphatidylinositol-specific , X domain (InterPro:IPR000909), PLC-like phosphodiesterase, TIM beta/alpha-barrel domain (InterPro:IPR017946); BEST Arabidopsis thaliana protein match is: PLC-like phosphodiesterases superfamily protein (TAIR:AT3G19310.1)</t>
  </si>
  <si>
    <t>AT4G36945</t>
  </si>
  <si>
    <t>SPATULA (SPT); CONTAINS InterPro DOMAIN/s: Helix-loop-helix DNA-binding domain (InterPro:IPR001092), Helix-loop-helix DNA-binding (InterPro:IPR011598); BEST Arabidopsis thaliana protein match is: basic helix-loop-helix (bHLH) DNA-binding superfamily protein (TAIR:AT5G67110.1)</t>
  </si>
  <si>
    <t>AT4G36930</t>
  </si>
  <si>
    <t>unknown protein; BEST Arabidopsis thaliana protein match is: unknown protein (TAIR:AT2G24945.1)</t>
  </si>
  <si>
    <t>AT4G36925</t>
  </si>
  <si>
    <t>related to AP2 10 (RAP2.10); FUNCTIONS IN: DNA binding, sequence-specific DNA binding transcription factor activity; INVOLVED IN: regulation of transcription, DNA-dependent; EXPRESSED IN: 16 plant structures; EXPRESSED DURING: 6 growth stages; CONTAINS InterPro DOMAIN/s: DNA-binding, integrase-type (InterPro:IPR016177), Pathogenesis-related transcriptional factor/ERF, DNA-binding (InterPro:IPR001471); BEST Arabidopsis thaliana protein match is: DREB and EAR motif protein 3 (TAIR:AT2G23340.1)</t>
  </si>
  <si>
    <t>related to AP2 10</t>
  </si>
  <si>
    <t>4:17388763:C-CA;exonic_variant</t>
  </si>
  <si>
    <t>AT4G36900</t>
  </si>
  <si>
    <t>cysteine proteinase1 (CP1); FUNCTIONS IN: cysteine-type peptidase activity, cysteine-type endopeptidase activity; INVOLVED IN: proteolysis, response to gibberellin stimulus, response to red light; LOCATED IN: endomembrane system; EXPRESSED IN: 17 plant structures; EXPRESSED DURING: 8 growth stages; CONTAINS InterPro DOMAIN/s: Proteinase inhibitor I29, cathepsin propeptide (InterPro:IPR013201), Peptidase C1A, papain (InterPro:IPR013128), Peptidase C1A, papain C-terminal (InterPro:IPR000668), Peptidase, cysteine peptidase active site (InterPro:IPR000169); BEST Arabidopsis thaliana protein match is: Granulin repeat cysteine protease family protein (TAIR:AT5G43060.1)</t>
  </si>
  <si>
    <t>cysteine proteinase1</t>
  </si>
  <si>
    <t>4:17376234:A-AG;exonic_variant</t>
  </si>
  <si>
    <t>AT4G36880</t>
  </si>
  <si>
    <t>BEL1-like homeodomain 2 (BLH2); CONTAINS InterPro DOMAIN/s: Homeobox (InterPro:IPR001356), Homeodomain-like (InterPro:IPR009057), POX (InterPro:IPR006563), Homeodomain-related (InterPro:IPR012287); BEST Arabidopsis thaliana protein match is: BEL1-like homeodomain 4 (TAIR:AT2G23760.3)</t>
  </si>
  <si>
    <t>BEL1-like homeodomain 2</t>
  </si>
  <si>
    <t>4:17372102:T-TA;intronic_variant,4:17371721:A-C;protein_coding;missense;AAC&gt;CAC;N&gt;H,4:17371723:C-A;protein_coding;missense;AAC&gt;AAA;N&gt;K,4:17373760:G-GT;exonic_variant,4:17370694:T-G;intronic_variant</t>
  </si>
  <si>
    <t>AT4G36870</t>
  </si>
  <si>
    <t>PQ-loop repeat</t>
  </si>
  <si>
    <t>PQ-loop repeat family protein / transmembrane family protein; CONTAINS InterPro DOMAIN/s: Cystinosin/ERS1p repeat (InterPro:IPR006603); BEST Arabidopsis thaliana protein match is: PQ-loop repeat family protein / transmembrane family protein (TAIR:AT2G41050.1)</t>
  </si>
  <si>
    <t>PQ-loop repeat family protein / transmembrane family protein</t>
  </si>
  <si>
    <t>4:17354711:GA-G;intronic_variant,4:17353918:GA-G;splice_acceptor_region_variant</t>
  </si>
  <si>
    <t>AT4G36850</t>
  </si>
  <si>
    <t>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(TAIR:AT3G24610.1)</t>
  </si>
  <si>
    <t>AT4G36840</t>
  </si>
  <si>
    <t>Polyprenyl synthetase | Polyprenyl synthetase-related | Terpenoid synthase</t>
  </si>
  <si>
    <t>geranylgeranyl pyrophosphate synthase 1 (GGPS1); FUNCTIONS IN: farnesyltranstransferase activity; INVOLVED IN: isoprenoid biosynthetic process; LOCATED IN: etioplast, chloroplast; EXPRESSED IN: 23 plant structures; EXPRESSED DURING: 13 growth stages; CONTAINS InterPro DOMAIN/s: Polyprenyl synthetase-related (InterPro:IPR017446), Terpenoid synthase (InterPro:IPR008949), Polyprenyl synthetase (InterPro:IPR000092); BEST Arabidopsis thaliana protein match is: Terpenoid synthases superfamily protein (TAIR:AT2G18620.1)</t>
  </si>
  <si>
    <t>geranylgeranyl pyrophosphate synthase 1</t>
  </si>
  <si>
    <t>AT4G36810</t>
  </si>
  <si>
    <t>Major facilitator superfamily protein; FUNCTIONS IN: carbohydrate transmembrane transporter activity, sugar:hydrogen symporter activity; INVOLVED IN: transmembrane transport; LOCATED IN: membrane; EXPRESSED IN: 18 plant structures; EXPRESSED DURING: 12 growth stages;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(TAIR:AT2G18590.1)</t>
  </si>
  <si>
    <t>AT4G36790</t>
  </si>
  <si>
    <t>BES1/BZR1 homolog 2 (BEH2); CONTAINS InterPro DOMAIN/s: BZR1, transcriptional repressor (InterPro:IPR008540); BEST Arabidopsis thaliana protein match is: BES1/BZR1 homolog 1 (TAIR:AT3G50750.1)</t>
  </si>
  <si>
    <t>BES1/BZR1 homolog 2</t>
  </si>
  <si>
    <t>4:17333151:T-TAGGA;exonic_variant&amp;protein_coding,4:17333151:T-TAGGA;splice_acceptor_region_variant&amp;splice_acceptor_variant</t>
  </si>
  <si>
    <t>AT4G36780</t>
  </si>
  <si>
    <t>Creatinase, N-terminal | Creatinase/Aminopeptidase P, N-terminal | Creatinase/Aminopeptidase P/Spt16, N-terminal | Peptidase M24, structural domain | Peptidase M24B, X-Pro dipeptidase/aminopeptidase P, conserved site</t>
  </si>
  <si>
    <t>aminopeptidase P1 (APP1); FUNCTIONS IN: aminopeptidase activity, N-1-naphthylphthalamic acid binding; INVOLVED IN: auxin polar transport; LOCATED IN: plasma membrane; EXPRESSED IN: 25 plant structures; EXPRESSED DURING: 15 growth stages; CONTAINS InterPro DOMAIN/s: Peptidase M24B, X-Pro dipeptidase/aminopeptidase P, conserved site (InterPro:IPR001131), Peptidase M24, structural domain (InterPro:IPR000994), Creatinase (InterPro:IPR000587); BEST Arabidopsis thaliana protein match is: Metallopeptidase M24 family protein (TAIR:AT3G05350.1)</t>
  </si>
  <si>
    <t>aminopeptidase P1</t>
  </si>
  <si>
    <t>AT4G36760</t>
  </si>
  <si>
    <t>Flavodoxin/nitric oxide synthase | Flavoprotein WrbA | Flavoprotein-like</t>
  </si>
  <si>
    <t>Quinone reductase family protein; FUNCTIONS IN: oxidoreductase activity, FMN binding; INVOLVED IN: negative regulation of transcription; LOCATED IN: plasma membrane; EXPRESSED IN: 24 plant structures; EXPRESSED DURING: 13 growth stages; CONTAINS InterPro DOMAIN/s: Flavoprotein WrbA (InterPro:IPR010089), Flavodoxin/nitric oxide synthase (InterPro:IPR008254); BEST Arabidopsis thaliana protein match is: flavodoxin-like quinone reductase 1 (TAIR:AT5G54500.1)</t>
  </si>
  <si>
    <t>AT4G36750</t>
  </si>
  <si>
    <t>Basic-leucine zipper domain | G-box binding, MFMR</t>
  </si>
  <si>
    <t>G-box binding factor 1 (GBF1); CONTAINS InterPro DOMAIN/s: Basic-leucine zipper (bZIP) transcription factor (InterPro:IPR004827), G-box binding, MFMR (InterPro:IPR012900), bZIP transcription factor, bZIP-1 (InterPro:IPR011616); BEST Arabidopsis thaliana protein match is: basic region/leucine zipper transcription factor 16 (TAIR:AT2G35530.1)</t>
  </si>
  <si>
    <t>G-box binding factor 1</t>
  </si>
  <si>
    <t>AT4G36730</t>
  </si>
  <si>
    <t>Major facilitator superfamily protein; FUNCTIONS IN: carbohydrate transmembrane transporter activity, sugar:hydrogen symporter activity; INVOLVED IN: transport, transmembrane transport; LOCATED IN: integral to membrane, membrane; EXPRESSED IN: 19 plant structures; EXPRESSED DURING: 10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(TAIR:AT2G18480.1)</t>
  </si>
  <si>
    <t>AT4G36670</t>
  </si>
  <si>
    <t>Cyclin-like | Transcription factor TFIIB | Transcription factor TFIIB, cyclin-like domain</t>
  </si>
  <si>
    <t>plant-specific TFIIB-related protein (PBRP); FUNCTIONS IN: RNA polymerase II transcription factor activity, rDNA binding; INVOLVED IN: translational initiation, regulation of transcription, DNA-dependent, transcription initiation; LOCATED IN: plastid outer membrane; EXPRESSED IN: 23 plant structures; EXPRESSED DURING: 13 growth stages; CONTAINS InterPro DOMAIN/s: Transcription factor TFIIB related (InterPro:IPR000812), Transcription factor TFIIB, cyclin-related (InterPro:IPR013150), Cyclin-like (InterPro:IPR011028), Cyclin-related (InterPro:IPR013763), Cyclin (InterPro:IPR006670); BEST Arabidopsis thaliana protein match is: transcription factor IIB (TAIR:AT2G41630.1)</t>
  </si>
  <si>
    <t>plant-specific TFIIB-related protein</t>
  </si>
  <si>
    <t>AT4G36650</t>
  </si>
  <si>
    <t>4:17280294:T-TAA;exonic_variant,4:17279880:G-GA;exonic_variant,4:17282119:C-CT;intronic_variant,4:17282119:C-CT;exonic_variant</t>
  </si>
  <si>
    <t>AT4G36648</t>
  </si>
  <si>
    <t>CRAL-TRIO domain | CRAL/TRIO, N-terminal domain | Cellular retinaldehyde binding/alpha-tocopherol transport</t>
  </si>
  <si>
    <t>Sec14p-like phosphatidylinositol transfer family protein; FUNCTIONS IN: transporter activity; INVOLVED IN: transport; EXPRESSED IN: 23 plant structures; LOCATED IN: intracellular; EXPRESSED DURING: 15 growth stages; CONTAINS InterPro DOMAIN/s: Cellular retinaldehyde-binding/triple function, C-terminal (InterPro:IPR001251); BEST Arabidopsis thaliana protein match is: Sec14p-like phosphatidylinositol transfer family protein (TAIR:AT1G75170.2);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t>
  </si>
  <si>
    <t>AT4G36640</t>
  </si>
  <si>
    <t>alpha/beta-Hydrolases superfamily protein; FUNCTIONS IN: hydrolase activity, catalytic activity; LOCATED IN: chloroplast; EXPRESSED IN: 22 plant structures; EXPRESSED DURING: 13 growth stages; CONTAINS InterPro DOMAIN/s: Epoxide hydrolase-like (InterPro:IPR000639), Alpha/beta hydrolase fold-1 (InterPro:IPR000073); BEST Arabidopsis thaliana protein match is: alpha/beta-Hydrolases superfamily protein (TAIR:AT5G19850.1)</t>
  </si>
  <si>
    <t>4:17240491:A-G;splice_donor_region_variant,4:17240469:GA-G;intronic_variant</t>
  </si>
  <si>
    <t>AT4G36530</t>
  </si>
  <si>
    <t>S-adenosyl-L-methionine-dependent methyltransferases superfamily protein; CONTAINS InterPro DOMAIN/s: SAM dependent carboxyl methyltransferase (InterPro:IPR005299); BEST Arabidopsis thaliana protein match is: S-adenosyl-L-methionine-dependent methyltransferases superfamily protein (TAIR:AT3G11480.1)</t>
  </si>
  <si>
    <t>AT4G36470</t>
  </si>
  <si>
    <t>Mitogen-activated protein (MAP) kinase, conserved site | Protein kinase domain | Protein kinase, ATP binding site | Protein kinase-like domain | Serine/threonine-protein kinase, active site | Serine/threonine/dual specificity protein kinase, catalytic  domain</t>
  </si>
  <si>
    <t>mitogen-activated protein kinase 14 (MPK14);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MAP kinase, conserved site (InterPro:IPR003527), Protein kinase, catalytic domain (InterPro:IPR000719), Tyrosine-protein kinase, catalytic domain (InterPro:IPR020635); BEST Arabidopsis thaliana protein match is: MAP kinase 7 (TAIR:AT2G18170.1)</t>
  </si>
  <si>
    <t>mitogen-activated protein kinase 14</t>
  </si>
  <si>
    <t>AT4G36450</t>
  </si>
  <si>
    <t>ubiquitin-conjugating enzyme 17 (UBC17); FUNCTIONS IN: ubiquitin-protein ligase activity, small conjugating protein ligase activity; INVOLVED IN: response to gibberellin stimulus, ubiquitin-dependent protein catabolic process; LOCATED IN: cellular_component unknown; EXPRESSED IN: 22 plant structures; EXPRESSED DURING: 13 growth stages; CONTAINS InterPro DOMAIN/s: Ubiquitin-conjugating enzyme/RWD-like (InterPro:IPR016135), Ubiquitin-conjugating enzyme, E2 (InterPro:IPR000608); BEST Arabidopsis thaliana protein match is: ubiquitin-conjugating enzyme 16 (TAIR:AT1G75440.1)</t>
  </si>
  <si>
    <t>ubiquitin-conjugating enzyme 17</t>
  </si>
  <si>
    <t>AT4G36410</t>
  </si>
  <si>
    <t>Elongator protein 3/MiaB/NifB | Methylthiotransferase | Methylthiotransferase, N-terminal | Methylthiotransferase, conserved site | Methylthiotransferase/radical SAM-type protein | Radical SAM | Radical SAM, alpha/beta horseshoe | TRAM domain</t>
  </si>
  <si>
    <t>Methylthiotransferase; FUNCTIONS IN: 4 iron, 4 sulfur cluster binding, iron-sulfur cluster binding, transferase activity, catalytic activity; INVOLVED IN: RNA modification, tRNA modification; LOCATED IN: chloroplast, cytoplasm; EXPRESSED IN: 22 plant structures; EXPRESSED DURING: 13 growth stages; CONTAINS InterPro DOMAIN/s: Methylthiotransferase (InterPro:IPR005839), tRNA-i(6)A37 modification enzyme MiaB (InterPro:IPR006463), Methylthiotransferase, conserved site (InterPro:IPR020612), Elongator protein 3/MiaB/NifB (InterPro:IPR006638), Methylthiotransferase, N-terminal (InterPro:IPR013848), Radical SAM (InterPro:IPR007197), Deoxyribonuclease/rho motif-related TRAM (InterPro:IPR002792); BEST Arabidopsis thaliana protein match is: Methylthiotransferase (TAIR:AT1G72090.1)</t>
  </si>
  <si>
    <t>Methylthiotransferase</t>
  </si>
  <si>
    <t>AT4G36390</t>
  </si>
  <si>
    <t>Histidine kinase-, DNA gyrase B-, and HSP90-like ATPase family protein; FUNCTIONS IN: ATP binding; INVOLVED IN: biological_process unknown; LOCATED IN: cellular_component unknown; EXPRESSED IN: 20 plant structures; EXPRESSED DURING: 12 growth stages; CONTAINS InterPro DOMAIN/s: ATPase-like, ATP-binding domain (InterPro:IPR003594); BEST Arabidopsis thaliana protein match is: compromised recognition of TCV 1 (TAIR:AT4G36290.1)</t>
  </si>
  <si>
    <t>AT4G36280</t>
  </si>
  <si>
    <t>ATP binding; BEST Arabidopsis thaliana protein match is: Histidine kinase-, DNA gyrase B-, and HSP90-like ATPase family protein (TAIR:AT4G36280.1)</t>
  </si>
  <si>
    <t>ATP binding</t>
  </si>
  <si>
    <t>AT4G36270</t>
  </si>
  <si>
    <t>Aldehyde dehydrogenase NAD(P)-dependent | Aldehyde dehydrogenase domain | Aldehyde dehydrogenase, C-terminal | Aldehyde dehydrogenase, N-terminal | Aldehyde/histidinol dehydrogenase</t>
  </si>
  <si>
    <t>aldehyde dehydrogenase 3F1 (ALDH3F1); FUNCTIONS IN: 3-chloroallyl aldehyde dehydrogenase activity, aldehyde dehydrogenase (NAD) activity; INVOLVED IN: cellular aldehyde metabolic process, oxidation reduction, metabolic process; LOCATED IN: endoplasmic reticulum, membrane; EXPRESSED IN: 24 plant structures; EXPRESSED DURING: 13 growth stages; CONTAINS InterPro DOMAIN/s: Aldehyde/histidinol dehydrogenase (InterPro:IPR016161), Aldehyde dehydrogenase (InterPro:IPR015590), Aldehyde dehydrogenase, N-terminal (InterPro:IPR016162), Aldehyde dehydrogenase NAD(P)-dependent (InterPro:IPR012394); BEST Arabidopsis thaliana protein match is: aldehyde dehydrogenase 3H1 (TAIR:AT1G44170.2)</t>
  </si>
  <si>
    <t>aldehyde dehydrogenase 3F1</t>
  </si>
  <si>
    <t>AT4G36250</t>
  </si>
  <si>
    <t>Transcription factor, GATA, plant | Zinc finger, GATA-type | Zinc finger, NHR/GATA-type</t>
  </si>
  <si>
    <t>GATA transcription factor 7 (GATA7); CONTAINS InterPro DOMAIN/s: Zinc finger, NHR/GATA-type (InterPro:IPR013088), Transcription factor, GATA, plant (InterPro:IPR016679), Zinc finger, GATA-type (InterPro:IPR000679); BEST Arabidopsis thaliana protein match is: GATA transcription factor 5 (TAIR:AT5G66320.2)</t>
  </si>
  <si>
    <t>GATA transcription factor 7</t>
  </si>
  <si>
    <t>AT4G36240</t>
  </si>
  <si>
    <t>unknown protein; FUNCTIONS IN: molecular_function unknown; INVOLVED IN: biological_process unknown; LOCATED IN: endomembrane system; EXPRESSED IN: leaf apex, hypocotyl, flower; EXPRESSED DURING: petal differentiation and expansion stage</t>
  </si>
  <si>
    <t>AT4G36230</t>
  </si>
  <si>
    <t>Serine carboxypeptidase S28 family protein; FUNCTIONS IN: serine-type peptidase activity; INVOLVED IN: proteolysis; LOCATED IN: vacuole; EXPRESSED IN: male gametophyte, guard cell, pollen tube; EXPRESSED DURING: L mature pollen stage, M germinated pollen stage; CONTAINS InterPro DOMAIN/s: Peptidase S28 (InterPro:IPR008758); BEST Arabidopsis thaliana protein match is: Serine carboxypeptidase S28 family protein (TAIR:AT4G36195.3)</t>
  </si>
  <si>
    <t>AT4G36190</t>
  </si>
  <si>
    <t>disease resistance protein (TIR-NBS-LRR class), putative; FUNCTIONS IN: transmembrane receptor activity, nucleoside-triphosphatase activity, nucleotide binding, ATP binding; INVOLVED IN: signal transduction, defense response, apoptosis, innate immune response; LOCATED IN: intrinsic to membrane; EXPRESSED IN: 20 plant structures; EXPRESSED DURING: 9 growth stages; CONTAINS InterPro DOMAIN/s: ATPase, AAA+ type, core (InterPro:IPR003593), NB-ARC (InterPro:IPR002182), Toll-Interleukin receptor (InterPro:IPR000157), Disease resistance protein (InterPro:IPR000767); BEST Arabidopsis thaliana protein match is: Disease resistance protein (TIR-NBS-LRR class) (TAIR:AT5G45050.1)</t>
  </si>
  <si>
    <t>disease resistance protein (TIR-NBS-LRR class), putative</t>
  </si>
  <si>
    <t>AT4G36140</t>
  </si>
  <si>
    <t>Nucleic acid-binding, OB-fold | Ribosomal Proteins L2, RNA binding domain | Ribosomal protein L2 | Ribosomal protein L2 domain 2 | Ribosomal protein L2, C-terminal | Ribosomal protein L2, archaeal-type | Ribosomal protein L2, conserved site | Ribosomal protein L2, domain 3 | Translation protein SH3-like domain</t>
  </si>
  <si>
    <t>Ribosomal protein L2 family; FUNCTIONS IN: structural constituent of ribosome; INVOLVED IN: translation; LOCATED IN: cytosolic ribosome, ribosome, cytosolic large ribosomal subunit, plasma membrane, vacuole; EXPRESSED IN: guard cell, cultured cell; CONTAINS InterPro DOMAIN/s: Nucleic acid-binding, OB-fold (InterPro:IPR012340), Ribosomal protein L2 (InterPro:IPR002171), Translation protein SH3-like (InterPro:IPR008991), Nucleic acid-binding, OB-fold-like (InterPro:IPR016027), Ribosomal protein L2, C-terminal (InterPro:IPR022669), Ribosomal protein L2, domain 3 (InterPro:IPR014726), Ribosomal Proteins L2, RNA binding domain (InterPro:IPR022666), Ribosomal protein L2, conserved site (InterPro:IPR022671); BEST Arabidopsis thaliana protein match is: Ribosomal protein L2 family (TAIR:AT2G18020.1)</t>
  </si>
  <si>
    <t>Ribosomal protein L2 family</t>
  </si>
  <si>
    <t>AT4G36130</t>
  </si>
  <si>
    <t>unknown protein; FUNCTIONS IN: molecular_function unknown; INVOLVED IN: biological_process unknown; EXPRESSED IN: leaf apex, cauline leaf, flower, carpel, leaf; LOCATED IN: nucleus; EXPRESSED DURING: LP.04 four leaves visible, 4 anthesis, petal differentiation and expansion stage; EXPRESSED IN: 6 plant structures; BEST Arabidopsis thaliana protein match is: unknown protein (TAIR:AT2G17990.1)</t>
  </si>
  <si>
    <t>AT4G36105</t>
  </si>
  <si>
    <t>basic Helix-Loop-Helix 11 (bHLH11); FUNCTIONS IN: DNA binding, sequence-specific DNA binding transcription factor activity; INVOLVED IN: regulation of transcription; LOCATED IN: nucleus, chloroplast, cytoplasm; CONTAINS InterPro DOMAIN/s: Helix-loop-helix DNA-binding domain (InterPro:IPR001092), Helix-loop-helix DNA-binding (InterPro:IPR011598); BEST Arabidopsis thaliana protein match is: basic helix-loop-helix (bHLH) DNA-binding superfamily protein (TAIR:AT3G19860.1); BEST Arabidopsis thaliana protein match is: basic helix-loop-helix (bHLH) DNA-binding superfamily protein (TAIR:AT3G19860.2)</t>
  </si>
  <si>
    <t>AT4G36060</t>
  </si>
  <si>
    <t>armadillo repeat only 3 (ARO3); FUNCTIONS IN: binding; INVOLVED IN: biological_process unknown; LOCATED IN: cellular_component unknown; EXPRESSED IN: 24 plant structures; EXPRESSED DURING: 11 growth stages; CONTAINS InterPro DOMAIN/s: Armadillo-like helical (InterPro:IPR011989), Armadillo (InterPro:IPR000225), Armadillo-type fold (InterPro:IPR016024); BEST Arabidopsis thaliana protein match is: armadillo repeat only 2 (TAIR:AT5G66200.1)</t>
  </si>
  <si>
    <t>armadillo repeat only 3</t>
  </si>
  <si>
    <t>AT4G36030</t>
  </si>
  <si>
    <t>Pathogenesis-related thaumatin superfamily protein; CONTAINS InterPro DOMAIN/s: Thaumatin, pathogenesis-related (InterPro:IPR001938); BEST Arabidopsis thaliana protein match is: Pathogenesis-related thaumatin superfamily protein (TAIR:AT2G17860.1)</t>
  </si>
  <si>
    <t>AT4G36010</t>
  </si>
  <si>
    <t>S-adenosyl-L-methionine-dependent methyltransferases superfamily protein; CONTAINS InterPro DOMAIN/s: Methyltransferase-16, putative (InterPro:IPR019410); BEST Arabidopsis thaliana protein match is: S-adenosyl-L-methionine-dependent methyltransferases superfamily protein (TAIR:AT5G27400.1)</t>
  </si>
  <si>
    <t>AT4G35987</t>
  </si>
  <si>
    <t>Pentatricopeptide repeat (PPR) superfamily protein; CONTAINS InterPro DOMAIN/s: Pentatricopeptide repeat (InterPro:IPR002885); BEST Arabidopsis thaliana protein match is: Tetratricopeptide repeat (TPR)-like superfamily protein (TAIR:AT2G02150.1)</t>
  </si>
  <si>
    <t>AT4G35850</t>
  </si>
  <si>
    <t>C2 domain | Phospholipase D family | Phospholipase D, C-terminal | Phospholipase D, plant | Phospholipase D/Transphosphatidylase</t>
  </si>
  <si>
    <t>ARABIDOPSIS THALIANA PHOSPHOLIPASE D DELTA (ATPLDDELTA); phospholipase D delta (PLDDELTA); FUNCTIONS IN: phospholipase D activity; INVOLVED IN: response to water deprivation, response to cold, hyperosmotic salinity response, phosphatidic acid metabolic process, programmed cell death; LOCATED IN: microtubule cytoskeleton, plasma membrane, vacuole, membrane; EXPRESSED IN: 31 plant structures; EXPRESSED DURING: 15 growth stages; CONTAINS InterPro DOMAIN/s: C2 membrane targeting protein (InterPro:IPR018029), C2 calcium/lipid-binding domain, CaLB (InterPro:IPR008973), Phospholipase D (InterPro:IPR015679), Phospholipase D, plant (InterPro:IPR011402), Phospholipase D/Transphosphatidylase (InterPro:IPR001736), C2 calcium-dependent membrane targeting (InterPro:IPR000008); BEST Arabidopsis thaliana protein match is: phospholipase D beta 1 (TAIR:AT2G42010.1)</t>
  </si>
  <si>
    <t>phospholipase D delta</t>
  </si>
  <si>
    <t>AT4G35790</t>
  </si>
  <si>
    <t>DVL</t>
  </si>
  <si>
    <t>ROTUNDIFOLIA like 6 (RTFL6); CONTAINS InterPro DOMAIN/s: DVL (InterPro:IPR012552); BEST Arabidopsis thaliana protein match is: ROTUNDIFOLIA like 5 (TAIR:AT5G59510.1)</t>
  </si>
  <si>
    <t>ROTUNDIFOLIA like 6</t>
  </si>
  <si>
    <t>AT4G35783</t>
  </si>
  <si>
    <t>SENESCENCE 1 (SEN1); FUNCTIONS IN: molecular_function unknown; INVOLVED IN: in 6 processes; LOCATED IN: chloroplast; EXPRESSED IN: 22 plant structures; EXPRESSED DURING: 13 growth stages; CONTAINS InterPro DOMAIN/s: Rhodanese-like (InterPro:IPR001763); BEST Arabidopsis thaliana protein match is: sulfurtransferase protein 16 (TAIR:AT5G66040.1)</t>
  </si>
  <si>
    <t>AT4G35770</t>
  </si>
  <si>
    <t>Thioredoxin-like fold | Vitamin K epoxide reductase</t>
  </si>
  <si>
    <t>NAD(P)H dehydrogenase (quinone)s; FUNCTIONS IN: NAD(P)H dehydrogenase (quinone) activity; LOCATED IN: chloroplast, plastid; EXPRESSED IN: 23 plant structures; EXPRESSED DURING: 13 growth stages; CONTAINS InterPro DOMAIN/s: Vitamin K epoxide reductase (InterPro:IPR012932), Thioredoxin-like fold (InterPro:IPR012336)</t>
  </si>
  <si>
    <t>NAD(P)H dehydrogenase (quinone)s</t>
  </si>
  <si>
    <t>AT4G35760</t>
  </si>
  <si>
    <t>CRAL-TRIO domain</t>
  </si>
  <si>
    <t>SEC14 cytosolic factor family protein / phosphoglyceride transfer family protein; CONTAINS InterPro DOMAIN/s: Cellular retinaldehyde-binding/triple function, C-terminal (InterPro:IPR001251); BEST Arabidopsis thaliana protein match is: SEC14 cytosolic factor family protein / phosphoglyceride transfer family protein (TAIR:AT3G10210.1)</t>
  </si>
  <si>
    <t>SEC14 cytosolic factor family protein / phosphoglyceride transfer family protein</t>
  </si>
  <si>
    <t>AT4G35750</t>
  </si>
  <si>
    <t>Domain of unknown function DUF292, eukaryotic</t>
  </si>
  <si>
    <t>Regulator of Vps4 activity in the MVB pathway protein; CONTAINS InterPro DOMAIN/s: Protein of unknown function DUF292, eukaryotic (InterPro:IPR005061); BEST Arabidopsis thaliana protein match is: Regulator of Vps4 activity in the MVB pathway protein (TAIR:AT1G34220.2)</t>
  </si>
  <si>
    <t>Regulator of Vps4 activity in the MVB pathway protein</t>
  </si>
  <si>
    <t>AT4G35730</t>
  </si>
  <si>
    <t>Protein of unknown function DUF241, plant</t>
  </si>
  <si>
    <t>Arabidopsis protein of unknown function (DUF241); EXPRESSED IN: 6 plant structures; EXPRESSED DURING: 4 anthesis, C globular stage; CONTAINS InterPro DOMAIN/s: Protein of unknown function DUF241, plant (InterPro:IPR004320); BEST Arabidopsis thaliana protein match is: Arabidopsis protein of unknown function (DUF241) (TAIR:AT4G35690.1)</t>
  </si>
  <si>
    <t>Arabidopsis protein of unknown function (DUF241)</t>
  </si>
  <si>
    <t>AT4G35720</t>
  </si>
  <si>
    <t>RING-H2 finger A3B (RHA3B); FUNCTIONS IN: zinc ion binding; INVOLVED IN: response to chitin; EXPRESSED IN: 20 plant structures; EXPRESSED DURING: 13 growth stages; CONTAINS InterPro DOMAIN/s: Zinc finger, RING-type (InterPro:IPR001841), Zinc finger, C3HC4 RING-type (InterPro:IPR018957); BEST Arabidopsis thaliana protein match is: RING-H2 finger A3A (TAIR:AT2G17450.1)</t>
  </si>
  <si>
    <t>RING-H2 finger A3B</t>
  </si>
  <si>
    <t>AT4G35480</t>
  </si>
  <si>
    <t>plant intracellular ras group-related LRR 4 (PIRL4); INVOLVED IN: biological_process unknown; LOCATED IN: plasma membrane; EXPRESSED IN: 24 plant structures; EXPRESSED DURING: 13 growth stages; CONTAINS InterPro DOMAIN/s: Leucine-rich repeat, typical subtype (InterPro:IPR003591), Leucine-rich repeat (InterPro:IPR001611); BEST Arabidopsis thaliana protein match is: plant intracellular ras group-related LRR 5 (TAIR:AT2G17440.1)</t>
  </si>
  <si>
    <t>plant intracellular ras group-related LRR 4</t>
  </si>
  <si>
    <t>AT4G35470</t>
  </si>
  <si>
    <t>FAD-dependent pyridine nucleotide-disulphide oxidoreductase | Pyridine nucleotide-disulphide oxidoreductase, FAD/NAD(P)-binding domain | Pyridine nucleotide-disulphide oxidoreductase, NAD-binding domain | Pyridine nucleotide-disulphide oxidoreductase, class-II | Pyridine nucleotide-disulphide oxidoreductase, class-II, active site | Thioredoxin reductase</t>
  </si>
  <si>
    <t>NADPH-dependent thioredoxin reductase B (NTRB); FUNCTIONS IN: thioredoxin-disulfide reductase activity; INVOLVED IN: pollen germination, thioredoxin biosynthetic process, cell growth, seed development, cell redox homeostasis; LOCATED IN: cytosol, mitochondrion, chloroplast envelope; CONTAINS InterPro DOMAIN/s: Pyridine nucleotide-disulphide oxidoreductase, class-II, active site (InterPro:IPR008255), FAD-dependent pyridine nucleotide-disulphide oxidoreductase (InterPro:IPR013027), Pyridine nucleotide-disulphide oxidoreductase, class-II (InterPro:IPR000103), Thioredoxin reductase (InterPro:IPR005982), Pyridine nucleotide-disulphide oxidoreductase, NAD-binding region (InterPro:IPR001327); BEST Arabidopsis thaliana protein match is: NADPH-dependent thioredoxin reductase A (TAIR:AT2G17420.1)</t>
  </si>
  <si>
    <t>NADPH-dependent thioredoxin reductase B</t>
  </si>
  <si>
    <t>AT4G35460</t>
  </si>
  <si>
    <t>AT-hook protein of GA feedback 1 (AGF1); CONTAINS InterPro DOMAIN/s: Protein of unknown function DUF296 (InterPro:IPR005175), Predicted AT-hook DNA-binding (InterPro:IPR014476); BEST Arabidopsis thaliana protein match is: Predicted AT-hook DNA-binding family protein (TAIR:AT1G76500.1)</t>
  </si>
  <si>
    <t>AT-hook protein of GA feedback 1</t>
  </si>
  <si>
    <t>AT4G35390</t>
  </si>
  <si>
    <t>unknown protein; BEST Arabidopsis thaliana protein match is: unknown protein (TAIR:AT2G17300.1)</t>
  </si>
  <si>
    <t>AT4G35320</t>
  </si>
  <si>
    <t>calmodulin-domain protein kinase 5 (CPK5); FUNCTIONS IN: in 6 functions; INVOLVED IN: protein amino acid phosphorylation, N-terminal protein myristoylation; LOCATED IN: cytosol, plasma membrane, membrane; EXPRESSED IN: 23 plant structures; EXPRESSED DURING: 13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family protein (TAIR:AT2G17290.1)</t>
  </si>
  <si>
    <t>calmodulin-domain protein kinase 5</t>
  </si>
  <si>
    <t>AT4G35310</t>
  </si>
  <si>
    <t>Extracellular ligand-binding receptor | Extracellular solute-binding protein, family 3 | Ionotropic glutamate receptor | Ionotropic glutamate receptor, plant | Periplasmic binding protein-like I</t>
  </si>
  <si>
    <t>glutamate receptor 2 (GLUR2); FUNCTIONS IN: intracellular ligand-gated ion channel activity; INVOLVED IN: cellular calcium ion homeostasis, response to light stimulus, cellular sodium ion homeostasis, cellular potassium ion homeostasis; LOCATED IN: endomembrane system, membrane; EXPRESSED IN: inflorescence meristem, flower; EXPRESSED DURING: petal differentiation and expansion stage;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 (TAIR:AT2G17260.1)</t>
  </si>
  <si>
    <t>glutamate receptor 2</t>
  </si>
  <si>
    <t>AT4G35290</t>
  </si>
  <si>
    <t>Phox/Bem1p | RWP-RK domain</t>
  </si>
  <si>
    <t>Plant regulator RWP-RK family protein; CONTAINS InterPro DOMAIN/s: Octicosapeptide/Phox/Bem1p (InterPro:IPR000270), Plant regulator RWP-RK (InterPro:IPR003035); BEST Arabidopsis thaliana protein match is: Plant regulator RWP-RK family protein (TAIR:AT2G17150.1)</t>
  </si>
  <si>
    <t>Plant regulator RWP-RK family protein</t>
  </si>
  <si>
    <t>AT4G35270</t>
  </si>
  <si>
    <t>NAD(P)-binding domain | NmrA-like domain</t>
  </si>
  <si>
    <t>NAD(P)-binding Rossmann-fold superfamily protein; FUNCTIONS IN: binding, catalytic activity; INVOLVED IN: metabolic process; LOCATED IN: chloroplast; EXPRESSED IN: 21 plant structures; EXPRESSED DURING: 13 growth stages; CONTAINS InterPro DOMAIN/s: NAD(P)-binding domain (InterPro:IPR016040), NmrA-like (InterPro:IPR008030); BEST Arabidopsis thaliana protein match is: NAD(P)-binding Rossmann-fold superfamily protein (TAIR:AT2G34460.1)</t>
  </si>
  <si>
    <t>AT4G35250</t>
  </si>
  <si>
    <t>Domain of unknown function DUF630 | Domain of unknown function DUF632</t>
  </si>
  <si>
    <t>Protein of unknown function (DUF630 and DUF632); EXPRESSED IN: 23 plant structures; INVOLVED IN: N-terminal protein myristoylation; EXPRESSED DURING: 13 growth stages; LOCATED IN: plasma membrane; CONTAINS InterPro DOMAIN/s: Protein of unknown function DUF630 (InterPro:IPR006868), Protein of unknown function DUF632 (InterPro:IPR006867); EXPRESSED IN: 24 plant structures; BEST Arabidopsis thaliana protein match is: Protein of unknown function (DUF630 and DUF632) (TAIR:AT2G17110.1)</t>
  </si>
  <si>
    <t>Protein of unknown function (DUF630 and DUF632)</t>
  </si>
  <si>
    <t>AT4G35240</t>
  </si>
  <si>
    <t>BR-signaling kinase 1 (BSK1); FUNCTIONS IN: binding, protein kinase activity, kinase activity, ATP binding; INVOLVED IN: brassinosteroid mediated signaling pathway, N-terminal protein myristoylation; LOCATED IN: plasma membrane, vacuole, membrane; EXPRESSED IN: 24 plant structures; EXPRESSED DURING: 13 growth stages; CONTAINS InterPro DOMAIN/s: Tetratricopeptide-like helical (InterPro:IPR011990), Protein kinase, catalytic domain (InterPro:IPR000719), Serine-threonine/tyrosine-protein kinase (InterPro:IPR001245), Protein kinase-like domain (InterPro:IPR011009); BEST Arabidopsis thaliana protein match is: Protein kinase protein with tetratricopeptide repeat domain (TAIR:AT5G59010.1)</t>
  </si>
  <si>
    <t>BR-signaling kinase 1</t>
  </si>
  <si>
    <t>AT4G35230</t>
  </si>
  <si>
    <t>Caffeate O-methyltransferase (COMT) family | O-methyltransferase, family 2 | Plant methyltransferase dimerisation | S-adenosyl-L-methionine-dependent methyltransferase-like | Winged helix-turn-helix DNA-binding domain</t>
  </si>
  <si>
    <t>O-methyltransferase family protein; FUNCTIONS IN: methyltransferase activity, O-methyltransferase activity, protein dimerization activity; LOCATED IN: cytosol;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(TAIR:AT4G35150.1)</t>
  </si>
  <si>
    <t>O-methyltransferase family protein</t>
  </si>
  <si>
    <t>AT4G35160</t>
  </si>
  <si>
    <t>plasma membrane intrinsic protein 3 (PIP3); CONTAINS InterPro DOMAIN/s: Major intrinsic protein, conserved site (InterPro:IPR022357), Aquaporin (InterPro:IPR012269), Major intrinsic protein (InterPro:IPR000425); FUNCTIONS IN: water channel activity; BEST Arabidopsis thaliana protein match is: plasma membrane intrinsic protein 2;8 (TAIR:AT2G16850.1); INVOLVED IN: response to salt stress, transport; LOCATED IN: anchored to plasma membrane, nucleus, plasma membrane, vacuole, membrane; EXPRESSED IN: guard cell, cultured cell, callus, leaf; EXPRESSED DURING: seedling growth</t>
  </si>
  <si>
    <t>plasma membrane intrinsic protein 3</t>
  </si>
  <si>
    <t>AT4G35100</t>
  </si>
  <si>
    <t>Nickel/cobalt transporter, high-affinity</t>
  </si>
  <si>
    <t>high-affinity nickel-transport family protein; FUNCTIONS IN: nickel ion transmembrane transporter activity, metal ion binding; INVOLVED IN: nickel ion transport, metal ion transport, transmembrane transport; INVOLVED IN: nickel ion transport, transmembrane transport, metal ion transport; LOCATED IN: integral to membrane, chloroplast; CONTAINS InterPro DOMAIN/s: Nickel/cobalt transporter, high-affinity (InterPro:IPR011541); BEST Arabidopsis thaliana protein match is: high-affinity nickel-transport family protein (TAIR:AT2G16800.1)</t>
  </si>
  <si>
    <t>high-affinity nickel-transport family protein</t>
  </si>
  <si>
    <t>AT4G35080</t>
  </si>
  <si>
    <t>G-protein beta WD-40 repeat | Histone-binding protein RBBP4, N-terminal | WD40 repeat | WD40 repeat, conserved site | WD40-repeat-containing domain | WD40/YVTN repeat-like-containing domain</t>
  </si>
  <si>
    <t>MULTICOPY SUPPRESSOR OF IRA1 3 (MSI3); CONTAINS InterPro DOMAIN/s: WD40 repeat 2 (InterPro:IPR019782), Histone-binding protein RBBP4 (InterPro:IPR022052),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 family protein / WD-40 repeat family protein (TAIR:AT2G16780.1)</t>
  </si>
  <si>
    <t>AT4G35050</t>
  </si>
  <si>
    <t>myb domain protein 32 (MYB32);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 (TAIR:AT2G16720.1)</t>
  </si>
  <si>
    <t>myb domain protein 32</t>
  </si>
  <si>
    <t>AT4G34990</t>
  </si>
  <si>
    <t>ADF-H/Gelsolin-like domain | ADF/Cofilin/Destrin | Actin-depolymerising factor homology domain</t>
  </si>
  <si>
    <t>actin depolymerizing factor 9 (ADF9); FUNCTIONS IN: actin binding; INVOLVED IN: biological_process unknown; LOCATED IN: intracellular; EXPRESSED IN: 8 plant structures; EXPRESSED DURING: 4 anthesis, petal differentiation and expansion stage; CONTAINS InterPro DOMAIN/s: Actin-binding, cofilin/tropomyosin type (InterPro:IPR002108); BEST Arabidopsis thaliana protein match is: actin depolymerizing factor 5 (TAIR:AT2G16700.1)</t>
  </si>
  <si>
    <t>actin depolymerizing factor 9</t>
  </si>
  <si>
    <t>AT4G34970</t>
  </si>
  <si>
    <t>PLC-like phosphodiesterases superfamily protein; FUNCTIONS IN: phospholipase C activity, phosphoric diester hydrolase activity; INVOLVED IN: intracellular signaling pathway, lipid metabolic process; CONTAINS InterPro DOMAIN/s: Phospholipase C, phosphatidylinositol-specific , X domain (InterPro:IPR000909), PLC-like phosphodiesterase, TIM beta/alpha-barrel domain (InterPro:IPR017946); BEST Arabidopsis thaliana protein match is: PLC-like phosphodiesterases superfamily protein (TAIR:AT4G34920.1)</t>
  </si>
  <si>
    <t>AT4G34930</t>
  </si>
  <si>
    <t>PLC-like phosphodiesterases superfamily protein; FUNCTIONS IN: phospholipase C activity, phosphoric diester hydrolase activity; INVOLVED IN: triglyceride biosynthetic process, intracellular signaling pathway, lipid metabolic process, phospholipid biosynthetic process; LOCATED IN: cellular_component unknown; EXPRESSED IN: male gametophyte, pollen tube; EXPRESSED DURING: L mature pollen stage, M germinated pollen stage; CONTAINS InterPro DOMAIN/s: Phospholipase C, phosphatidylinositol-specific , X domain (InterPro:IPR000909), PLC-like phosphodiesterase, TIM beta/alpha-barrel domain (InterPro:IPR017946); BEST Arabidopsis thaliana protein match is: PLC-like phosphodiesterases superfamily protein (TAIR:AT4G34930.1)</t>
  </si>
  <si>
    <t>AT4G34920</t>
  </si>
  <si>
    <t>DEAD/DEAH box helicase domain | Helicase, C-terminal | Helicase, superfamily 1/2, ATP-binding domain | P-loop containing nucleoside triphosphate hydrolase | RNA helicase, DEAD-box type, Q motif</t>
  </si>
  <si>
    <t>P-loop containing nucleoside triphosphate hydrolases superfamily protein; FUNCTIONS IN: helicase activity, ATP binding, nucleic acid binding, ATP-dependent helicase activity; LOCATED IN: cellular_component unknown; EXPRESSED IN: 19 plant structures; EXPRESSED DURING: 11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(TAIR:AT5G60990.1)</t>
  </si>
  <si>
    <t>AT4G34910</t>
  </si>
  <si>
    <t>2Fe-2S ferredoxin, iron-sulphur binding site | 2Fe-2S ferredoxin-type domain | Aldehyde oxidase/xanthine dehydrogenase | Aldehyde oxidase/xanthine dehydrogenase, a/b hammerhead | Aldehyde oxidase/xanthine dehydrogenase, molybdopterin binding | Beta-grasp domain | CO dehydrogenase flavoprotein, C-terminal | CO dehydrogenase flavoprotein-like, FAD-binding, subdomain 2 | FAD-binding, type 2 | FAD-binding, type 2, subdomain 1 | Molybdopterin dehydrogenase, FAD-binding | [2Fe-2S]-binding</t>
  </si>
  <si>
    <t>xanthine dehydrogenase  2 (XDH2); FUNCTIONS IN: in 8 functions; INVOLVED IN: oxidation reduction, allantoin biosynthetic process; LOCATED IN: cellular_component unknown; CONTAINS InterPro DOMAIN/s: Aldehyde oxidase/xanthine dehydrogenase (InterPro:IPR016208), Ferredoxin (InterPro:IPR001041), Molybdopterin dehydrogenase, FAD-binding (InterPro:IPR002346), Beta-grasp fold, ferredoxin-type (InterPro:IPR012675), FAD-binding, type 2, subdomain 1 (InterPro:IPR016167), [2Fe-2S]-binding (InterPro:IPR002888), FAD-binding, type 2 (InterPro:IPR016166), CO dehydrogenase flavoprotein, C-terminal (InterPro:IPR005107), 2Fe-2S ferredoxin, iron-sulphur binding site (InterPro:IPR006058), CO dehydrogenase flavoprotein-like, FAD-binding, subdomain 2 (InterPro:IPR016169), Aldehyde oxidase/xanthine dehydrogenase, a/b hammerhead (InterPro:IPR000674), Aldehyde oxidase/xanthine dehydrogenase, molybdopterin binding (InterPro:IPR008274); BEST Arabidopsis thaliana protein match is: xanthine dehydrogenase 1 (TAIR:AT4G34890.1)</t>
  </si>
  <si>
    <t>xanthine dehydrogenase  2</t>
  </si>
  <si>
    <t>AT4G34900</t>
  </si>
  <si>
    <t>Chalcone/stilbene synthase, C-terminal | Chalcone/stilbene synthase, N-terminal | Polyketide synthase, type III | Thiolase-like | Thiolase-like, subgroup</t>
  </si>
  <si>
    <t>LESS ADHESIVE POLLEN 5 (LAP5); FUNCTIONS IN: transferase activity, transferring acyl groups other than amino-acyl groups, catalytic activity, acyltransferase activity; INVOLVED IN: phenylpropanoid biosynthetic process, pollen exine formation; LOCATED IN: cellular_component unknown; EXPRESSED IN: leaf whorl, sepal, anther, flower, seed; EXPRESSED DURING: petal differentiation and expansion stage, E expanded cotyledon stage; CONTAINS InterPro DOMAIN/s: Chalcone/stilbene synthase, N-terminal (InterPro:IPR001099), Thiolase-like (InterPro:IPR016039), Polyketide synthase, type III (InterPro:IPR011141), Thiolase-like, subgroup (InterPro:IPR016038), Chalcone/stilbene synthase, C-terminal (InterPro:IPR012328); BEST Arabidopsis thaliana protein match is: Chalcone and stilbene synthase family protein (TAIR:AT1G02050.1)</t>
  </si>
  <si>
    <t>Chalcone and stilbene synthase family protein</t>
  </si>
  <si>
    <t>AT4G34850</t>
  </si>
  <si>
    <t>SAUR-like auxin-responsive protein family ; CONTAINS InterPro DOMAIN/s: Auxin responsive SAUR protein (InterPro:IPR003676); BEST Arabidopsis thaliana protein match is: SAUR-like auxin-responsive protein family  (TAIR:AT4G34790.1)</t>
  </si>
  <si>
    <t>AT4G34810</t>
  </si>
  <si>
    <t>SAUR-like auxin-responsive protein family ; FUNCTIONS IN: molecular_function unknown; INVOLVED IN: response to auxin stimulus, N-terminal protein myristoylation; LOCATED IN: chloroplast; CONTAINS InterPro DOMAIN/s: Auxin responsive SAUR protein (InterPro:IPR003676); BEST Arabidopsis thaliana protein match is: SAUR-like auxin-responsive protein family  (TAIR:AT4G34810.1)</t>
  </si>
  <si>
    <t>AT4G34790</t>
  </si>
  <si>
    <t>SAUR-like auxin-responsive protein family ; CONTAINS InterPro DOMAIN/s: Auxin responsive SAUR protein (InterPro:IPR003676); BEST Arabidopsis thaliana protein match is: SAUR-like auxin-responsive protein family  (TAIR:AT2G16580.1)</t>
  </si>
  <si>
    <t>AT4G34760</t>
  </si>
  <si>
    <t>SAUR-like auxin-responsive protein family ; FUNCTIONS IN: calmodulin binding; INVOLVED IN: response to auxin stimulus; LOCATED IN: cellular_component unknown; EXPRESSED IN: 24 plant structures; EXPRESSED DURING: 15 growth stages; CONTAINS InterPro DOMAIN/s: Auxin responsive SAUR protein (InterPro:IPR003676); BEST Arabidopsis thaliana protein match is: SAUR-like auxin-responsive protein family  (TAIR:AT5G10990.1)</t>
  </si>
  <si>
    <t>AT4G34750</t>
  </si>
  <si>
    <t>Amidophosphoribosyl transferase | Class II glutamine amidotransferase domain | Glutamine amidotransferase type 2 domain | Nucleophile aminohydrolases, N-terminal | Phosphoribosyltransferase domain | Phosphoribosyltransferase-like</t>
  </si>
  <si>
    <t>GLN phosphoribosyl pyrophosphate amidotransferase 2 (ASE2); FUNCTIONS IN: amidophosphoribosyltransferase activity; INVOLVED IN: purine base biosynthetic process, purine nucleotide biosynthetic process, leaf morphogenesis; LOCATED IN: plastid stroma, chloroplast; EXPRESSED IN: 22 plant structures; EXPRESSED DURING: 13 growth stages; CONTAINS InterPro DOMAIN/s: Glutamine amidotransferase, class-II (InterPro:IPR000583), Phosphoribosyltransferase (InterPro:IPR000836), Amidophosphoribosyl transferase (InterPro:IPR005854), Glutamine amidotransferase, type II (InterPro:IPR017932); BEST Arabidopsis thaliana protein match is: GLN phosphoribosyl pyrophosphate amidotransferase 1 (TAIR:AT2G16570.1)</t>
  </si>
  <si>
    <t>GLN phosphoribosyl pyrophosphate amidotransferase 2</t>
  </si>
  <si>
    <t>AT4G34740</t>
  </si>
  <si>
    <t>K homology domain-like, alpha/beta | Ribosome-binding factor A | Ribosome-binding factor A domain | Ribosome-binding factor A, conserved site</t>
  </si>
  <si>
    <t>ribosome-binding factor A family protein; FUNCTIONS IN: RNA binding; INVOLVED IN: rRNA processing; LOCATED IN: chloroplast; EXPRESSED IN: 19 plant structures; EXPRESSED DURING: 13 growth stages; CONTAINS InterPro DOMAIN/s: Ribosome-binding factor A, conserved site (InterPro:IPR020053), K homology-like, alpha/beta (InterPro:IPR015946), Ribosome-binding factor A (InterPro:IPR000238)</t>
  </si>
  <si>
    <t>ribosome-binding factor A family protein</t>
  </si>
  <si>
    <t>AT4G34730</t>
  </si>
  <si>
    <t>GATA transcription factor 3 (GATA3); CONTAINS InterPro DOMAIN/s: Zinc finger, NHR/GATA-type (InterPro:IPR013088), Transcription factor, GATA, plant (InterPro:IPR016679), Zinc finger, GATA-type (InterPro:IPR000679); BEST Arabidopsis thaliana protein match is: GATA transcription factor 7 (TAIR:AT4G36240.1)</t>
  </si>
  <si>
    <t>GATA transcription factor 3</t>
  </si>
  <si>
    <t>AT4G34680</t>
  </si>
  <si>
    <t>Farnesyl-diphosphate farnesyltransferase | Squalene/phytoene synthase | Terpenoid synthase</t>
  </si>
  <si>
    <t>squalene synthase 2 (SQS2); FUNCTIONS IN: farnesyl-diphosphate farnesyltransferase activity; INVOLVED IN: N-terminal protein myristoylation, sterol biosynthetic process; LOCATED IN: integral to membrane; EXPRESSED IN: 9 plant structures; EXPRESSED DURING: 4 anthesis, petal differentiation and expansion stage; CONTAINS InterPro DOMAIN/s: Terpenoid synthase (InterPro:IPR008949), Farnesyl-diphosphate farnesyltransferase (InterPro:IPR006449), Squalene/phytoene synthase (InterPro:IPR002060); BEST Arabidopsis thaliana protein match is: squalene synthase 1 (TAIR:AT4G34640.1)</t>
  </si>
  <si>
    <t>squalene synthase 2</t>
  </si>
  <si>
    <t>AT4G34650</t>
  </si>
  <si>
    <t>AT4G34630</t>
  </si>
  <si>
    <t>BEL1-like homeodomain 6 (BLH6); FUNCTIONS IN: DNA binding, sequence-specific DNA binding transcription factor activity; INVOLVED IN: regulation of transcription, DNA-dependent, regulation of transcription; EXPRESSED IN: 21 plant structures; EXPRESSED DURING: 13 growth stages; CONTAINS InterPro DOMAIN/s: Homeobox (InterPro:IPR001356), Homeodomain-like (InterPro:IPR009057), POX (InterPro:IPR006563), Homeodomain-related (InterPro:IPR012287); BEST Arabidopsis thaliana protein match is: BEL1-like homeodomain 7 (TAIR:AT2G16400.1)</t>
  </si>
  <si>
    <t>BEL1-like homeodomain 6</t>
  </si>
  <si>
    <t>AT4G34610</t>
  </si>
  <si>
    <t>Bifunctional dihydrofolate reductase/thymidylate synthase | Dihydrofolate reductase conserved site | Dihydrofolate reductase domain | Dihydrofolate reductase-like domain | Thymidylate synthase | Thymidylate synthase, active site | Thymidylate synthase/dCMP hydroxymethylase domain</t>
  </si>
  <si>
    <t>thymidylate synthase 2 (THY-2); CONTAINS InterPro DOMAIN/s: Thymidylate synthase, active site (InterPro:IPR020940), Dihydrofolate reductase domain (InterPro:IPR001796), Dihydrofolate reductase conserved site (InterPro:IPR017925), Bifunctional dihydrofolate reductase/thymidylate synthase (InterPro:IPR012262), Thymidylate synthase (InterPro:IPR000398); BEST Arabidopsis thaliana protein match is: thymidylate synthase 1 (TAIR:AT2G16370.1)</t>
  </si>
  <si>
    <t>thymidylate synthase 2</t>
  </si>
  <si>
    <t>AT4G34570</t>
  </si>
  <si>
    <t>Domain of unknown function DUF4408</t>
  </si>
  <si>
    <t>unknown protein; BEST Arabidopsis thaliana protein match is: unknown protein (TAIR:AT5G66440.1)</t>
  </si>
  <si>
    <t>AT4G34560</t>
  </si>
  <si>
    <t>BEST Arabidopsis thaliana protein match is: F-box family protein (TAIR:AT2G16365.3)</t>
  </si>
  <si>
    <t>AT4G34550</t>
  </si>
  <si>
    <t>NmrA-like negative transcriptional regulator family protein; FUNCTIONS IN: pinoresinol reductase activity; INVOLVED IN: metabolic process; LOCATED IN: cellular_component unknown; EXPRESSED IN: 23 plant structures; EXPRESSED DURING: 13 growth stages; CONTAINS InterPro DOMAIN/s: NAD(P)-binding domain (InterPro:IPR016040), NmrA-like (InterPro:IPR008030); BEST Arabidopsis thaliana protein match is: NmrA-like negative transcriptional regulator family protein (TAIR:AT1G75280.1)</t>
  </si>
  <si>
    <t>NmrA-like negative transcriptional regulator family protein</t>
  </si>
  <si>
    <t>AT4G34540</t>
  </si>
  <si>
    <t>Protein kinase superfamily protein; FUNCTIONS IN: protein serine/threonine kinase activity, protein kinase activity, kinase activity, ATP binding; INVOLVED IN: protein amino acid phosphorylation; LOCATED IN: cellular_component unknown; EXPRESSED IN: 22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(TAIR:AT1G01540.2)</t>
  </si>
  <si>
    <t>AT4G34500</t>
  </si>
  <si>
    <t>O-Glycosyl hydrolases family 17 protein; FUNCTIONS IN: cation binding, hydrolase activity, hydrolyzing O-glycosyl compounds, catalytic activity; INVOLVED IN: carbohydrate metabolic process; LOCATED IN: endomembrane system; EXPRESSED IN: 22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(TAIR:AT2G16230.1)</t>
  </si>
  <si>
    <t>AT4G34480</t>
  </si>
  <si>
    <t>AP2/B3-like transcriptional factor family protein; FUNCTIONS IN: DNA binding, sequence-specific DNA binding transcription factor activity; INVOLVED IN: regulation of transcription, DNA-dependent; LOCATED IN: endomembrane system; EXPRESSED IN: 17 plant structures; EXPRESSED DURING: 9 growth stages; CONTAINS InterPro DOMAIN/s: Transcriptional factor B3 (InterPro:IPR003340); BEST Arabidopsis thaliana protein match is: AP2/B3-like transcriptional factor family protein (TAIR:AT3G06160.2)</t>
  </si>
  <si>
    <t>AT4G34400</t>
  </si>
  <si>
    <t>G protein alpha subunit, helical insertion | Guanine nucleotide binding protein (G-protein), alpha subunit | P-loop containing nucleoside triphosphate hydrolase</t>
  </si>
  <si>
    <t>extra-large GTP-binding protein 2 (XLG2); FUNCTIONS IN: guanyl nucleotide binding, signal transducer activity; INVOLVED IN: in 7 processes; LOCATED IN: nucleus; EXPRESSED IN: 28 plant structures; EXPRESSED DURING: 13 growth stages; CONTAINS InterPro DOMAIN/s: Guanine nucleotide binding protein (G-protein), alpha subunit (InterPro:IPR001019), G protein alpha subunit, helical insertion (InterPro:IPR011025); BEST Arabidopsis thaliana protein match is: extra-large G-protein 1 (TAIR:AT2G23460.1)</t>
  </si>
  <si>
    <t>extra-large GTP-binding protein 2</t>
  </si>
  <si>
    <t>AT4G34390</t>
  </si>
  <si>
    <t>Zinc finger, C6HC-type | Zinc finger, RING-type | Zinc finger, RING/FYVE/PHD-type</t>
  </si>
  <si>
    <t>ARIADNE 1 (ARI1); FUNCTIONS IN: zinc ion binding; EXPRESSED IN: 24 plant structures; EXPRESSED DURING: 15 growth stages; CONTAINS InterPro DOMAIN/s: Zinc finger, C6HC-type (InterPro:IPR002867); CONTAINS InterPro DOMAIN/s: Zinc finger, C6HC-type (InterPro:IPR002867), Zinc finger, RING-type (InterPro:IPR001841); BEST Arabidopsis thaliana protein match is: RING/U-box superfamily protein (TAIR:AT2G16090.1)</t>
  </si>
  <si>
    <t>AT4G34370</t>
  </si>
  <si>
    <t>Methyltransferase domain | S-adenosyl-L-methionine-dependent methyltransferase-like</t>
  </si>
  <si>
    <t>S-adenosyl-L-methionine-dependent methyltransferases superfamily protein; FUNCTIONS IN: methyltransferase activity, catalytic activity; INVOLVED IN: metabolic process; LOCATED IN: cellular_component unknown; EXPRESSED IN: 21 plant structures; EXPRESSED DURING: 13 growth stages; CONTAINS InterPro DOMAIN/s: Methyltransferase type 11 (InterPro:IPR013216); BEST Arabidopsis thaliana protein match is: S-adenosyl-L-methionine-dependent methyltransferases superfamily protein (TAIR:AT3G60910.1)</t>
  </si>
  <si>
    <t>AT4G34360</t>
  </si>
  <si>
    <t>4-hydroxy-3-methylbut-2-enyl diphosphate reductase</t>
  </si>
  <si>
    <t>4-hydroxy-3-methylbut-2-enyl diphosphate reductase (HDR); FUNCTIONS IN: 4-hydroxy-3-methylbut-2-en-1-yl diphosphate reductase activity, 4-hydroxy-3-methylbut-2-en-1-yl diphosphate synthase activity; INVOLVED IN: response to antibiotic, isopentenyl diphosphate biosynthetic process, mevalonate-independent pathway; LOCATED IN: chloroplast stroma, chloroplast; EXPRESSED IN: 24 plant structures; EXPRESSED DURING: 15 growth stages; CONTAINS InterPro DOMAIN/s: LytB protein (InterPro:IPR003451)</t>
  </si>
  <si>
    <t>AT4G34350</t>
  </si>
  <si>
    <t>AT4G34332</t>
  </si>
  <si>
    <t>SWIB domain | SWIB/MDM2 domain</t>
  </si>
  <si>
    <t>SWIB/MDM2 domain superfamily protein; FUNCTIONS IN: molecular_function unknown; INVOLVED IN: biological_process unknown; LOCATED IN: chloroplast; EXPRESSED IN: 21 plant structures; EXPRESSED DURING: 13 growth stages; CONTAINS InterPro DOMAIN/s: SWIB/MDM2 domain (InterPro:IPR003121), SWIB domain (InterPro:IPR019835); BEST Arabidopsis thaliana protein match is: SWIB/MDM2 domain superfamily protein (TAIR:AT2G14880.1)</t>
  </si>
  <si>
    <t>AT4G34290</t>
  </si>
  <si>
    <t>U2A'/phosphoprotein 32 family A, C-terminal | WD40 repeat | WD40-repeat-containing domain | WD40/YVTN repeat-like-containing domain</t>
  </si>
  <si>
    <t>transducin family protein / WD-40 repeat family protein; CONTAINS InterPro DOMAIN/s: U2A&amp;apos;/phosphoprotein 32 family A, C-terminal (InterPro:IPR003603), WD40 repeat 2 (InterPro:IPR019782), WD40 repeat (InterPro:IPR001680),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(TAIR:AT1G61210.2)</t>
  </si>
  <si>
    <t>AT4G34280</t>
  </si>
  <si>
    <t>Alpha-L-fucosidase | Glycosyl hydrolase family, N-terminal domain | Six-hairpin glycosidase-like</t>
  </si>
  <si>
    <t>FUC95A; FUNCTIONS IN: 1,2-alpha-L-fucosidase activity; INVOLVED IN: biological_process unknown; LOCATED IN: endomembrane system; EXPRESSED IN: 22 plant structures; EXPRESSED DURING: 13 growth stages; CONTAINS InterPro DOMAIN/s: Six-hairpin glycosidase-like (InterPro:IPR008928), Uncharacterised conserved protein UCP007663 (InterPro:IPR016518)</t>
  </si>
  <si>
    <t>1,2-alpha-L-fucosidases</t>
  </si>
  <si>
    <t>4:16398559:G-A;intronic_variant</t>
  </si>
  <si>
    <t>AT4G34260</t>
  </si>
  <si>
    <t>3-ketoacyl-CoA synthase 16 (KCS16); FUNCTIONS IN: transferase activity, transferring acyl groups other than amino-acyl groups, catalytic activity, acyltransferase activity; INVOLVED IN: fatty acid elongation, response to light stimulus, very long-chain fatty acid metabolic process, response to osmotic stress; LOCATED IN: endomembrane system, membrane; EXPRESSED IN: 17 plant structures; EXPRESSED DURING: 8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8 (TAIR:AT2G15090.1)</t>
  </si>
  <si>
    <t>3-ketoacyl-CoA synthase 16</t>
  </si>
  <si>
    <t>AT4G34250</t>
  </si>
  <si>
    <t>Aldehyde dehydrogenase NAD(P)-dependent | Aldehyde dehydrogenase domain | Aldehyde dehydrogenase, C-terminal | Aldehyde dehydrogenase, N-terminal | Aldehyde dehydrogenase, cysteine active site | Aldehyde/histidinol dehydrogenase</t>
  </si>
  <si>
    <t>aldehyde dehydrogenase 3I1 (ALDH3I1); FUNCTIONS IN: 3-chloroallyl aldehyde dehydrogenase activity, aldehyde dehydrogenase (NAD) activity; INVOLVED IN: response to water deprivation, response to abscisic acid stimulus; LOCATED IN: chloroplast, plastid; EXPRESSED IN: 26 plant structures; EXPRESSED DURING: 13 growth stages; CONTAINS InterPro DOMAIN/s: Aldehyde/histidinol dehydrogenase (InterPro:IPR016161), Aldehyde dehydrogenase (InterPro:IPR015590), Aldehyde dehydrogenase NAD(P)-dependent (InterPro:IPR012394), Aldehyde dehydrogenase, N-terminal (InterPro:IPR016162), Aldehyde dehydrogenase, conserved site (InterPro:IPR016160); CONTAINS InterPro DOMAIN/s: Aldehyde/histidinol dehydrogenase (InterPro:IPR016161), Aldehyde dehydrogenase (InterPro:IPR015590), Aldehyde dehydrogenase, N-terminal (InterPro:IPR016162), Aldehyde dehydrogenase NAD(P)-dependent (InterPro:IPR012394), Aldehyde dehydrogenase, conserved site (InterPro:IPR016160); BEST Arabidopsis thaliana protein match is: aldehyde dehydrogenase 3H1 (TAIR:AT1G44170.2)</t>
  </si>
  <si>
    <t>aldehyde dehydrogenase 3I1</t>
  </si>
  <si>
    <t>AT4G34240</t>
  </si>
  <si>
    <t>stress enhanced protein 1 (SEP1)</t>
  </si>
  <si>
    <t>stress enhanced protein 1</t>
  </si>
  <si>
    <t>AT4G34190</t>
  </si>
  <si>
    <t>G-patch domain</t>
  </si>
  <si>
    <t>D111/G-patch domain-containing protein; FUNCTIONS IN: nucleic acid binding; LOCATED IN: intracellular; EXPRESSED IN: 16 plant structures; EXPRESSED DURING: 7 growth stages; CONTAINS InterPro DOMAIN/s: D111/G-patch (InterPro:IPR000467); BEST Arabidopsis thaliana protein match is: suppressor of abi3-5 (TAIR:AT3G54230.2)</t>
  </si>
  <si>
    <t>D111/G-patch domain-containing protein</t>
  </si>
  <si>
    <t>AT4G34140</t>
  </si>
  <si>
    <t>UDP-glucosyl transferase 73B1 (UGT73B1); FUNCTIONS IN: quercetin 3-O-glucosyltransferase activity, UDP-glycosyltransferase activity, quercetin 7-O-glucosyltransferase activity, abscisic acid glucosyltransferase activity; INVOLVED IN: metabolic process; LOCATED IN: endomembrane system; EXPRESSED IN: 20 plant structures; EXPRESSED DURING: 10 growth stages; CONTAINS InterPro DOMAIN/s: UDP-glucuronosyl/UDP-glucosyltransferase (InterPro:IPR002213); BEST Arabidopsis thaliana protein match is: UDP-glucosyl transferase 73B3 (TAIR:AT4G34131.1)</t>
  </si>
  <si>
    <t>UDP-glucosyl transferase 73B1</t>
  </si>
  <si>
    <t>AT4G34138</t>
  </si>
  <si>
    <t>UDP-glucosyltransferase 73B2 (UGT73B2); FUNCTIONS IN: flavonol 3-O-glucosyltransferase activity, UDP-glycosyltransferase activity, quercetin 7-O-glucosyltransferase activity, UDP-glucosyltransferase activity; INVOLVED IN: flavonol biosynthetic process, response to other organism; LOCATED IN: endomembrane system; EXPRESSED IN: male gametophyte, pollen tube; EXPRESSED DURING: M germinated pollen stage; CONTAINS InterPro DOMAIN/s: UDP-glucuronosyl/UDP-glucosyltransferase (InterPro:IPR002213); BEST Arabidopsis thaliana protein match is: UDP-glucosyl transferase 73B3 (TAIR:AT4G34131.1)</t>
  </si>
  <si>
    <t>UDP-glucosyltransferase 73B2</t>
  </si>
  <si>
    <t>AT4G34135</t>
  </si>
  <si>
    <t>RING/U-box superfamily protein; FUNCTIONS IN: zinc ion binding; LOCATED IN: chloroplast; EXPRESSED IN: 24 plant structures; EXPRESSED DURING: 15 growth stages; CONTAINS InterPro DOMAIN/s: Zinc finger, C3HC4 RING-type (InterPro:IPR018957), Zinc finger, RING-CH-type (InterPro:IPR011016); BEST Arabidopsis thaliana protein match is: RING/FYVE/PHD zinc finger superfamily protein (TAIR:AT4G32670.1)</t>
  </si>
  <si>
    <t>AT4G34100</t>
  </si>
  <si>
    <t>unknown protein; FUNCTIONS IN: molecular_function unknown; INVOLVED IN: biological_process unknown; EXPRESSED IN: 22 plant structures; LOCATED IN: chloroplast; LOCATED IN: chloroplast, chloroplast stroma; EXPRESSED DURING: 13 growth stages; BEST Arabidopsis thaliana protein match is: unknown protein (TAIR:AT2G23370.1)</t>
  </si>
  <si>
    <t>AT4G34090</t>
  </si>
  <si>
    <t>AT4G34071</t>
  </si>
  <si>
    <t>Acetyl-coenzyme A carboxyltransferase, C-terminal | Acetyl-coenzyme A carboxyltransferase, N-terminal | Carboxyl transferase | ClpP/crotonase-like domain</t>
  </si>
  <si>
    <t>3-methylcrotonyl-CoA carboxylase (MCCB); FUNCTIONS IN: biotin carboxylase activity, cobalt ion binding, methylcrotonoyl-CoA carboxylase activity, zinc ion binding; INVOLVED IN: leucine catabolic process; LOCATED IN: mitochondrion, mitochondrial matrix; EXPRESSED IN: 23 plant structures; EXPRESSED DURING: 13 growth stages; CONTAINS InterPro DOMAIN/s: Acetyl-coenzyme A carboxyltransferase, N-terminal (InterPro:IPR011762), Carboxyl transferase (InterPro:IPR000022), Acetyl-coenzyme A carboxyltransferase, C-terminal (InterPro:IPR011763)</t>
  </si>
  <si>
    <t>3-methylcrotonyl-CoA carboxylase</t>
  </si>
  <si>
    <t>AT4G34030</t>
  </si>
  <si>
    <t>Class I glutamine amidotransferase-like | DJ-1 | ThiJ/PfpI</t>
  </si>
  <si>
    <t>Class I glutamine amidotransferase-like superfamily protein; INVOLVED IN: biological_process unknown; LOCATED IN: chloroplast; EXPRESSED IN: 20 plant structures; EXPRESSED DURING: 12 growth stages; CONTAINS InterPro DOMAIN/s: DJ-1 (InterPro:IPR006287), ThiJ/PfpI (InterPro:IPR002818); BEST Arabidopsis thaliana protein match is: Class I glutamine amidotransferase-like superfamily protein (TAIR:AT1G53280.1)</t>
  </si>
  <si>
    <t>Class I glutamine amidotransferase-like superfamily protein</t>
  </si>
  <si>
    <t>AT4G34020</t>
  </si>
  <si>
    <t>abscisic acid responsive elements-binding factor 3 (ABF3); FUNCTIONS IN: protein binding, DNA binding, transcription activator activity, sequence-specific DNA binding transcription factor activity; INVOLVED IN: in 6 processes; EXPRESSED IN: 23 plant structures; EXPRESSED DURING: 12 growth stages; CONTAINS InterPro DOMAIN/s: Basic-leucine zipper (bZIP) transcription factor (InterPro:IPR004827), bZIP transcription factor, bZIP-1 (InterPro:IPR011616); BEST Arabidopsis thaliana protein match is: ABRE binding factor 4 (TAIR:AT3G19290.1); BEST Arabidopsis thaliana protein match is: abscisic acid responsive element-binding factor 1 (TAIR:AT1G49720.2)</t>
  </si>
  <si>
    <t>abscisic acid responsive elements-binding factor 3</t>
  </si>
  <si>
    <t>AT4G34000</t>
  </si>
  <si>
    <t>Protein of unknown function DUF1685</t>
  </si>
  <si>
    <t>Protein of unknown function (DUF1685); FUNCTIONS IN: molecular_function unknown; INVOLVED IN: biological_process unknown; EXPRESSED IN: 11 plant structures; EXPRESSED DURING: 6 growth stages; CONTAINS InterPro DOMAIN/s: Protein of unknown function DUF1685 (InterPro:IPR012881); BEST Arabidopsis thaliana protein match is: Protein of unknown function (DUF1685) (TAIR:AT2G15590.2)</t>
  </si>
  <si>
    <t>Protein of unknown function (DUF1685)</t>
  </si>
  <si>
    <t>AT4G33985</t>
  </si>
  <si>
    <t>BEST Arabidopsis thaliana protein match is: cold regulated gene 27 (TAIR:AT5G42900.2); FUNCTIONS IN: molecular_function unknown; INVOLVED IN: response to karrikin; LOCATED IN: cellular_component unknown; EXPRESSED IN: 24 plant structures; EXPRESSED DURING: 15 growth stages; BEST Arabidopsis thaliana protein match is: cold regulated gene 27 (TAIR:AT5G42900.3)</t>
  </si>
  <si>
    <t>AT4G33980</t>
  </si>
  <si>
    <t>Zinc finger, C3HC4 RING-type | Zinc finger, RING-type | Zinc finger, RING-type, conserved site | Zinc finger, RING/FYVE/PHD-type</t>
  </si>
  <si>
    <t>RING/U-box superfamily protein; FUNCTIONS IN: zinc ion binding; INVOLVED IN: response to chitin; EXPRESSED IN: 22 plant structures; EXPRESSED DURING: 14 growth stages; CONTAINS InterPro DOMAIN/s: Zinc finger, RING-type, conserved site (InterPro:IPR017907), Zinc finger, RING-type (InterPro:IPR001841); BEST Arabidopsis thaliana protein match is: RING/U-box protein with domain of unknown function (DUF 1232) (TAIR:AT1G72175.1)</t>
  </si>
  <si>
    <t>AT4G33940</t>
  </si>
  <si>
    <t>Cupredoxin superfamily protein; LOCATED IN: endomembrane system; CONTAINS InterPro DOMAIN/s: Cupredoxin (InterPro:IPR008972); BEST Arabidopsis thaliana protein match is: Cupredoxin superfamily protein (TAIR:AT2G15770.1)</t>
  </si>
  <si>
    <t>AT4G33930</t>
  </si>
  <si>
    <t>unknown protein; FUNCTIONS IN: molecular_function unknown; INVOLVED IN: biological_process unknown; LOCATED IN: chloroplast; EXPRESSED IN: pollen tube</t>
  </si>
  <si>
    <t>AT4G33690</t>
  </si>
  <si>
    <t>unknown protein; FUNCTIONS IN: molecular_function unknown; INVOLVED IN: biological_process unknown; LOCATED IN: chloroplast; EXPRESSED IN: 19 plant structures; EXPRESSED DURING: 11 growth stages</t>
  </si>
  <si>
    <t>AT4G33666</t>
  </si>
  <si>
    <t>Cysteine-rich transmembrane CYSTM domain</t>
  </si>
  <si>
    <t>AT4G33660</t>
  </si>
  <si>
    <t>Dynamin GTPase effector | Dynamin central domain | Dynamin superfamily | Dynamin, GTPase domain | Dynamin, GTPase region, conserved site | GTPase effector domain, GED | P-loop containing nucleoside triphosphate hydrolase</t>
  </si>
  <si>
    <t>dynamin-related protein 3A (DRP3A); CONTAINS InterPro DOMAIN/s: Dynamin GTPase effector (InterPro:IPR003130), GTPase effector domain, GED (InterPro:IPR020850), Dynamin, GTPase region, conserved site (InterPro:IPR019762), Dynamin, GTPase domain (InterPro:IPR001401), Dynamin central region (InterPro:IPR000375); FUNCTIONS IN: phosphoinositide binding, GTP binding, GTPase activity; BEST Arabidopsis thaliana protein match is: dynamin related protein (TAIR:AT2G14120.1); INVOLVED IN: post-embryonic development, chloroplast organization, peroxisome fission, mitochondrial fission; LOCATED IN: in 6 components; EXPRESSED IN: 25 plant structures; EXPRESSED DURING: 13 growth stages</t>
  </si>
  <si>
    <t>dynamin-related protein 3A</t>
  </si>
  <si>
    <t>AT4G33650</t>
  </si>
  <si>
    <t>Protein of unknown function DUF3506 | UVR domain</t>
  </si>
  <si>
    <t>EXECUTER1 (EX1); FUNCTIONS IN: DNA binding, nuclease activity; INVOLVED IN: response to singlet oxygen; LOCATED IN: thylakoid membrane; EXPRESSED IN: 23 plant structures; EXPRESSED DURING: 15 growth stages; CONTAINS InterPro DOMAIN/s: Protein of unknown function DUF3506 (InterPro:IPR021894), UvrB/UvrC protein (InterPro:IPR001943); BEST Arabidopsis thaliana protein match is: Protein of unknown function (DUF3506) (TAIR:AT1G27510.1)</t>
  </si>
  <si>
    <t>Protein of unknown function (DUF3506)</t>
  </si>
  <si>
    <t>AT4G33630</t>
  </si>
  <si>
    <t>Carbonic anhydrase | Carbonic anhydrase, prokaryotic-like, conserved site</t>
  </si>
  <si>
    <t>beta carbonic anhydrase 5 (BCA5); FUNCTIONS IN: carbonate dehydratase activity, zinc ion binding; INVOLVED IN: carbon utilization; LOCATED IN: chloroplast; EXPRESSED IN: 25 plant structures; EXPRESSED DURING: 13 growth stages; CONTAINS InterPro DOMAIN/s: Carbonic anhydrase, prokaryotic-like, conserved site (InterPro:IPR015892), Carbonic anhydrase (InterPro:IPR001765); BEST Arabidopsis thaliana protein match is: beta carbonic anhydrase 6 (TAIR:AT1G58180.4)</t>
  </si>
  <si>
    <t>beta carbonic anhydrase 5</t>
  </si>
  <si>
    <t>AT4G33580</t>
  </si>
  <si>
    <t>Bifunctional inhibitor/lipid-transfer protein/seed storage 2S albumin superfamily protein; FUNCTIONS IN: lipid binding; INVOLVED IN: lipid transport; LOCATED IN: endomembrane system; EXPRESSED IN: 15 plant structures; EXPRESSED DURING: 6 growth stages;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(TAIR:AT4G30880.1)</t>
  </si>
  <si>
    <t>4:16134421:T-TA;exonic_variant</t>
  </si>
  <si>
    <t>AT4G33550</t>
  </si>
  <si>
    <t>Cation-transporting P-type ATPase | Cation-transporting P-type ATPase, subfamily IB | HAD-like domain | Heavy metal-associated domain, HMA | Heavy-metal-associated, conserved site | P-type ATPase, A  domain | P-type ATPase, cytoplasmic domain N | P-type ATPase, phosphorylation site</t>
  </si>
  <si>
    <t>P-type ATP-ase 1 (PAA1); FUNCTIONS IN: copper ion transmembrane transporter activity, ATPase activity, coupled to transmembrane movement of ions, phosphorylative mechanism; INVOLVED IN: photosynthetic electron transport chain; LOCATED IN: chloroplast, chloroplast envelope; LOCATED IN: chloroplast, chloroplast stroma, chloroplast envelope; EXPRESSED IN: 23 plant structures; EXPRESSED DURING: 13 growth stages; CONTAINS InterPro DOMAIN/s: ATPase, P-type copper-transporter (InterPro:IPR001756), Heavy metal transport/detoxification protein (InterPro:IPR006121), ATPase, P type, cation/copper-transporter (InterPro:IPR006403), ATPase, P-type, ATPase-associated domain (InterPro:IPR008250), Heavy-metal-associated, conserved site (InterPro:IPR017969), Haloacid dehalogenase-like hydrolase (InterPro:IPR005834), ATPase, P-type, K/Mg/Cd/Cu/Zn/Na/Ca/Na/H-transporter (InterPro:IPR001757), ATPase, P-type, heavy metal translocating (InterPro:IPR006416), ATPase, P-type phosphorylation site (InterPro:IPR018303); CONTAINS InterPro DOMAIN/s: ATPase, P-type copper-transporter (InterPro:IPR001756), Heavy metal transport/detoxification protein (InterPro:IPR006121), ATPase, P type, cation/copper-transporter (InterPro:IPR006403), ATPase, P-type, ATPase-associated domain (InterPro:IPR008250), Heavy-metal-associated, conserved site (InterPro:IPR017969), Haloacid dehalogenase-like hydrolase (InterPro:IPR005834), ATPase, P-type, heavy metal translocating (InterPro:IPR006416), ATPase, P-type, K/Mg/Cd/Cu/Zn/Na/Ca/Na/H-transporter (InterPro:IPR001757), ATPase, P-type phosphorylation site (InterPro:IPR018303); CONTAINS InterPro DOMAIN/s: Heavy metal transport/detoxification protein (InterPro:IPR006121), ATPase, P-type, K/Mg/Cd/Cu/Zn/Na/Ca/Na/H-transporter (InterPro:IPR001757), Heavy-metal-associated, conserved site (InterPro:IPR017969); BEST Arabidopsis thaliana protein match is: P-type ATPase of Arabidopsis 2 (TAIR:AT5G21930.2)</t>
  </si>
  <si>
    <t>P-type ATP-ase 1</t>
  </si>
  <si>
    <t>AT4G33520</t>
  </si>
  <si>
    <t>Protein phosphatase 2C (PP2C)-like domain</t>
  </si>
  <si>
    <t>Protein phosphatase 2C family protein; FUNCTIONS IN: protein serine/threonine phosphatase activity, phosphoprotein phosphatase activity, catalytic activity; LOCATED IN: chloroplast; EXPRESSED IN: 22 plant structures; EXPRESSED DURING: 13 growth stages; CONTAINS InterPro DOMAIN/s: Protein phosphatase 2C-related (InterPro:IPR001932), Sporulation stage II, protein E C-terminal (InterPro:IPR010822); BEST Arabidopsis thaliana protein match is: Protein phosphatase 2C family protein (TAIR:AT4G16580.1)</t>
  </si>
  <si>
    <t>AT4G33500</t>
  </si>
  <si>
    <t>BRI1-associated receptor kinase (BAK1); CONTAINS InterPro DOMAIN/s: Protein kinase, ATP binding site (InterPro:IPR017441), Serine/threonine-protein kinase domain (InterPro:IPR002290), Leucine-rich repeat (InterPro:IPR001611), Leucine-rich repeat-containing N-terminal domain, type 2 (InterPro:IPR013210), Serine/threonine-protein kinase-like domain (InterPro:IPR017442), Protein kinase-like domain (InterPro:IPR011009), Serine/threonine-protein kinase, active site (InterPro:IPR008271), Protein kinase, catalytic domain (InterPro:IPR000719), Tyrosine-protein kinase, catalytic domain (InterPro:IPR020635); FUNCTIONS IN: protein binding, protein serine/threonine kinase activity, protein heterodimerization activity, kinase activity; BEST Arabidopsis thaliana protein match is: somatic embryogenesis receptor-like kinase 4 (TAIR:AT2G13790.1); INVOLVED IN: in 6 processes; LOCATED IN: endosome, plasma membrane, protein complex; EXPRESSED IN: 26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t>
  </si>
  <si>
    <t>BRI1-associated receptor kinase</t>
  </si>
  <si>
    <t>AT4G33430</t>
  </si>
  <si>
    <t>Peroxidase superfamily protein; FUNCTIONS IN: peroxidase activity, heme binding; INVOLVED IN: response to oxidative stress, oxidation reduction; EXPRESSED IN: 20 plant structures; EXPRESSED DURING: 10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(TAIR:AT5G51890.1)</t>
  </si>
  <si>
    <t>AT4G33420</t>
  </si>
  <si>
    <t>Vacuolar import/degradation, Vid27-related | WD40/YVTN repeat-like-containing domain</t>
  </si>
  <si>
    <t>Vacuolar import/degradation, Vid27-related protein; FUNCTIONS IN: molecular_function unknown; INVOLVED IN: N-terminal protein myristoylation; LOCATED IN: cytosol, nucleus, plasma membrane; EXPRESSED IN: 25 plant structures; EXPRESSED DURING: 15 growth stages; CONTAINS InterPro DOMAIN/s: WD40 repeat-like-containing domain (InterPro:IPR011046), Vacuolar import/degradation, Vid27-related (InterPro:IPR013863); BEST Arabidopsis thaliana protein match is: Vacuolar import/degradation, Vid27-related protein (TAIR:AT3G19240.1)</t>
  </si>
  <si>
    <t>Vacuolar import/degradation, Vid27-related protein</t>
  </si>
  <si>
    <t>AT4G33400</t>
  </si>
  <si>
    <t>DEAD/DEAH box helicase domain | Helicase, C-terminal | Helicase, superfamily 1/2, ATP-binding domain | P-loop containing nucleoside triphosphate hydrolase | RNA helicase, DEAD-box type, Q motif | Zinc finger, CCHC-type</t>
  </si>
  <si>
    <t>DEA(D/H)-box RNA helicase family protein; FUNCTIONS IN: helicase activity, zinc ion binding, ATP-dependent helicase activity, ATP binding, nucleic acid binding; LOCATED IN: cellular_component unknown; CONTAINS InterPro DOMAIN/s: RNA helicase, DEAD-box type, Q motif (InterPro:IPR014014), DNA/RNA helicase, DEAD/DEAH box type, N-terminal (InterPro:IPR011545), DEAD-like helicase, N-terminal (InterPro:IPR014001), Zinc finger, CCHC-type (InterPro:IPR001878), DNA/RNA helicase, C-terminal (InterPro:IPR001650), Helicase, superfamily 1/2, ATP-binding domain (InterPro:IPR014021); BEST Arabidopsis thaliana protein match is: DEAD-box protein abstrakt, putative (TAIR:AT5G51280.1)</t>
  </si>
  <si>
    <t>DEA(D/H)-box RNA helicase family protein</t>
  </si>
  <si>
    <t>putative DEAD-box ATP-dependent RNA helicase 43</t>
  </si>
  <si>
    <t>AT4G33370</t>
  </si>
  <si>
    <t>plant glycogenin-like starch initiation protein 3 (PGSIP3); FUNCTIONS IN: transferase activity, transferring glycosyl groups; INVOLVED IN: biosynthetic process; LOCATED IN: endomembrane system; EXPRESSED IN: inflorescence meristem, sperm cell, root, flower; EXPRESSED DURING: petal differentiation and expansion stage; CONTAINS InterPro DOMAIN/s: Glycosyl transferase, family 8 (InterPro:IPR002495); BEST Arabidopsis thaliana protein match is: plant glycogenin-like starch initiation protein 1 (TAIR:AT3G18660.1)</t>
  </si>
  <si>
    <t>plant glycogenin-like starch initiation protein 3</t>
  </si>
  <si>
    <t>AT4G33330</t>
  </si>
  <si>
    <t>NB-ARC | P-loop containing nucleoside triphosphate hydrolase | Powdery mildew resistance protein, RPW8 domain</t>
  </si>
  <si>
    <t>ADR1-like 1 (ADR1-L1); FUNCTIONS IN: ATP binding; INVOLVED IN: apoptosis, defense response; LOCATED IN: apoplast; EXPRESSED IN: 22 plant structures; EXPRESSED DURING: 13 growth stages; CONTAINS InterPro DOMAIN/s: NB-ARC (InterPro:IPR002182), Leucine-rich repeat (InterPro:IPR001611), Powdery mildew resistance protein,  RPW8 domain (InterPro:IPR008808), Disease resistance protein (InterPro:IPR000767); BEST Arabidopsis thaliana protein match is: ADR1-like 2 (TAIR:AT5G04720.1)</t>
  </si>
  <si>
    <t>ADR1-like 1</t>
  </si>
  <si>
    <t>4:16055028:T-TA;intronic_variant</t>
  </si>
  <si>
    <t>AT4G33300</t>
  </si>
  <si>
    <t>Armadillo-type fold | Eukaryotic translation initiation factor 3 subunit K | SAC3/GANP/Nin1/mts3/eIF-3 p25 | Translation initiation factor 3, subunit 12, N-terminal, eukaryotic | Winged helix-turn-helix DNA-binding domain</t>
  </si>
  <si>
    <t>eukaryotic translation initiation factor 3K (EIF3K); FUNCTIONS IN: translation initiation factor activity; INVOLVED IN: translational initiation, regulation of translational initiation; LOCATED IN: eukaryotic translation initiation factor 3 complex; EXPRESSED IN: 23 plant structures; EXPRESSED DURING: 13 growth stages; CONTAINS InterPro DOMAIN/s: Winged helix-turn-helix transcription repressor DNA-binding (InterPro:IPR011991), Translation initiation factor 3, subunit 12, N-terminal, eukaryotic (InterPro:IPR016020), Translation initiation factor 3, subunit 12, eukaryotic (InterPro:IPR009374), Armadillo-type fold (InterPro:IPR016024), SAC3/GANP/Nin1/mts3/eIF-3 p25 (InterPro:IPR005062)</t>
  </si>
  <si>
    <t>eukaryotic translation initiation factor 3K</t>
  </si>
  <si>
    <t>AT4G33250</t>
  </si>
  <si>
    <t>Chaperonin Cpn60/TCP-1 | FYVE zinc finger | GroEL-like apical domain | Phosphatidylinositol-4-phosphate 5-kinase, C-terminal | Phosphatidylinositol-4-phosphate 5-kinase, N-terminal domain | Phosphatidylinositol-4-phosphate 5-kinase, core | Zinc finger, FYVE-related | Zinc finger, FYVE/PHD-type | Zinc finger, RING/FYVE/PHD-type</t>
  </si>
  <si>
    <t>FORMS APLOID AND BINUCLEATE CELLS 1A (FAB1A); CONTAINS InterPro DOMAIN/s: Chaperonin Cpn60/TCP-1 (InterPro:IPR002423), Zinc finger, FYVE-type (InterPro:IPR000306), Zinc finger, FYVE-related (InterPro:IPR017455), Phosphatidylinositol-4-phosphate 5-kinase, core, subgroup (InterPro:IPR016034), Zinc finger, FYVE/PHD-type (InterPro:IPR011011), Phosphatidylinositol-4-phosphate 5-kinase, core (InterPro:IPR002498); CONTAINS InterPro DOMAIN/s: Chaperonin Cpn60/TCP-1 (InterPro:IPR002423), Zinc finger, FYVE-type (InterPro:IPR000306), Zinc finger, FYVE-related (InterPro:IPR017455), Zinc finger, FYVE/PHD-type (InterPro:IPR011011), Phosphatidylinositol-4-phosphate 5-kinase, core (InterPro:IPR002498); BEST Arabidopsis thaliana protein match is: phosphatidylinositol-4-phosphate 5-kinase family protein (TAIR:AT3G14270.1)</t>
  </si>
  <si>
    <t>1-phosphatidylinositol-4-phosphate 5-kinases;zinc ion binding;1-phosphatidylinositol-3-phosphate 5-kinases</t>
  </si>
  <si>
    <t>4:16036645:TTA-T;intronic_variant</t>
  </si>
  <si>
    <t>AT4G33240</t>
  </si>
  <si>
    <t>pectin methylesterase 44 (PME44); FUNCTIONS IN: enzyme inhibitor activity, pectinesterase activity; INVOLVED IN: cell wall modification; LOCATED IN: endomembrane system, cell wall, plant-type cell wall; EXPRESSED IN: 22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(TAIR:AT3G43270.1)</t>
  </si>
  <si>
    <t>pectin methylesterase 44</t>
  </si>
  <si>
    <t>4:16023375:GT-G;exonic_variant,4:16023375:GT-G;intronic_variant</t>
  </si>
  <si>
    <t>AT4G33220</t>
  </si>
  <si>
    <t>SLOW MOTION (SLOMO); CONTAINS InterPro DOMAIN/s: F-box domain, cyclin-like (InterPro:IPR001810), Leucine-rich repeat, cysteine-containing subtype (InterPro:IPR006553); BEST Arabidopsis thaliana protein match is: F-box/RNI-like superfamily protein (TAIR:AT4G15475.1)</t>
  </si>
  <si>
    <t>AT4G33210</t>
  </si>
  <si>
    <t>alpha/beta-Hydrolases superfamily protein; FUNCTIONS IN: catalytic activity; EXPRESSED IN: 24 plant structures; EXPRESSED DURING: 13 growth stages; CONTAINS InterPro DOMAIN/s: Epoxide hydrolase-like (InterPro:IPR000639), Alpha/beta hydrolase fold-1 (InterPro:IPR000073); BEST Arabidopsis thaliana protein match is: alpha/beta-Hydrolases superfamily protein (TAIR:AT5G21950.1)</t>
  </si>
  <si>
    <t>AT4G33180</t>
  </si>
  <si>
    <t>Tetratricopeptide repeat (TPR)-like superfamily protein; LOCATED IN: chloroplast; EXPRESSED IN: 9 plant structures; EXPRESSED DURING: 4 anthesis, F mature embryo stage, petal differentiation and expansion stage, E expanded cotyledon stage, D bilateral stage; CONTAINS InterPro DOMAIN/s: Pentatricopeptide repeat (InterPro:IPR002885); BEST Arabidopsis thaliana protein match is: Tetratricopeptide repeat (TPR)-like superfamily protein (TAIR:AT5G09950.1)</t>
  </si>
  <si>
    <t>AT4G33170</t>
  </si>
  <si>
    <t>Alanine dehydrogenase/pyridine nucleotide transhydrogenase, N-terminal | Alanine dehydrogenase/pyridine nucleotide transhydrogenase, NAD(H)-binding domain | LOR/SDH bifunctional enzyme, conserved domain | NAD(P)-binding domain | Saccharopine dehydrogenase / Homospermidine synthase</t>
  </si>
  <si>
    <t>lysine-ketoglutarate reductase/saccharopine dehydrogenase bifunctional enzyme; CONTAINS InterPro DOMAIN/s: Alanine dehydrogenase/PNT, C-terminal (InterPro:IPR007698), Saccharopine dehydrogenase / Homospermidine synthase (InterPro:IPR005097), Alanine dehydrogenase/PNT, N-terminal (InterPro:IPR007886), LOR/SDH bifunctional enzyme, conserved domain (InterPro:IPR007545); CONTAINS InterPro DOMAIN/s: Saccharopine dehydrogenase / Homospermidine synthase (InterPro:IPR005097)</t>
  </si>
  <si>
    <t>lysine-ketoglutarate reductase/saccharopine dehydrogenase bifunctional enzyme</t>
  </si>
  <si>
    <t>AT4G33150</t>
  </si>
  <si>
    <t>AGC (cAMP-dependent, cGMP-dependent and protein kinase C) kinase family protein; FUNCTIONS IN: kinase activity; INVOLVED IN: protein amino acid phosphorylation; LOCATED IN: cellular_component unknown; EXPRESSED IN: 22 plant structures; EXPRESSED DURING: 13 growth stages; CONTAINS InterPro DOMAIN/s: Protein kinase, ATP binding site (InterPro:IPR017441), Serine/threonine-protein kinase domain (InterPro:IPR002290), Serine/threonine-protein kinase-like domain (InterPro:IPR017442), Protein kinase, C-terminal (InterPro:IPR017892), Protein kinase-like domain (InterPro:IPR011009), AGC-kinase, C-terminal (InterPro:IPR000961), Serine/threonine-protein kinase, active site (InterPro:IPR008271), Protein kinase, catalytic domain (InterPro:IPR000719); CONTAINS InterPro DOMAIN/s: Protein kinase, ATP binding site (InterPro:IPR017441), Serine/threonine-protein kinase domain (InterPro:IPR002290), Serine/threonine-protein kinase-like domain (InterPro:IPR017442), Protein kinase, C-terminal (InterPro:IPR017892), Protein kinase-like domain (InterPro:IPR011009), Serine/threonine-protein kinase, active site (InterPro:IPR008271), AGC-kinase, C-terminal (InterPro:IPR000961), Protein kinase, catalytic domain (InterPro:IPR000719); BEST Arabidopsis thaliana protein match is: AGC (cAMP-dependent, cGMP-dependent and protein kinase C) kinase family protein (TAIR:AT2G19400.1)</t>
  </si>
  <si>
    <t>AGC (cAMP-dependent, cGMP-dependent and protein kinase C) kinase family protein</t>
  </si>
  <si>
    <t>AT4G33080</t>
  </si>
  <si>
    <t>Thiamine pyrophosphate dependent pyruvate decarboxylase family protein; FUNCTIONS IN: in 6 functions; LOCATED IN: membrane; EXPRESSED IN: 11 plant structures; EXPRESSED DURING: 4 anthesis, C globular stage, F mature embryo stage, petal differentiation and expansion stage, E expanded cotyledon stage; CONTAINS InterPro DOMAIN/s: TPP-binding enzyme, conserved site (InterPro:IPR000399), Thiamine pyrophosphate enzyme, central domain (InterPro:IPR012000), Pyruvate decarboxylase/indolepyruvate decarboxylase (InterPro:IPR012110), Thiamine pyrophosphate enzyme, N-terminal TPP-binding domain (InterPro:IPR012001), Thiamine pyrophosphate enzyme, C-terminal TPP-binding (InterPro:IPR011766); BEST Arabidopsis thaliana protein match is: Thiamine pyrophosphate dependent pyruvate decarboxylase family protein (TAIR:AT5G01320.1)</t>
  </si>
  <si>
    <t>AT4G33070</t>
  </si>
  <si>
    <t>Cyclophilin-like domain | Cyclophilin-type peptidyl-prolyl cis-trans isomerase domain | Cyclophilin-type peptidyl-prolyl cis-trans isomerase, conserved site</t>
  </si>
  <si>
    <t>Cyclophilin-like peptidyl-prolyl cis-trans isomerase family protein; FUNCTIONS IN: peptidyl-prolyl cis-trans isomerase activity; INVOLVED IN: protein folding; LOCATED IN: cellular_component unknown; CONTAINS InterPro DOMAIN/s: Cyclophilin-like (InterPro:IPR015891), Peptidyl-prolyl cis-trans isomerase, cyclophilin-type (InterPro:IPR002130), Peptidyl-prolyl cis-trans isomerase, cyclophilin-type, conserved site (InterPro:IPR020892); BEST Arabidopsis thaliana protein match is: cyclophilin71 (TAIR:AT3G44600.1)</t>
  </si>
  <si>
    <t>Cyclophilin-like peptidyl-prolyl cis-trans isomerase family protein</t>
  </si>
  <si>
    <t>CWC27, peptidyl-prolyl cis-trans isomerase SDCCAG10</t>
  </si>
  <si>
    <t>AT4G33060</t>
  </si>
  <si>
    <t>Glycine cleavage system P protein | Glycine cleavage system P protein, homodimeric | Glycine cleavage system P-protein, N-terminal | Pyridoxal phosphate-dependent transferase | Pyridoxal phosphate-dependent transferase, major region, subdomain 1</t>
  </si>
  <si>
    <t>glycine decarboxylase P-protein 1 (GLDP1); FUNCTIONS IN: glycine dehydrogenase (decarboxylating) activity, protein binding; INVOLVED IN: glycine catabolic process, response to cadmium ion, glycine decarboxylation via glycine cleavage system; LOCATED IN: mitochondrion, apoplast, glycine cleavage complex, chloroplast; LOCATED IN: mitochondrion, apoplast, glycine cleavage complex, chloroplast, chloroplast envelope; EXPRESSED IN: 31 plant structures; EXPRESSED DURING: 15 growth stages; EXPRESSED DURING: 16 growth stages; CONTAINS InterPro DOMAIN/s: Pyridoxal phosphate-dependent transferase, major domain (InterPro:IPR015424), Glycine cleavage system P-protein (InterPro:IPR003437), Glycine cleavage system P-protein-like (InterPro:IPR020581), Pyridoxal phosphate-dependent transferase, major region, subdomain 1 (InterPro:IPR015421), Glycine cleavage system P-protein, N-terminal (InterPro:IPR020580); CONTAINS InterPro DOMAIN/s: Pyridoxal phosphate-dependent transferase, major domain (InterPro:IPR015424), Glycine cleavage system P-protein-like (InterPro:IPR020581), Glycine cleavage system P-protein (InterPro:IPR003437), Pyridoxal phosphate-dependent transferase, major region, subdomain 1 (InterPro:IPR015421), Glycine cleavage system P-protein, N-terminal (InterPro:IPR020580); BEST Arabidopsis thaliana protein match is: glycine decarboxylase P-protein 2 (TAIR:AT2G26080.1)</t>
  </si>
  <si>
    <t>glycine decarboxylase P-protein 1</t>
  </si>
  <si>
    <t>AT4G33010</t>
  </si>
  <si>
    <t>calcineurin B-like protein 10 (CBL10); CONTAINS InterPro DOMAIN/s: EF-Hand 1, calcium-binding site (InterPro:IPR018247), Recoverin (InterPro:IPR001125), EF-HAND 2 (InterPro:IPR018249), Calcineurin B protein (InterPro:IPR015757), Calcium-binding EF-hand (InterPro:IPR002048), EF-hand-like domain (InterPro:IPR011992); CONTAINS InterPro DOMAIN/s: EF-Hand 1, calcium-binding site (InterPro:IPR018247), Recoverin (InterPro:IPR001125), EF-HAND 2 (InterPro:IPR018249), Calcineurin B protein (InterPro:IPR015757), EF-hand-like domain (InterPro:IPR011992), Calcium-binding EF-hand (InterPro:IPR002048); CONTAINS InterPro DOMAIN/s: Recoverin (InterPro:IPR001125), EF-HAND 2 (InterPro:IPR018249), Calcineurin B protein (InterPro:IPR015757), EF-hand-like domain (InterPro:IPR011992), Calcium-binding EF-hand (InterPro:IPR002048); BEST Arabidopsis thaliana protein match is: calcineurin B-like 3 (TAIR:AT4G26570.1)</t>
  </si>
  <si>
    <t>calcineurin B-like protein 10</t>
  </si>
  <si>
    <t>AT4G33000</t>
  </si>
  <si>
    <t>homeobox gene 1 (ATH1); CONTAINS InterPro DOMAIN/s: Homeobox (InterPro:IPR001356), Homeodomain-like (InterPro:IPR009057), POX (InterPro:IPR006563), Homeodomain-related (InterPro:IPR012287); BEST Arabidopsis thaliana protein match is: BEL1-like homeodomain 7 (TAIR:AT2G16400.1)</t>
  </si>
  <si>
    <t>homeobox gene 1</t>
  </si>
  <si>
    <t>AT4G32980</t>
  </si>
  <si>
    <t>Aspartyl/glutamyl-tRNA(Asn/Gln) amidotransferase, C subunit</t>
  </si>
  <si>
    <t>FUNCTIONS IN: molecular_function unknown; INVOLVED IN: regulation of translational fidelity; LOCATED IN: chloroplast; EXPRESSED IN: 22 plant structures; EXPRESSED DURING: 13 growth stages; CONTAINS InterPro DOMAIN/s: Glu-tRNAGln amidotransferase, C subunit (InterPro:IPR003837)</t>
  </si>
  <si>
    <t>AT4G32915</t>
  </si>
  <si>
    <t>Nucleoporin Nup85-like</t>
  </si>
  <si>
    <t>CONTAINS InterPro DOMAIN/s: Nuclear pore complex protein, Nucleoporin Nup85-like (InterPro:IPR011502)</t>
  </si>
  <si>
    <t>AT4G32910</t>
  </si>
  <si>
    <t>GATA transcription factor 9 (GATA9); CONTAINS InterPro DOMAIN/s: Zinc finger, NHR/GATA-type (InterPro:IPR013088), Transcription factor, GATA, plant (InterPro:IPR016679), Zinc finger, GATA-type (InterPro:IPR000679); BEST Arabidopsis thaliana protein match is: GATA transcription factor 12 (TAIR:AT5G25830.1)</t>
  </si>
  <si>
    <t>GATA transcription factor 9</t>
  </si>
  <si>
    <t>AT4G32890</t>
  </si>
  <si>
    <t>AT4G32860</t>
  </si>
  <si>
    <t>Tetratricopeptide repeat (TPR)-like superfamily protein; FUNCTIONS IN: binding; INVOLVED IN: biological_process unknown; LOCATED IN: cellular_component unknown; CONTAINS InterPro DOMAIN/s: Tetratricopeptide-like helical (InterPro:IPR011990), Tetratricopeptide repeat-containing (InterPro:IPR013026)</t>
  </si>
  <si>
    <t>AT4G32820</t>
  </si>
  <si>
    <t>Integrase-type DNA-binding superfamily protein; FUNCTIONS IN: DNA binding, sequence-specific DNA binding transcription factor activity; INVOLVED IN: regulation of transcription, DNA-dependent; LOCATED IN: nucleus; EXPRESSED IN: 10 plant structures; EXPRESSED DURING: 7 growth stages; CONTAINS InterPro DOMAIN/s: DNA-binding, integrase-type (InterPro:IPR016177), Pathogenesis-related transcriptional factor/ERF, DNA-binding (InterPro:IPR001471); BEST Arabidopsis thaliana protein match is: Integrase-type DNA-binding superfamily protein (TAIR:AT5G11590.1)</t>
  </si>
  <si>
    <t>AT4G32800</t>
  </si>
  <si>
    <t>Exostosin family protein; FUNCTIONS IN: catalytic activity; INVOLVED IN: biological_process unknown; LOCATED IN: mitochondrion, membrane; CONTAINS InterPro DOMAIN/s: Exostosin-like (InterPro:IPR004263); BEST Arabidopsis thaliana protein match is: Exostosin family protein (TAIR:AT5G25820.1)</t>
  </si>
  <si>
    <t>AT4G32790</t>
  </si>
  <si>
    <t>Tocopherol cyclase</t>
  </si>
  <si>
    <t>VITAMIN E DEFICIENT 1 (VTE1); FUNCTIONS IN: tocopherol cyclase activity; INVOLVED IN: in 9 processes; LOCATED IN: chloroplast, plastoglobule, chloroplast inner membrane; EXPRESSED IN: 23 plant structures; EXPRESSED DURING: 13 growth stages</t>
  </si>
  <si>
    <t>tocopherol cyclase, chloroplast / vitamin E deficient 1 (VTE1) / sucrose export defective 1 (SXD1)</t>
  </si>
  <si>
    <t>AT4G32770</t>
  </si>
  <si>
    <t>ENTH/VHS/GAT family protein; FUNCTIONS IN: protein transporter activity; INVOLVED IN: intracellular protein transport, intra-Golgi vesicle-mediated transport; LOCATED IN: Golgi stack; LOCATED IN: Golgi stack, plasma membrane; EXPRESSED IN: 24 plant structures; EXPRESSED DURING: 15 growth stages; CONTAINS InterPro DOMAIN/s: VHS (InterPro:IPR002014), GAT (InterPro:IPR004152), VHS subgroup (InterPro:IPR018205), ENTH/VHS (InterPro:IPR008942); BEST Arabidopsis thaliana protein match is: ENTH/VHS/GAT family protein (TAIR:AT3G08790.1)</t>
  </si>
  <si>
    <t>4:15799183:G-GA;exonic_variant,4:15800189:A-AC;intronic_variant</t>
  </si>
  <si>
    <t>AT4G32760</t>
  </si>
  <si>
    <t>ARABIDOOSIS THALIANA MYB DOMAIN PROTEIN 3R1 (ATMYB3R1); PC-MYB1; CONTAINS InterPro DOMAIN/s: SANT, DNA-binding (InterPro:IPR001005), Myb, DNA-binding (InterPro:IPR014778), Homeodomain-like (InterPro:IPR009057), Homeodomain-related (InterPro:IPR012287), HTH transcriptional regulator, Myb-type, DNA-binding (InterPro:IPR017930), Myb transcription factor (InterPro:IPR015495); CONTAINS InterPro DOMAIN/s: SANT, DNA-binding (InterPro:IPR001005), Myb, DNA-binding (InterPro:IPR014778), Homeodomain-like (InterPro:IPR009057), Homeodomain-related (InterPro:IPR012287), Myb transcription factor (InterPro:IPR015495), HTH transcriptional regulator, Myb-type, DNA-binding (InterPro:IPR017930); BEST Arabidopsis thaliana protein match is: myb domain protein 3r-4 (TAIR:AT5G11510.1)</t>
  </si>
  <si>
    <t>Homeodomain-like protein</t>
  </si>
  <si>
    <t>AT4G32730</t>
  </si>
  <si>
    <t>Lupus La protein | Nucleotide-binding, alpha-beta plait | RNA recognition motif domain | RNA-binding motif | RNA-binding protein Lupus La | Winged helix-turn-helix DNA-binding domain</t>
  </si>
  <si>
    <t>La protein 1 (La1); FUNCTIONS IN: RNA binding; INVOLVED IN: embryo development, ribosome biogenesis; LOCATED IN: nucleoplasm, cell wall; EXPRESSED IN: 24 plant structures; EXPRESSED DURING: 13 growth stages; CONTAINS InterPro DOMAIN/s: Winged helix-turn-helix transcription repressor DNA-binding (InterPro:IPR011991), RNA-binding protein Lupus La (InterPro:IPR006630), Lupus La protein (InterPro:IPR002344), RNA recognition motif, RNP-1 (InterPro:IPR000504), Nucleotide-binding, alpha-beta plait (InterPro:IPR012677), RNA-binding motif (InterPro:IPR014886); BEST Arabidopsis thaliana protein match is: RNA recognition motif (RRM)-containing protein (TAIR:AT1G79880.1)</t>
  </si>
  <si>
    <t>La protein 1</t>
  </si>
  <si>
    <t>La1</t>
  </si>
  <si>
    <t>mRNA binding proteins</t>
  </si>
  <si>
    <t>AT4G32720</t>
  </si>
  <si>
    <t>unknown protein; BEST Arabidopsis thaliana protein match is: unknown protein (TAIR:AT1G52343.1)</t>
  </si>
  <si>
    <t>AT4G32680</t>
  </si>
  <si>
    <t>zinc finger (C3HC4-type RING finger) family protein; FUNCTIONS IN: protein binding, zinc ion binding; LOCATED IN: plasma membrane; EXPRESSED IN: 24 plant structures; EXPRESSED DURING: 15 growth stages; CONTAINS InterPro DOMAIN/s: Zinc finger, RING-type (InterPro:IPR001841), Zinc finger, RING/FYVE/PHD-type (InterPro:IPR013083); BEST Arabidopsis thaliana protein match is: zinc finger (C3HC4-type RING finger) family protein (TAIR:AT1G80400.1)</t>
  </si>
  <si>
    <t>AT4G32600</t>
  </si>
  <si>
    <t>Tify</t>
  </si>
  <si>
    <t>TIFY domain protein 8 (TIFY8); CONTAINS InterPro DOMAIN/s: Tify (InterPro:IPR010399)</t>
  </si>
  <si>
    <t>TIFY domain protein 8</t>
  </si>
  <si>
    <t>AT4G32570</t>
  </si>
  <si>
    <t>Protein of unknown function DUF506, plant</t>
  </si>
  <si>
    <t>Protein of unknown function (DUF506) ; FUNCTIONS IN: molecular_function unknown; INVOLVED IN: biological_process unknown; LOCATED IN: cellular_component unknown; EXPRESSED IN: cultured cell; CONTAINS InterPro DOMAIN/s: Protein of unknown function DUF506, plant (InterPro:IPR006502); BEST Arabidopsis thaliana protein match is: Protein of unknown function (DUF506)  (TAIR:AT2G20670.1)</t>
  </si>
  <si>
    <t xml:space="preserve">Protein of unknown function (DUF506) </t>
  </si>
  <si>
    <t>AT4G32480</t>
  </si>
  <si>
    <t>FUNCTIONS IN: molecular_function unknown; INVOLVED IN: biological_process unknown; LOCATED IN: plant-type cell wall; EXPRESSED IN: 24 plant structures; EXPRESSED DURING: 15 growth stages; CONTAINS InterPro DOMAIN/s: Protein of unknown function DUF642 (InterPro:IPR006946), Galactose-binding domain-like (InterPro:IPR008979); BEST Arabidopsis thaliana protein match is: Protein of unknown function, DUF642 (TAIR:AT5G11420.1)</t>
  </si>
  <si>
    <t>AT4G32460</t>
  </si>
  <si>
    <t>SODIUM HYPERSENSITIVE 1 (SHS1); FUNCTIONS IN: nucleotide transmembrane transporter activity, binding, transporter activity; INVOLVED IN: nucleotide transport, transport, mitochondrial transport, embryo development ending in seed dormancy; LOCATED IN: mitochondrion, mitochondrial inner membrane, chloroplast, plastid; EXPRESSED IN: 25 plant structures; EXPRESSED DURING: 13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(TAIR:AT3G20240.1)</t>
  </si>
  <si>
    <t>AT4G32400</t>
  </si>
  <si>
    <t>Regulator of Vps4 activity in the MVB pathway protein; FUNCTIONS IN: molecular_function unknown; INVOLVED IN: biological_process unknown; LOCATED IN: cellular_component unknown; EXPRESSED IN: 24 plant structures; EXPRESSED DURING: 13 growth stages; CONTAINS InterPro DOMAIN/s: Protein of unknown function DUF292, eukaryotic (InterPro:IPR005061); BEST Arabidopsis thaliana protein match is: Regulator of Vps4 activity in the MVB pathway protein (TAIR:AT1G79910.1)</t>
  </si>
  <si>
    <t>AT4G32350</t>
  </si>
  <si>
    <t>Bulb-type lectin domain | Concanavalin A-like lectin/glucanase, subgroup | Protein kinase domain | Protein kinase, ATP binding site | Protein kinase-like domain | S-receptor-like serine/threonine-protein kinase | Serine/threonine-protein kinase, active site</t>
  </si>
  <si>
    <t>S-domain-2 5 (SD2-5); FUNCTIONS IN: carbohydrate binding, protein kinase activity, kinase activity; INVOLVED IN: protein amino acid autophosphorylation; LOCATED IN: plasma membrane; EXPRESSED IN: 25 plant structures; EXPRESSED DURING: 15 growth stages; CONTAINS InterPro DOMAIN/s: Curculin-like (mannose-binding) lectin (InterPro:IPR001480),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S-locus lectin protein kinase family protein (TAIR:AT5G35370.1)</t>
  </si>
  <si>
    <t>S-domain-2 5</t>
  </si>
  <si>
    <t>AT4G32300</t>
  </si>
  <si>
    <t>unknown protein; FUNCTIONS IN: molecular_function unknown; INVOLVED IN: biological_process unknown; LOCATED IN: cellular_component unknown; BEST Arabidopsis thaliana protein match is: unknown protein (TAIR:AT3G24150.1)</t>
  </si>
  <si>
    <t>AT4G32295</t>
  </si>
  <si>
    <t>Ubiquitin-related domain</t>
  </si>
  <si>
    <t>Ubiquitin-like superfamily protein; FUNCTIONS IN: molecular_function unknown; INVOLVED IN: biological_process unknown; LOCATED IN: plasma membrane; EXPRESSED IN: 22 plant structures; EXPRESSED DURING: 13 growth stages; BEST Arabidopsis thaliana protein match is: Ubiquitin-like superfamily protein (TAIR:AT5G25340.1)</t>
  </si>
  <si>
    <t>AT4G32270</t>
  </si>
  <si>
    <t>ATPase, F0 complex, subunit B/B', bacterial/chloroplast</t>
  </si>
  <si>
    <t>ATPase, F0 complex, subunit B/B', bacterial/chloroplast; FUNCTIONS IN: hydrogen ion transmembrane transporter activity; INVOLVED IN: defense response to bacterium; LOCATED IN: thylakoid, chloroplast thylakoid membrane, chloroplast, membrane, chloroplast envelope; EXPRESSED IN: 23 plant structures; EXPRESSED DURING: 14 growth stages; CONTAINS InterPro DOMAIN/s: ATPase, F0 complex, subunit B/B&amp;apos;, bacterial/chloroplast (InterPro:IPR002146)</t>
  </si>
  <si>
    <t>AT4G32260</t>
  </si>
  <si>
    <t>Phox homologous domain | Spectrin/alpha-actinin</t>
  </si>
  <si>
    <t>Phox (PX) domain-containing protein; CONTAINS InterPro DOMAIN/s: Phox-like (InterPro:IPR001683); BEST Arabidopsis thaliana protein match is: Phox (PX) domain-containing protein (TAIR:AT2G25350.1)</t>
  </si>
  <si>
    <t>Phox (PX) domain-containing protein</t>
  </si>
  <si>
    <t>AT4G32160</t>
  </si>
  <si>
    <t>vesicle-associated membrane protein 711 (VAMP711); INVOLVED IN: intermembrane transport, response to salt stress, cellular membrane fusion, response to abscisic acid stimulus, stomatal movement; LOCATED IN: vacuolar membrane, plasma membrane, vacuole, membrane; EXPRESSED IN: 24 plant structures; EXPRESSED DURING: 15 growth stages; CONTAINS InterPro DOMAIN/s: Longin (InterPro:IPR010908), Longin-like (InterPro:IPR011012), Synaptobrevin (InterPro:IPR001388); BEST Arabidopsis thaliana protein match is: vesicle-associated membrane protein 713 (TAIR:AT5G11150.1)</t>
  </si>
  <si>
    <t>vesicle-associated membrane protein 711</t>
  </si>
  <si>
    <t>AT4G32150</t>
  </si>
  <si>
    <t>Carbohydrate-binding-like fold | Carboxypeptidase, regulatory domain | Domain of unknown function DUF2012</t>
  </si>
  <si>
    <t>FUNCTIONS IN: carbohydrate binding; INVOLVED IN: biological_process unknown; LOCATED IN: endoplasmic reticulum; EXPRESSED IN: male gametophyte, callus, pollen tube; EXPRESSED DURING: L mature pollen stage, M germinated pollen stage; CONTAINS InterPro DOMAIN/s: Carbohydrate-binding-like fold (InterPro:IPR013784), Protein of unknown function DUF2012 (InterPro:IPR019008); BEST Arabidopsis thaliana protein match is: Protein of unknown function (DUF2012) (TAIR:AT2G25310.1)</t>
  </si>
  <si>
    <t>Protein of unknown function (DUF2012)</t>
  </si>
  <si>
    <t>4:15520324:T-C;exonic_variant</t>
  </si>
  <si>
    <t>AT4G32130</t>
  </si>
  <si>
    <t>calcium-binding EF hand family protein; FUNCTIONS IN: calcium ion binding; EXPRESSED IN: 24 plant structures; EXPRESSED DURING: 15 growth stages; CONTAINS InterPro DOMAIN/s: EF-Hand 1, calcium-binding site (InterPro:IPR018247), EF-HAND 2 (InterPro:IPR018249), EF-hand-like domain (InterPro:IPR011992), Calcium-binding EF-hand (InterPro:IPR002048), EF-hand (InterPro:IPR018248)</t>
  </si>
  <si>
    <t>calcium-binding EF hand family protein</t>
  </si>
  <si>
    <t>AT4G32060</t>
  </si>
  <si>
    <t>neurochondrin family protein; FUNCTIONS IN: binding; INVOLVED IN: biological_process unknown; LOCATED IN: cellular_component unknown; EXPRESSED IN: 18 plant structures; EXPRESSED DURING: 9 growth stages; CONTAINS InterPro DOMAIN/s: Armadillo-type fold (InterPro:IPR016024), Neurochondrin (InterPro:IPR008709)</t>
  </si>
  <si>
    <t>neurochondrin family protein</t>
  </si>
  <si>
    <t>AT4G32050</t>
  </si>
  <si>
    <t>unknown protein; BEST Arabidopsis thaliana protein match is: unknown protein (TAIR:AT1G15800.1); BEST Arabidopsis thaliana protein match is: unknown protein (TAIR:AT1G80610.1)</t>
  </si>
  <si>
    <t>AT4G32030</t>
  </si>
  <si>
    <t>unknown protein; FUNCTIONS IN: molecular_function unknown; INVOLVED IN: biological_process unknown; LOCATED IN: chloroplast; EXPRESSED IN: 24 plant structures; EXPRESSED DURING: 15 growth stages; BEST Arabidopsis thaliana protein match is: unknown protein (TAIR:AT2G25250.1)</t>
  </si>
  <si>
    <t>AT4G32020</t>
  </si>
  <si>
    <t>B3 DNA binding domain | DNA-binding pseudobarrel domain | Zinc finger, CW-type</t>
  </si>
  <si>
    <t>HSI2-like 1 (HSL1); CONTAINS InterPro DOMAIN/s: Transcriptional factor B3 (InterPro:IPR003340), Zinc finger, CW-type (InterPro:IPR011124); BEST Arabidopsis thaliana protein match is: high-level expression of sugar-inducible gene 2 (TAIR:AT2G30470.1)</t>
  </si>
  <si>
    <t>HSI2-like 1</t>
  </si>
  <si>
    <t>AT4G32010</t>
  </si>
  <si>
    <t>Aminotransferase, class I/classII | Aminotransferases, class-I, pyridoxal-phosphate-binding site | Aspartate/other aminotransferase | Pyridoxal phosphate-dependent transferase | Pyridoxal phosphate-dependent transferase, major region, subdomain 1</t>
  </si>
  <si>
    <t>aspartate aminotransferase 5 (ASP5); CONTAINS InterPro DOMAIN/s: Aminotransferase, class I/classII (InterPro:IPR004839), Pyridoxal phosphate-dependent transferase, major domain (InterPro:IPR015424), Aminotransferases, class-I, pyridoxal-phosphate-binding site (InterPro:IPR004838), Aspartate/other aminotransferase (InterPro:IPR000796), Pyridoxal phosphate-dependent transferase, major region, subdomain 1 (InterPro:IPR015421); FUNCTIONS IN: L-aspartate:2-oxoglutarate aminotransferase activity; BEST Arabidopsis thaliana protein match is: aspartate aminotransferase 3 (TAIR:AT5G11520.1); INVOLVED IN: response to cadmium ion, response to cold; LOCATED IN: apoplast, stromule, chloroplast, plastid; LOCATED IN: apoplast, stromule, chloroplast, plastid, chloroplast envelope; LOCATED IN: in 6 components; EXPRESSED IN: 25 plant structures; EXPRESSED DURING: 14 growth stages; CONTAINS InterPro DOMAIN/s: Pyridoxal phosphate-dependent transferase, major domain (InterPro:IPR015424), Aminotransferase, class I/classII (InterPro:IPR004839), Aminotransferases, class-I, pyridoxal-phosphate-binding site (InterPro:IPR004838), Aspartate/other aminotransferase (InterPro:IPR000796), Pyridoxal phosphate-dependent transferase, major region, subdomain 1 (InterPro:IPR015421)</t>
  </si>
  <si>
    <t>aspartate aminotransferase 5</t>
  </si>
  <si>
    <t>4:15472439:TA-T;intronic_variant,4:15472406:G-A;protein_coding;sense;ATC&gt;ATT;I&gt;I</t>
  </si>
  <si>
    <t>AT4G31990</t>
  </si>
  <si>
    <t>cytochrome P450, family 82, subfamily C, polypeptide 4 (CYP82C4); FUNCTIONS IN: electron carrier activity, monooxygenase activity, iron ion binding, oxygen binding, heme binding; INVOLVED IN: oxidation reduction; LOCATED IN: endomembrane system; EXPRESSED IN: root; CONTAINS InterPro DOMAIN/s: Cytochrome P450 (InterPro:IPR001128), Cytochrome P450, E-class, group I (InterPro:IPR002401), Cytochrome P450, conserved site (InterPro:IPR017972); BEST Arabidopsis thaliana protein match is: cytochrome P450, family 82, subfamily C, polypeptide 2 (TAIR:AT4G31970.1)</t>
  </si>
  <si>
    <t>cytochrome P450, family 82, subfamily C, polypeptide 4</t>
  </si>
  <si>
    <t>AT4G31940</t>
  </si>
  <si>
    <t>HXXXD-type acyl-transferase family protein; FUNCTIONS IN: transferase activity, transferring acyl groups other than amino-acyl groups, transferase activity; INVOLVED IN: biological_process unknown; LOCATED IN: nucleus; EXPRESSED IN: 9 plant structures; EXPRESSED DURING: 6 growth stages; CONTAINS InterPro DOMAIN/s: Transferase (InterPro:IPR003480); BEST Arabidopsis thaliana protein match is: HXXXD-type acyl-transferase family protein (TAIR:AT5G41040.1)</t>
  </si>
  <si>
    <t>AT4G31910</t>
  </si>
  <si>
    <t>ARM repeat superfamily protein; FUNCTIONS IN: binding; INVOLVED IN: biological_process unknown; LOCATED IN: chloroplast; EXPRESSED IN: 15 plant structures; EXPRESSED DURING: 9 growth stages; CONTAINS InterPro DOMAIN/s: Armadillo-like helical (InterPro:IPR011989), Armadillo (InterPro:IPR000225), Armadillo-type fold (InterPro:IPR016024); BEST Arabidopsis thaliana protein match is: ARM repeat superfamily protein (TAIR:AT2G25130.1)</t>
  </si>
  <si>
    <t>AT4G31890</t>
  </si>
  <si>
    <t>MIR156C; miRNA</t>
  </si>
  <si>
    <t>AT4G31877</t>
  </si>
  <si>
    <t>Glutathione peroxidase | Glutathione peroxidase active site | Glutathione peroxidase conserved site | Thioredoxin-like fold</t>
  </si>
  <si>
    <t>glutathione peroxidase 7 (GPX7); FUNCTIONS IN: glutathione peroxidase activity; INVOLVED IN: response to karrikin; LOCATED IN: chloroplast; EXPRESSED IN: 23 plant structures; EXPRESSED DURING: 13 growth stages; CONTAINS InterPro DOMAIN/s: Thioredoxin fold (InterPro:IPR012335), Thioredoxin-like fold (InterPro:IPR012336), Glutathione peroxidase (InterPro:IPR000889); BEST Arabidopsis thaliana protein match is: glutathione peroxidase 1 (TAIR:AT2G25080.1)</t>
  </si>
  <si>
    <t>glutathione peroxidase 7</t>
  </si>
  <si>
    <t>AT4G31870</t>
  </si>
  <si>
    <t>early nodulin-like protein 15 (ENODL15); FUNCTIONS IN: electron carrier activity, copper ion binding; LOCATED IN: plasma membrane, anchored to membrane; EXPRESSED IN: 22 plant structures; EXPRESSED DURING: 13 growth stages; CONTAINS InterPro DOMAIN/s: Plastocyanin-like (InterPro:IPR003245), Cupredoxin (InterPro:IPR008972); BEST Arabidopsis thaliana protein match is: early nodulin-like protein 14 (TAIR:AT2G25060.1)</t>
  </si>
  <si>
    <t>early nodulin-like protein 15</t>
  </si>
  <si>
    <t>AT4G31840</t>
  </si>
  <si>
    <t>WRKY DNA-binding protein 18 (WRKY18); FUNCTIONS IN: protein binding, sequence-specific DNA binding transcription factor activity; INVOLVED IN: in 7 processes; LOCATED IN: nucleus; EXPRESSED IN: 24 plant structures; EXPRESSED DURING: 13 growth stages; CONTAINS InterPro DOMAIN/s: DNA-binding WRKY (InterPro:IPR003657); BEST Arabidopsis thaliana protein match is: WRKY DNA-binding protein 60 (TAIR:AT2G25000.1)</t>
  </si>
  <si>
    <t>WRKY DNA-binding protein 18</t>
  </si>
  <si>
    <t>AT4G31800</t>
  </si>
  <si>
    <t>Diphthine synthase | Tetrapyrrole methylase | Tetrapyrrole methylase, subdomain 1 | Tetrapyrrole methylase, subdomain 2</t>
  </si>
  <si>
    <t>Tetrapyrrole (Corrin/Porphyrin) Methylases; FUNCTIONS IN: methyltransferase activity, diphthine synthase activity; INVOLVED IN: peptidyl-diphthamide biosynthetic process from peptidyl-histidine, metabolic process; LOCATED IN: cellular_component unknown; EXPRESSED IN: 22 plant structures; EXPRESSED DURING: 13 growth stages; CONTAINS InterPro DOMAIN/s: Diphthine synthase (InterPro:IPR004551), Tetrapyrrole methylase (InterPro:IPR000878), Tetrapyrrole methylase, subdomain 1 (InterPro:IPR014777), Tetrapyrrole methylase, subdomain 2 (InterPro:IPR014776)</t>
  </si>
  <si>
    <t>Tetrapyrrole (Corrin/Porphyrin) Methylases</t>
  </si>
  <si>
    <t>AT4G31790</t>
  </si>
  <si>
    <t>Transcription initiation factor TFIID, 23-30kDa subunit</t>
  </si>
  <si>
    <t>TBP-associated factor II 15 (TAFII15); FUNCTIONS IN: RNA polymerase II transcription factor activity, sequence-specific DNA binding transcription factor activity; INVOLVED IN: transcription initiation; LOCATED IN: nucleus; EXPRESSED IN: 24 plant structures; EXPRESSED DURING: 15 growth stages; CONTAINS InterPro DOMAIN/s: Transcription initiation factor TFIID, 23-30kDa subunit (InterPro:IPR003923)</t>
  </si>
  <si>
    <t>TBP-associated factor II 15</t>
  </si>
  <si>
    <t>AT4G31720</t>
  </si>
  <si>
    <t>exocyst subunit exo70 family protein G1 (EXO70G1); INVOLVED IN: exocytosis, vesicle docking involved in exocytosis; LOCATED IN: cytosol, exocyst; EXPRESSED IN: 20 plant structures; EXPRESSED DURING: 8 growth stages; CONTAINS InterPro DOMAIN/s: Exo70 exocyst complex subunit (InterPro:IPR004140); BEST Arabidopsis thaliana protein match is: exocyst subunit exo70 family protein G2 (TAIR:AT1G51640.1)</t>
  </si>
  <si>
    <t>exocyst subunit exo70 family protein G1</t>
  </si>
  <si>
    <t>AT4G31540</t>
  </si>
  <si>
    <t>NAD(P)-binding Rossmann-fold superfamily protein; FUNCTIONS IN: 3-beta-hydroxy-delta5-steroid dehydrogenase activity, binding, catalytic activity; FUNCTIONS IN: binding, 3-beta-hydroxy-delta5-steroid dehydrogenase activity, catalytic activity; INVOLVED IN: steroid biosynthetic process, metabolic process; EXPRESSED IN: 22 plant structures; LOCATED IN: chloroplast stroma, chloroplast, chloroplast envelope; EXPRESSED DURING: 13 growth stages; CONTAINS InterPro DOMAIN/s: 3-beta hydroxysteroid dehydrogenase/isomerase (InterPro:IPR002225), NAD(P)-binding domain (InterPro:IPR016040); BEST Arabidopsis thaliana protein match is: NAD(P)-binding Rossmann-fold superfamily protein (TAIR:AT2G37660.1)</t>
  </si>
  <si>
    <t>AT4G31530</t>
  </si>
  <si>
    <t>unknown protein; BEST Arabidopsis thaliana protein match is: unknown protein (TAIR:AT2G24550.1)</t>
  </si>
  <si>
    <t>AT4G31510</t>
  </si>
  <si>
    <t>unknown protein; LOCATED IN: plasma membrane; EXPRESSED IN: 25 plant structures; EXPRESSED DURING: 15 growth stages</t>
  </si>
  <si>
    <t>AT4G31430</t>
  </si>
  <si>
    <t>Zinc finger protein 622; FUNCTIONS IN: sequence-specific DNA binding transcription factor activity; INVOLVED IN: regulation of transcription; LOCATED IN: intracellular; EXPRESSED IN: 25 plant structures; EXPRESSED DURING: 15 growth stages; CONTAINS InterPro DOMAIN/s: Zinc finger, C2H2-like (InterPro:IPR015880), Zinc finger, C2H2-type (InterPro:IPR007087); BEST Arabidopsis thaliana protein match is: Zinc finger protein 622 (TAIR:AT2G24500.1)</t>
  </si>
  <si>
    <t>Zinc finger protein 622</t>
  </si>
  <si>
    <t>AT4G31420</t>
  </si>
  <si>
    <t>AT4G31405</t>
  </si>
  <si>
    <t>Protein kinase domain | Protein kinase-like domain | UbiB domain</t>
  </si>
  <si>
    <t>Protein kinase superfamily protein; FUNCTIONS IN: protein kinase activity, ATP binding; INVOLVED IN: protein amino acid phosphorylation; LOCATED IN: chloroplast, plastoglobule; EXPRESSED IN: 22 plant structures; EXPRESSED DURING: 13 growth stages; CONTAINS InterPro DOMAIN/s: ABC-1 (InterPro:IPR004147), Protein kinase, catalytic domain (InterPro:IPR000719), Protein kinase-like domain (InterPro:IPR011009); BEST Arabidopsis thaliana protein match is: Protein kinase superfamily protein (TAIR:AT1G79600.1)</t>
  </si>
  <si>
    <t>AT4G31390</t>
  </si>
  <si>
    <t>AIG2-like (avirulence induced gene) family protein; CONTAINS InterPro DOMAIN/s: Butirosin biosynthesis, BtrG-like (InterPro:IPR013024), AIG2-like (InterPro:IPR009288); BEST Arabidopsis thaliana protein match is: AIG2-like (avirulence induced gene) family protein (TAIR:AT2G24390.1)</t>
  </si>
  <si>
    <t>AT4G31310</t>
  </si>
  <si>
    <t>Butirosin biosynthesis, BtrG-like | ChaC-like protein</t>
  </si>
  <si>
    <t>ChaC-like family protein; CONTAINS InterPro DOMAIN/s: ChaC-like protein (InterPro:IPR006840); BEST Arabidopsis thaliana protein match is: ChaC-like family protein (TAIR:AT5G26220.1)</t>
  </si>
  <si>
    <t>ChaC-like family protein</t>
  </si>
  <si>
    <t>AT4G31290</t>
  </si>
  <si>
    <t>Leucine-rich repeat-containing N-terminal, type 2 | Protein kinase domain | Protein kinase-like domain</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</si>
  <si>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shoot apex, embryo, leaf whorl, sepal, flower; EXPRESSED DURING: petal differentiation and expansion stage, D bilateral stage; CONTAINS InterPro DOMAIN/s: Protein kinase, catalytic domain (InterPro:IPR000719), Serine/threonine-protein kinase domain (InterPro:IPR002290), Leucine-rich repeat-containing N-terminal domain, type 2 (InterPro:IPR013210), Tyrosine-protein kinase, catalytic domain (InterPro:IPR020635), Serine/threonine-protein kinase-like domain (InterPro:IPR017442), Protein kinase-like domain (InterPro:IPR011009); BEST Arabidopsis thaliana protein match is: Leucine-rich repeat protein kinase family protein (TAIR:AT5G35390.1)</t>
  </si>
  <si>
    <t>4:15180960:GTA-G;intronic_variant</t>
  </si>
  <si>
    <t>AT4G31250</t>
  </si>
  <si>
    <t>C1-like | Thioredoxin-like fold</t>
  </si>
  <si>
    <t>protein kinase C-like zinc finger protein; FUNCTIONS IN: oxidoreductase activity, antioxidant activity; INVOLVED IN: cell redox homeostasis; LOCATED IN: cellular_component unknown; EXPRESSED IN: 21 plant structures; EXPRESSED DURING: 9 growth stages; CONTAINS InterPro DOMAIN/s: Thioredoxin fold (InterPro:IPR012335), Alkyl hydroperoxide reductase/ Thiol specific antioxidant/ Mal allergen (InterPro:IPR000866), Thioredoxin-like (InterPro:IPR017936), Thioredoxin-like fold (InterPro:IPR012336), C1-like (InterPro:IPR011424); BEST Arabidopsis thaliana protein match is: DC1 domain-containing protein (TAIR:AT1G60420.1)</t>
  </si>
  <si>
    <t>protein kinase C-like zinc finger protein</t>
  </si>
  <si>
    <t>AT4G31240</t>
  </si>
  <si>
    <t>O-Glycosyl hydrolases family 17 protein; FUNCTIONS IN: cation binding, hydrolase activity, hydrolyzing O-glycosyl compounds, catalytic activity; INVOLVED IN: carbohydrate metabolic process; LOCATED IN: anchored to plasma membrane, plasma membrane, vacuole, anchored to membrane, plant-type cell wall; EXPRESSED IN: 24 plant structures; EXPRESSED DURING: 12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(TAIR:AT5G58090.1)</t>
  </si>
  <si>
    <t>AT4G31140</t>
  </si>
  <si>
    <t>Protein arginine N-methyltransferase | Protein arginine N-methyltransferase PRMT5 | S-adenosyl-L-methionine-dependent methyltransferase-like</t>
  </si>
  <si>
    <t>PROTEIN ARGININE METHYLTRANSFERASE 5 (PRMT5); SHK1 binding protein 1 (SKB1); FUNCTIONS IN: protein methyltransferase activity; INVOLVED IN: positive regulation of vernalization response, regulation of flower development; LOCATED IN: cytoplasm; EXPRESSED IN: 25 plant structures; EXPRESSED DURING: 13 growth stages; CONTAINS InterPro DOMAIN/s: Skb1 methyltransferase (InterPro:IPR007857)</t>
  </si>
  <si>
    <t>SHK1 binding protein 1</t>
  </si>
  <si>
    <t>SKB1</t>
  </si>
  <si>
    <t>AT4G31120</t>
  </si>
  <si>
    <t>Protein of unknown function (DUF1997); CONTAINS InterPro DOMAIN/s: Protein of unknown function DUF1997 (InterPro:IPR018971); BEST Arabidopsis thaliana protein match is: Protein of unknown function (DUF1997) (TAIR:AT5G04440.1)</t>
  </si>
  <si>
    <t>AT4G31115</t>
  </si>
  <si>
    <t>Domain of unknown function DUF2296</t>
  </si>
  <si>
    <t>Protein of unknown function (DUF2296); FUNCTIONS IN: molecular_function unknown; INVOLVED IN: biological_process unknown; LOCATED IN: cellular_component unknown; EXPRESSED IN: 24 plant structures; EXPRESSED DURING: 15 growth stages; CONTAINS InterPro DOMAIN/s: Protein of unknown function DUF2296 (InterPro:IPR019273); BEST Arabidopsis thaliana protein match is: Protein of unknown function (DUF2296) (TAIR:AT2G24330.1)</t>
  </si>
  <si>
    <t>Protein of unknown function (DUF2296)</t>
  </si>
  <si>
    <t>AT4G31080</t>
  </si>
  <si>
    <t>Tetratricopeptide repeat (TPR)-like superfamily protein; CONTAINS InterPro DOMAIN/s: Pentatricopeptide repeat (InterPro:IPR002885); BEST Arabidopsis thaliana protein match is: Tetratricopeptide repeat (TPR)-like superfamily protein (TAIR:AT4G33990.1)</t>
  </si>
  <si>
    <t>AT4G31070</t>
  </si>
  <si>
    <t>Integrase-type DNA-binding superfamily protein; FUNCTIONS IN: DNA binding, sequence-specific DNA binding transcription factor activity; INVOLVED IN: regulation of transcription, DNA-dependent; LOCATED IN: nucleus; EXPRESSED IN: 13 plant structures; EXPRESSED DURING: 8 growth stages; CONTAINS InterPro DOMAIN/s: DNA-binding, integrase-type (InterPro:IPR016177), Pathogenesis-related transcriptional factor/ERF, DNA-binding (InterPro:IPR001471); BEST Arabidopsis thaliana protein match is: Integrase-type DNA-binding superfamily protein (TAIR:AT1G19210.1)</t>
  </si>
  <si>
    <t>AT4G31060</t>
  </si>
  <si>
    <t>Chloroplast envelope membrane protein, CemA</t>
  </si>
  <si>
    <t>CemA-like proton extrusion protein-related; INVOLVED IN: biological_process unknown; LOCATED IN: integral to membrane, chloroplast; EXPRESSED IN: 22 plant structures; EXPRESSED DURING: 13 growth stages; CONTAINS InterPro DOMAIN/s: CemA (InterPro:IPR004282); BEST Arabidopsis thaliana protein match is: CemA-like proton extrusion protein-related (TAIR:ATCG00530.1)</t>
  </si>
  <si>
    <t>CemA-like proton extrusion protein-related</t>
  </si>
  <si>
    <t>AT4G31040</t>
  </si>
  <si>
    <t>Calmodulin-binding protein; FUNCTIONS IN: calmodulin binding; EXPRESSED IN: 22 plant structures; EXPRESSED DURING: 12 growth stages; CONTAINS InterPro DOMAIN/s: Calmodulin binding protein-like (InterPro:IPR012416); BEST Arabidopsis thaliana protein match is: Calmodulin-binding protein (TAIR:AT2G24300.2)</t>
  </si>
  <si>
    <t>AT4G31000</t>
  </si>
  <si>
    <t>Metallo-dependent phosphatase-like</t>
  </si>
  <si>
    <t>Calcineurin-like metallo-phosphoesterase superfamily protein; FUNCTIONS IN: molecular_function unknown; INVOLVED IN: biological_process unknown; LOCATED IN: endomembrane system; EXPRESSED IN: 24 plant structures; EXPRESSED DURING: 15 growth stages</t>
  </si>
  <si>
    <t>Calcineurin-like metallo-phosphoesterase superfamily protein</t>
  </si>
  <si>
    <t>AT4G30993</t>
  </si>
  <si>
    <t>SOS3-interacting protein 3 (SIP3); FUNCTIONS IN: protein serine/threonine kinase activity, protein kinase activity, kinase activity, ATP binding; INVOLVED IN: in 6 processes; LOCATED IN: cellular_component unknown; EXPRESSED IN: 22 plant structures; EXPRESSED DURING: 13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20 (TAIR:AT5G45820.1)</t>
  </si>
  <si>
    <t>SOS3-interacting protein 3</t>
  </si>
  <si>
    <t>AT4G30960</t>
  </si>
  <si>
    <t>WRKY DNA-binding protein 32 (WRKY32); FUNCTIONS IN: protein binding, sequence-specific DNA binding transcription factor activity; INVOLVED IN: regulation of transcription, DNA-dependent, regulation of transcription; EXPRESSED IN: 23 plant structures; EXPRESSED DURING: 13 growth stages; CONTAINS InterPro DOMAIN/s: DNA-binding WRKY (InterPro:IPR003657); BEST Arabidopsis thaliana protein match is: WRKY DNA-binding protein 3 (TAIR:AT2G03340.1)</t>
  </si>
  <si>
    <t>WRKY DNA-binding protein 32</t>
  </si>
  <si>
    <t>AT4G30935</t>
  </si>
  <si>
    <t>Leucine aminopeptidase/peptidase B | Peptidase M17, leucine aminopeptidase | Peptidase M17, leucyl aminopeptidase, C-terminal | Peptidase M17, leucyl aminopeptidase, N-terminal</t>
  </si>
  <si>
    <t>Cytosol aminopeptidase family protein; FUNCTIONS IN: manganese ion binding, metalloexopeptidase activity, aminopeptidase activity; INVOLVED IN: proteolysis, protein metabolic process; LOCATED IN: chloroplast; EXPRESSED IN: guard cell; CONTAINS InterPro DOMAIN/s: Peptidase M17, leucyl aminopeptidase, C-terminal (InterPro:IPR000819), Peptidase M17, leucyl aminopeptidase, N-terminal (InterPro:IPR008283), Peptidase M17, leucyl aminopeptidase (InterPro:IPR011356); BEST Arabidopsis thaliana protein match is: Cytosol aminopeptidase family protein (TAIR:AT4G30920.1)</t>
  </si>
  <si>
    <t>Cytosol aminopeptidase family protein</t>
  </si>
  <si>
    <t>AT4G30910</t>
  </si>
  <si>
    <t>heptahelical transmembrane  protein2 (HHP2); FUNCTIONS IN: receptor activity; INVOLVED IN: response to hormone stimulus, response to sucrose stimulus; LOCATED IN: integral to membrane; EXPRESSED IN: 6 plant structures; EXPRESSED DURING: L mature pollen stage, M germinated pollen stage; CONTAINS InterPro DOMAIN/s: Hly-III related (InterPro:IPR004254); BEST Arabidopsis thaliana protein match is: heptahelical protein 3 (TAIR:AT2G24150.1)</t>
  </si>
  <si>
    <t>heptahelical transmembrane  protein2</t>
  </si>
  <si>
    <t>AT4G30850</t>
  </si>
  <si>
    <t>WD40 repeat | WD40/YVTN repeat-like-containing domain</t>
  </si>
  <si>
    <t>Transducin/WD40 repeat-like superfamily protein; FUNCTIONS IN: molecular_function unknown; INVOLVED IN: biological_process unknown; LOCATED IN: chloroplast; EXPRESSED IN: 21 plant structures; EXPRESSED DURING: 13 growth stages; CONTAINS InterPro DOMAIN/s: WD40 repeat-like-containing domain (InterPro:IPR011046), WD40 repeat (InterPro:IPR001680), WD40/YVTN repeat-like-containing domain (InterPro:IPR015943), WD40 repeat, subgroup (InterPro:IPR019781)</t>
  </si>
  <si>
    <t>AT4G30840</t>
  </si>
  <si>
    <t>Cdk-activating kinase assembly factor MAT1/Tfb3 | Pentatricopeptide repeat | Tetratricopeptide-like helical domain</t>
  </si>
  <si>
    <t>Tetratricopeptide repeat (TPR)-like superfamily protein; FUNCTIONS IN: molecular_function unknown; INVOLVED IN: cell cycle; LOCATED IN: nucleus; EXPRESSED IN: 21 plant structures; EXPRESSED DURING: 13 growth stages; CONTAINS InterPro DOMAIN/s: Pentatricopeptide repeat (InterPro:IPR002885), Cdk-activating kinase assembly factor (MAT1) (InterPro:IPR004575); BEST Arabidopsis thaliana protein match is: Tetratricopeptide repeat (TPR)-like superfamily protein (TAIR:AT3G06920.1)</t>
  </si>
  <si>
    <t>AT4G30825</t>
  </si>
  <si>
    <t>Autophagy-related protein 11 | Autophagy-related protein 17 | Ubiquitin-related domain</t>
  </si>
  <si>
    <t>INVOLVED IN: autophagy; EXPRESSED IN: 24 plant structures; EXPRESSED DURING: 15 growth stages; CONTAINS InterPro DOMAIN/s: Autophagy-related protein 17 (InterPro:IPR007240), Autophagy-related protein 11 (InterPro:IPR019460)</t>
  </si>
  <si>
    <t>AT4G30790</t>
  </si>
  <si>
    <t>Putative endonuclease or glycosyl hydrolase; FUNCTIONS IN: molecular_function unknown; INVOLVED IN: biological_process unknown; LOCATED IN: cellular_component unknown; EXPRESSED IN: 25 plant structures; EXPRESSED DURING: 15 growth stages; BEST Arabidopsis thaliana protein match is: Putative endonuclease or glycosyl hydrolase (TAIR:AT3G62050.1)</t>
  </si>
  <si>
    <t>Putative endonuclease or glycosyl hydrolase</t>
  </si>
  <si>
    <t>AT4G30760</t>
  </si>
  <si>
    <t>Translation initiation factor 3 | Translation initiation factor 3, C-terminal | Translation initiation factor 3, N-terminal | Translation initiation factor 3, conserved site</t>
  </si>
  <si>
    <t>Translation initiation factor 3 protein; FUNCTIONS IN: translation initiation factor activity; INVOLVED IN: translational initiation; EXPRESSED IN: 23 plant structures; LOCATED IN: cell wall, chloroplast; EXPRESSED DURING: 15 growth stages; CONTAINS InterPro DOMAIN/s: Translation initiation factor 3, N-terminal (InterPro:IPR019814), Translation initiation factor 3, C-terminal (InterPro:IPR019815), Translation initiation factor 3 (InterPro:IPR001288); BEST Arabidopsis thaliana protein match is: Translation initiation factor 3 protein (TAIR:AT2G24060.1); CONTAINS InterPro DOMAIN/s: Translation initiation factor 3, N-terminal (InterPro:IPR019814), Translation initiation factor 3, conserved site (InterPro:IPR019813), Translation initiation factor 3, C-terminal (InterPro:IPR019815), Translation initiation factor 3 (InterPro:IPR001288)</t>
  </si>
  <si>
    <t>Translation initiation factor 3 protein</t>
  </si>
  <si>
    <t>AT4G30690</t>
  </si>
  <si>
    <t>Initiation factor eIF-4 gamma, MA3; CONTAINS InterPro DOMAIN/s: Initiation factor eIF-4 gamma, MA3 (InterPro:IPR003891); BEST Arabidopsis thaliana protein match is: MIF4G domain-containing protein / MA3 domain-containing protein (TAIR:AT2G24050.1)</t>
  </si>
  <si>
    <t>Initiation factor eIF-4 gamma, MA3</t>
  </si>
  <si>
    <t>AT4G30680</t>
  </si>
  <si>
    <t>Putative membrane lipoprotein; FUNCTIONS IN: molecular_function unknown; INVOLVED IN: biological_process unknown; LOCATED IN: endomembrane system; EXPRESSED IN: 11 plant structures; EXPRESSED DURING: 4 anthesis, petal differentiation and expansion stage</t>
  </si>
  <si>
    <t>AT4G30670</t>
  </si>
  <si>
    <t>F-box domain | Leucine-rich repeat</t>
  </si>
  <si>
    <t>RNI-like superfamily protein; CONTAINS InterPro DOMAIN/s: Leucine-rich repeat (InterPro:IPR001611); BEST Arabidopsis thaliana protein match is: SKP1 interacting partner 1 (TAIR:AT5G57900.1)</t>
  </si>
  <si>
    <t>RNI-like superfamily protein</t>
  </si>
  <si>
    <t>AT4G30640</t>
  </si>
  <si>
    <t>1-acyl-sn-glycerol-3-phosphate acyltransferase | Phospholipid/glycerol acyltransferase</t>
  </si>
  <si>
    <t>ATS2; FUNCTIONS IN: 1-acylglycerol-3-phosphate O-acyltransferase activity, acyltransferase activity; INVOLVED IN: metabolic process, phosphatidylglycerol biosynthetic process, embryo development ending in seed dormancy; LOCATED IN: chloroplast, chloroplast envelope; EXPRESSED IN: 22 plant structures; EXPRESSED DURING: 13 growth stages; CONTAINS InterPro DOMAIN/s: Phospholipid/glycerol acyltransferase (InterPro:IPR002123), 1-acyl-sn-glycerol-3-phosphate acyltransferase (InterPro:IPR004552); BEST Arabidopsis thaliana protein match is: Phospholipid/glycerol acyltransferase family protein (TAIR:AT3G05510.1)</t>
  </si>
  <si>
    <t>Phospholipid/glycerol acyltransferase family protein</t>
  </si>
  <si>
    <t>AT4G30580</t>
  </si>
  <si>
    <t>Cyclic nucleotide-binding domain | Cyclic nucleotide-binding-like | IQ motif, EF-hand binding site | Ion transport domain | Potassium channel, voltage-dependent, EAG/ELK/ERG | RmlC-like jelly roll fold</t>
  </si>
  <si>
    <t>cyclic nucleotide gated channel 9 (CNGC9); FUNCTIONS IN: ion channel activity, cyclic nucleotide binding, calmodulin binding; INVOLVED IN: potassium ion transport, ion transport, transmembrane transport; EXPRESSED IN: 15 plant structures; LOCATED IN: membrane; EXPRESSED DURING: 7 growth stages; EXPRESSED IN: 16 plant structures; CONTAINS InterPro DOMAIN/s: Cyclic nucleotide-binding (InterPro:IPR000595), Potassium channel, voltage-dependent, EAG/ELK/ERG (InterPro:IPR003938), Cyclic nucleotide-binding-like (InterPro:IPR018490), Ion transport (InterPro:IPR005821), RmlC-like jelly roll fold (InterPro:IPR014710), IQ calmodulin-binding region (InterPro:IPR000048); BEST Arabidopsis thaliana protein match is: cyclic nucleotide-gated channel 6 (TAIR:AT2G23980.1); CONTAINS InterPro DOMAIN/s: Cyclic nucleotide-binding (InterPro:IPR000595), Potassium channel, voltage-dependent, EAG/ELK/ERG (InterPro:IPR003938), Ion transport (InterPro:IPR005821), Cyclic nucleotide-binding-like (InterPro:IPR018490), RmlC-like jelly roll fold (InterPro:IPR014710), IQ calmodulin-binding region (InterPro:IPR000048)</t>
  </si>
  <si>
    <t>cyclic nucleotide gated channel 9</t>
  </si>
  <si>
    <t>AT4G30560</t>
  </si>
  <si>
    <t>Class I glutamine amidotransferase-like | Glutamine amidotransferase | Homoserine O-succinyltransferase</t>
  </si>
  <si>
    <t>Class I glutamine amidotransferase-like superfamily protein; FUNCTIONS IN: catalytic activity, acyltransferase activity; INVOLVED IN: L-methionine biosynthetic process from homoserine via O-succinyl-L-homoserine and cystathionine; LOCATED IN: endomembrane system, cytoplasm; EXPRESSED IN: 23 plant structures; EXPRESSED DURING: 15 growth stages; CONTAINS InterPro DOMAIN/s: Homoserine O-succinyltransferase (InterPro:IPR005697), Glutamine amidotransferase class-I, C-terminal (InterPro:IPR000991), Glutamine amidotransferase type 1 (InterPro:IPR017926); BEST Arabidopsis thaliana protein match is: Class I glutamine amidotransferase-like superfamily protein (TAIR:AT2G23970.1)</t>
  </si>
  <si>
    <t>AT4G30550</t>
  </si>
  <si>
    <t>ARABIDOPSIS THALIANA HOMOLOG OF YEAST AUTOPHAGY 18 (ATG18) B (ATATG18B); homolog of yeast autophagy 18 (ATG18) B (G18B); CONTAINS InterPro DOMAIN/s: WD40 repeat-like-containing domain (InterPro:IPR011046), WD40 repeat (InterPro:IPR001680), WD40/YVTN repeat-like-containing domain (InterPro:IPR015943), WD40 repeat, subgroup (InterPro:IPR019781); BEST Arabidopsis thaliana protein match is: Transducin/WD40 repeat-like superfamily protein (TAIR:AT3G62770.1); BEST Arabidopsis thaliana protein match is: Transducin/WD40 repeat-like superfamily protein (TAIR:AT3G62770.3)</t>
  </si>
  <si>
    <t>homolog of yeast autophagy 18 (ATG18) B</t>
  </si>
  <si>
    <t>AT4G30510</t>
  </si>
  <si>
    <t>ATPase, AFG1-like | P-loop containing nucleoside triphosphate hydrolase</t>
  </si>
  <si>
    <t>AFG1-like ATPase family protein; FUNCTIONS IN: ATPase activity, ATP binding; INVOLVED IN: biological_process unknown; EXPRESSED IN: 23 plant structures; EXPRESSED DURING: 15 growth stages; CONTAINS InterPro DOMAIN/s: ATPase, AFG1-like (InterPro:IPR005654); BEST Arabidopsis thaliana protein match is: AFG1-like ATPase family protein (TAIR:AT4G28070.2)</t>
  </si>
  <si>
    <t>AFG1-like ATPase family protein</t>
  </si>
  <si>
    <t>AT4G30490</t>
  </si>
  <si>
    <t>NAD(P)-binding domain | NAD-dependent epimerase/dehydratase, N-terminal domain</t>
  </si>
  <si>
    <t>NAD(P)-binding Rossmann-fold superfamily protein; FUNCTIONS IN: coenzyme binding, binding, cinnamoyl-CoA reductase activity, catalytic activity; INVOLVED IN: lignin biosynthetic process, cellular metabolic process, metabolic process; LOCATED IN: cellular_component unknown; EXPRESSED IN: 23 plant structures; EXPRESSED DURING: 13 growth stages; CONTAINS InterPro DOMAIN/s: NAD-dependent epimerase/dehydratase (InterPro:IPR001509), NAD(P)-binding domain (InterPro:IPR016040); BEST Arabidopsis thaliana protein match is: NAD(P)-binding Rossmann-fold superfamily protein (TAIR:AT2G23910.1)</t>
  </si>
  <si>
    <t>AT4G30470</t>
  </si>
  <si>
    <t>NAD(P)-binding domain | NAD-dependent epimerase/dehydratase, N-terminal domain | Nucleotide sugar epimerase</t>
  </si>
  <si>
    <t>UDP-D-glucuronate 4-epimerase 1 (GAE1); FUNCTIONS IN: UDP-glucuronate 4-epimerase activity, catalytic activity; INVOLVED IN: cellular metabolic process, carbohydrate metabolic process, nucleotide-sugar metabolic process, metabolic process; LOCATED IN: cellular_component unknown; EXPRESSED IN: 24 plant structures; EXPRESSED DURING: 15 growth stages; CONTAINS InterPro DOMAIN/s: NAD-dependent epimerase/dehydratase (InterPro:IPR001509), NAD(P)-binding domain (InterPro:IPR016040), Nucleotide sugar epimerase (InterPro:IPR008089); BEST Arabidopsis thaliana protein match is: UDP-D-glucuronate 4-epimerase 2 (TAIR:AT1G02000.1)</t>
  </si>
  <si>
    <t>UDP-D-glucuronate 4-epimerase 1</t>
  </si>
  <si>
    <t>AT4G30440</t>
  </si>
  <si>
    <t>nodulin MtN21 /EamA-like transporter family protein; FUNCTIONS IN: molecular_function unknown; INVOLVED IN: biological_process unknown; LOCATED IN: membrane; EXPRESSED IN: 19 plant structures; EXPRESSED DURING: 6 growth stages; CONTAINS InterPro DOMAIN/s: Protein of unknown function DUF6, transmembrane (InterPro:IPR000620); BEST Arabidopsis thaliana protein match is: nodulin MtN21 /EamA-like transporter family protein (TAIR:AT4G28040.5)</t>
  </si>
  <si>
    <t>AT4G30420</t>
  </si>
  <si>
    <t>Carbohydrate kinase, FGGY, C-terminal | Carbohydrate kinase, FGGY, N-terminal | Carbohydrate kinase, FGGY-related</t>
  </si>
  <si>
    <t>FGGY family of carbohydrate kinase; FUNCTIONS IN: carbohydrate kinase activity, phosphotransferase activity, alcohol group as acceptor; INVOLVED IN: carbohydrate metabolic process; LOCATED IN: chloroplast; EXPRESSED IN: 23 plant structures; EXPRESSED DURING: 15 growth stages; CONTAINS InterPro DOMAIN/s: Carbohydrate kinase, FGGY (InterPro:IPR000577), Carbohydrate kinase, FGGY, N-terminal (InterPro:IPR018484), Carbohydrate kinase, FGGY, C-terminal (InterPro:IPR018485), Carbohydrate kinase, FGGY-related (InterPro:IPR006003)</t>
  </si>
  <si>
    <t>FGGY family of carbohydrate kinase</t>
  </si>
  <si>
    <t>AT4G30310</t>
  </si>
  <si>
    <t>xyloglucan endotransglucosylase/hydrolase 18 (XTH18); FUNCTIONS IN: hydrolase activity, acting on glycosyl bonds, xyloglucan endotransglucosylase activity; INVOLVED IN: xyloglucan metabolic process; LOCATED IN: endomembrane system, apoplast, cell wall; EXPRESSED IN: 13 plant structures; EXPRESSED DURING: 7 growth stages; CONTAINS InterPro DOMAIN/s: Xyloglucan endotransglucosylase/hydrolase (InterPro:IPR016455), Beta-glucanase (InterPro:IPR008264), Xyloglucan endo-transglycosylase, C-terminal (InterPro:IPR010713), Concanavalin A-like lectin/glucanase, subgroup (InterPro:IPR013320), Glycoside hydrolase, family 16, active site (InterPro:IPR008263), Concanavalin A-like lectin/glucanase (InterPro:IPR008985), Glycoside hydrolase, family 16 (InterPro:IPR000757); BEST Arabidopsis thaliana protein match is: xyloglucan endotransglucosylase/hydrolase 17 (TAIR:AT1G65310.1)</t>
  </si>
  <si>
    <t>xyloglucan endotransglucosylase/hydrolase 18</t>
  </si>
  <si>
    <t>4:14827204:G-T;exonic_variant</t>
  </si>
  <si>
    <t>AT4G30280</t>
  </si>
  <si>
    <t>xyloglucan endotransglucosylase/hydrolase 24 (XTH24); FUNCTIONS IN: hydrolase activity, acting on glycosyl bonds, xyloglucan:xyloglucosyl transferase activity; INVOLVED IN: aging, response to gibberellin stimulus, gibberellic acid mediated signaling pathway, response to brassinosteroid stimulus, plant-type cell wall loosening; LOCATED IN: cell wall, plasma membrane, cytoplasm, plant-type cell wall; EXPRESSED IN: 28 plant structures; EXPRESSED DURING: 14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family protein (TAIR:AT5G57560.1)</t>
  </si>
  <si>
    <t>xyloglucan endotransglucosylase/hydrolase 24</t>
  </si>
  <si>
    <t>AT4G30270</t>
  </si>
  <si>
    <t>AAA+ ATPase domain | AAA-type ATPase, N-terminal domain | ATPase, AAA-type, core | Mitochondrial chaperone BCS1 | P-loop containing nucleoside triphosphate hydrolase</t>
  </si>
  <si>
    <t>P-loop containing nucleoside triphosphate hydrolases superfamily protein; FUNCTIONS IN: nucleoside-triphosphatase activity, ATPase activity, nucleotide binding, ATP binding; INVOLVED IN: biological_process unknown; LOCATED IN: endomembrane system; CONTAINS InterPro DOMAIN/s: ATPase, AAA+ type, core (InterPro:IPR003593), ATPase, AAA-type, core (InterPro:IPR003959); BEST Arabidopsis thaliana protein match is: P-loop containing nucleoside triphosphate hydrolases superfamily protein (TAIR:AT5G57480.1)</t>
  </si>
  <si>
    <t>AT4G30250</t>
  </si>
  <si>
    <t>Syntaxin 6, N-terminal | t-SNARE</t>
  </si>
  <si>
    <t>Syntaxin/t-SNARE family protein; INVOLVED IN: Golgi vesicle transport, vesicle-mediated transport; LOCATED IN: endomembrane system, membrane; CONTAINS InterPro DOMAIN/s: t-SNARE (InterPro:IPR010989), Syntaxin 6, N-terminal (InterPro:IPR015260); BEST Arabidopsis thaliana protein match is: Syntaxin/t-SNARE family protein (TAIR:AT2G18860.1)</t>
  </si>
  <si>
    <t>AT4G30240</t>
  </si>
  <si>
    <t>P450 reductase 2 (ATR2); FUNCTIONS IN: NADPH-hemoprotein reductase activity; INVOLVED IN: phenylpropanoid metabolic process; LOCATED IN: endoplasmic reticulum, chloroplast; EXPRESSED IN: 24 plant structures; EXPRESSED DURING: 15 growth stages; CONTAINS InterPro DOMAIN/s: Ferredoxin reductase-type FAD-binding domain (InterPro:IPR017927), Flavodoxin/nitric oxide synthase (InterPro:IPR008254), Oxidoreductase FAD/NAD(P)-binding (InterPro:IPR001433), Riboflavin synthase-like beta-barrel (InterPro:IPR017938), FAD-binding, type 1 (InterPro:IPR003097), Flavoprotein pyridine nucleotide cytochrome reductase (InterPro:IPR001709), NADPH Cytochrome P450 Reductase (InterPro:IPR015702); CONTAINS InterPro DOMAIN/s: Oxidoreductase FAD/NAD(P)-binding (InterPro:IPR001433), Ferredoxin reductase-type FAD-binding domain (InterPro:IPR017927), Riboflavin synthase-like beta-barrel (InterPro:IPR017938), FAD-binding, type 1 (InterPro:IPR003097), Flavodoxin/nitric oxide synthase (InterPro:IPR008254), Flavoprotein pyridine nucleotide cytochrome reductase (InterPro:IPR001709); BEST Arabidopsis thaliana protein match is: P450 reductase 1 (TAIR:AT4G24520.1)</t>
  </si>
  <si>
    <t>P450 reductase 2</t>
  </si>
  <si>
    <t>AT4G30210</t>
  </si>
  <si>
    <t>sequence-specific DNA binding transcription factors;transcription regulators; BEST Arabidopsis thaliana protein match is: unknown protein (TAIR:AT2G18969.1)</t>
  </si>
  <si>
    <t>AT4G30180</t>
  </si>
  <si>
    <t>Peroxidase family protein; FUNCTIONS IN: peroxidase activity, heme binding; INVOLVED IN: oxidation reduction, response to oxidative stress; LOCATED IN: endomembrane system; EXPRESSED IN: hypocotyl,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(TAIR:AT2G18980.1)</t>
  </si>
  <si>
    <t>Peroxidase family protein</t>
  </si>
  <si>
    <t>4:14763489:A-AAT;splice_donor_region_variant</t>
  </si>
  <si>
    <t>AT4G30170</t>
  </si>
  <si>
    <t>ADF-H/Gelsolin-like domain | Gelsolin-like domain | Villin headpiece | Villin/Gelsolin</t>
  </si>
  <si>
    <t>villin 4 (VLN4); FUNCTIONS IN: actin binding; INVOLVED IN: cytoskeleton organization; LOCATED IN: cellular_component unknown; EXPRESSED IN: 23 plant structures; EXPRESSED IN: 24 plant structures; EXPRESSED DURING: 13 growth stages; CONTAINS InterPro DOMAIN/s: Gelsolin (InterPro:IPR007122), Villin headpiece (InterPro:IPR003128), Gelsolin domain (InterPro:IPR007123); BEST Arabidopsis thaliana protein match is: villin, putative (TAIR:AT5G57320.1)</t>
  </si>
  <si>
    <t>villin 4</t>
  </si>
  <si>
    <t>4:14760066:G-GT;exonic_variant,4:14760066:G-GT;splice_acceptor_region_variant&amp;splice_acceptor_variant</t>
  </si>
  <si>
    <t>AT4G30160</t>
  </si>
  <si>
    <t>CUTICLE DESTRUCTING  FACTOR 1 (CDEF1); FUNCTIONS IN: cutinase activity, carboxylesterase activity; INVOLVED IN: lipid metabolic process; LOCATED IN: extracellular space; EXPRESSED IN: 14 plant structures; EXPRESSED DURING: 6 growth stages; CONTAINS InterPro DOMAIN/s: Lipase, GDSL (InterPro:IPR001087); BEST Arabidopsis thaliana protein match is: GDSL-like Lipase/Acylhydrolase superfamily protein (TAIR:AT2G19050.1)</t>
  </si>
  <si>
    <t>AT4G30140</t>
  </si>
  <si>
    <t>P-loop containing nucleoside triphosphate hydrolases superfamily protein; BEST Arabidopsis thaliana protein match is: P-loop containing nucleoside triphosphate hydrolases superfamily protein (TAIR:AT2G19120.1)</t>
  </si>
  <si>
    <t>AT4G30100</t>
  </si>
  <si>
    <t>Peptidase S8, subtilisin,  Asp-active site | Peptidase S8, subtilisin, Ser-active site | Peptidase S8, subtilisin-related | Peptidase S8/S53 domain | Peptidase S8A, DUF1034 C-terminal | Protease-associated domain, PA | Proteinase inhibitor I9 | Proteinase inhibitor, propeptide</t>
  </si>
  <si>
    <t>PA-domain containing subtilase family protein; FUNCTIONS IN: identical protein binding, serine-type endopeptidase activity; INVOLVED IN: proteolysis, negative regulation of catalytic activity; LOCATED IN: endomembrane system, cell wall, membrane; EXPRESSED IN: 20 plant structures; EXPRESSED DURING: 13 growth stages; CONTAINS InterPro DOMAIN/s: Protease-associated PA (InterPro:IPR003137), Proteinase inhibitor, propeptide (InterPro:IPR009020), Peptidase S8A, DUF1034 C-terminal (InterPro:IPR010435), Peptidase S8/S53, subtilisin/kexin/sedolisin (InterPro:IPR000209), Peptidase S8, subtilisin-related (InterPro:IPR015500), Peptidase S8/S53, subtilisin, active site (InterPro:IPR022398), Proteinase inhibitor I9, subtilisin propeptide (InterPro:IPR010259); BEST Arabidopsis thaliana protein match is: subtilisin-like serine protease 3 (TAIR:AT2G19170.1)</t>
  </si>
  <si>
    <t>PA-domain containing subtilase family protein</t>
  </si>
  <si>
    <t>AT4G30020</t>
  </si>
  <si>
    <t>Concanavalin A-like lectin/glucanase, subgroup | Leucine-rich repeat | Malectin-like carbohydrate-binding domain | Protein kinase domain | Protein kinase, ATP binding site | Protein kinase-like domain | Serine-threonine/tyrosine-protein kinase catalytic domain | Serine/threonine-protein kinase, active site</t>
  </si>
  <si>
    <t>Leucine-rich repeat transmembrane protein kinase protein; FUNCTIONS IN: protein serine/threonine kinase activity, protein kinase activity, ATP binding; INVOLVED IN: protein amino acid phosphorylation; LOCATED IN: endomembrane system; EXPRESSED IN: embryo, leaf whorl, root; EXPRESSED DURING: D bilateral stage;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FLG22-induced receptor-like kinase 1 (TAIR:AT2G19190.1)</t>
  </si>
  <si>
    <t>Leucine-rich repeat transmembrane protein kinase protein</t>
  </si>
  <si>
    <t>AT4G29990</t>
  </si>
  <si>
    <t>Ypt/Rab-GAP domain of gyp1p superfamily protein; FUNCTIONS IN: RAB GTPase activator activity; INVOLVED IN: regulation of Rab GTPase activity; LOCATED IN: intracellular; EXPRESSED IN: 23 plant structures; EXPRESSED DURING: 15 growth stages; CONTAINS InterPro DOMAIN/s: RabGAP/TBC (InterPro:IPR000195); BEST Arabidopsis thaliana protein match is: Ypt/Rab-GAP domain of gyp1p superfamily protein (TAIR:AT2G19240.1)</t>
  </si>
  <si>
    <t>AT4G29950</t>
  </si>
  <si>
    <t>autoinhibited Ca(2+)-ATPase 10 (ACA10); FUNCTIONS IN: calcium-transporting ATPase activity, calmodulin binding; INVOLVED IN: shoot development, inflorescence morphogenesis; LOCATED IN: plasma membrane; EXPRESSED IN: 25 plant structures; EXPRESSED DURING: 13 growth stages; CONTAINS InterPro DOMAIN/s: ATPase, P-type, ATPase-associated domain (InterPro:IPR008250), ATPase, P-type, calcium-transporting, PMCA-type (InterPro:IPR006408), ATPase, P-type cation-transporter, N-terminal (InterPro:IPR004014), ATPase, P-type cation exchange, alpha subunit (InterPro:IPR006069), Haloacid dehalogenase-like hydrolase (InterPro:IPR005834), ATPase, P-type, K/Mg/Cd/Cu/Zn/Na/Ca/Na/H-transporter (InterPro:IPR001757), ATPase, P-type phosphorylation site (InterPro:IPR018303), ATPase, P-type cation-transporter, C-terminal (InterPro:IPR006068); BEST Arabidopsis thaliana protein match is: autoinhibited Ca2+ -ATPase, isoform 8 (TAIR:AT5G57110.2)</t>
  </si>
  <si>
    <t>autoinhibited Ca(2+)-ATPase 10</t>
  </si>
  <si>
    <t>AT4G29900</t>
  </si>
  <si>
    <t>Cleavage/polyadenylation specificity factor subunit 5 | NUDIX hydrolase domain-like</t>
  </si>
  <si>
    <t>homolog of CFIM-25 (CFIM-25); CONTAINS InterPro DOMAIN/s: Cleavage/polyadenylation specificity factor, 25kDa subunit (InterPro:IPR016706); BEST Arabidopsis thaliana protein match is: Cleavage/polyadenylation specificity factor, 25kDa subunit (TAIR:AT4G25550.1)</t>
  </si>
  <si>
    <t>homolog of CFIM-25</t>
  </si>
  <si>
    <t>AT4G29820</t>
  </si>
  <si>
    <t>Acyl transferase/acyl hydrolase/lysophospholipase | Patatin/Phospholipase A2-related</t>
  </si>
  <si>
    <t>PATATIN-like protein 8 (PLP8); INVOLVED IN: metabolic process, lipid metabolic process; LOCATED IN: cellular_component unknown; EXPRESSED IN: sperm cell, hypocotyl, root; CONTAINS InterPro DOMAIN/s: Acyl transferase/acyl hydrolase/lysophospholipase (InterPro:IPR016035), Patatin (InterPro:IPR002641); BEST Arabidopsis thaliana protein match is: patatin-like protein 6 (TAIR:AT3G54950.1)</t>
  </si>
  <si>
    <t>PATATIN-like protein 8</t>
  </si>
  <si>
    <t>AT4G29800</t>
  </si>
  <si>
    <t>CRS1 / YhbY (CRM) domain-containing protein; FUNCTIONS IN: RNA binding; LOCATED IN: chloroplast; EXPRESSED IN: 22 plant structures; EXPRESSED DURING: 13 growth stages; CONTAINS InterPro DOMAIN/s: RNA-binding, CRM domain (InterPro:IPR001890); BEST Arabidopsis thaliana protein match is: CRM family member 3A (TAIR:AT3G23070.1)</t>
  </si>
  <si>
    <t>CRS1 / YhbY (CRM) domain-containing protein</t>
  </si>
  <si>
    <t>AT4G29750</t>
  </si>
  <si>
    <t>Alkaline phosphatase-like, alpha/beta/alpha | Alkaline-phosphatase-like, core domain | Ectonucleotide pyrophosphatase/phosphodiesterase family | Type I phosphodiesterase/nucleotide pyrophosphatase/phosphate transferase</t>
  </si>
  <si>
    <t>Alkaline-phosphatase-like family protein; FUNCTIONS IN: hydrolase activity, catalytic activity; INVOLVED IN: metabolic process, nucleotide metabolic process; LOCATED IN: vacuole; EXPRESSED IN: 21 plant structures; EXPRESSED DURING: 12 growth stages; CONTAINS InterPro DOMAIN/s: Alkaline phosphatase-like, alpha/beta/alpha (InterPro:IPR017849), Type I phosphodiesterase/nucleotide pyrophosphatase/phosphate transferase (InterPro:IPR002591), Alkaline-phosphatase-like, core domain (InterPro:IPR017850); BEST Arabidopsis thaliana protein match is: Alkaline-phosphatase-like family protein (TAIR:AT4G29690.1)</t>
  </si>
  <si>
    <t>Alkaline-phosphatase-like family protein</t>
  </si>
  <si>
    <t>AT4G29700</t>
  </si>
  <si>
    <t>S-adenosyl-L-methionine-dependent methyltransferases superfamily protein; FUNCTIONS IN: methyltransferase activity; INVOLVED IN: metabolic process; LOCATED IN: chloroplast; EXPRESSED IN: 23 plant structures; EXPRESSED DURING: 13 growth stages; CONTAINS InterPro DOMAIN/s: Methyltransferase type 11 (InterPro:IPR013216); BEST Arabidopsis thaliana protein match is: S-adenosyl-L-methionine-dependent methyltransferases superfamily protein (TAIR:AT3G01660.1)</t>
  </si>
  <si>
    <t>AT4G29590</t>
  </si>
  <si>
    <t>Bacterial transferase hexapeptide repeat | Trimeric LpxA-like | Udp N-acetylglucosamine O-acyltransferase, C-terminal</t>
  </si>
  <si>
    <t>bacterial transferase hexapeptide repeat-containing protein; FUNCTIONS IN: acyl-[acyl-carrier-protein]-UDP-N-acetylglucosamine O-acyltransferase activity, transferase activity; INVOLVED IN: lipid biosynthetic process; EXPRESSED IN: 7 plant structures; EXPRESSED DURING: 6 growth stages; CONTAINS InterPro DOMAIN/s: Trimeric LpxA-like (InterPro:IPR011004), Bacterial transferase hexapeptide repeat (InterPro:IPR001451), Acyl-[acyl-carrier-protein]--UDP-N-acetylglucosamine O-acyltransferase (InterPro:IPR010137); BEST Arabidopsis thaliana protein match is: Trimeric LpxA-like enzymes superfamily protein (TAIR:AT4G05210.1)</t>
  </si>
  <si>
    <t>bacterial transferase hexapeptide repeat-containing protein</t>
  </si>
  <si>
    <t>AT4G29540</t>
  </si>
  <si>
    <t>Protein arginine N-methyltransferase | Ribosomal L11 methyltransferase, PrmA | S-adenosyl-L-methionine-dependent methyltransferase-like</t>
  </si>
  <si>
    <t>arginine methyltransferase 11 (PRMT11); FUNCTIONS IN: protein-arginine N-methyltransferase activity; INVOLVED IN: protein amino acid methylation; LOCATED IN: nucleus; EXPRESSED IN: 22 plant structures; EXPRESSED DURING: 13 growth stages; CONTAINS InterPro DOMAIN/s: Ribosomal L11 methyltransferase, PrmA (InterPro:IPR010456); BEST Arabidopsis thaliana protein match is: protein arginine methyltransferase 1A (TAIR:AT2G19670.1)</t>
  </si>
  <si>
    <t>arginine methyltransferase 11</t>
  </si>
  <si>
    <t>AT4G29510</t>
  </si>
  <si>
    <t>Aminopeptidase P, N-terminal | Creatinase/Aminopeptidase P, N-terminal | Creatinase/Aminopeptidase P/Spt16, N-terminal | Peptidase M24, structural domain</t>
  </si>
  <si>
    <t>Metallopeptidase M24 family protein; FUNCTIONS IN: manganese ion binding, aminopeptidase activity; INVOLVED IN: cellular process; LOCATED IN: chloroplast; EXPRESSED IN: 22 plant structures; EXPRESSED DURING: 13 growth stages; CONTAINS InterPro DOMAIN/s: Peptidase M24B, X-Pro dipeptidase/aminopeptidase P  N-terminal (InterPro:IPR007865), Peptidase M24, structural domain (InterPro:IPR000994); BEST Arabidopsis thaliana protein match is: Metallopeptidase M24 family protein (TAIR:AT1G09300.1)</t>
  </si>
  <si>
    <t>Metallopeptidase M24 family protein</t>
  </si>
  <si>
    <t>AT4G29490</t>
  </si>
  <si>
    <t>Phospholipase A2 domain | Phospholipase A2, active site</t>
  </si>
  <si>
    <t>Phospholipase A2 family protein; FUNCTIONS IN: phospholipase A2 activity; INVOLVED IN: phospholipid metabolic process, lipid catabolic process; LOCATED IN: endomembrane system; CONTAINS InterPro DOMAIN/s: Phospholipase A2, active site (InterPro:IPR013090), Phospholipase A2 (InterPro:IPR016090); BEST Arabidopsis thaliana protein match is: Phospholipase A2 family protein (TAIR:AT4G29460.1)</t>
  </si>
  <si>
    <t>Phospholipase A2 family protein</t>
  </si>
  <si>
    <t>AT4G29470</t>
  </si>
  <si>
    <t>F-box/RNI-like superfamily protein; CONTAINS InterPro DOMAIN/s: F-box domain, cyclin-like (InterPro:IPR001810), F-box domain, Skp2-like (InterPro:IPR022364)</t>
  </si>
  <si>
    <t>AT4G29420</t>
  </si>
  <si>
    <t>Profilin | Profilin conserved site</t>
  </si>
  <si>
    <t>profilin 4 (PRF4); FUNCTIONS IN: actin binding; INVOLVED IN: cytoskeleton organization, actin cytoskeleton organization; LOCATED IN: nucleus, actin cytoskeleton, cytoplasm; EXPRESSED IN: 11 plant structures; EXPRESSED DURING: L mature pollen stage, M germinated pollen stage, 4 anthesis, petal differentiation and expansion stage; CONTAINS InterPro DOMAIN/s: Profilin/allergen (InterPro:IPR002097), Profilin, plant (InterPro:IPR005455); BEST Arabidopsis thaliana protein match is: profilin 5 (TAIR:AT2G19770.1)</t>
  </si>
  <si>
    <t>profilin 4</t>
  </si>
  <si>
    <t>AT4G29340</t>
  </si>
  <si>
    <t>Derlin</t>
  </si>
  <si>
    <t>DERLIN-1 (DER1); CONTAINS InterPro DOMAIN/s: Der1-like (InterPro:IPR007599); BEST Arabidopsis thaliana protein match is: DERLIN-2.2 (TAIR:AT4G04860.1)</t>
  </si>
  <si>
    <t>DERLIN-1</t>
  </si>
  <si>
    <t>AT4G29330</t>
  </si>
  <si>
    <t>Protein of unknown function (DUF1005); FUNCTIONS IN: molecular_function unknown; INVOLVED IN: biological_process unknown; LOCATED IN: plant-type cell wall; EXPRESSED IN: stem; CONTAINS InterPro DOMAIN/s: Protein of unknown function DUF1005 (InterPro:IPR010410); BEST Arabidopsis thaliana protein match is: Protein of unknown function (DUF1005) (TAIR:AT1G10020.1)</t>
  </si>
  <si>
    <t>AT4G29310</t>
  </si>
  <si>
    <t>Leucine-rich repeat (LRR) family protein; INVOLVED IN: biological_process unknown; LOCATED IN: endomembrane system; EXPRESSED IN: 19 plant structures; EXPRESSED DURING: 13 growth stages; CONTAINS InterPro DOMAIN/s: Leucine-rich repeat-containing N-terminal domain, type 2 (InterPro:IPR013210), Leucine-rich repeat (InterPro:IPR001611); BEST Arabidopsis thaliana protein match is: Leucine-rich repeat (LRR) family protein (TAIR:AT2G19780.1)</t>
  </si>
  <si>
    <t>AT4G29240</t>
  </si>
  <si>
    <t>Phosphofructokinase | Phosphofructokinase domain | Pyrophosphate-dependent phosphofructokinase TP0108</t>
  </si>
  <si>
    <t>phosphofructokinase 1 (PFK1); FUNCTIONS IN: 6-phosphofructokinase activity; INVOLVED IN: glycolysis; LOCATED IN: cytosol, 6-phosphofructokinase complex, plasma membrane; EXPRESSED IN: 25 plant structures; EXPRESSED DURING: 16 growth stages; CONTAINS InterPro DOMAIN/s: Pyrophosphate-dependent phosphofructokinase TP0108 (InterPro:IPR012004), Phosphofructokinase (InterPro:IPR000023); BEST Arabidopsis thaliana protein match is: phosphofructokinase 3 (TAIR:AT4G26270.1)</t>
  </si>
  <si>
    <t>phosphofructokinase 1</t>
  </si>
  <si>
    <t>AT4G29220</t>
  </si>
  <si>
    <t>gamma-glutamyl transpeptidase 4 (GGT4); CONTAINS InterPro DOMAIN/s: Gamma-glutamyltranspeptidase (InterPro:IPR000101); BEST Arabidopsis thaliana protein match is: gamma-glutamyl transpeptidase 1 (TAIR:AT4G39640.2)</t>
  </si>
  <si>
    <t>gamma-glutamyl transpeptidase 4</t>
  </si>
  <si>
    <t>AT4G29210</t>
  </si>
  <si>
    <t>Beta-galactosidase related protein; FUNCTIONS IN: hydrolase activity, hydrolyzing O-glycosyl compounds; INVOLVED IN: carbohydrate metabolic process; EXPRESSED IN: leaf; CONTAINS InterPro DOMAIN/s: Glycoside hydrolase, family 35 (InterPro:IPR001944); BEST Arabidopsis thaliana protein match is: Beta-galactosidase related protein (TAIR:AT5G49250.1)</t>
  </si>
  <si>
    <t>4:14399863:A-T;intronic_variant</t>
  </si>
  <si>
    <t>AT4G29200</t>
  </si>
  <si>
    <t>Zinc finger C-x8-C-x5-C-x3-H type family protein; CONTAINS InterPro DOMAIN/s: Zinc finger, CCCH-type (InterPro:IPR000571); BEST Arabidopsis thaliana protein match is: CCCH-type zinc finger family protein (TAIR:AT2G19810.1)</t>
  </si>
  <si>
    <t>AT4G29190</t>
  </si>
  <si>
    <t>SNF7.1; CONTAINS InterPro DOMAIN/s: Snf7 (InterPro:IPR005024); BEST Arabidopsis thaliana protein match is: SNF7 family protein (TAIR:AT2G19830.1)</t>
  </si>
  <si>
    <t>AT4G29160</t>
  </si>
  <si>
    <t>MATE efflux family protein; FUNCTIONS IN: antiporter activity, drug transmembrane transporter activity, transporter activity; INVOLVED IN: drug transmembrane transport, transmembrane transport; LOCATED IN: membrane; EXPRESSED IN: shoot apex, embryo, hypocotyl, root; EXPRESSED DURING: E expanded cotyledon stage; CONTAINS InterPro DOMAIN/s: Multi antimicrobial extrusion protein MatE (InterPro:IPR002528); BEST Arabidopsis thaliana protein match is: MATE efflux family protein (TAIR:AT5G19700.1)</t>
  </si>
  <si>
    <t>AT4G29140</t>
  </si>
  <si>
    <t>Hexokinase | Hexokinase, C-terminal | Hexokinase, N-terminal | Hexokinase, conserved site</t>
  </si>
  <si>
    <t>hexokinase 1 (HXK1); FUNCTIONS IN: fructokinase activity, hexokinase activity, glucokinase activity, zinc ion binding, ATP binding; INVOLVED IN: sugar mediated signaling pathway, hexose catabolic process, glucose mediated signaling pathway, programmed cell death; LOCATED IN: in 6 components; EXPRESSED IN: 27 plant structures; EXPRESSED DURING: 16 growth stages; CONTAINS InterPro DOMAIN/s: Hexokinase, N-terminal (InterPro:IPR022672), Hexokinase, conserved site (InterPro:IPR019807), Hexokinase, C-terminal (InterPro:IPR022673), Hexokinase (InterPro:IPR001312); BEST Arabidopsis thaliana protein match is: hexokinase 2 (TAIR:AT2G19860.1)</t>
  </si>
  <si>
    <t>hexokinase 1</t>
  </si>
  <si>
    <t>AT4G29130</t>
  </si>
  <si>
    <t>unknown protein; FUNCTIONS IN: molecular_function unknown; INVOLVED IN: response to chitin; LOCATED IN: vacuole; BEST Arabidopsis thaliana protein match is: unknown protein (TAIR:AT1G52140.1)</t>
  </si>
  <si>
    <t>AT4G29110</t>
  </si>
  <si>
    <t>Phospholipase A2 domain</t>
  </si>
  <si>
    <t>Phospholipase A2 family protein; CONTAINS InterPro DOMAIN/s: Phospholipase A2 (InterPro:IPR016090)</t>
  </si>
  <si>
    <t>AT4G29070</t>
  </si>
  <si>
    <t>Nucleic acid-binding, OB-fold | RNA-binding domain, S1 | Ribosomal protein S1, RNA-binding domain | Translation elongation factor EFTs/EF1B | Translation elongation factor EFTs/EF1B, dimerisation | Translation elongation factor Ts, conserved site | UBA-like | Ubiquitin-associated domain/translation elongation factor EF-Ts, N-terminal</t>
  </si>
  <si>
    <t>embryo defective 2726 (emb2726); FUNCTIONS IN: RNA binding, translation elongation factor activity; INVOLVED IN: translational elongation, response to cadmium ion, embryo development ending in seed dormancy; LOCATED IN: chloroplast; LOCATED IN: chloroplast stroma, chloroplast, chloroplast envelope; EXPRESSED IN: 24 plant structures; EXPRESSED DURING: 14 growth stages; CONTAINS InterPro DOMAIN/s: Nucleic acid-binding, OB-fold (InterPro:IPR012340), Ubiquitin-associated/translation elongation factor EF1B, N-terminal (InterPro:IPR000449), Ribosomal protein S1, RNA-binding domain (InterPro:IPR003029), Translation elongation factor EFTs/EF1B (InterPro:IPR001816), Translation elongation factor EFTs/EF1B, dimerisation (InterPro:IPR014039), Nucleic acid-binding, OB-fold-like (InterPro:IPR016027), Translation elongation factor Ts, conserved site (InterPro:IPR018101), UBA-like (InterPro:IPR009060); BEST Arabidopsis thaliana protein match is: translation elongation factor Ts (EF-Ts), putative (TAIR:AT4G11120.1)</t>
  </si>
  <si>
    <t>elongation factor Ts family protein</t>
  </si>
  <si>
    <t>AT4G29060</t>
  </si>
  <si>
    <t>Concanavalin A-like lectin protein kinase family protein; FUNCTIONS IN: carbohydrate binding, kinase activity; INVOLVED IN: protein amino acid phosphorylation; LOCATED IN: endomembrane system; EXPRESSED IN: 7 plant structures; EXPRESSED DURING: 8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Legume lectin, beta chain,  Mn/Ca-binding site (InterPro:IPR019825); BEST Arabidopsis thaliana protein match is: Concanavalin A-like lectin protein kinase family protein (TAIR:AT1G70110.1)</t>
  </si>
  <si>
    <t>AT4G29050</t>
  </si>
  <si>
    <t>RING/U-box superfamily protein; FUNCTIONS IN: ubiquitin-protein ligase activity, zinc ion binding; LOCATED IN: endomembrane system; EXPRESSED IN: root stele, root endodermis, hypocotyl, root, primary root differentiation zone; CONTAINS InterPro DOMAIN/s: Zinc finger, RING-type (InterPro:IPR001841), Zinc finger, C3HC4 RING-type (InterPro:IPR018957); BEST Arabidopsis thaliana protein match is: RING/U-box superfamily protein (TAIR:AT2G20030.1)</t>
  </si>
  <si>
    <t>AT4G28890</t>
  </si>
  <si>
    <t>Tetraspanin family protein; CONTAINS InterPro DOMAIN/s: Tetraspanin (InterPro:IPR018499); FUNCTIONS IN: molecular_function unknown; BEST Arabidopsis thaliana protein match is: Tetraspanin family protein (TAIR:AT2G20230.1); LOCATED IN: plasma membrane, vacuole, membrane; EXPRESSED IN: 26 plant structures; EXPRESSED DURING: 15 growth stages</t>
  </si>
  <si>
    <t>Tetraspanin family protein</t>
  </si>
  <si>
    <t>AT4G28770</t>
  </si>
  <si>
    <t>Domain of unknown function DUF4378 | Protein of unknown function DUF3741</t>
  </si>
  <si>
    <t>Protein of unknown function (DUF3741); CONTAINS InterPro DOMAIN/s: Protein of unknown function DUF3741 (InterPro:IPR022212); BEST Arabidopsis thaliana protein match is: Protein of unknown function (DUF3741) (TAIR:AT2G20240.1)</t>
  </si>
  <si>
    <t>Protein of unknown function (DUF3741)</t>
  </si>
  <si>
    <t>AT4G28760</t>
  </si>
  <si>
    <t>Electron transport accessory protein-like domain | Photosystem I PsaE, reaction centre subunit IV</t>
  </si>
  <si>
    <t>PSA E1 KNOCKOUT (PSAE-1); FUNCTIONS IN: catalytic activity; INVOLVED IN: response to salt stress; LOCATED IN: in 6 components; EXPRESSED IN: 24 plant structures; EXPRESSED DURING: 14 growth stages; CONTAINS InterPro DOMAIN/s: Photosystem I reaction centre subunit IV/PsaE (InterPro:IPR003375), Electron transport accessory protein (InterPro:IPR008990); BEST Arabidopsis thaliana protein match is: photosystem I subunit E-2 (TAIR:AT2G20260.1)</t>
  </si>
  <si>
    <t>Photosystem I reaction centre subunit IV / PsaE protein</t>
  </si>
  <si>
    <t>AT4G28750</t>
  </si>
  <si>
    <t>Protein of unknown function DUF3493</t>
  </si>
  <si>
    <t>FUNCTIONS IN: molecular_function unknown; INVOLVED IN: biological_process unknown; LOCATED IN: chloroplast; EXPRESSED IN: 21 plant structures; EXPRESSED DURING: 13 growth stages; CONTAINS InterPro DOMAIN/s: Protein of unknown function DUF3493 (InterPro:IPR021883); BEST Arabidopsis thaliana protein match is: tetratricopeptide repeat (TPR)-containing protein (TAIR:AT1G02910.1)</t>
  </si>
  <si>
    <t>AT4G28740</t>
  </si>
  <si>
    <t>Carbohydrate kinase PfkB | Carbohydrate/puine kinase, PfkB, conserved site | Ribokinase | Ribokinase-like</t>
  </si>
  <si>
    <t>pfkB-like carbohydrate kinase family protein; FUNCTIONS IN: kinase activity, ribokinase activity; INVOLVED IN: D-ribose metabolic process; EXPRESSED IN: 21 plant structures; LOCATED IN: chloroplast; EXPRESSED DURING: 13 growth stages; CONTAINS InterPro DOMAIN/s: Carbohydrate/purine kinase (InterPro:IPR011611), Ribokinase (InterPro:IPR002139), Carbohydrate/puine kinase, PfkB, conserved site (InterPro:IPR002173); BEST Arabidopsis thaliana protein match is: pfkB-like carbohydrate kinase family protein (TAIR:AT5G43910.2)</t>
  </si>
  <si>
    <t>pfkB-like carbohydrate kinase family protein</t>
  </si>
  <si>
    <t>AT4G28706</t>
  </si>
  <si>
    <t>Ammonium transporter | Ammonium transporter AmtB-like domain | Ammonium transporter, conserved site | Ammonium/urea transporter</t>
  </si>
  <si>
    <t>ammonium transporter 1;4 (AMT1;4); FUNCTIONS IN: ammonium transmembrane transporter activity, high affinity secondary active ammonium transmembrane transporter activity; INVOLVED IN: transport, transmembrane transport; LOCATED IN: plasma membrane, membrane; EXPRESSED IN: leaf whorl, sepal, male gametophyte, flower; EXPRESSED DURING: 4 anthesis, petal differentiation and expansion stage; CONTAINS InterPro DOMAIN/s: Ammonium transporter (InterPro:IPR001905), Ammonium transporter, conserved site (InterPro:IPR018047); BEST Arabidopsis thaliana protein match is: ammonium transporter 1;1 (TAIR:AT4G13510.1)</t>
  </si>
  <si>
    <t>ammonium transporter 1;4</t>
  </si>
  <si>
    <t>AT4G28700</t>
  </si>
  <si>
    <t>Photosystem II Psb28, class 1</t>
  </si>
  <si>
    <t>photosystem II reaction center PSB28 protein (PSB28); FUNCTIONS IN: molecular_function unknown; INVOLVED IN: photosynthesis; LOCATED IN: chloroplast thylakoid membrane, photosystem II reaction center; LOCATED IN: thylakoid, chloroplast thylakoid membrane, photosystem II reaction center, chloroplast, chloroplast stroma; EXPRESSED IN: 22 plant structures; EXPRESSED DURING: 13 growth stages; CONTAINS InterPro DOMAIN/s: Photosystem II protein Psb28, class 1 (InterPro:IPR005610)</t>
  </si>
  <si>
    <t>photosystem II reaction center PSB28 protein</t>
  </si>
  <si>
    <t>AT4G28660</t>
  </si>
  <si>
    <t>Leucine-rich repeat transmembrane protein kinase family protein; FUNCTIONS IN: protein serine/threonine kinase activity, protein kinase activity, ATP binding; INVOLVED IN: transmembrane receptor protein tyrosine kinase signaling pathway, protein amino acid phosphorylation; LOCATED IN: endomembrane system; EXPRESSED IN: hypocotyl, root, guard cell;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(TAIR:AT1G08590.1)</t>
  </si>
  <si>
    <t>AT4G28650</t>
  </si>
  <si>
    <t>CRIB domain</t>
  </si>
  <si>
    <t>RIC7; CONTAINS InterPro DOMAIN/s: PAK-box/P21-Rho-binding (InterPro:IPR000095); BEST Arabidopsis thaliana protein match is: ROP-interactive CRIB motif-containing protein 6 (TAIR:AT2G20430.1)</t>
  </si>
  <si>
    <t>PAK-box/P21-Rho-binding family protein</t>
  </si>
  <si>
    <t>AT4G28556</t>
  </si>
  <si>
    <t>prohibitin 1 (PHB1); INVOLVED IN: response to stress; LOCATED IN: mitochondrion, plasma membrane, respiratory chain complex I; EXPRESSED IN: 10 plant structures; CONTAINS InterPro DOMAIN/s: Prohibitin (InterPro:IPR000163), Band 7 protein (InterPro:IPR001107); BEST Arabidopsis thaliana protein match is: prohibitin 6 (TAIR:AT2G20530.2)</t>
  </si>
  <si>
    <t>prohibitin 1</t>
  </si>
  <si>
    <t>AT4G28510</t>
  </si>
  <si>
    <t>26S proteasome regulatory complex, non-ATPase subcomplex, Rpn1 subunit | Armadillo-like helical | Armadillo-type fold | Proteasome/cyclosome repeat</t>
  </si>
  <si>
    <t>26S proteasome regulatory subunit S2 1B (RPN1B); FUNCTIONS IN: enzyme regulator activity, binding; INVOLVED IN: protein catabolic process; LOCATED IN: proteasome regulatory particle, base subcomplex, proteasome complex; EXPRESSED IN: 6 plant structures; CONTAINS InterPro DOMAIN/s: 26S proteasome regulatory complex, non-ATPase subcomplex, Rpn1 subunit (InterPro:IPR016643), Proteasome/cyclosome, regulatory subunit (InterPro:IPR002015), Armadillo-type fold (InterPro:IPR016024); BEST Arabidopsis thaliana protein match is: 26S proteasome regulatory subunit S2 1A (TAIR:AT2G20580.1)</t>
  </si>
  <si>
    <t>26S proteasome regulatory subunit S2 1B</t>
  </si>
  <si>
    <t>AT4G28470</t>
  </si>
  <si>
    <t>G-protein beta WD-40 repeat | Sof1-like protein | WD40 repeat | WD40 repeat, conserved site | WD40-repeat-containing domain | WD40/YVTN repeat-like-containing domain</t>
  </si>
  <si>
    <t>nucleotide binding;protein binding; CONTAINS InterPro DOMAIN/s: WD40 repeat 2 (InterPro:IPR019782), WD40 repeat, conserved site (InterPro:IPR019775), WD40 repeat (InterPro:IPR001680), Sof1-like protein (InterPro:IPR007287),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(TAIR:AT4G02730.1)</t>
  </si>
  <si>
    <t>nucleotide binding;protein binding</t>
  </si>
  <si>
    <t>AT4G28450</t>
  </si>
  <si>
    <t>Adenine nucleotide translocator 1 | Mitochondrial carrier domain | Mitochondrial carrier protein | Mitochondrial substrate/solute carrier</t>
  </si>
  <si>
    <t>ADP/ATP carrier 3 (AAC3); FUNCTIONS IN: binding, ATP:ADP antiporter activity; INVOLVED IN: transport, mitochondrial transport, purine nucleotide transport; LOCATED IN: mitochondrion, mitochondrial inner membrane, membrane, chloroplast envelope; EXPRESSED IN: 23 plant structures; EXPRESSED DURING: 14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ADP/ATP carrier 2 (TAIR:AT5G13490.2)</t>
  </si>
  <si>
    <t>ADP/ATP carrier 3</t>
  </si>
  <si>
    <t>AT4G28390</t>
  </si>
  <si>
    <t>Protein of unknown function DUF1421</t>
  </si>
  <si>
    <t>Protein of unknown function (DUF1421); CONTAINS InterPro DOMAIN/s: Protein of unknown function DUF1421 (InterPro:IPR010820); BEST Arabidopsis thaliana protein match is: Protein of unknown function (DUF1421) (TAIR:AT5G14540.1)</t>
  </si>
  <si>
    <t>Protein of unknown function (DUF1421)</t>
  </si>
  <si>
    <t>AT4G28300</t>
  </si>
  <si>
    <t>unknown protein; FUNCTIONS IN: molecular_function unknown; INVOLVED IN: biological_process unknown; LOCATED IN: chloroplast; EXPRESSED IN: 23 plant structures; EXPRESSED DURING: 15 growth stages</t>
  </si>
  <si>
    <t>AT4G28290</t>
  </si>
  <si>
    <t>AT4G28260</t>
  </si>
  <si>
    <t>Protein of unknown function wound-induced</t>
  </si>
  <si>
    <t>Wound-responsive family protein; CONTAINS InterPro DOMAIN/s: Protein of unknown function wound-induced (InterPro:IPR022251)</t>
  </si>
  <si>
    <t>AT4G28240</t>
  </si>
  <si>
    <t>HAT (Half-A-TPR) repeat | Tetratricopeptide-like helical domain | U3 small nucleolar RNA-associated protein 6</t>
  </si>
  <si>
    <t>FUNCTIONS IN: molecular_function unknown; INVOLVED IN: RNA processing; LOCATED IN: intracellular; EXPRESSED IN: 22 plant structures; EXPRESSED DURING: 13 growth stages; CONTAINS InterPro DOMAIN/s: RNA-processing protein, HAT helix (InterPro:IPR003107), U3 small nucleolar RNA-associated protein 6 (InterPro:IPR013949)</t>
  </si>
  <si>
    <t>AT4G28200</t>
  </si>
  <si>
    <t>Developmental regulator, ULTRAPETALA | SAND domain</t>
  </si>
  <si>
    <t>ULTRAPETALA1 (ULT1); FUNCTIONS IN: DNA binding; INVOLVED IN: regulation of floral meristem growth, meristem determinacy, regulation of inflorescence meristem growth, floral meristem determinacy; LOCATED IN: cytosol, nucleus; EXPRESSED IN: 29 plant structures; EXPRESSED DURING: 19 growth stages; CONTAINS InterPro DOMAIN/s: Developmental regulator, ULTRAPETALA (InterPro:IPR020533); BEST Arabidopsis thaliana protein match is: Developmental regulator, ULTRAPETALA (TAIR:AT2G20825.1); CONTAINS InterPro DOMAIN/s: Developmental regulator, ULTRAPETALA (InterPro:IPR020533), SAND domain (InterPro:IPR000770)</t>
  </si>
  <si>
    <t>Developmental regulator, ULTRAPETALA</t>
  </si>
  <si>
    <t>AT4G28190</t>
  </si>
  <si>
    <t>unknown protein; FUNCTIONS IN: molecular_function unknown; INVOLVED IN: N-terminal protein myristoylation; LOCATED IN: cellular_component unknown; EXPRESSED IN: 15 plant structures; EXPRESSED DURING: 8 growth stages</t>
  </si>
  <si>
    <t>AT4G28180</t>
  </si>
  <si>
    <t>Protein of unknown function (DUF789); CONTAINS InterPro DOMAIN/s: Protein of unknown function DUF789 (InterPro:IPR008507); BEST Arabidopsis thaliana protein match is: Protein of unknown function (DUF789) (TAIR:AT4G03420.1)</t>
  </si>
  <si>
    <t>AT4G28150</t>
  </si>
  <si>
    <t>AT4G28085</t>
  </si>
  <si>
    <t>nodulin MtN21 /EamA-like transporter family protein; LOCATED IN: endomembrane system, membrane; EXPRESSED IN: 6 plant structures; EXPRESSED DURING: 4 anthesis, petal differentiation and expansion stage; CONTAINS InterPro DOMAIN/s: Protein of unknown function DUF6, transmembrane (InterPro:IPR000620); BEST Arabidopsis thaliana protein match is: nodulin MtN21 /EamA-like transporter family protein (TAIR:AT4G30420.1)</t>
  </si>
  <si>
    <t>AT4G28040</t>
  </si>
  <si>
    <t>Acyl-CoA N-acyltransferases (NAT) superfamily protein; FUNCTIONS IN: N-acetyltransferase activity; INVOLVED IN: metabolic process; LOCATED IN: chloroplast; EXPRESSED IN: 22 plant structures; EXPRESSED DURING: 13 growth stages; CONTAINS InterPro DOMAIN/s: Acyl-CoA N-acyltransferase (InterPro:IPR016181); CONTAINS InterPro DOMAIN/s: GCN5-related N-acetyltransferase, C-terminal (InterPro:IPR022610), GCN5-related N-acetyltransferase (InterPro:IPR000182), Acyl-CoA N-acyltransferase (InterPro:IPR016181); BEST Arabidopsis thaliana protein match is: Acyl-CoA N-acyltransferases (NAT) superfamily protein (TAIR:AT2G06025.1)</t>
  </si>
  <si>
    <t>AT4G28030</t>
  </si>
  <si>
    <t>unknown protein; FUNCTIONS IN: molecular_function unknown; INVOLVED IN: biological_process unknown; LOCATED IN: chloroplast thylakoid membrane; EXPRESSED IN: 23 plant structures; EXPRESSED DURING: 13 growth stages</t>
  </si>
  <si>
    <t>AT4G28025</t>
  </si>
  <si>
    <t>manganese tracking factor for mitochondrial SOD2 (MTM1); FUNCTIONS IN: binding; INVOLVED IN: transport, mitochondrial transport, transmembrane transport; LOCATED IN: mitochondrial inner membrane, membrane; EXPRESSED IN: 19 plant structures; EXPRESSED DURING: 9 growth stages; CONTAINS InterPro DOMAIN/s: Mitochondrial substrate carrier (InterPro:IPR001993), Mitochondrial substrate/solute carrier (InterPro:IPR018108); BEST Arabidopsis thaliana protein match is: Mitochondrial substrate carrier family protein (TAIR:AT2G46320.1)</t>
  </si>
  <si>
    <t>manganese tracking factor for mitochondrial SOD2</t>
  </si>
  <si>
    <t>AT4G27940</t>
  </si>
  <si>
    <t>E3 ubiquitin-protein ligase SINA like | SIAH-type domain | Seven-in-absentia protein, TRAF-like domain | TRAF-like | Zinc finger, RING-type | Zinc finger, RING/FYVE/PHD-type | Zinc finger, SIAH-type</t>
  </si>
  <si>
    <t>Protein with RING/U-box and TRAF-like domains; FUNCTIONS IN: ubiquitin-protein ligase activity, zinc ion binding; INVOLVED IN: multicellular organismal development, protein ubiquitination, ubiquitin-dependent protein catabolic process; LOCATED IN: mitochondrion, nucleus; EXPRESSED IN: 24 plant structures; EXPRESSED DURING: 15 growth stages; CONTAINS InterPro DOMAIN/s: TRAF-like (InterPro:IPR008974), Seven-in-absentia protein, TRAF-like domain (InterPro:IPR018121), Zinc finger, RING-type (InterPro:IPR001841), Zinc finger, SIAH-type (InterPro:IPR013010), Seven In Absentia Homolog-type (InterPro:IPR013323), Seven-in-absentia protein, sina (InterPro:IPR004162), TRAF-type (InterPro:IPR013322); BEST Arabidopsis thaliana protein match is: Protein with RING/U-box and TRAF-like domains (TAIR:AT3G61790.1)</t>
  </si>
  <si>
    <t>AT4G27880</t>
  </si>
  <si>
    <t>Longin domain</t>
  </si>
  <si>
    <t>SNARE-like superfamily protein; FUNCTIONS IN: molecular_function unknown; INVOLVED IN: transport; LOCATED IN: endomembrane system; EXPRESSED IN: 24 plant structures; EXPRESSED DURING: 15 growth stages; CONTAINS InterPro DOMAIN/s: Longin-like (InterPro:IPR011012); BEST Arabidopsis thaliana protein match is: SNARE-like superfamily protein (TAIR:AT5G52990.1)</t>
  </si>
  <si>
    <t>AT4G27840</t>
  </si>
  <si>
    <t>beta glucosidase 9 (BGLU9); FUNCTIONS IN: cation binding, hydrolase activity, hydrolyzing O-glycosyl compounds, catalytic activity; INVOLVED IN: carbohydrate metabolic process; LOCATED IN: peroxisome; EXPRESSED IN: 20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10 (TAIR:AT4G27830.1)</t>
  </si>
  <si>
    <t>beta glucosidase 9</t>
  </si>
  <si>
    <t>AT4G27820</t>
  </si>
  <si>
    <t>Armadillo-like helical | Armadillo-type fold | Cell division protein Cdc14</t>
  </si>
  <si>
    <t>IMPAIRED SUCROSE INDUCTION 1 (ISI1); FUNCTIONS IN: binding; INVOLVED IN: sucrose mediated signaling, regulation of carbohydrate metabolic process; LOCATED IN: cellular_component unknown; EXPRESSED IN: 26 plant structures; EXPRESSED DURING: 15 growth stages; CONTAINS InterPro DOMAIN/s: Cell division control 14, SIN component (InterPro:IPR012535), Armadillo-type fold (InterPro:IPR016024)</t>
  </si>
  <si>
    <t>binding</t>
  </si>
  <si>
    <t>AT4G27750</t>
  </si>
  <si>
    <t>Yippee/Mis18</t>
  </si>
  <si>
    <t>Yippee family putative zinc-binding protein; CONTAINS InterPro DOMAIN/s: Yippee-like protein (InterPro:IPR004910); BEST Arabidopsis thaliana protein match is: Yippee family putative zinc-binding protein (TAIR:AT4G27745.1)</t>
  </si>
  <si>
    <t>Yippee family putative zinc-binding protein</t>
  </si>
  <si>
    <t>AT4G27740</t>
  </si>
  <si>
    <t>Rhodanese/Cell cycle control phosphatase superfamily protein; FUNCTIONS IN: molecular_function unknown; INVOLVED IN: aging; LOCATED IN: chloroplast thylakoid membrane, chloroplast; EXPRESSED IN: 21 plant structures; EXPRESSED DURING: 13 growth stages; CONTAINS InterPro DOMAIN/s: Rhodanese-like (InterPro:IPR001763); BEST Arabidopsis thaliana protein match is: Rhodanese/Cell cycle control phosphatase superfamily protein (TAIR:AT3G08920.1)</t>
  </si>
  <si>
    <t>AT4G27700</t>
  </si>
  <si>
    <t>P-loop containing nucleoside triphosphate hydrolases superfamily protein; FUNCTIONS IN: nucleoside-triphosphatase activity, ATPase activity, nucleotide binding, ATP binding; LOCATED IN: endomembrane system; EXPRESSED IN: 23 plant structures; EXPRESSED DURING: 14 growth stages; CONTAINS InterPro DOMAIN/s: ATPase, AAA+ type, core (InterPro:IPR003593), ATPase, AAA-type, core (InterPro:IPR003959), ATPase, AAA-type, conserved site (InterPro:IPR003960); BEST Arabidopsis thaliana protein match is: P-loop containing nucleoside triphosphate hydrolases superfamily protein (TAIR:AT5G53540.1)</t>
  </si>
  <si>
    <t>AT4G27680</t>
  </si>
  <si>
    <t>heat shock protein 21 (HSP21); CONTAINS InterPro DOMAIN/s: Heat shock protein Hsp20 (InterPro:IPR002068), HSP20-like chaperone (InterPro:IPR008978); BEST Arabidopsis thaliana protein match is: HSP20-like chaperones superfamily protein (TAIR:AT5G51440.1)</t>
  </si>
  <si>
    <t>heat shock protein 21</t>
  </si>
  <si>
    <t>AT4G27670</t>
  </si>
  <si>
    <t>unknown protein; FUNCTIONS IN: molecular_function unknown; INVOLVED IN: biological_process unknown; LOCATED IN: endomembrane system; EXPRESSED IN: 15 plant structures; EXPRESSED DURING: 9 growth stages; BEST Arabidopsis thaliana protein match is: unknown protein (TAIR:AT5G54145.1)</t>
  </si>
  <si>
    <t>AT4G27657</t>
  </si>
  <si>
    <t>unknown protein; BEST Arabidopsis thaliana protein match is: unknown protein (TAIR:AT4G27657.1)</t>
  </si>
  <si>
    <t>AT4G27652</t>
  </si>
  <si>
    <t>Armadillo-like helical | Armadillo-type fold | HEAT | HEAT, type 2 | Importin-beta, N-terminal domain</t>
  </si>
  <si>
    <t>ARM repeat superfamily protein; FUNCTIONS IN: protein transporter activity, binding; INVOLVED IN: intracellular protein transport, protein import into nucleus, docking; LOCATED IN: nucleus, nuclear pore, cytoplasm; EXPRESSED IN: 23 plant structures; EXPRESSED DURING: 13 growth stages; CONTAINS InterPro DOMAIN/s: HEAT (InterPro:IPR000357), Importin-beta, N-terminal (InterPro:IPR001494), Armadillo-like helical (InterPro:IPR011989), HEAT, type 2 (InterPro:IPR021133), Armadillo-type fold (InterPro:IPR016024); BEST Arabidopsis thaliana protein match is: ARM repeat superfamily protein (TAIR:AT5G19820.1)</t>
  </si>
  <si>
    <t>AT4G27640</t>
  </si>
  <si>
    <t>WEB family</t>
  </si>
  <si>
    <t>Plant protein of unknown function (DUF827); FUNCTIONS IN: molecular_function unknown; INVOLVED IN: biological_process unknown; LOCATED IN: chloroplast; CONTAINS InterPro DOMAIN/s: Protein of unknown function DUF827, plant (InterPro:IPR008545); BEST Arabidopsis thaliana protein match is: Plant protein of unknown function (DUF827) (TAIR:AT1G65010.1)</t>
  </si>
  <si>
    <t>AT4G27595</t>
  </si>
  <si>
    <t>Proton pump-interactor</t>
  </si>
  <si>
    <t>proton pump interactor 1 (PPI1); FUNCTIONS IN: protein binding; INVOLVED IN: regulation of proton transport; LOCATED IN: endoplasmic reticulum, plasma membrane; EXPRESSED IN: 25 plant structures; EXPRESSED DURING: 15 growth stages; BEST Arabidopsis thaliana protein match is: unknown protein (TAIR:AT5G36690.1)</t>
  </si>
  <si>
    <t>proton pump interactor 1</t>
  </si>
  <si>
    <t>AT4G27500</t>
  </si>
  <si>
    <t>Cystathionine beta-synthase (CBS) family protein; CONTAINS InterPro DOMAIN/s: Cystathionine beta-synthase, core (InterPro:IPR000644); BEST Arabidopsis thaliana protein match is: CBS domain-containing protein (TAIR:AT5G53750.1)</t>
  </si>
  <si>
    <t>Cystathionine beta-synthase (CBS) family protein</t>
  </si>
  <si>
    <t>AT4G27460</t>
  </si>
  <si>
    <t>Domain of unknown function DUF3700 | Nucleophile aminohydrolases, N-terminal</t>
  </si>
  <si>
    <t>Aluminium induced protein with YGL and LRDR motifs; FUNCTIONS IN: molecular_function unknown; INVOLVED IN: biological_process unknown; LOCATED IN: cytosol, nucleus, plasma membrane; EXPRESSED IN: 25 plant structures; EXPRESSED DURING: 14 growth stages; BEST Arabidopsis thaliana protein match is: Aluminium induced protein with YGL and LRDR motifs (TAIR:AT3G15450.1)</t>
  </si>
  <si>
    <t>Aluminium induced protein with YGL and LRDR motifs</t>
  </si>
  <si>
    <t>AT4G27450</t>
  </si>
  <si>
    <t>Glucose/ribitol dehydrogenase | Light-dependent protochlorophyllide reductase | NAD(P)-binding domain | Short-chain dehydrogenase/reductase SDR</t>
  </si>
  <si>
    <t>protochlorophyllide oxidoreductase B (PORB); FUNCTIONS IN: oxidoreductase activity, protochlorophyllide reductase activity; INVOLVED IN: chlorophyll biosynthetic process, response to ethylene stimulus; LOCATED IN: chloroplast thylakoid membrane, chloroplast, membrane; LOCATED IN: chloroplast thylakoid membrane, chloroplast, membrane, chloroplast envelope; EXPRESSED IN: 22 plant structures; EXPRESSED DURING: 14 growth stages; CONTAINS InterPro DOMAIN/s: Light-dependent protochlorophyllide reductase (InterPro:IPR005979), NAD(P)-binding domain (InterPro:IPR016040), Glucose/ribitol dehydrogenase (InterPro:IPR002347), Short-chain dehydrogenase/reductase SDR (InterPro:IPR002198); CONTAINS InterPro DOMAIN/s: NAD(P)-binding domain (InterPro:IPR016040), Light-dependent protochlorophyllide reductase (InterPro:IPR005979), Glucose/ribitol dehydrogenase (InterPro:IPR002347), Short-chain dehydrogenase/reductase SDR (InterPro:IPR002198); BEST Arabidopsis thaliana protein match is: protochlorophyllide oxidoreductase A (TAIR:AT5G54190.1)</t>
  </si>
  <si>
    <t>protochlorophyllide oxidoreductase B</t>
  </si>
  <si>
    <t>AT4G27440</t>
  </si>
  <si>
    <t>RESPONSIVE TO DESICCATION 26 (RD26); CONTAINS InterPro DOMAIN/s: No apical meristem (NAM) protein (InterPro:IPR003441); BEST Arabidopsis thaliana protein match is: NAC domain containing protein 19 (TAIR:AT1G52890.1)</t>
  </si>
  <si>
    <t>NAC (No Apical Meristem) domain transcriptional regulator superfamily protein</t>
  </si>
  <si>
    <t>AT4G27410</t>
  </si>
  <si>
    <t>Late embryogenesis abundant (LEA) protein-related; INVOLVED IN: response to salt stress; LOCATED IN: endomembrane system; EXPRESSED IN: sepal, root; EXPRESSED DURING: petal differentiation and expansion stage; CONTAINS InterPro DOMAIN/s: Root cap (InterPro:IPR009646); BEST Arabidopsis thaliana protein match is: Late embryogenesis abundant (LEA) protein-related (TAIR:AT5G54370.1)</t>
  </si>
  <si>
    <t>AT4G27400</t>
  </si>
  <si>
    <t>unknown protein; INVOLVED IN: biological_process unknown; LOCATED IN: chloroplast; EXPRESSED IN: 22 plant structures; EXPRESSED DURING: 13 growth stages</t>
  </si>
  <si>
    <t>AT4G27390</t>
  </si>
  <si>
    <t>Dynein light chain, type 1/2</t>
  </si>
  <si>
    <t>Dynein light chain type 1 family protein; FUNCTIONS IN: microtubule motor activity; INVOLVED IN: microtubule-based process; LOCATED IN: microtubule associated complex; CONTAINS InterPro DOMAIN/s: Dynein light chain, type 1/2 (InterPro:IPR001372); BEST Arabidopsis thaliana protein match is: Dynein light chain type 1 family protein (TAIR:AT3G16120.1)</t>
  </si>
  <si>
    <t>Dynein light chain type 1 family protein</t>
  </si>
  <si>
    <t>AT4G27360</t>
  </si>
  <si>
    <t>Protein of unknown function (DUF1223); CONTAINS InterPro DOMAIN/s: Protein of unknown function DUF1223 (InterPro:IPR010634); BEST Arabidopsis thaliana protein match is: Protein of unknown function (DUF1223) (TAIR:AT5G54240.1)</t>
  </si>
  <si>
    <t>AT4G27350</t>
  </si>
  <si>
    <t>B-box type zinc finger family protein; FUNCTIONS IN: sequence-specific DNA binding transcription factor activity, zinc ion binding; INVOLVED IN: regulation of transcription; LOCATED IN: intracellular; CONTAINS InterPro DOMAIN/s: Zinc finger, B-box (InterPro:IPR000315); BEST Arabidopsis thaliana protein match is: B-box type zinc finger family protein (TAIR:AT5G54470.1)</t>
  </si>
  <si>
    <t>AT4G27310</t>
  </si>
  <si>
    <t>Apple-like | Bulb-type lectin domain | Concanavalin A-like lectin/glucanase, subgroup | PAN-2 domain | Protein kinase domain | Protein kinase-like domain | S-locus glycoprotein | S-receptor-like serine/threonine-protein kinase | Serine-threonine/tyrosine-protein kinase catalytic domain | Serine/threonine-protein kinase, active site</t>
  </si>
  <si>
    <t>S-locus lectin protein kinase family protein; FUNCTIONS IN: in 6 functions; INVOLVED IN: protein amino acid phosphorylation, recognition of pollen; LOCATED IN: endomembrane system; EXPRESSED IN: 21 plant structures; EXPRESSED DURING: 11 growth stages; CONTAINS InterPro DOMAIN/s: Curculin-like (mannose-binding) lectin (InterPro:IPR001480), PAN-2 domain (InterPro:IPR013227), Apple-like (InterPro:IPR003609), Protein kinase, catalytic domain (InterPro:IPR000719), S-locus glycoprotein (InterPro:IPR000858), Serine-threonine/tyrosine-protein kinase (InterPro:IPR001245), Protein kinase-like domain (InterPro:IPR011009), Serine/threonine-protein kinase, active site (InterPro:IPR008271); BEST Arabidopsis thaliana protein match is: S-locus lectin protein kinase family protein (TAIR:AT4G27290.1)</t>
  </si>
  <si>
    <t>S-locus lectin protein kinase family protein</t>
  </si>
  <si>
    <t>AT4G27300</t>
  </si>
  <si>
    <t>Ypt/Rab-GAP domain of gyp1p superfamily protein; FUNCTIONS IN: RAB GTPase activator activity; INVOLVED IN: regulation of Rab GTPase activity; LOCATED IN: intracellular; CONTAINS InterPro DOMAIN/s: RabGAP/TBC (InterPro:IPR000195); BEST Arabidopsis thaliana protein match is: Ypt/Rab-GAP domain of gyp1p superfamily protein (TAIR:AT5G54780.1)</t>
  </si>
  <si>
    <t>AT4G27100</t>
  </si>
  <si>
    <t>TORTIFOLIA 1 (TOR1); CONTAINS InterPro DOMAIN/s: Armadillo-like helical (InterPro:IPR011989), Armadillo-type fold (InterPro:IPR016024); BEST Arabidopsis thaliana protein match is: ARM repeat superfamily protein (TAIR:AT1G50890.1)</t>
  </si>
  <si>
    <t>AT4G27060</t>
  </si>
  <si>
    <t>F-box/RNI-like superfamily protein; FUNCTIONS IN: molecular_function unknown; INVOLVED IN: biological_process unknown; LOCATED IN: cellular_component unknown; EXPRESSED IN: 22 plant structures; EXPRESSED DURING: 13 growth stages; CONTAINS InterPro DOMAIN/s: F-box domain, cyclin-like (InterPro:IPR001810), F-box domain, Skp2-like (InterPro:IPR022364), FBD-like (InterPro:IPR006566), Leucine-rich repeat 2 (InterPro:IPR013101); BEST Arabidopsis thaliana protein match is: F-box/RNI-like superfamily protein (TAIR:AT2G29930.3)</t>
  </si>
  <si>
    <t>AT4G27050</t>
  </si>
  <si>
    <t>Kua-ubiquitin conjugating enzyme hybrid, localisation</t>
  </si>
  <si>
    <t>fatty acid desaturase A (FADA); FUNCTIONS IN: Delta 3-trans hexadecenoic acid phosphatidylglycerol desaturase activity; INVOLVED IN: response to karrikin, phosphatidylglycerol metabolic process, unsaturated fatty acid biosynthetic process; LOCATED IN: chloroplast; EXPRESSED IN: 20 plant structures; EXPRESSED DURING: 13 growth stages; CONTAINS InterPro DOMAIN/s: Kua-ubiquitin conjugating enzyme hybrid, localisation (InterPro:IPR019547); BEST Arabidopsis thaliana protein match is: Kua-ubiquitin conjugating enzyme hybrid localisation domain (TAIR:AT1G62190.1)</t>
  </si>
  <si>
    <t>fatty acid desaturase A</t>
  </si>
  <si>
    <t>AT4G27030</t>
  </si>
  <si>
    <t>ATRBP45C; CONTAINS InterPro DOMAIN/s: RNA recognition motif, RNP-1 (InterPro:IPR000504), Nucleotide-binding, alpha-beta plait (InterPro:IPR012677); BEST Arabidopsis thaliana protein match is: RNA-binding protein 45A (TAIR:AT5G54900.1)</t>
  </si>
  <si>
    <t>AT4G27000</t>
  </si>
  <si>
    <t>unknown protein; FUNCTIONS IN: molecular_function unknown; INVOLVED IN: biological_process unknown; LOCATED IN: chloroplast; BEST Arabidopsis thaliana protein match is: unknown protein (TAIR:AT5G54970.1)</t>
  </si>
  <si>
    <t>AT4G26960</t>
  </si>
  <si>
    <t>Protein of unknown function, DUF584; FUNCTIONS IN: molecular_function unknown; INVOLVED IN: biological_process unknown; LOCATED IN: cellular_component unknown; EXPRESSED IN: stem, stamen; EXPRESSED DURING: 4 anthesis, petal differentiation and expansion stage; CONTAINS InterPro DOMAIN/s: Protein of unknown function DUF584 (InterPro:IPR007608); BEST Arabidopsis thaliana protein match is: Protein of unknown function, DUF584 (TAIR:AT4G04630.1)</t>
  </si>
  <si>
    <t>AT4G26950</t>
  </si>
  <si>
    <t>mitogen-activated protein kinase kinase kinase 16 (MAPKKK16); FUNCTIONS IN: protein serine/threonine kinase activity, protein kinase activity, kinase activity, ATP binding; INVOLVED IN: protein amino acid phosphorylation; EXPRESSED IN: root, carpel; EXPRESSED DURING: 4 anthesis;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mitogen-activated protein kinase kinase kinase 15 (TAIR:AT5G55090.1)</t>
  </si>
  <si>
    <t>mitogen-activated protein kinase kinase kinase 16</t>
  </si>
  <si>
    <t>AT4G26890</t>
  </si>
  <si>
    <t>Stigma-specific Stig1 family protein; FUNCTIONS IN: molecular_function unknown; INVOLVED IN: biological_process unknown; LOCATED IN: endomembrane system; CONTAINS InterPro DOMAIN/s: Stigma-specific protein Stig1 (InterPro:IPR006969); BEST Arabidopsis thaliana protein match is: Stigma-specific Stig1 family protein (TAIR:AT5G55110.1)</t>
  </si>
  <si>
    <t>AT4G26880</t>
  </si>
  <si>
    <t>Aminoacyl-tRNA synthetase, class II | Aminoacyl-tRNA synthetase, class II (D/K/N) | Aminoacyl-tRNA synthetase, class II (D/K/N)-like | Aspartyl-tRNA synthetases | Aspartyl/Asparaginyl-tRNA synthetase, class IIb | Nucleic acid-binding, OB-fold | OB-fold nucleic acid binding domain, AA-tRNA synthetase-type</t>
  </si>
  <si>
    <t>Class II aminoacyl-tRNA and biotin synthetases superfamily protein; FUNCTIONS IN: aspartate-tRNA ligase activity, nucleotide binding, aminoacyl-tRNA ligase activity, nucleic acid binding, ATP binding; INVOLVED IN: response to cadmium ion, tRNA aminoacylation for protein translation; LOCATED IN: cytoplasm; EXPRESSED IN: 24 plant structures; EXPRESSED DURING: 13 growth stages; CONTAINS InterPro DOMAIN/s: Aspartyl-tRNA synthetase, class IIb, archea/euk type (InterPro:IPR004523), Nucleic acid-binding, OB-fold (InterPro:IPR012340), Nucleic acid binding, OB-fold, tRNA/helicase-type (InterPro:IPR004365), Aminoacyl-tRNA synthetase, class II, conserved domain (InterPro:IPR006195), Aspartyl/Asparaginyl-tRNA synthetase, class IIb (InterPro:IPR002312), Nucleic acid-binding, OB-fold-like (InterPro:IPR016027), Aminoacyl-tRNA synthetase, class II (D/K/N) (InterPro:IPR004364), Aminoacyl-tRNA synthetase, class II (D/K/N)-like (InterPro:IPR018150); BEST Arabidopsis thaliana protein match is: Class II aminoacyl-tRNA and biotin synthetases superfamily protein (TAIR:AT4G31180.2)</t>
  </si>
  <si>
    <t>AT4G26870</t>
  </si>
  <si>
    <t>Alanine racemase, N-terminal | PLP-binding barrel | Uncharacterised protein family UPF0001</t>
  </si>
  <si>
    <t>Predicted pyridoxal phosphate-dependent enzyme, YBL036C type; FUNCTIONS IN: pyridoxal phosphate binding; INVOLVED IN: biological_process unknown; EXPRESSED IN: 23 plant structures; EXPRESSED DURING: 15 growth stages; CONTAINS InterPro DOMAIN/s: Predicted pyridoxal phosphate-dependent enzyme, YBL036C type (InterPro:IPR011078), Alanine racemase, N-terminal (InterPro:IPR001608); BEST Arabidopsis thaliana protein match is: Predicted pyridoxal phosphate-dependent enzyme, YBL036C type (TAIR:AT1G11930.2)</t>
  </si>
  <si>
    <t>Predicted pyridoxal phosphate-dependent enzyme, YBL036C type</t>
  </si>
  <si>
    <t>AT4G26860</t>
  </si>
  <si>
    <t>GDP-L-galactose/GDP-D-glucose phosphorylase</t>
  </si>
  <si>
    <t>vitamin c defective 2 (VTC2); FUNCTIONS IN: in 8 functions; INVOLVED IN: response to jasmonic acid stimulus, L-ascorbic acid biosynthetic process, defense response to bacterium, response to heat, defense response by callose deposition in cell wall; LOCATED IN: cellular_component unknown; EXPRESSED IN: 23 plant structures; EXPRESSED DURING: 15 growth stages; BEST Arabidopsis thaliana protein match is: galactose-1-phosphate guanylyltransferase (GDP)s;GDP-D-glucose phosphorylases;quercetin 4'-O-glucosyltransferases (TAIR:AT5G55120.1)</t>
  </si>
  <si>
    <t>mannose-1-phosphate guanylyltransferase (GDP)s;GDP-galactose:mannose-1-phosphate guanylyltransferases;GDP-galactose:glucose-1-phosphate guanylyltransferases;GDP-galactose:myoinositol-1-phosphate guanylyltransferases;glucose-1-phosphate guanylyltransferase</t>
  </si>
  <si>
    <t>AT4G26850</t>
  </si>
  <si>
    <t>small ubiquitin-like modifier 1 (SUMO1); CONTAINS InterPro DOMAIN/s: Ubiquitin (InterPro:IPR000626), Ubiquitin supergroup (InterPro:IPR019955); BEST Arabidopsis thaliana protein match is: small ubiquitin-like modifier 2 (TAIR:AT5G55160.1)</t>
  </si>
  <si>
    <t>small ubiquitin-like modifier 1</t>
  </si>
  <si>
    <t>AT4G26840</t>
  </si>
  <si>
    <t>AT4G26795</t>
  </si>
  <si>
    <t>GDSL-like Lipase/Acylhydrolase superfamily protein; FUNCTIONS IN: hydrolase activity, acting on ester bonds, carboxylesterase activity; INVOLVED IN: lipid metabolic process; LOCATED IN: endomembrane system; EXPRESSED IN: 18 plant structures; EXPRESSED DURING: 9 growth stages; CONTAINS InterPro DOMAIN/s: Lipase, GDSL (InterPro:IPR001087); BEST Arabidopsis thaliana protein match is: GDSL-like Lipase/Acylhydrolase superfamily protein (TAIR:AT2G42990.1)</t>
  </si>
  <si>
    <t>AT4G26790</t>
  </si>
  <si>
    <t>Vacuolar protein sorting-associate protein Vta1/Callose synthase, N-terminal domain</t>
  </si>
  <si>
    <t>hydroxyproline-rich glycoprotein family protein; CONTAINS InterPro DOMAIN/s: Protein of unknown function DUF605 (InterPro:IPR006745); BEST Arabidopsis thaliana protein match is: glucan synthase-like 11 (TAIR:AT3G59100.1)</t>
  </si>
  <si>
    <t>AT4G26750</t>
  </si>
  <si>
    <t>Glycerophosphoryl diester phosphodiesterase | PLC-like phosphodiesterase, TIM beta/alpha-barrel domain</t>
  </si>
  <si>
    <t>SHAVEN 3 (SHV3); FUNCTIONS IN: glycerophosphodiester phosphodiesterase activity, kinase activity; INVOLVED IN: in 8 processes; LOCATED IN: anchored to plasma membrane, plasma membrane, anchored to membrane, plant-type cell wall; EXPRESSED IN: 28 plant structures; EXPRESSED DURING: 13 growth stages; CONTAINS InterPro DOMAIN/s: PLC-like phosphodiesterase, TIM beta/alpha-barrel domain (InterPro:IPR017946), Glycerophosphoryl diester phosphodiesterase (InterPro:IPR004129); BEST Arabidopsis thaliana protein match is: SHV3-like 2 (TAIR:AT1G66970.1)</t>
  </si>
  <si>
    <t>PLC-like phosphodiesterase family protein</t>
  </si>
  <si>
    <t>AT4G26690</t>
  </si>
  <si>
    <t>Mitochondrial import inner membrane translocase subunit Tim17/Tim22/Tim23 family protein; FUNCTIONS IN: protein transporter activity, P-P-bond-hydrolysis-driven protein transmembrane transporter activity; INVOLVED IN: protein transport; LOCATED IN: chloroplast, mitochondrial inner membrane presequence translocase complex, chloroplast envelope; EXPRESSED IN: 22 plant structures; EXPRESSED DURING: 13 growth stages; CONTAINS InterPro DOMAIN/s: Mitochondrial inner membrane translocase complex, subunit Tim17/22 (InterPro:IPR003397); BEST Arabidopsis thaliana protein match is: Mitochondrial import inner membrane translocase subunit Tim17/Tim22/Tim23 family protein (TAIR:AT5G55510.1)</t>
  </si>
  <si>
    <t>AT4G26670</t>
  </si>
  <si>
    <t>RNA-binding (RRM/RBD/RNP motifs) family protein; FUNCTIONS IN: RNA binding, nucleotide binding, nucleic acid binding; EXPRESSED IN: 25 plant structures; EXPRESSED DURING: 15 growth stages; CONTAINS InterPro DOMAIN/s: RNA recognition motif, RNP-1 (InterPro:IPR000504), Nucleotide-binding, alpha-beta plait (InterPro:IPR012677); BEST Arabidopsis thaliana protein match is: RNA-binding (RRM/RBD/RNP motifs) family protein (TAIR:AT5G55550.4)</t>
  </si>
  <si>
    <t>AT4G26650</t>
  </si>
  <si>
    <t>DEK, C-terminal | Homeodomain-like</t>
  </si>
  <si>
    <t>DEK domain-containing chromatin associated protein; CONTAINS InterPro DOMAIN/s: DEK, C-terminal (InterPro:IPR014876); BEST Arabidopsis thaliana protein match is: DEK domain-containing chromatin associated protein (TAIR:AT5G55660.1)</t>
  </si>
  <si>
    <t>DEK domain-containing chromatin associated protein</t>
  </si>
  <si>
    <t>AT4G26630</t>
  </si>
  <si>
    <t>Sucraseferredoxin-like | Thioredoxin-like fold</t>
  </si>
  <si>
    <t>Sucrase/ferredoxin-like family protein; CONTAINS InterPro DOMAIN/s: Thioredoxin fold (InterPro:IPR012335), Sucraseferredoxin-like (InterPro:IPR009737), Thioredoxin-like fold (InterPro:IPR012336); BEST Arabidopsis thaliana protein match is: Sucrase/ferredoxin-like family protein (TAIR:AT5G55900.1)</t>
  </si>
  <si>
    <t>Sucrase/ferredoxin-like family protein</t>
  </si>
  <si>
    <t>AT4G26620</t>
  </si>
  <si>
    <t>D6 protein kinase like 1 (D6PKL1); FUNCTIONS IN: kinase activity; INVOLVED IN: protein amino acid phosphorylation; LOCATED IN: cellular_component unknown; EXPRESSED IN: 22 plant structures; EXPRESSED DURING: 13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D6 protein kinase (TAIR:AT5G55910.1)</t>
  </si>
  <si>
    <t>D6 protein kinase like 1</t>
  </si>
  <si>
    <t>AT4G26610</t>
  </si>
  <si>
    <t>S-adenosyl-L-methionine-dependent methyltransferases superfamily protein; FUNCTIONS IN: S-adenosylmethionine-dependent methyltransferase activity, methyltransferase activity, RNA binding; INVOLVED IN: rRNA processing; LOCATED IN: nucleolus; EXPRESSED IN: 18 plant structures; EXPRESSED DURING: 9 growth stages; CONTAINS InterPro DOMAIN/s: Bacterial Fmu (Sun)/eukaryotic nucleolar NOL1/Nop2p (InterPro:IPR001678), Bacterial Fmu (Sun)/eukaryotic nucleolar NOL1/Nop2p, conserved site (InterPro:IPR018314), Nop2p (InterPro:IPR011023); BEST Arabidopsis thaliana protein match is: S-adenosyl-L-methionine-dependent methyltransferases superfamily protein (TAIR:AT5G55920.1)</t>
  </si>
  <si>
    <t>AT4G26600</t>
  </si>
  <si>
    <t>Leucine-rich repeat receptor-like protein kinase family protein; FUNCTIONS IN: kinase activity; INVOLVED IN: protein amino acid phosphorylation; LOCATED IN: plasma membrane; EXPRESSED IN: inflorescence meristem;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(TAIR:AT5G56040.2)</t>
  </si>
  <si>
    <t>Leucine-rich repeat receptor-like protein kinase family protein</t>
  </si>
  <si>
    <t>AT4G26540</t>
  </si>
  <si>
    <t>Aldolase superfamily protein; CONTAINS InterPro DOMAIN/s: Aldolase-type TIM barrel (InterPro:IPR013785), Fructose-bisphosphate aldolase, class-I (InterPro:IPR000741); BEST Arabidopsis thaliana protein match is: Aldolase superfamily protein (TAIR:AT4G26530.2)</t>
  </si>
  <si>
    <t>Aldolase superfamily protein</t>
  </si>
  <si>
    <t>AT4G26520</t>
  </si>
  <si>
    <t>uridine kinase-like 4 (UKL4); FUNCTIONS IN: uracil phosphoribosyltransferase activity, phosphotransferase activity, alcohol group as acceptor, kinase activity, ATP binding; INVOLVED IN: biosynthetic process, metabolic process; LOCATED IN: cellular_component unknown; EXPRESSED IN: 23 plant structures; EXPRESSED DURING: 15 growth stages; CONTAINS InterPro DOMAIN/s: Phosphoribulokinase/uridine kinase (InterPro:IPR006083), Uridine kinase (InterPro:IPR000764); BEST Arabidopsis thaliana protein match is: uridine kinase-like 3 (TAIR:AT1G55810.3)</t>
  </si>
  <si>
    <t>uridine kinase-like 4</t>
  </si>
  <si>
    <t>AT4G26510</t>
  </si>
  <si>
    <t>AT4G26450</t>
  </si>
  <si>
    <t>RING/U-box superfamily protein; FUNCTIONS IN: zinc ion binding; INVOLVED IN: response to chitin; LOCATED IN: endomembrane system; EXPRESSED IN: 24 plant structures; EXPRESSED DURING: 15 growth stages; CONTAINS InterPro DOMAIN/s: Zinc finger, RING-type (InterPro:IPR001841), Zinc finger, C3HC4 RING-type (InterPro:IPR018957); BEST Arabidopsis thaliana protein match is: RING/U-box superfamily protein (TAIR:AT5G56340.1)</t>
  </si>
  <si>
    <t>AT4G26400</t>
  </si>
  <si>
    <t>FUNCTIONS IN: molecular_function unknown; INVOLVED IN: biological_process unknown; LOCATED IN: cellular_component unknown; BEST Arabidopsis thaliana protein match is: oxidative stress 3 (TAIR:AT5G56550.1)</t>
  </si>
  <si>
    <t>AT4G26288</t>
  </si>
  <si>
    <t>O-methyltransferase, family 3 | S-adenosyl-L-methionine-dependent methyltransferase-like</t>
  </si>
  <si>
    <t>S-adenosyl-L-methionine-dependent methyltransferases superfamily protein; FUNCTIONS IN: O-methyltransferase activity; LOCATED IN: cytosol; EXPRESSED IN: shoot, inflorescence meristem, root, flower; EXPRESSED DURING: petal differentiation and expansion stage, seed development stages; CONTAINS InterPro DOMAIN/s: O-methyltransferase, family 3 (InterPro:IPR002935); BEST Arabidopsis thaliana protein match is: S-adenosyl-L-methionine-dependent methyltransferases superfamily protein (TAIR:AT4G34050.1)</t>
  </si>
  <si>
    <t>AT4G26220</t>
  </si>
  <si>
    <t>ATPase, F0 complex, subunit G, mitochondrial</t>
  </si>
  <si>
    <t>Mitochondrial ATP synthase subunit G protein; FUNCTIONS IN: hydrogen ion transmembrane transporter activity; INVOLVED IN: proton transport, ATP synthesis coupled proton transport; LOCATED IN: mitochondrial proton-transporting ATP synthase complex, coupling factor F(o); EXPRESSED IN: 22 plant structures; EXPRESSED DURING: 13 growth stages; CONTAINS InterPro DOMAIN/s: ATPase, F0 complex, subunit G, mitochondrial (InterPro:IPR006808); BEST Arabidopsis thaliana protein match is: Mitochondrial ATP synthase subunit G protein (TAIR:AT4G29480.1)</t>
  </si>
  <si>
    <t>Mitochondrial ATP synthase subunit G protein</t>
  </si>
  <si>
    <t>AT4G26210</t>
  </si>
  <si>
    <t>HAD-like domain | NLI interacting factor</t>
  </si>
  <si>
    <t>Haloacid dehalogenase-like hydrolase (HAD) superfamily protein; CONTAINS InterPro DOMAIN/s: NLI interacting factor (InterPro:IPR004274); BEST Arabidopsis thaliana protein match is: Haloacid dehalogenase-like hydrolase (HAD) superfamily protein (TAIR:AT2G36540.1)</t>
  </si>
  <si>
    <t>AT4G26190</t>
  </si>
  <si>
    <t>Galactose-binding domain-like | Glycoside hydrolase, catalytic domain | Glycoside hydrolase, family 35 | Glycoside hydrolase, family 35, conserved site | Glycoside hydrolase, superfamily | Glycosyl hydrolases family 2, sugar binding domain</t>
  </si>
  <si>
    <t>beta-galactosidase 12 (BGAL12); FUNCTIONS IN: cation binding, beta-galactosidase activity, hydrolase activity, hydrolyzing O-glycosyl compounds, catalytic activity; INVOLVED IN: carbohydrate metabolic process; INVOLVED IN: lactose catabolic process, using glucoside 3-dehydrogenase, carbohydrate metabolic process, lactose catabolic process via UDP-galactose, lactose catabolic process; LOCATED IN: cell wall; EXPRESSED IN: 21 plant structures; EXPRESSED DURING: 6 growth stages; CONTAINS InterPro DOMAIN/s: Glycoside hydrolase, family 35, conserved site (InterPro:IPR019801), Glycoside hydrolase family 2, carbohydrate-binding (InterPro:IPR006104), Glycoside hydrolase, family 35 (InterPro:IPR001944), Glycoside hydrolase, catalytic core (InterPro:IPR017853), Glycoside hydrolase, subgroup, catalytic core (InterPro:IPR013781), Galactose-binding domain-like (InterPro:IPR008979); BEST Arabidopsis thaliana protein match is: beta-galactosidase 2 (TAIR:AT3G52840.1)</t>
  </si>
  <si>
    <t>beta-galactosidase 12</t>
  </si>
  <si>
    <t>AT4G26140</t>
  </si>
  <si>
    <t>Ankyrin repeat family protein / BTB/POZ domain-containing protein; CONTAINS InterPro DOMAIN/s: BTB/POZ (InterPro:IPR013069), NPR1/NIM1 like, C-terminal (InterPro:IPR021094), BTB/POZ fold (InterPro:IPR011333), Ankyrin repeat-containing domain (InterPro:IPR020683), BTB/POZ-like (InterPro:IPR000210), Ankyrin repeat (InterPro:IPR002110); BEST Arabidopsis thaliana protein match is: regulatory protein (NPR1) (TAIR:AT1G64280.1)</t>
  </si>
  <si>
    <t>Ankyrin repeat family protein / BTB/POZ domain-containing protein</t>
  </si>
  <si>
    <t>AT4G26120</t>
  </si>
  <si>
    <t>Nucleosome assembly protein (NAP)</t>
  </si>
  <si>
    <t>nucleosome assembly protein1;1 (NAP1;1); FUNCTIONS IN: DNA binding; INVOLVED IN: DNA repair, nucleosome assembly; LOCATED IN: nucleus, plasma membrane, cytoplasm; EXPRESSED IN: 23 plant structures; EXPRESSED IN: 24 plant structures; EXPRESSED DURING: 13 growth stages; CONTAINS InterPro DOMAIN/s: Nucleosome assembly protein (NAP) (InterPro:IPR002164); BEST Arabidopsis thaliana protein match is: nucleosome assembly protein 1;3 (TAIR:AT5G56950.1)</t>
  </si>
  <si>
    <t>nucleosome assembly protein1;1</t>
  </si>
  <si>
    <t>AT4G26110</t>
  </si>
  <si>
    <t>casein kinase 1 (CK1); FUNCTIONS IN: protein serine/threonine kinase activity, protein kinase activity, kinase activity, ATP binding; INVOLVED IN: protein amino acid phosphorylation; LOCATED IN: plasmodesma; EXPRESSED IN: 24 plant structures; EXPRESSED DURING: 15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casein kinase I-like 12 (TAIR:AT5G57015.1)</t>
  </si>
  <si>
    <t>casein kinase 1</t>
  </si>
  <si>
    <t>AT4G26100</t>
  </si>
  <si>
    <t>AAA+ ATPase domain | Leucine-rich repeat | NB-ARC | P-loop containing nucleoside triphosphate hydrolase</t>
  </si>
  <si>
    <t>RESISTANT TO P. SYRINGAE 2 (RPS2); CONTAINS InterPro DOMAIN/s: ATPase, AAA+ type, core (InterPro:IPR003593), NB-ARC (InterPro:IPR002182), Leucine-rich repeat (InterPro:IPR001611), Disease resistance protein (InterPro:IPR000767); BEST Arabidopsis thaliana protein match is: RPS5-like 1 (TAIR:AT1G12210.1)</t>
  </si>
  <si>
    <t>NB-ARC domain-containing disease resistance protein</t>
  </si>
  <si>
    <t>AT4G26090</t>
  </si>
  <si>
    <t>ABA INSENSITIVE 1 (ABI1);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(TAIR:AT5G57050.1)</t>
  </si>
  <si>
    <t>AT4G26080</t>
  </si>
  <si>
    <t>MAP kinase/ ERK kinase 1 (MEK1);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MAP kinase kinase 2 (TAIR:AT4G29810.1)</t>
  </si>
  <si>
    <t>MAP kinase/ ERK kinase 1</t>
  </si>
  <si>
    <t>AT4G26070</t>
  </si>
  <si>
    <t>CIL; FUNCTIONS IN: molecular_function unknown; INVOLVED IN: biological_process unknown; LOCATED IN: chloroplast; EXPRESSED IN: 7 plant structures; EXPRESSED DURING: LP.04 four leaves visible, LP.10 ten leaves visible, LP.02 two leaves visible, petal differentiation and expansion stage, LP.12 twelve leaves visible; CONTAINS InterPro DOMAIN/s: CCT domain (InterPro:IPR010402); BEST Arabidopsis thaliana protein match is: chloroplast import apparatus 2 (TAIR:AT5G57180.2)</t>
  </si>
  <si>
    <t>AT4G25990</t>
  </si>
  <si>
    <t>Peroxidase superfamily protein; FUNCTIONS IN: peroxidase activity; INVOLVED IN: response to oxidative stress, oxidation reduction; LOCATED IN: endomembrane system; EXPRESSED IN: shoot apex, embryo, seed; EXPRESSED DURING: E expanded cotyledon stage, D bilateral stage;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(TAIR:AT1G77100.1)</t>
  </si>
  <si>
    <t>AT4G25980</t>
  </si>
  <si>
    <t>ENTH/ANTH/VHS superfamily protein; FUNCTIONS IN: phospholipid binding, clathrin binding, binding, phosphatidylinositol binding; INVOLVED IN: clathrin coat assembly; LOCATED IN: clathrin coat; EXPRESSED IN: 14 plant structures; EXPRESSED DURING: 10 growth stages; CONTAINS InterPro DOMAIN/s: Epsin-like, N-terminal (InterPro:IPR013809), ANTH (InterPro:IPR011417), ENTH/VHS (InterPro:IPR008942), Clathrin adaptor, phosphoinositide-binding, GAT-like (InterPro:IPR014712); BEST Arabidopsis thaliana protein match is: ENTH/ANTH/VHS superfamily protein (TAIR:AT5G57200.1)</t>
  </si>
  <si>
    <t>AT4G25940</t>
  </si>
  <si>
    <t>NFU domain protein 3 (NFU3); CONTAINS InterPro DOMAIN/s: NIF system FeS cluster assembly, NifU, C-terminal (InterPro:IPR001075); BEST Arabidopsis thaliana protein match is: NIFU-like protein 2 (TAIR:AT5G49940.1)</t>
  </si>
  <si>
    <t>NFU domain protein 3</t>
  </si>
  <si>
    <t>AT4G25910</t>
  </si>
  <si>
    <t>Aldose 1-/Glucose-6-phosphate 1-epimerase | Galactose mutarotase-like domain | Glucose-6-phosphate 1-epimerase | Glycoside hydrolase-type carbohydrate-binding, subgroup</t>
  </si>
  <si>
    <t>Galactose mutarotase-like superfamily protein; FUNCTIONS IN: carbohydrate binding, isomerase activity, aldose 1-epimerase activity, catalytic activity; INVOLVED IN: galactose metabolic process, carbohydrate metabolic process; LOCATED IN: cell wall, plasma membrane, plant-type cell wall; EXPRESSED IN: 25 plant structures; EXPRESSED DURING: 16 growth stages; CONTAINS InterPro DOMAIN/s: Glycoside hydrolase-type carbohydrate-binding (InterPro:IPR011013), Aldose 1-epimerase (InterPro:IPR008183), Glycoside hydrolase-type carbohydrate-binding, subgroup (InterPro:IPR014718); BEST Arabidopsis thaliana protein match is: Galactose mutarotase-like superfamily protein (TAIR:AT5G57330.1)</t>
  </si>
  <si>
    <t>Galactose mutarotase-like superfamily protein</t>
  </si>
  <si>
    <t>AT4G25900</t>
  </si>
  <si>
    <t>Oxysterol-binding protein</t>
  </si>
  <si>
    <t>OSBP(oxysterol binding protein)-related protein 4A (ORP4A); FUNCTIONS IN: oxysterol binding; INVOLVED IN: steroid metabolic process; LOCATED IN: cellular_component unknown; CONTAINS InterPro DOMAIN/s: Oxysterol-binding protein (InterPro:IPR000648); BEST Arabidopsis thaliana protein match is: OSBP(oxysterol binding protein)-related protein 4B (TAIR:AT4G25850.1)</t>
  </si>
  <si>
    <t>OSBP(oxysterol binding protein)-related protein 4A</t>
  </si>
  <si>
    <t>AT4G25860</t>
  </si>
  <si>
    <t>P-loop containing nucleoside triphosphate hydrolases superfamily protein; FUNCTIONS IN: nucleoside-triphosphatase activity, ATPase activity, nucleotide binding, ATP binding; INVOLVED IN: biological_process unknown; LOCATED IN: endomembrane system; EXPRESSED IN: 20 plant structures; EXPRESSED DURING: 12 growth stages; CONTAINS InterPro DOMAIN/s: ATPase, AAA-type, core (InterPro:IPR003959), ATPase, AAA+ type, core (InterPro:IPR003593); BEST Arabidopsis thaliana protein match is: P-loop containing nucleoside triphosphate hydrolases superfamily protein (TAIR:AT5G57480.1)</t>
  </si>
  <si>
    <t>AT4G25835</t>
  </si>
  <si>
    <t>Uncharacterised protein family (UPF0497); FUNCTIONS IN: molecular_function unknown; INVOLVED IN: biological_process unknown; LOCATED IN: endomembrane system; EXPRESSED IN: 22 plant structures; EXPRESSED DURING: 13 growth stages; CONTAINS InterPro DOMAIN/s: Uncharacterised protein family UPF0497, trans-membrane plant (InterPro:IPR006702), Uncharacterised protein family UPF0497, trans-membrane plant subgroup (InterPro:IPR006459); BEST Arabidopsis thaliana protein match is: Uncharacterised protein family (UPF0497) (TAIR:AT2G35760.1)</t>
  </si>
  <si>
    <t>AT4G25830</t>
  </si>
  <si>
    <t>xyloglucan endotransglucosylase/hydrolase 14 (XTH14); FUNCTIONS IN: hydrolase activity, acting on glycosyl bonds, xyloglucan:xyloglucosyl transferase activity, hydrolase activity, hydrolyzing O-glycosyl compounds; INVOLVED IN: carbohydrate metabolic process, cellular glucan metabolic process; LOCATED IN: endomembrane system, apoplast, cell wall; EXPRESSED IN: radicle, root;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13 (TAIR:AT5G57540.1)</t>
  </si>
  <si>
    <t>xyloglucan endotransglucosylase/hydrolase 14</t>
  </si>
  <si>
    <t>AT4G25820</t>
  </si>
  <si>
    <t>xyloglucan endotransglycosylase 6 (XTR6); FUNCTIONS IN: hydrolase activity, acting on glycosyl bonds, xyloglucan:xyloglucosyl transferase activity, hydrolase activity, hydrolyzing O-glycosyl compounds; INVOLVED IN: carbohydrate metabolic process, cellular glucan metabolic process; LOCATED IN: cell wall; EXPRESSED IN: 14 plant structures; EXPRESSED DURING: 8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family protein (TAIR:AT5G57560.1)</t>
  </si>
  <si>
    <t>xyloglucan endotransglycosylase 6</t>
  </si>
  <si>
    <t>AT4G25810</t>
  </si>
  <si>
    <t>AAA+ ATPase domain | ABC transporter, conserved site | ABC transporter-like | ABC-2 type transporter | P-loop containing nucleoside triphosphate hydrolase</t>
  </si>
  <si>
    <t>ABC-2 type transporter family protein; FUNCTIONS IN: ATPase activity, coupled to transmembrane movement of substances; LOCATED IN: membrane; EXPRESSED IN: 8 plant structures; EXPRESSED DURING: 6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(TAIR:AT5G52860.1)</t>
  </si>
  <si>
    <t>ABC-2 type transporter family protein</t>
  </si>
  <si>
    <t>AT4G25750</t>
  </si>
  <si>
    <t>AdoMet-dependent rRNA methyltransferase, Spb1 | Ribosomal RNA large subunit methyltransferase E | Ribosomal RNA methyltransferase FtsJ domain | Ribosomal RNA methyltransferase Spb1, domain of unknown function DUF3381 | Ribosomal RNA methyltransferase, Spb1, C-terminal | S-adenosyl-L-methionine-dependent methyltransferase-like</t>
  </si>
  <si>
    <t>FtsJ-like methyltransferase family protein; FUNCTIONS IN: methyltransferase activity, nucleic acid binding; INVOLVED IN: methylation, rRNA processing, rRNA methylation; LOCATED IN: nucleus; EXPRESSED IN: 22 plant structures; EXPRESSED DURING: 13 growth stages; CONTAINS InterPro DOMAIN/s: Spb1, C-terminal (InterPro:IPR012920), Ribosomal RNA methyltransferase J (InterPro:IPR015507), Ribosomal RNA methyltransferase RrmJ/FtsJ (InterPro:IPR002877); BEST Arabidopsis thaliana protein match is: S-adenosyl-L-methionine-dependent methyltransferases superfamily protein (TAIR:AT5G01230.1)</t>
  </si>
  <si>
    <t>FtsJ-like methyltransferase family protein</t>
  </si>
  <si>
    <t>AT4G25730</t>
  </si>
  <si>
    <t>unknown protein; BEST Arabidopsis thaliana protein match is: unknown protein (TAIR:AT4G25670.2)</t>
  </si>
  <si>
    <t>AT4G25690</t>
  </si>
  <si>
    <t>conserved peptide upstream open reading frame 12 (CPuORF12); BEST Arabidopsis thaliana protein match is: conserved peptide upstream open reading frame 14 (TAIR:AT5G52552.1)</t>
  </si>
  <si>
    <t>conserved peptide upstream open reading frame 12</t>
  </si>
  <si>
    <t>AT4G25672</t>
  </si>
  <si>
    <t>detoxifying efflux carrier 35 (DTX35); FUNCTIONS IN: antiporter activity, drug transmembrane transporter activity; INVOLVED IN: anther dehiscence, flavonoid metabolic process, pollen development; LOCATED IN: membrane; LOCATED IN: plasma membrane, membrane; EXPRESSED IN: 24 plant structures; EXPRESSED IN: 25 plant structures; EXPRESSED DURING: 13 growth stages; CONTAINS InterPro DOMAIN/s: Multi antimicrobial extrusion protein MatE (InterPro:IPR002528); BEST Arabidopsis thaliana protein match is: MATE efflux family protein (TAIR:AT4G00350.1)</t>
  </si>
  <si>
    <t>detoxifying efflux carrier 35</t>
  </si>
  <si>
    <t>AT4G25640</t>
  </si>
  <si>
    <t>Fibrillarin | S-adenosyl-L-methionine-dependent methyltransferase-like</t>
  </si>
  <si>
    <t>fibrillarin 2 (FIB2); FUNCTIONS IN: snoRNA binding; INVOLVED IN: response to salt stress, RNA methylation, rRNA processing; LOCATED IN: nucleolus; EXPRESSED IN: 23 plant structures; EXPRESSED DURING: 13 growth stages; CONTAINS InterPro DOMAIN/s: Fibrillarin (InterPro:IPR000692); BEST Arabidopsis thaliana protein match is: fibrillarin 1 (TAIR:AT5G52470.1)</t>
  </si>
  <si>
    <t>fibrillarin 2</t>
  </si>
  <si>
    <t>AT4G25630</t>
  </si>
  <si>
    <t>hydroxyproline-rich glycoprotein family protein; BEST Arabidopsis thaliana protein match is: hydroxyproline-rich glycoprotein family protein (TAIR:AT5G52430.1)</t>
  </si>
  <si>
    <t>AT4G25620</t>
  </si>
  <si>
    <t>C2H2-like zinc finger protein; FUNCTIONS IN: zinc ion binding, nucleic acid binding; INVOLVED IN: biological_process unknown; LOCATED IN: intracellular; EXPRESSED IN: 20 plant structures; EXPRESSED DURING: 8 growth stages; CONTAINS InterPro DOMAIN/s: Zinc finger, C2H2-like (InterPro:IPR015880), Zinc finger, C2H2-type (InterPro:IPR007087); CONTAINS InterPro DOMAIN/s: Zinc finger, C2H2-type (InterPro:IPR007087)</t>
  </si>
  <si>
    <t>C2H2-like zinc finger protein</t>
  </si>
  <si>
    <t>4:13063968:CT-C;intronic_variant</t>
  </si>
  <si>
    <t>AT4G25610</t>
  </si>
  <si>
    <t>CAP160</t>
  </si>
  <si>
    <t>CAP160 protein; CONTAINS InterPro DOMAIN/s: CAP160 (InterPro:IPR012418); BEST Arabidopsis thaliana protein match is: CAP160 protein (TAIR:AT5G52300.1)</t>
  </si>
  <si>
    <t>CAP160 protein</t>
  </si>
  <si>
    <t>AT4G25580</t>
  </si>
  <si>
    <t>SEUSS-like 1 (SLK1); BEST Arabidopsis thaliana protein match is: SEUSS-like 3 (TAIR:AT4G25515.1)</t>
  </si>
  <si>
    <t>SEUSS-like 1</t>
  </si>
  <si>
    <t>4:13036282:GA-G;exonic_variant</t>
  </si>
  <si>
    <t>AT4G25520</t>
  </si>
  <si>
    <t>Arginine/serine-rich-splicing factor RSP40/RSP41 | Nucleotide-binding, alpha-beta plait | RNA recognition motif domain</t>
  </si>
  <si>
    <t>arginine/serine-rich splicing factor 35 (RSP35); FUNCTIONS IN: RNA binding, nucleotide binding, nucleic acid binding; INVOLVED IN: nuclear mRNA splicing, via spliceosome, RNA splicing; LOCATED IN: nuclear speck, spliceosomal complex; EXPRESSED IN: 22 plant structures; EXPRESSED IN: 23 plant structures; EXPRESSED DURING: 13 growth stages; CONTAINS InterPro DOMAIN/s: RNA recognition motif, RNP-1 (InterPro:IPR000504), Nucleotide-binding, alpha-beta plait (InterPro:IPR012677); BEST Arabidopsis thaliana protein match is: RNA-binding (RRM/RBD/RNP motifs) family protein (TAIR:AT5G52040.2); BEST Arabidopsis thaliana protein match is: RNA-binding (RRM/RBD/RNP motifs) family protein (TAIR:AT5G52040.4)</t>
  </si>
  <si>
    <t>arginine/serine-rich splicing factor 35</t>
  </si>
  <si>
    <t>atRSp40/atRSP35</t>
  </si>
  <si>
    <t>SR proteins</t>
  </si>
  <si>
    <t>AT4G25500</t>
  </si>
  <si>
    <t>dehydration response element B1A (DREB1A); CONTAINS InterPro DOMAIN/s: DNA-binding, integrase-type (InterPro:IPR016177), Pathogenesis-related transcriptional factor/ERF, DNA-binding (InterPro:IPR001471); BEST Arabidopsis thaliana protein match is: C-repeat/DRE binding factor 2 (TAIR:AT4G25470.1)</t>
  </si>
  <si>
    <t>dehydration response element B1A</t>
  </si>
  <si>
    <t>AT4G25480</t>
  </si>
  <si>
    <t>C-repeat/DRE binding factor 2 (CBF2); CONTAINS InterPro DOMAIN/s: DNA-binding, integrase-type (InterPro:IPR016177), Pathogenesis-related transcriptional factor/ERF, DNA-binding (InterPro:IPR001471); BEST Arabidopsis thaliana protein match is: C-repeat/DRE binding factor 1 (TAIR:AT4G25490.1)</t>
  </si>
  <si>
    <t>C-repeat/DRE binding factor 2</t>
  </si>
  <si>
    <t>AT4G25470</t>
  </si>
  <si>
    <t>AAA+ ATPase domain | ABC transporter type 1, transmembrane domain | ABC transporter, conserved site | ABC transporter, transmembrane domain | ABC transporter-like | P-loop containing nucleoside triphosphate hydrolase</t>
  </si>
  <si>
    <t>non-intrinsic ABC protein 8 (NAP8); FUNCTIONS IN: ATPase activity, coupled to transmembrane movement of substances, transporter activity; INVOLVED IN: transport, transmembrane transport; LOCATED IN: chloroplast, membrane; LOCATED IN: chloroplast, membrane, chloroplast envelope; EXPRESSED IN: 22 plant structures; EXPRESSED DURING: 13 growth stages; CONTAINS InterPro DOMAIN/s: ABC transporter-like (InterPro:IPR003439), ABC transporter, transmembrane domain, type 1 (InterPro:IPR011527), ABC transporter integral membrane type 1 (InterPro:IPR017940), ABC transporter, transmembrane domain (InterPro:IPR001140); CONTAINS InterPro DOMAIN/s: ATPase, AAA+ type, core (InterPro:IPR003593), ABC transporter-like (InterPro:IPR003439), ABC transporter integral membrane type 1 (InterPro:IPR017940), ABC transporter, transmembrane domain, type 1 (InterPro:IPR011527), ABC transporter, transmembrane domain (InterPro:IPR001140), ABC transporter, conserved site (InterPro:IPR017871);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transporter associated with antigen processing protein 2 (TAIR:AT5G39040.1)</t>
  </si>
  <si>
    <t>non-intrinsic ABC protein 8</t>
  </si>
  <si>
    <t>AT4G25450</t>
  </si>
  <si>
    <t>G-protein beta WD-40 repeat | WD40 repeat | WD40 repeat, conserved site | WD40-repeat-containing domain | WD40/YVTN repeat-like-containing domain | Zinc finger, CCCH-type</t>
  </si>
  <si>
    <t>zinc finger WD40 repeat protein 1 (ZFWD1); FUNCTIONS IN: zinc ion binding, nucleic acid binding; INVOLVED IN: biological_process unknown; LOCATED IN: cellular_component unknown; EXPRESSED IN: xylem; CONTAINS InterPro DOMAIN/s: WD40 repeat 2 (InterPro:IPR019782), Zinc finger, CCCH-type (InterPro:IPR000571),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(TAIR:AT5G51980.1)</t>
  </si>
  <si>
    <t>zinc finger WD40 repeat protein 1</t>
  </si>
  <si>
    <t>AT4G25440</t>
  </si>
  <si>
    <t>Protein kinase superfamily protein; FUNCTIONS IN: protein serine/threonine kinase activity, protein kinase activity, kinase activity, ATP binding; INVOLVED IN: protein amino acid phosphorylation; LOCATED IN: plasma membrane; EXPRESSED IN: 14 plant structures; EXPRESSED DURING: 6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CONTAINS InterPro DOMAIN/s: Protein kinase, ATP binding site (InterPro:IPR017441), Protein kinase, catalytic domain (InterPro:IPR000719), Serine-threonine/tyrosine-protein kinase (InterPro:IPR001245), Serine/threonine-protein kinase-like domain (InterPro:IPR017442), Protein kinase-like domain (InterPro:IPR011009), Serine/threonine-protein kinase, active site (InterPro:IPR008271); BEST Arabidopsis thaliana protein match is: Protein kinase superfamily protein (TAIR:AT5G51770.1)</t>
  </si>
  <si>
    <t>AT4G25390</t>
  </si>
  <si>
    <t>Clp, N-terminal | Double Clp-N motif</t>
  </si>
  <si>
    <t>Double Clp-N motif protein; FUNCTIONS IN: ATP binding; INVOLVED IN: protein metabolic process; LOCATED IN: thylakoid, plastid stroma, chloroplast stroma, chloroplast, chloroplast envelope; EXPRESSED IN: 22 plant structures; EXPRESSED DURING: 13 growth stages; CONTAINS InterPro DOMAIN/s: Clp, N-terminal (InterPro:IPR004176); BEST Arabidopsis thaliana protein match is: Double Clp-N motif protein (TAIR:AT4G12060.1)</t>
  </si>
  <si>
    <t>Double Clp-N motif protein</t>
  </si>
  <si>
    <t>AT4G25370</t>
  </si>
  <si>
    <t>TRICHOME BIREFRINGENCE-LIKE 18; TRICHOME BIREFRINGENCE-LIKE 18 (TBL18); INVOLVED IN: biological_process unknown; EXPRESSED IN: 22 plant structures; EXPRESSED DURING: 13 growth stages; CONTAINS InterPro DOMAIN/s: Protein of unknown function DUF231, plant (InterPro:IPR004253); BEST Arabidopsis thaliana protein match is: Plant protein of unknown function (DUF828) (TAIR:AT5G51640.1)</t>
  </si>
  <si>
    <t>TRICHOME BIREFRINGENCE-LIKE 18</t>
  </si>
  <si>
    <t>AT4G25360</t>
  </si>
  <si>
    <t>FK506 BINDING PROTEIN 53 (FKBP53); CONTAINS InterPro DOMAIN/s: Peptidyl-prolyl cis-trans isomerase, FKBP-type (InterPro:IPR001179); FUNCTIONS IN: FK506 binding, peptidyl-prolyl cis-trans isomerase activity, histone binding; BEST Arabidopsis thaliana protein match is: FKBP-like peptidyl-prolyl cis-trans isomerase family protein (TAIR:AT5G05420.1); INVOLVED IN: nucleosome assembly; LOCATED IN: nucleolus, nucleus; EXPRESSED IN: 23 plant structures; EXPRESSED DURING: 13 growth stages</t>
  </si>
  <si>
    <t>FK506 BINDING PROTEIN 53</t>
  </si>
  <si>
    <t>AT4G25340</t>
  </si>
  <si>
    <t>AT hook, DNA-binding motif | Domain of unknown function DUF296</t>
  </si>
  <si>
    <t>AT hook motif DNA-binding family protein; FUNCTIONS IN: DNA binding; INVOLVED IN: biological_process unknown; LOCATED IN: cellular_component unknown; EXPRESSED IN: 22 plant structures; EXPRESSED DURING: 13 growth stages; CONTAINS InterPro DOMAIN/s: Protein of unknown function DUF296 (InterPro:IPR005175), AT hook, DNA-binding motif (InterPro:IPR017956); BEST Arabidopsis thaliana protein match is: AT hook motif DNA-binding family protein (TAIR:AT5G51590.1)</t>
  </si>
  <si>
    <t>AT hook motif DNA-binding family protein</t>
  </si>
  <si>
    <t>AT4G25320</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</si>
  <si>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flavonoid biosynthetic process; LOCATED IN: cellular_component unknown; CONTAINS InterPro DOMAIN/s: Oxoglutarate/iron-dependent oxygenase (InterPro:IPR005123); BEST Arabidopsis thaliana protein match is: 2-oxoglutarate (2OG) and Fe(II)-dependent oxygenase superfamily protein (TAIR:AT4G25310.1)</t>
  </si>
  <si>
    <t>AT4G25300</t>
  </si>
  <si>
    <t>P-loop containing nucleoside triphosphate hydrolases superfamily protein; FUNCTIONS IN: nucleobase, nucleoside, nucleotide kinase activity, nucleotide kinase activity, phosphotransferase activity, phosphate group as acceptor, ATP binding; INVOLVED IN: nucleobase, nucleoside, nucleotide and nucleic acid metabolic process; EXPRESSED IN: 23 plant structures; EXPRESSED DURING: 15 growth stages; CONTAINS InterPro DOMAIN/s: UMP-CMP kinase (InterPro:IPR006266), Adenylate kinase (InterPro:IPR000850); BEST Arabidopsis thaliana protein match is: P-loop containing nucleoside triphosphate hydrolases superfamily protein (TAIR:AT5G26667.3)</t>
  </si>
  <si>
    <t>AT4G25280</t>
  </si>
  <si>
    <t>Plant invertase/pectin methylesterase inhibitor superfamily protein; FUNCTIONS IN: enzyme inhibitor activity, pectinesterase inhibitor activity, pectinesterase activity; INVOLVED IN: shade avoidance; LOCATED IN: endomembrane system; EXPRESSED IN: 21 plant structures; EXPRESSED DURING: 13 growth stages; CONTAINS InterPro DOMAIN/s: Pectinesterase inhibitor (InterPro:IPR006501); BEST Arabidopsis thaliana protein match is: Plant invertase/pectin methylesterase inhibitor superfamily protein (TAIR:AT5G62350.1)</t>
  </si>
  <si>
    <t>AT4G25260</t>
  </si>
  <si>
    <t>Plant invertase/pectin methylesterase inhibitor superfamily protein; FUNCTIONS IN: enzyme inhibitor activity, pectinesterase inhibitor activity, pectinesterase activity; INVOLVED IN: biological_process unknown; EXPRESSED IN: root; CONTAINS InterPro DOMAIN/s: Pectinesterase inhibitor (InterPro:IPR006501); BEST Arabidopsis thaliana protein match is: Plant invertase/pectin methylesterase inhibitor superfamily protein (TAIR:AT5G51520.1)</t>
  </si>
  <si>
    <t>AT4G25250</t>
  </si>
  <si>
    <t>unknown protein; LOCATED IN: endomembrane system; BEST Arabidopsis thaliana protein match is: unknown protein (TAIR:AT2G35736.2)</t>
  </si>
  <si>
    <t>AT4G25225</t>
  </si>
  <si>
    <t>Protein of unknown function DUF573</t>
  </si>
  <si>
    <t>DNA-binding storekeeper protein-related transcriptional regulator; FUNCTIONS IN: transcription regulator activity; INVOLVED IN: biological_process unknown; LOCATED IN: nucleolus, chloroplast; EXPRESSED IN: 23 plant structures; EXPRESSED DURING: 13 growth stages; CONTAINS InterPro DOMAIN/s: Protein of unknown function DUF573 (InterPro:IPR007592); BEST Arabidopsis thaliana protein match is: DNA-binding storekeeper protein-related transcriptional regulator (TAIR:AT4G00130.1)</t>
  </si>
  <si>
    <t>DNA-binding storekeeper protein-related transcriptional regulator</t>
  </si>
  <si>
    <t>AT4G25210</t>
  </si>
  <si>
    <t>mitochondrion-localized small heat shock protein 23.6 (HSP23.6-MITO); FUNCTIONS IN: molecular_function unknown; INVOLVED IN: response to cadmium ion, response to heat; EXPRESSED IN: 6 plant structures; EXPRESSED DURING: 4 anthesis, petal differentiation and expansion stage; CONTAINS InterPro DOMAIN/s: Heat shock protein Hsp20 (InterPro:IPR002068), HSP20-like chaperone (InterPro:IPR008978); BEST Arabidopsis thaliana protein match is: HSP20-like chaperones superfamily protein (TAIR:AT5G51440.1)</t>
  </si>
  <si>
    <t>mitochondrion-localized small heat shock protein 23.6</t>
  </si>
  <si>
    <t>AT4G25200</t>
  </si>
  <si>
    <t>Protein of unknown function DUF566</t>
  </si>
  <si>
    <t>Family of unknown function (DUF566) ; INVOLVED IN: biological_process unknown; LOCATED IN: chloroplast; CONTAINS InterPro DOMAIN/s: Protein of unknown function DUF566 (InterPro:IPR007573); BEST Arabidopsis thaliana protein match is: Family of unknown function (DUF566)  (TAIR:AT4G30710.1)</t>
  </si>
  <si>
    <t xml:space="preserve">Family of unknown function (DUF566) </t>
  </si>
  <si>
    <t>AT4G25190</t>
  </si>
  <si>
    <t>Peptide methionine sulfoxide reductase | Peptide methionine sulphoxide reductase MsrA</t>
  </si>
  <si>
    <t>peptide met sulfoxide reductase 4 (PMSR4); FUNCTIONS IN: peptide-methionine-(S)-S-oxide reductase activity; INVOLVED IN: protein modification process, cellular response to oxidative stress; LOCATED IN: chloroplast stroma, chloroplast; EXPRESSED IN: 25 plant structures; EXPRESSED DURING: 16 growth stages; CONTAINS InterPro DOMAIN/s: Peptide methionine sulphoxide reductase MsrA (InterPro:IPR002569); BEST Arabidopsis thaliana protein match is: peptidemethionine sulfoxide reductase 1 (TAIR:AT5G61640.1)</t>
  </si>
  <si>
    <t>peptide met sulfoxide reductase 4</t>
  </si>
  <si>
    <t>AT4G25130</t>
  </si>
  <si>
    <t>unknown protein; EXPRESSED IN: cultured cell; BEST Arabidopsis thaliana protein match is: unknown protein (TAIR:AT3G48860.2)</t>
  </si>
  <si>
    <t>AT4G25070</t>
  </si>
  <si>
    <t>unknown protein; BEST Arabidopsis thaliana protein match is: unknown protein (TAIR:AT5G45410.3)</t>
  </si>
  <si>
    <t>AT4G25030</t>
  </si>
  <si>
    <t>G-patch domain | KOW</t>
  </si>
  <si>
    <t>D111/G-patch domain-containing protein; FUNCTIONS IN: nucleic acid binding; INVOLVED IN: biological_process unknown; LOCATED IN: intracellular; EXPRESSED IN: 16 plant structures; EXPRESSED DURING: 8 growth stages; CONTAINS InterPro DOMAIN/s: D111/G-patch (InterPro:IPR000467), KOW (InterPro:IPR005824); BEST Arabidopsis thaliana protein match is: D111/G-patch domain-containing protein (TAIR:AT1G33520.1)</t>
  </si>
  <si>
    <t>AT4G25020</t>
  </si>
  <si>
    <t>thylakoid lumenal 17.9 kDa protein, chloroplast; FUNCTIONS IN: molecular_function unknown; INVOLVED IN: biological_process unknown; LOCATED IN: thylakoid, thylakoid lumen, chloroplast thylakoid lumen, chloroplast; EXPRESSED IN: 22 plant structures; EXPRESSED DURING: 13 growth stages</t>
  </si>
  <si>
    <t>thylakoid lumenal 17.9 kDa protein, chloroplast</t>
  </si>
  <si>
    <t>AT4G24930</t>
  </si>
  <si>
    <t>Coiled-coil domain-containing protein 84</t>
  </si>
  <si>
    <t>AT4G24900</t>
  </si>
  <si>
    <t>Protein kinase superfamily protein; FUNCTIONS IN: protein kinase activity, ATP binding; INVOLVED IN: protein amino acid phosphorylation; EXPRESSED IN: 22 plant structures; LOCATED IN: chloroplast; EXPRESSED DURING: 13 growth stages; CONTAINS InterPro DOMAIN/s: ABC-1 (InterPro:IPR004147), Protein kinase, catalytic domain (InterPro:IPR000719), Protein kinase-like domain (InterPro:IPR011009); BEST Arabidopsis thaliana protein match is: Protein kinase superfamily protein (TAIR:AT5G50330.1)</t>
  </si>
  <si>
    <t>AT4G24810</t>
  </si>
  <si>
    <t>S-adenosyl-L-methionine-dependent methyltransferases superfamily protein; FUNCTIONS IN: methyltransferase activity; INVOLVED IN: metabolic process; LOCATED IN: endomembrane system; CONTAINS InterPro DOMAIN/s: Methyltransferase type 11 (InterPro:IPR013216); BEST Arabidopsis thaliana protein match is: S-adenosyl-L-methionine-dependent methyltransferases superfamily protein (TAIR:AT1G24480.1)</t>
  </si>
  <si>
    <t>AT4G24805</t>
  </si>
  <si>
    <t>MA3 domain-containing protein; FUNCTIONS IN: molecular_function unknown; INVOLVED IN: biological_process unknown; LOCATED IN: cellular_component unknown; EXPRESSED IN: 24 plant structures; EXPRESSED DURING: 15 growth stages; CONTAINS InterPro DOMAIN/s: Initiation factor eIF-4 gamma, MA3 (InterPro:IPR003891); BEST Arabidopsis thaliana protein match is: MA3 domain-containing protein (TAIR:AT5G63190.2)</t>
  </si>
  <si>
    <t>AT4G24800</t>
  </si>
  <si>
    <t>Pectin lyase-like superfamily protein; CONTAINS InterPro DOMAIN/s: Pectin lyase fold/virulence factor (InterPro:IPR011050), AmbAllergen (InterPro:IPR018082), Pectate lyase/Amb allergen (InterPro:IPR002022), Pectin lyase fold (InterPro:IPR012334); FUNCTIONS IN: lyase activity, pectate lyase activity; BEST Arabidopsis thaliana protein match is: Pectin lyase-like superfamily protein (TAIR:AT5G63180.1); INVOLVED IN: biological_process unknown; LOCATED IN: membrane; EXPRESSED IN: 23 plant structures; EXPRESSED DURING: 13 growth stages</t>
  </si>
  <si>
    <t>AT4G24780</t>
  </si>
  <si>
    <t>Rhodanese/Cell cycle control phosphatase superfamily protein; FUNCTIONS IN: molecular_function unknown; INVOLVED IN: biological_process unknown; LOCATED IN: chloroplast; EXPRESSED IN: 22 plant structures; EXPRESSED DURING: 13 growth stages; CONTAINS InterPro DOMAIN/s: Rhodanese-like (InterPro:IPR001763); BEST Arabidopsis thaliana protein match is: Rhodanese/Cell cycle control phosphatase superfamily protein (TAIR:AT3G08920.1)</t>
  </si>
  <si>
    <t>AT4G24750</t>
  </si>
  <si>
    <t>AT4G24700</t>
  </si>
  <si>
    <t>Phox/Bem1p | UBA-like | Ubiquitin-associated domain/translation elongation factor EF-Ts, N-terminal | Zinc finger, ZZ-type</t>
  </si>
  <si>
    <t>ubiquitin-associated (UBA)/TS-N domain-containing protein / octicosapeptide/Phox/Bemp1 (PB1) domain-containing protein; FUNCTIONS IN: zinc ion binding; INVOLVED IN: biological_process unknown; LOCATED IN: cytoplasm; EXPRESSED IN: 24 plant structures; EXPRESSED DURING: 15 growth stages; CONTAINS InterPro DOMAIN/s: Octicosapeptide/Phox/Bem1p (InterPro:IPR000270), Ubiquitin-associated/translation elongation factor EF1B, N-terminal (InterPro:IPR000449), Zinc finger, ZZ-type (InterPro:IPR000433)</t>
  </si>
  <si>
    <t>ubiquitin-associated (UBA)/TS-N domain-containing protein / octicosapeptide/Phox/Bemp1 (PB1) domain-containing protein</t>
  </si>
  <si>
    <t>AT4G24690</t>
  </si>
  <si>
    <t>MODIFIER OF snc1 (MOS1); FUNCTIONS IN: molecular_function unknown; INVOLVED IN: regulation of gene expression, epigenetic; EXPRESSED IN: 26 plant structures; EXPRESSED DURING: 14 growth stages</t>
  </si>
  <si>
    <t>modifier of snc1</t>
  </si>
  <si>
    <t>AT4G24680</t>
  </si>
  <si>
    <t>AGAMOUS-like 24 (AGL24); FUNCTIONS IN: sequence-specific DNA binding, protein homodimerization activity, protein heterodimerization activity, sequence-specific DNA binding transcription factor activity; INVOLVED IN: floral whorl development, maintenance of floral meristem identity, maintenance of inflorescence meristem identity, floral meristem determinacy, regulation of timing of transition from vegetative to reproductive phase; LOCATED IN: nucleus; EXPRESSED IN: 11 plant structures; EXPRESSED DURING: 8 growth stages; CONTAINS InterPro DOMAIN/s: Transcription factor, MADS-box (InterPro:IPR002100), Transcription factor, K-box (InterPro:IPR002487); BEST Arabidopsis thaliana protein match is: K-box region and MADS-box transcription factor family protein  (TAIR:AT2G22540.1)</t>
  </si>
  <si>
    <t>AGAMOUS-like 24</t>
  </si>
  <si>
    <t>AT4G24540</t>
  </si>
  <si>
    <t>Protein kinase superfamily protein; FUNCTIONS IN: protein serine/threonine/tyrosine kinase activity, kinase activity; INVOLVED IN: protein amino acid phosphorylation; LOCATED IN: cellular_component unknown; EXPRESSED IN: 10 plant structures; EXPRESSED DURING: 4 anthesis, LP.10 ten leaves visible, petal differentiation and expansion stage, LP.12 twelve leaves visible; CONTAINS InterPro DOMAIN/s: Protein kinase, ATP binding site (InterPro:IPR017441), Protein kinase, catalytic domain (InterPro:IPR000719), Serine/threonine-protein kinase domain (InterPro:IPR002290), Serine-threonine/tyrosine-protein kinase (InterPro:IPR001245), Tyrosine-protein kinase, catalytic domain (InterPro:IPR020635), Serine/threonine-protein kinase, active site (InterPro:IPR008271), Protein kinase-like domain (InterPro:IPR011009); BEST Arabidopsis thaliana protein match is: Protein kinase superfamily protein (TAIR:AT5G03730.1)</t>
  </si>
  <si>
    <t>AT4G24480</t>
  </si>
  <si>
    <t>CRT (chloroquine-resistance transporter)-like transporter 2 (CLT2); CONTAINS InterPro DOMAIN/s: Chloroquine resistance transporter related (InterPro:IPR013936); INVOLVED IN: response to cadmium ion, defense response to oomycetes, glutathione transport; BEST Arabidopsis thaliana protein match is: CRT (chloroquine-resistance transporter)-like transporter 3 (TAIR:AT5G12170.2); LOCATED IN: chloroplast, plastid; EXPRESSED IN: 23 plant structures; EXPRESSED DURING: 15 growth stages</t>
  </si>
  <si>
    <t>CRT (chloroquine-resistance transporter)-like transporter 2</t>
  </si>
  <si>
    <t>AT4G24460</t>
  </si>
  <si>
    <t>MIR824a; miRNA</t>
  </si>
  <si>
    <t>AT4G24415</t>
  </si>
  <si>
    <t>AT4G24370</t>
  </si>
  <si>
    <t>Nucleoside phosphorylase | Nucleoside phosphorylase domain</t>
  </si>
  <si>
    <t>Phosphorylase superfamily protein; FUNCTIONS IN: catalytic activity, nutrient reservoir activity; INVOLVED IN: response to wounding; LOCATED IN: plant-type cell wall; EXPRESSED IN: 17 plant structures; EXPRESSED DURING: 11 growth stages; CONTAINS InterPro DOMAIN/s: Nucleoside phosphorylase (InterPro:IPR000845), Nucleoside phosphorylase, family 1 (InterPro:IPR018017); BEST Arabidopsis thaliana protein match is: Phosphorylase superfamily protein (TAIR:AT4G24340.1)</t>
  </si>
  <si>
    <t>Phosphorylase superfamily protein</t>
  </si>
  <si>
    <t>AT4G24350</t>
  </si>
  <si>
    <t>Phosphorylase superfamily protein; FUNCTIONS IN: catalytic activity; INVOLVED IN: nucleoside metabolic process; LOCATED IN: endomembrane system; CONTAINS InterPro DOMAIN/s: Nucleoside phosphorylase (InterPro:IPR000845), Nucleoside phosphorylase, family 1 (InterPro:IPR018017); BEST Arabidopsis thaliana protein match is: Phosphorylase superfamily protein (TAIR:AT4G24350.1)</t>
  </si>
  <si>
    <t>AT4G24340</t>
  </si>
  <si>
    <t>AT4G24275</t>
  </si>
  <si>
    <t>HAT (Half-A-TPR) repeat | LSM-interacting domain | Nucleotide-binding, alpha-beta plait | RNA recognition motif domain | Tetratricopeptide-like helical domain</t>
  </si>
  <si>
    <t>EMBRYO DEFECTIVE 140 (EMB140); FUNCTIONS IN: RNA binding, nucleotide binding, nucleic acid binding; INVOLVED IN: embryo development ending in seed dormancy; LOCATED IN: intracellular; EXPRESSED IN: 23 plant structures; EXPRESSED DURING: 14 growth stages; CONTAINS InterPro DOMAIN/s: Lsm interaction (InterPro:IPR008669), RNA-processing protein, HAT helix (InterPro:IPR003107), RNA recognition motif, RNP-1 (InterPro:IPR000504), Nucleotide-binding, alpha-beta plait (InterPro:IPR012677); BEST Arabidopsis thaliana protein match is: crooked neck protein, putative / cell cycle protein, putative (TAIR:AT5G45990.1)</t>
  </si>
  <si>
    <t>EMBRYO DEFECTIVE 140</t>
  </si>
  <si>
    <t>PRP24, EMB140</t>
  </si>
  <si>
    <t>AT4G24270</t>
  </si>
  <si>
    <t>DNA-binding WRKY | Zn-cluster domain</t>
  </si>
  <si>
    <t>WRKY DNA-binding protein 7 (WRKY7); CONTAINS InterPro DOMAIN/s: DNA-binding WRKY (InterPro:IPR003657), Transcription factor, WRKY, Zn-cluster (InterPro:IPR018872); BEST Arabidopsis thaliana protein match is: WRKY DNA-binding protein 11 (TAIR:AT4G31550.1)</t>
  </si>
  <si>
    <t>WRKY DNA-binding protein 7</t>
  </si>
  <si>
    <t>AT4G24240</t>
  </si>
  <si>
    <t>Acyl-CoA-binding protein, ACBP | FERM/acyl-CoA-binding protein, 3-helical bundle</t>
  </si>
  <si>
    <t>acyl-CoA-binding domain 3 (ACBP3); FUNCTIONS IN: acyl-CoA binding; INVOLVED IN: fatty acid transport; LOCATED IN: extracellular region; EXPRESSED IN: 6 plant structures; CONTAINS InterPro DOMAIN/s: Acyl-CoA-binding protein, ACBP (InterPro:IPR000582), FERM/acyl-CoA-binding protein, 3-helical bundle (InterPro:IPR014352); BEST Arabidopsis thaliana protein match is: acyl-CoA binding protein 2 (TAIR:AT4G27780.1)</t>
  </si>
  <si>
    <t>acyl-CoA-binding domain 3</t>
  </si>
  <si>
    <t>AT4G24230</t>
  </si>
  <si>
    <t>VEIN PATTERNING 1 (VEP1); FUNCTIONS IN: binding, catalytic activity; INVOLVED IN: xylem and phloem pattern formation, response to wounding; LOCATED IN: cellular_component unknown; EXPRESSED IN: 25 plant structures; EXPRESSED DURING: 15 growth stages; CONTAINS InterPro DOMAIN/s: NAD(P)-binding domain (InterPro:IPR016040); BEST Arabidopsis thaliana protein match is: NAD(P)-binding Rossmann-fold superfamily protein (TAIR:AT5G58750.1)</t>
  </si>
  <si>
    <t>AT4G24220</t>
  </si>
  <si>
    <t>THAUMATIN-LIKE PROTEIN 1 (TLP1); FUNCTIONS IN: molecular_function unknown; INVOLVED IN: response to ethylene stimulus, response to other organism, induced systemic resistance, response to bacterium; LOCATED IN: endomembrane system; EXPRESSED IN: root vascular system; CONTAINS InterPro DOMAIN/s: Thaumatin, pathogenesis-related (InterPro:IPR001938); BEST Arabidopsis thaliana protein match is: Pathogenesis-related thaumatin superfamily protein (TAIR:AT4G38660.1)</t>
  </si>
  <si>
    <t>THAUMATIN-LIKE PROTEIN 1</t>
  </si>
  <si>
    <t>AT4G24180</t>
  </si>
  <si>
    <t>Dof-type zinc finger DNA-binding family protein; CONTAINS InterPro DOMAIN/s: Zinc finger, Dof-type (InterPro:IPR003851); BEST Arabidopsis thaliana protein match is: Dof-type zinc finger DNA-binding family protein (TAIR:AT1G64620.1)</t>
  </si>
  <si>
    <t>AT4G24060</t>
  </si>
  <si>
    <t>Glycoside hydrolase, family 37 | Glycoside hydrolase, family 37, conserved site | Six-hairpin glycosidase-like</t>
  </si>
  <si>
    <t>trehalase 1 (TRE1); CONTAINS InterPro DOMAIN/s: Glycoside hydrolase, family 37 (InterPro:IPR001661), Six-hairpin glycosidase-like (InterPro:IPR008928), Glycoside hydrolase, family 37, conserved site (InterPro:IPR018232)</t>
  </si>
  <si>
    <t>trehalase 1</t>
  </si>
  <si>
    <t>AT4G24040</t>
  </si>
  <si>
    <t>Cellulose synthase | Nucleotide-diphospho-sugar transferases</t>
  </si>
  <si>
    <t>cellulose synthase like G3 (CSLG3); FUNCTIONS IN: cellulose synthase activity, transferase activity, transferring glycosyl groups, transferase activity; INVOLVED IN: cellulose biosynthetic process, polysaccharide biosynthetic process; LOCATED IN: membrane; EXPRESSED IN: 13 plant structures; EXPRESSED DURING: 8 growth stages; CONTAINS InterPro DOMAIN/s: Cellulose synthase (InterPro:IPR005150); BEST Arabidopsis thaliana protein match is: cellulose synthase like G1 (TAIR:AT4G24010.1)</t>
  </si>
  <si>
    <t>cellulose synthase like G3</t>
  </si>
  <si>
    <t>AT4G23990</t>
  </si>
  <si>
    <t>auxin response factor 9 (ARF9); FUNCTIONS IN: sequence-specific DNA binding transcription factor activity; INVOLVED IN: regulation of transcription, DNA-dependent; LOCATED IN: nucleus; EXPRESSED IN: 22 plant structures; EXPRESSED DURING: 13 growth stages; CONTAINS InterPro DOMAIN/s: Aux/IAA-ARF-dimerisation (InterPro:IPR011525), Transcriptional factor B3 (InterPro:IPR003340), AUX/IAA protein (InterPro:IPR003311), Auxin response factor (InterPro:IPR010525); BEST Arabidopsis thaliana protein match is: auxin response factor 11 (TAIR:AT2G46530.1)</t>
  </si>
  <si>
    <t>auxin response factor 9</t>
  </si>
  <si>
    <t>4:12454999:G-A;exonic_variant</t>
  </si>
  <si>
    <t>AT4G23980</t>
  </si>
  <si>
    <t>NAD(P)-binding domain | NAD-dependent epimerase/dehydratase, N-terminal domain | UDP-glucose 4-epimerase C-terminal domain | UDP-glucose 4-epimerase GalE</t>
  </si>
  <si>
    <t>UDP-D-glucose/UDP-D-galactose 4-epimerase 2 (UGE2); CONTAINS InterPro DOMAIN/s: NAD-dependent epimerase/dehydratase (InterPro:IPR001509), NAD(P)-binding domain (InterPro:IPR016040), UDP-glucose 4-epimerase (InterPro:IPR005886); BEST Arabidopsis thaliana protein match is: UDP-D-glucose/UDP-D-galactose 4-epimerase 5 (TAIR:AT4G10960.1)</t>
  </si>
  <si>
    <t>UDP-D-glucose/UDP-D-galactose 4-epimerase 2</t>
  </si>
  <si>
    <t>AT4G23920</t>
  </si>
  <si>
    <t>unknown protein; FUNCTIONS IN: molecular_function unknown; INVOLVED IN: biological_process unknown; LOCATED IN: cellular_component unknown; EXPRESSED IN: 21 plant structures; EXPRESSED DURING: 13 growth stages; BEST Arabidopsis thaliana protein match is: unknown protein (TAIR:AT4G10970.4)</t>
  </si>
  <si>
    <t>AT4G23910</t>
  </si>
  <si>
    <t>Nucleoside diphosphate kinase | Nucleoside diphosphate kinase, active site | Pleckstrin homology domain | Pleckstrin homology-like domain</t>
  </si>
  <si>
    <t>Pleckstrin homology (PH) domain-containing protein; FUNCTIONS IN: nucleoside diphosphate kinase activity, ATP binding; CONTAINS InterPro DOMAIN/s: Pleckstrin homology-type (InterPro:IPR011993), Pleckstrin homology (InterPro:IPR001849); INVOLVED IN: UTP biosynthetic process, GTP biosynthetic process, CTP biosynthetic process; LOCATED IN: cellular_component unknown; CONTAINS InterPro DOMAIN/s: Pleckstrin homology-type (InterPro:IPR011993), Nucleoside diphosphate kinase, core (InterPro:IPR001564), Pleckstrin homology (InterPro:IPR001849); BEST Arabidopsis thaliana protein match is: Nucleoside diphosphate kinase family protein (TAIR:AT4G23900.1)</t>
  </si>
  <si>
    <t>Pleckstrin homology (PH) domain-containing protein</t>
  </si>
  <si>
    <t>AT4G23895</t>
  </si>
  <si>
    <t>unknown protein; BEST Arabidopsis thaliana protein match is: unknown protein (TAIR:AT5G24165.1)</t>
  </si>
  <si>
    <t>AT4G23885</t>
  </si>
  <si>
    <t>unknown protein; BEST Arabidopsis thaliana protein match is: unknown protein (TAIR:AT4G11020.1)</t>
  </si>
  <si>
    <t>AT4G23870</t>
  </si>
  <si>
    <t>Zinc finger, FYVE/PHD-type | Zinc finger, N-recognin | Zinc finger, PHD-type | Zinc finger, RING/FYVE/PHD-type</t>
  </si>
  <si>
    <t>PHD finger protein-related; FUNCTIONS IN: ubiquitin-protein ligase activity, zinc ion binding; INVOLVED IN: biological_process unknown; LOCATED IN: cytoplasm; EXPRESSED IN: 20 plant structures; EXPRESSED DURING: 13 growth stages; CONTAINS InterPro DOMAIN/s: Zinc finger, PHD-type (InterPro:IPR001965), Zinc finger, N-recognin (InterPro:IPR003126)</t>
  </si>
  <si>
    <t>PHD finger protein-related</t>
  </si>
  <si>
    <t>AT4G23860</t>
  </si>
  <si>
    <t>Leucine-rich repeat (LRR) family protein; BEST Arabidopsis thaliana protein match is: Leucine-rich repeat family protein (TAIR:AT1G15740.1)</t>
  </si>
  <si>
    <t>AT4G23840</t>
  </si>
  <si>
    <t>Glycoside hydrolase, family 28 | Parallel beta-helix repeat | Pectin lyase fold | Pectin lyase fold/virulence factor</t>
  </si>
  <si>
    <t>Pectin lyase-like superfamily protein; FUNCTIONS IN: polygalacturonase activity; INVOLVED IN: carbohydrate metabolic process; LOCATED IN: endomembrane system; EXPRESSED IN: 22 plant structures; EXPRESSED DURING: 13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(TAIR:AT5G41870.1)</t>
  </si>
  <si>
    <t>4:12399954:G-A;protein_coding;missense;CCG&gt;TCG;P&gt;S</t>
  </si>
  <si>
    <t>AT4G23820</t>
  </si>
  <si>
    <t>cytokinin response factor 2 (CRF2); CONTAINS InterPro DOMAIN/s: DNA-binding, integrase-type (InterPro:IPR016177), Pathogenesis-related transcriptional factor/ERF, DNA-binding (InterPro:IPR001471); BEST Arabidopsis thaliana protein match is: cytokinin response factor 1 (TAIR:AT4G11140.1)</t>
  </si>
  <si>
    <t>cytokinin response factor 2</t>
  </si>
  <si>
    <t>AT4G23750</t>
  </si>
  <si>
    <t>Disease resistance-responsive (dirigent-like protein) family protein; FUNCTIONS IN: molecular_function unknown; INVOLVED IN: lignan biosynthetic process, defense response; LOCATED IN: endomembrane system; EXPRESSED IN: 21 plant structures; EXPRESSED DURING: 13 growth stages; CONTAINS InterPro DOMAIN/s: Plant disease resistance response protein (InterPro:IPR004265); BEST Arabidopsis thaliana protein match is: Disease resistance-responsive (dirigent-like protein) family protein (TAIR:AT1G64160.1)</t>
  </si>
  <si>
    <t>AT4G23690</t>
  </si>
  <si>
    <t>K+ potassium transporter</t>
  </si>
  <si>
    <t>TINY ROOT HAIR 1 (TRH1); FUNCTIONS IN: potassium ion transmembrane transporter activity; INVOLVED IN: potassium ion transport, unidimensional cell growth, cell tip growth; LOCATED IN: plasma membrane, membrane; EXPRESSED IN: 25 plant structures; EXPRESSED DURING: 15 growth stages; CONTAINS InterPro DOMAIN/s: Potassium uptake protein, kup (InterPro:IPR018519), K+ potassium transporter (InterPro:IPR003855); BEST Arabidopsis thaliana protein match is: K+ uptake transporter 3 (TAIR:AT3G02050.1)</t>
  </si>
  <si>
    <t>Potassium transporter family protein</t>
  </si>
  <si>
    <t>AT4G23640</t>
  </si>
  <si>
    <t>Aminotransferase, class I/classII | Pyridoxal phosphate-dependent transferase | Pyridoxal phosphate-dependent transferase, major region, subdomain 1 | Pyridoxal phosphate-dependent transferase, major region, subdomain 2 | Tyrosine transaminase | Tyrosine/nicotianamine aminotransferase</t>
  </si>
  <si>
    <t>CORONATINE INDUCED 1 (CORI3); FUNCTIONS IN: cystathionine beta-lyase activity, transaminase activity; INVOLVED IN: in 8 processes; LOCATED IN: apoplast, vacuole; EXPRESSED IN: 18 plant structures; EXPRESSED DURING: 14 growth stages; CONTAINS InterPro DOMAIN/s: 1-aminocyclopropane-1-carboxylate synthase (InterPro:IPR001176), Aminotransferase, class I/classII (InterPro:IPR004839), Pyridoxal phosphate-dependent transferase, major domain (InterPro:IPR015424), Tyrosine transaminase (InterPro:IPR021178), Tyrosine/nicotianamine aminotransferase (InterPro:IPR005958), Pyridoxal phosphate-dependent transferase, major region, subdomain 1 (InterPro:IPR015421); CONTAINS InterPro DOMAIN/s: 1-aminocyclopropane-1-carboxylate synthase (InterPro:IPR001176), Pyridoxal phosphate-dependent transferase, major domain (InterPro:IPR015424), Aminotransferase, class I/classII (InterPro:IPR004839), Tyrosine transaminase (InterPro:IPR021178), Tyrosine/nicotianamine aminotransferase (InterPro:IPR005958), Pyridoxal phosphate-dependent transferase, major region, subdomain 1 (InterPro:IPR015421); CONTAINS InterPro DOMAIN/s: Aminotransferase, class I/classII (InterPro:IPR004839), Pyridoxal phosphate-dependent transferase, major domain (InterPro:IPR015424), Tyrosine/nicotianamine aminotransferase (InterPro:IPR005958), Pyridoxal phosphate-dependent transferase, major region, subdomain 1 (InterPro:IPR015421); BEST Arabidopsis thaliana protein match is: Tyrosine transaminase family protein (TAIR:AT4G23590.1)</t>
  </si>
  <si>
    <t>Tyrosine transaminase family protein</t>
  </si>
  <si>
    <t>AT4G23600</t>
  </si>
  <si>
    <t>WRKY29; CONTAINS InterPro DOMAIN/s: DNA-binding WRKY (InterPro:IPR003657); BEST Arabidopsis thaliana protein match is: WRKY family transcription factor (TAIR:AT4G01250.1)</t>
  </si>
  <si>
    <t>WRKY family transcription factor</t>
  </si>
  <si>
    <t>AT4G23550</t>
  </si>
  <si>
    <t>Armadillo-like helical | Armadillo-type fold | Uncharacterised domain NUC173</t>
  </si>
  <si>
    <t>ARM repeat superfamily protein; FUNCTIONS IN: binding; INVOLVED IN: biological_process unknown; LOCATED IN: cellular_component unknown; EXPRESSED IN: 21 plant structures; EXPRESSED DURING: 13 growth stages; CONTAINS InterPro DOMAIN/s: Armadillo-type fold (InterPro:IPR016024), Domain of unknown function, NUC173 (InterPro:IPR012978); BEST Arabidopsis thaliana protein match is: ARM repeat superfamily protein (TAIR:AT2G34357.1)</t>
  </si>
  <si>
    <t>AT4G23540</t>
  </si>
  <si>
    <t>Protein BYPASS-related</t>
  </si>
  <si>
    <t>INVOLVED IN: biological_process unknown; EXPRESSED IN: cultured cell; CONTAINS InterPro DOMAIN/s: Protein BYPASS related (InterPro:IPR008511); BEST Arabidopsis thaliana protein match is: Protein of unknown function (DUF793) (TAIR:AT4G11300.1)</t>
  </si>
  <si>
    <t>Protein of unknown function (DUF793)</t>
  </si>
  <si>
    <t>AT4G23530</t>
  </si>
  <si>
    <t>PLAC8 family protein; EXPRESSED IN: 22 plant structures; EXPRESSED DURING: 13 growth stages; CONTAINS InterPro DOMAIN/s: Protein of unknown function Cys-rich (InterPro:IPR006461); BEST Arabidopsis thaliana protein match is: PLAC8 family protein (TAIR:AT1G63830.3)</t>
  </si>
  <si>
    <t>AT4G23470</t>
  </si>
  <si>
    <t>AAA+ ATPase domain | P-loop containing nucleoside triphosphate hydrolase | Toll/interleukin-1 receptor homology (TIR) domain</t>
  </si>
  <si>
    <t>Disease resistance protein (TIR-NBS class); FUNCTIONS IN: transmembrane receptor activity, nucleoside-triphosphatase activity, nucleotide binding, ATP binding; INVOLVED IN: signal transduction, apoptosis, innate immune response; LOCATED IN: plasma membrane; EXPRESSED IN: 22 plant structures; EXPRESSED DURING: 13 growth stages; CONTAINS InterPro DOMAIN/s: ATPase, AAA+ type, core (InterPro:IPR003593), NB-ARC (InterPro:IPR002182), Toll-Interleukin receptor (InterPro:IPR000157); BEST Arabidopsis thaliana protein match is: P-loop containing nucleoside triphosphate hydrolases superfamily protein (TAIR:AT5G56220.1)</t>
  </si>
  <si>
    <t>AT4G23440</t>
  </si>
  <si>
    <t>NAD(P)-binding Rossmann-fold superfamily protein; FUNCTIONS IN: oxidoreductase activity, binding, catalytic activity; INVOLVED IN: oxidation reduction, metabolic process; LOCATED IN: chloroplast, chloroplast inner membrane; LOCATED IN: chloroplast, chloroplast inner membrane, chloroplast envelope; CONTAINS InterPro DOMAIN/s: NAD(P)-binding domain (InterPro:IPR016040), Glucose/ribitol dehydrogenase (InterPro:IPR002347), Short-chain dehydrogenase/reductase SDR (InterPro:IPR002198); BEST Arabidopsis thaliana protein match is: NAD(P)-binding Rossmann-fold superfamily protein (TAIR:AT4G23420.2)</t>
  </si>
  <si>
    <t>AT4G23430</t>
  </si>
  <si>
    <t>NAD(P)-binding Rossmann-fold superfamily protein; FUNCTIONS IN: oxidoreductase activity, binding, catalytic activity; INVOLVED IN: oxidation reduction, metabolic process; LOCATED IN: chloroplast; CONTAINS InterPro DOMAIN/s: NAD(P)-binding domain (InterPro:IPR016040), Glucose/ribitol dehydrogenase (InterPro:IPR002347), Short-chain dehydrogenase/reductase SDR (InterPro:IPR002198); BEST Arabidopsis thaliana protein match is: NAD(P)-binding Rossmann-fold superfamily protein (TAIR:AT4G23430.2)</t>
  </si>
  <si>
    <t>4:12225885:G-A;exonic_variant</t>
  </si>
  <si>
    <t>AT4G23420</t>
  </si>
  <si>
    <t>tetraspanin5 (TET5); INVOLVED IN: aging; LOCATED IN: endomembrane system, integral to membrane; EXPRESSED IN: 10 plant structures; EXPRESSED DURING: LP.06 six leaves visible, 4 anthesis, petal differentiation and expansion stage, LP.08 eight leaves visible; CONTAINS InterPro DOMAIN/s: Tetraspanin (InterPro:IPR018499); BEST Arabidopsis thaliana protein match is: tetraspanin6 (TAIR:AT3G12090.1)</t>
  </si>
  <si>
    <t>tetraspanin5</t>
  </si>
  <si>
    <t>AT4G23410</t>
  </si>
  <si>
    <t>Eukaryotic translation initiation factor 3 subunit A | Protein of unknown function DUF2365</t>
  </si>
  <si>
    <t>BEST Arabidopsis thaliana protein match is: eukaryotic translation initiation factor 3A (TAIR:AT4G11420.1); unknown protein; FUNCTIONS IN: molecular_function unknown; INVOLVED IN: biological_process unknown; LOCATED IN: cellular_component unknown; EXPRESSED IN: 17 plant structures; EXPRESSED DURING: 9 growth stages; CONTAINS InterPro DOMAIN/s: Protein of unknown function DUF2365 (InterPro:IPR019314)</t>
  </si>
  <si>
    <t>AT4G23330</t>
  </si>
  <si>
    <t>Concanavalin A-like lectin/glucanase, subgroup | Gnk2-homologous domain | Protein kinase domain | Protein kinase, ATP binding site | Protein kinase-like domain | Serine/threonine-protein kinase, active site</t>
  </si>
  <si>
    <t>cysteine-rich RLK (RECEPTOR-like protein kinase) 21 (CRK21); FUNCTIONS IN: kinase activity; INVOLVED IN: protein amino acid phosphorylation; LOCATED IN: mitochondrion; EXPRESSED IN: 11 plant structures; EXPRESSED DURING: 8 growth stages; CONTAINS InterPro DOMAIN/s: Protein kinase, ATP binding site (InterPro:IPR017441), Serine/threonine-protein kinase domain (InterPro:IPR002290), Protein of unknown function DUF26 (InterPro:IPR002902), Serine/threonine-protein kinase-like domain (InterPro:IPR017442), Protein kinase-like domain (InterPro:IPR011009), Serine/threonine-protein kinase, active site (InterPro:IPR008271), Protein kinase, catalytic domain (InterPro:IPR000719), Tyrosine-protein kinase, catalytic domain (InterPro:IPR020635), Concanavalin A-like lectin/glucanase (InterPro:IPR008985); CONTAINS InterPro DOMAIN/s: Protein kinase, ATP binding site (InterPro:IPR017441), Serine/threonine-protein kinase domain (InterPro:IPR002290), Protein of unknown function DUF26 (InterPro:IPR002902), Serine/threonine-protein kinase-like domain (InterPro:IPR017442), Serine/threonine-protein kinase, active site (InterPro:IPR008271), Protein kinase-like domain (InterPro:IPR011009), Protein kinase, catalytic domain (InterPro:IPR000719), Tyrosine-protein kinase, catalytic domain (InterPro:IPR020635), Concanavalin A-like lectin/glucanase (InterPro:IPR008985); BEST Arabidopsis thaliana protein match is: cysteine-rich RLK (RECEPTOR-like protein kinase) 30 (TAIR:AT4G11460.1)</t>
  </si>
  <si>
    <t>cysteine-rich RLK (RECEPTOR-like protein kinase) 21</t>
  </si>
  <si>
    <t>AT4G23290</t>
  </si>
  <si>
    <t>Concanavalin A-like lectin/glucanase, subgroup | Gnk2-homologous domain | Protein kinase domain | Protein kinase, ATP binding site | Protein kinase-like domain | Serine-threonine/tyrosine-protein kinase catalytic domain | Serine/threonine-protein kinase, active site</t>
  </si>
  <si>
    <t>cysteine-rich RLK (RECEPTOR-like protein kinase) 19 (CRK19); FUNCTIONS IN: protein serine/threonine kinase activity, protein kinase activity, ATP binding; INVOLVED IN: protein amino acid phosphorylation, defense response to bacterium, response to salicylic acid stimulus; LOCATED IN: plasma membrane; EXPRESSED IN: 17 plant structures; EXPRESSED DURING: 9 growth stages; CONTAINS InterPro DOMAIN/s: Protein kinase, ATP binding site (InterPro:IPR017441), Serine/threonine-protein kinase domain (InterPro:IPR002290), Protein of unknown function DUF26 (InterPro:IPR002902),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cysteine-rich RLK (RECEPTOR-like protein kinase) 20 (TAIR:AT4G23280.1)</t>
  </si>
  <si>
    <t>cysteine-rich RLK (RECEPTOR-like protein kinase) 19</t>
  </si>
  <si>
    <t>AT4G23270</t>
  </si>
  <si>
    <t>EMBRYO DEFECTIVE 1290 (EMB1290); FUNCTIONS IN: protein kinase activity, kinase activity; INVOLVED IN: protein amino acid autophosphorylation, embryo development ending in seed dormancy; LOCATED IN: plasma membrane; EXPRESSED IN: stem; CONTAINS InterPro DOMAIN/s: Protein kinase, ATP binding site (InterPro:IPR017441), Serine/threonine-protein kinase domain (InterPro:IPR002290), Protein of unknown function DUF26 (InterPro:IPR002902), Serine-threonine/tyrosine-protein kinase (InterPro:IPR001245), Protein kinase-like domain (InterPro:IPR011009), Serine/threonine-protein kinase, active site (InterPro:IPR008271), Protein kinase, catalytic domain (InterPro:IPR000719), Tyrosine-protein kinase, catalytic domain (InterPro:IPR020635), Concanavalin A-like lectin/glucanase (InterPro:IPR008985); BEST Arabidopsis thaliana protein match is: cysteine-rich RLK (RECEPTOR-like protein kinase) 18 (TAIR:AT4G23260.1)</t>
  </si>
  <si>
    <t>kinases;protein kinases</t>
  </si>
  <si>
    <t>AT4G23250</t>
  </si>
  <si>
    <t>cysteine-rich RLK (RECEPTOR-like protein kinase) 16 (CRK16); FUNCTIONS IN: protein serine/threonine kinase activity, protein kinase activity, ATP binding; INVOLVED IN: protein amino acid phosphorylation; EXPRESSED IN: 13 plant structures; EXPRESSED DURING: 10 growth stages; CONTAINS InterPro DOMAIN/s: Protein kinase, catalytic domain (InterPro:IPR000719), Serine/threonine-protein kinase domain (InterPro:IPR002290), Tyrosine-protein kinase, catalytic domain (InterPro:IPR020635), Serine-threonine/tyrosine-protein kinase (InterPro:IPR001245), Protein kinase-like domain (InterPro:IPR011009), Serine/threonine-protein kinase, active site (InterPro:IPR008271); BEST Arabidopsis thaliana protein match is: cysteine-rich RLK (RECEPTOR-like protein kinase) 21 (TAIR:AT4G23290.1)</t>
  </si>
  <si>
    <t>cysteine-rich RLK (RECEPTOR-like protein kinase) 16</t>
  </si>
  <si>
    <t>AT4G23240</t>
  </si>
  <si>
    <t>AT4G23215</t>
  </si>
  <si>
    <t>cysteine-rich RLK (RECEPTOR-like protein kinase) 12 (CRK12); FUNCTIONS IN: protein serine/threonine kinase activity, protein kinase activity, ATP binding; INVOLVED IN: protein amino acid phosphorylation; LOCATED IN: vacuole; EXPRESSED IN: 7 plant structures; EXPRESSED DURING: 8 growth stages; CONTAINS InterPro DOMAIN/s: Protein kinase, ATP binding site (InterPro:IPR017441), Serine/threonine-protein kinase domain (InterPro:IPR002290), Protein of unknown function DUF26 (InterPro:IPR002902),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cysteine-rich RLK (RECEPTOR-like protein kinase) 14 (TAIR:AT4G23220.1)</t>
  </si>
  <si>
    <t>cysteine-rich RLK (RECEPTOR-like protein kinase) 12</t>
  </si>
  <si>
    <t>AT4G23200</t>
  </si>
  <si>
    <t>EP1; FUNCTIONS IN: protein kinase activity; INVOLVED IN: programmed cell death, response to salicylic acid stimulus; LOCATED IN: apoplast; CONTAINS InterPro DOMAIN/s: Protein of unknown function DUF26 (InterPro:IPR002902); BEST Arabidopsis thaliana protein match is: cysteine-rich RLK (RECEPTOR-like protein kinase) 8 (TAIR:AT4G23160.1)</t>
  </si>
  <si>
    <t>AT4G23170</t>
  </si>
  <si>
    <t>cysteine-rich RLK (RECEPTOR-like protein kinase) 7 (CRK7); FUNCTIONS IN: kinase activity; INVOLVED IN: protein amino acid phosphorylation; LOCATED IN: endomembrane system; EXPRESSED IN: 11 plant structures; EXPRESSED DURING: 9 growth stages;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8 (TAIR:AT4G23160.1)</t>
  </si>
  <si>
    <t>cysteine-rich RLK (RECEPTOR-like protein kinase) 7</t>
  </si>
  <si>
    <t>AT4G23150</t>
  </si>
  <si>
    <t>UBA-like | UBX domain | Ubiquitin-related domain</t>
  </si>
  <si>
    <t>Ubiquitin-like superfamily protein; FUNCTIONS IN: molecular_function unknown; INVOLVED IN: biological_process unknown; LOCATED IN: cytosol; EXPRESSED IN: 22 plant structures; EXPRESSED DURING: 13 growth stages; CONTAINS InterPro DOMAIN/s: UBX (InterPro:IPR001012), UBA-like (InterPro:IPR009060); BEST Arabidopsis thaliana protein match is: Ubiquitin-like superfamily protein (TAIR:AT4G11740.1)</t>
  </si>
  <si>
    <t>AT4G23040</t>
  </si>
  <si>
    <t>unknown protein; FUNCTIONS IN: molecular_function unknown; INVOLVED IN: biological_process unknown; LOCATED IN: cellular_component unknown; BEST Arabidopsis thaliana protein match is: unknown protein (TAIR:AT4G11780.1)</t>
  </si>
  <si>
    <t>AT4G23020</t>
  </si>
  <si>
    <t>Major facilitator superfamily | Major facilitator superfamily domain, general substrate transporter | SPX, N-terminal</t>
  </si>
  <si>
    <t>Major Facilitator Superfamily with SPX (SYG1/Pho81/XPR1) domain-containing protein; FUNCTIONS IN: molecular_function unknown; INVOLVED IN: transmembrane transport; LOCATED IN: cellular_component unknown; CONTAINS InterPro DOMAIN/s: SPX, N-terminal (InterPro:IPR004331), Major facilitator superfamily MFS-1 (InterPro:IPR011701), Major facilitator superfamily, general substrate transporter (InterPro:IPR016196); BEST Arabidopsis thaliana protein match is: Major Facilitator Superfamily with SPX (SYG1/Pho81/XPR1) domain-containing protein (TAIR:AT4G11810.1)</t>
  </si>
  <si>
    <t>Major Facilitator Superfamily with SPX (SYG1/Pho81/XPR1) domain-containing protein</t>
  </si>
  <si>
    <t>AT4G22990</t>
  </si>
  <si>
    <t>Staygreen protein</t>
  </si>
  <si>
    <t>NON-YELLOWING 1 (NYE1); FUNCTIONS IN: molecular_function unknown; INVOLVED IN: chlorophyll catabolic process; LOCATED IN: chloroplast; EXPRESSED IN: 22 plant structures; EXPRESSED DURING: 14 growth stages; BEST Arabidopsis thaliana protein match is: unknown protein (TAIR:AT4G11910.1)</t>
  </si>
  <si>
    <t>non-yellowing 1</t>
  </si>
  <si>
    <t>AT4G22920</t>
  </si>
  <si>
    <t>PGR5-LIKE A; FUNCTIONS IN: molecular_function unknown; INVOLVED IN: photosynthetic electron transport in photosystem I, photosynthesis; LOCATED IN: thylakoid, chloroplast thylakoid membrane, chloroplast; EXPRESSED IN: 22 plant structures; EXPRESSED DURING: 13 growth stages; BEST Arabidopsis thaliana protein match is: PGR5-like B (TAIR:AT4G11960.1)</t>
  </si>
  <si>
    <t>PGR5-LIKE A</t>
  </si>
  <si>
    <t>AT4G22890</t>
  </si>
  <si>
    <t>Uncharacterised protein family Ycf49</t>
  </si>
  <si>
    <t>unknown protein; FUNCTIONS IN: molecular_function unknown; INVOLVED IN: biological_process unknown; EXPRESSED IN: 20 plant structures; LOCATED IN: chloroplast; EXPRESSED DURING: 13 growth stages; CONTAINS InterPro DOMAIN/s: Protein of unknown function DUF2499 (InterPro:IPR019634)</t>
  </si>
  <si>
    <t>AT4G22830</t>
  </si>
  <si>
    <t>Zinc finger, A20-type | Zinc finger, AN1-type</t>
  </si>
  <si>
    <t>A20/AN1-like zinc finger family protein; FUNCTIONS IN: DNA binding, zinc ion binding; INVOLVED IN: biological_process unknown; LOCATED IN: cellular_component unknown; EXPRESSED IN: 23 plant structures; EXPRESSED DURING: 15 growth stages; CONTAINS InterPro DOMAIN/s: Zinc finger, AN1-type (InterPro:IPR000058), Zinc finger, A20-type (InterPro:IPR002653); BEST Arabidopsis thaliana protein match is: A20/AN1-like zinc finger family protein (TAIR:AT4G12040.2)</t>
  </si>
  <si>
    <t>A20/AN1-like zinc finger family protein</t>
  </si>
  <si>
    <t>AT4G22820</t>
  </si>
  <si>
    <t>Predicted AT-hook DNA-binding family protein; CONTAINS InterPro DOMAIN/s: Protein of unknown function DUF296 (InterPro:IPR005175), Predicted AT-hook DNA-binding (InterPro:IPR014476); BEST Arabidopsis thaliana protein match is: Predicted AT-hook DNA-binding family protein (TAIR:AT4G12050.1)</t>
  </si>
  <si>
    <t>AT4G22810</t>
  </si>
  <si>
    <t>AT4G22755</t>
  </si>
  <si>
    <t>cytochrome P450, family 706, subfamily A, polypeptide 1 (CYP706A1); FUNCTIONS IN: electron carrier activity, monooxygenase activity, iron ion binding, oxygen binding, heme binding; INVOLVED IN: oxidation reduction; LOCATED IN: mitochondrion, cell wall, plasma membrane; EXPRESSED IN: flower, guard cell, cultured cell, leaf; CONTAINS InterPro DOMAIN/s: Cytochrome P450 (InterPro:IPR001128), Cytochrome P450, E-class, group I (InterPro:IPR002401), Cytochrome P450, conserved site (InterPro:IPR017972); BEST Arabidopsis thaliana protein match is: cytochrome P450, family 706, subfamily A, polypeptide 2 (TAIR:AT4G22710.1)</t>
  </si>
  <si>
    <t>cytochrome P450, family 706, subfamily A, polypeptide 1</t>
  </si>
  <si>
    <t>AT4G22690</t>
  </si>
  <si>
    <t>Heat shock chaperonin-binding | Tetratricopeptide repeat | Tetratricopeptide repeat-containing domain | Tetratricopeptide-like helical domain</t>
  </si>
  <si>
    <t>HSP70-interacting protein 1 (HIP1); FUNCTIONS IN: binding; INVOLVED IN: response to cadmium ion; EXPRESSED IN: 23 plant structures; EXPRESSED DURING: 13 growth stages; CONTAINS InterPro DOMAIN/s: Heat shock chaperonin-binding (InterPro:IPR006636), Tetratricopeptide TPR-1 (InterPro:IPR001440), Tetratricopeptide-like helical (InterPro:IPR011990), Tetratricopeptide repeat-containing (InterPro:IPR013026), Tetratricopeptide repeat (InterPro:IPR019734); BEST Arabidopsis thaliana protein match is: tetraticopeptide domain-containing thioredoxin (TAIR:AT3G17880.1)</t>
  </si>
  <si>
    <t>HSP70-interacting protein 1</t>
  </si>
  <si>
    <t>AT4G22670</t>
  </si>
  <si>
    <t>Bifunctional inhibitor/lipid-transfer protein/seed storage 2S albumin superfamily protein; FUNCTIONS IN: molecular_function unknown; INVOLVED IN: biological_process unknown; LOCATED IN: endomembrane system;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(TAIR:AT4G22630.1)</t>
  </si>
  <si>
    <t>AT4G22666</t>
  </si>
  <si>
    <t>Exostosin family protein; FUNCTIONS IN: catalytic activity; LOCATED IN: endomembrane system, membrane; EXPRESSED IN: 23 plant structures; EXPRESSED DURING: 13 growth stages; CONTAINS InterPro DOMAIN/s: Exostosin-like (InterPro:IPR004263); BEST Arabidopsis thaliana protein match is: Exostosin family protein (TAIR:AT4G13990.1)</t>
  </si>
  <si>
    <t>AT4G22580</t>
  </si>
  <si>
    <t>Bifunctional inhibitor/lipid-transfer protein/seed storage 2S albumin superfamily protein;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(TAIR:AT4G22513.1)</t>
  </si>
  <si>
    <t>AT4G22517</t>
  </si>
  <si>
    <t>DEK, C-terminal | Homeodomain-like | SWIB domain | SWIB/MDM2 domain</t>
  </si>
  <si>
    <t>SWIB complex BAF60b domain-containing protein; CONTAINS InterPro DOMAIN/s: SWIB/MDM2 domain (InterPro:IPR003121), SWIB domain (InterPro:IPR019835), DEK, C-terminal (InterPro:IPR014876); BEST Arabidopsis thaliana protein match is: SWIB complex BAF60b domain-containing protein (TAIR:AT3G19080.1)</t>
  </si>
  <si>
    <t>SWIB complex BAF60b domain-containing protein</t>
  </si>
  <si>
    <t>AT4G22360</t>
  </si>
  <si>
    <t>Ceramidase</t>
  </si>
  <si>
    <t>ATCES1; FUNCTIONS IN: catalytic activity, hydrolase activity, acting on carbon-nitrogen (but not peptide) bonds, in linear amides; INVOLVED IN: ceramide metabolic process; LOCATED IN: endoplasmic reticulum, membrane; EXPRESSED IN: 24 plant structures; EXPRESSED DURING: 15 growth stages; CONTAINS InterPro DOMAIN/s: Ceramidase (InterPro:IPR008901)</t>
  </si>
  <si>
    <t>Alkaline phytoceramidase (aPHC)</t>
  </si>
  <si>
    <t>4:11799693:A-AT;exonic_variant</t>
  </si>
  <si>
    <t>AT4G22330</t>
  </si>
  <si>
    <t>Protein of unknown function DUF3537</t>
  </si>
  <si>
    <t>MEMBRANE RELATED BIGGER1 (MRB1); FUNCTIONS IN: molecular_function unknown; INVOLVED IN: regulation of cell division, organ growth; LOCATED IN: plasma membrane; EXPRESSED IN: 24 plant structures; EXPRESSED DURING: 15 growth stages; CONTAINS InterPro DOMAIN/s: Protein of unknown function DUF3537 (InterPro:IPR021924); BEST Arabidopsis thaliana protein match is: Protein of unknown function (DUF3537) (TAIR:AT4G03820.1)</t>
  </si>
  <si>
    <t>Protein of unknown function (DUF3537)</t>
  </si>
  <si>
    <t>AT4G22270</t>
  </si>
  <si>
    <t>Plastid-lipid associated protein PAP / fibrillin family protein; FUNCTIONS IN: structural molecule activity; INVOLVED IN: biological_process unknown; LOCATED IN: thylakoid, thylakoid lumen, chloroplast thylakoid membrane, chloroplast, plastoglobule; EXPRESSED IN: fruit, guard cell, leaf; EXPRESSED DURING: seedling growth; CONTAINS InterPro DOMAIN/s: Plastid lipid-associated protein/fibrillin (InterPro:IPR006843); BEST Arabidopsis thaliana protein match is: fibrillin (TAIR:AT4G04020.1)</t>
  </si>
  <si>
    <t>AT4G22240</t>
  </si>
  <si>
    <t>potassium transport 2/3 (KT2/3); FUNCTIONS IN: inward rectifier potassium channel activity, protein binding, cyclic nucleotide binding; INVOLVED IN: regulation of membrane potential, response to abscisic acid stimulus; LOCATED IN: membrane; EXPRESSED IN: 24 plant structures; EXPRESSED DURING: 13 growth stages; CONTAINS InterPro DOMAIN/s: Cyclic nucleotide-binding (InterPro:IPR000595), Potassium channel, voltage-dependent, EAG/ELK/ERG (InterPro:IPR003938), Protein of unknown function DUF3354 (InterPro:IPR021789), Ankyrin repeat-containing domain (InterPro:IPR020683), Ion transport (InterPro:IPR005821), Cyclic nucleotide-binding-like (InterPro:IPR018490), RmlC-like jelly roll fold (InterPro:IPR014710), Ankyrin repeat (InterPro:IPR002110); BEST Arabidopsis thaliana protein match is: K+ transporter 1 (TAIR:AT2G26650.1)</t>
  </si>
  <si>
    <t>potassium transport 2/3</t>
  </si>
  <si>
    <t>4:11750324:CA-C;exonic_variant,4:11750341:AT-A;exonic_variant,4:11750463:A-C;exonic_variant,4:11750389:A-T;exonic_variant,4:11750381:G-T;exonic_variant,4:11750392:C-T;exonic_variant,4:11750338:T-G;exonic_variant,4:11750318:A-G;exonic_variant,4:11750311:AC-A;exonic_variant,4:11750395:T-TAGAGAAAGGTAAGCTGAGTA;exonic_variant,4:11750346:A-G;exonic_variant,4:11750383:G-C;exonic_variant</t>
  </si>
  <si>
    <t>AT4G22200</t>
  </si>
  <si>
    <t>F-box domain | Protein of unknown function DUF295</t>
  </si>
  <si>
    <t>CONTAINS InterPro DOMAIN/s: F-box domain, cyclin-like (InterPro:IPR001810), F-box domain, Skp2-like (InterPro:IPR022364), Protein of unknown function DUF295 (InterPro:IPR005174); BEST Arabidopsis thaliana protein match is: F-box family protein with a domain of unknown function (DUF295) (TAIR:AT4G22165.1)</t>
  </si>
  <si>
    <t>F-box family protein with a domain of unknown function (DUF295)</t>
  </si>
  <si>
    <t>AT4G22170</t>
  </si>
  <si>
    <t>root hair specific 14 (RHS14); FUNCTIONS IN: lyase activity, pectate lyase activity; INVOLVED IN: biological_process unknown; LOCATED IN: endomembrane system; EXPRESSED IN: root hair; CONTAINS InterPro DOMAIN/s: Pectin lyase fold/virulence factor (InterPro:IPR011050), AmbAllergen (InterPro:IPR018082), Pectate lyase/Amb allergen (InterPro:IPR002022), Pectin lyase fold (InterPro:IPR012334), Parallel beta-helix repeat (InterPro:IPR006626); BEST Arabidopsis thaliana protein match is: Pectin lyase-like superfamily protein (TAIR:AT4G22090.1)</t>
  </si>
  <si>
    <t>root hair specific 14</t>
  </si>
  <si>
    <t>AT4G22080</t>
  </si>
  <si>
    <t>Eukaryotic aspartyl protease family protein; FUNCTIONS IN: aspartic-type endopeptidase activity; INVOLVED IN: proteolysis; LOCATED IN: endomembrane system; EXPRESSED IN: 6 plant structures; EXPRESSED DURING: LP.04 four leaves visible, 4 anthesis, C globular stage, petal differentiation and expansion stage;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(TAIR:AT1G69100.1)</t>
  </si>
  <si>
    <t>AT4G22050</t>
  </si>
  <si>
    <t>SKU5  similar 4 (sks4); FUNCTIONS IN: oxidoreductase activity, copper ion binding; INVOLVED IN: oxidation reduction; LOCATED IN: membrane, plant-type cell wall; EXPRESSED IN: 22 plant structures; EXPRESSED DURING: 14 growth stages; CONTAINS InterPro DOMAIN/s: Multicopper oxidase, type 3 (InterPro:IPR011707), Cupredoxin (InterPro:IPR008972), Multicopper oxidase, type 2 (InterPro:IPR011706), Multicopper oxidase, type 1 (InterPro:IPR001117); BEST Arabidopsis thaliana protein match is: SKU5 similar 5 (TAIR:AT1G76160.1)</t>
  </si>
  <si>
    <t>SKU5  similar 4</t>
  </si>
  <si>
    <t>AT4G22010</t>
  </si>
  <si>
    <t>Protein of unknown function, DUF584; CONTAINS InterPro DOMAIN/s: Protein of unknown function DUF584 (InterPro:IPR007608); BEST Arabidopsis thaliana protein match is: Protein of unknown function, DUF584 (TAIR:AT1G61930.1)</t>
  </si>
  <si>
    <t>AT4G21930</t>
  </si>
  <si>
    <t>AT4G21926</t>
  </si>
  <si>
    <t>MATE efflux family protein; FUNCTIONS IN: antiporter activity, drug transmembrane transporter activity, transporter activity; INVOLVED IN: drug transmembrane transport, transmembrane transport; LOCATED IN: membrane; CONTAINS InterPro DOMAIN/s: Multi antimicrobial extrusion protein MatE (InterPro:IPR002528); BEST Arabidopsis thaliana protein match is: MATE efflux family protein (TAIR:AT4G21903.1); BEST Arabidopsis thaliana protein match is: MATE efflux family protein (TAIR:AT4G21903.2)</t>
  </si>
  <si>
    <t>AT4G21910</t>
  </si>
  <si>
    <t>unknown protein; FUNCTIONS IN: molecular_function unknown; INVOLVED IN: biological_process unknown; LOCATED IN: nucleus; EXPRESSED IN: 13 plant structures; EXPRESSED DURING: 7 growth stages</t>
  </si>
  <si>
    <t>AT4G21890</t>
  </si>
  <si>
    <t>HSP20-like chaperones superfamily protein; CONTAINS InterPro DOMAIN/s: Heat shock protein Hsp20 (InterPro:IPR002068), HSP20-like chaperone (InterPro:IPR008978); BEST Arabidopsis thaliana protein match is: HSP20-like chaperones superfamily protein (TAIR:AT1G53540.1)</t>
  </si>
  <si>
    <t>AT4G21870</t>
  </si>
  <si>
    <t>Mss4-like | Peptide methionine sulfoxide reductase | Peptide methionine sulphoxide reductase MrsB</t>
  </si>
  <si>
    <t>methionine sulfoxide reductase B9 (MSRB9); FUNCTIONS IN: peptide-methionine-(S)-S-oxide reductase activity; INVOLVED IN: oxidation reduction; LOCATED IN: cytosol; EXPRESSED IN: 18 plant structures; EXPRESSED DURING: 12 growth stages; CONTAINS InterPro DOMAIN/s: Methionine sulphoxide reductase B (InterPro:IPR002579), Mss4-like (InterPro:IPR011057); BEST Arabidopsis thaliana protein match is: methionine sulfoxide reductase B7 (TAIR:AT4G21830.2); BEST Arabidopsis thaliana protein match is: methionine sulfoxide reductase B8 (TAIR:AT4G21840.1)</t>
  </si>
  <si>
    <t>methionine sulfoxide reductase B9</t>
  </si>
  <si>
    <t>AT4G21850</t>
  </si>
  <si>
    <t>methionine sulfoxide reductase B7 (MSRB7); CONTAINS InterPro DOMAIN/s: Methionine sulphoxide reductase B (InterPro:IPR002579), Mss4-like (InterPro:IPR011057); BEST Arabidopsis thaliana protein match is: methionine sulfoxide reductase B8 (TAIR:AT4G21840.1)</t>
  </si>
  <si>
    <t>methionine sulfoxide reductase B7</t>
  </si>
  <si>
    <t>AT4G21830</t>
  </si>
  <si>
    <t>DERLIN-2.1 (DER2.1); CONTAINS InterPro DOMAIN/s: Der1-like (InterPro:IPR007599); BEST Arabidopsis thaliana protein match is: DERLIN-2.2 (TAIR:AT4G04860.1)</t>
  </si>
  <si>
    <t>DERLIN-2.1</t>
  </si>
  <si>
    <t>AT4G21810</t>
  </si>
  <si>
    <t>quatre-quart2 (QQT2); FUNCTIONS IN: nucleotide binding, ATP binding; INVOLVED IN: embryo development, cell division; LOCATED IN: microtubule; EXPRESSED IN: 22 plant structures; EXPRESSED DURING: 13 growth stages; CONTAINS InterPro DOMAIN/s: Protein of unknown function, ATP binding (InterPro:IPR004130); BEST Arabidopsis thaliana protein match is: P-loop containing nucleoside triphosphate hydrolases superfamily protein (TAIR:AT4G12790.5)</t>
  </si>
  <si>
    <t>AT4G21800</t>
  </si>
  <si>
    <t>PAK-box/P21-Rho-binding family protein; FUNCTIONS IN: molecular_function unknown; INVOLVED IN: biological_process unknown; LOCATED IN: cellular_component unknown; CONTAINS InterPro DOMAIN/s: PAK-box/P21-Rho-binding (InterPro:IPR000095); BEST Arabidopsis thaliana protein match is: ROP-interactive CRIB motif-containing protein 10 (TAIR:AT4G04900.1)</t>
  </si>
  <si>
    <t>AT4G21745</t>
  </si>
  <si>
    <t>AT4G21730</t>
  </si>
  <si>
    <t>Tetratricopeptide repeat (TPR)-like superfamily protein; CONTAINS InterPro DOMAIN/s: Pentatricopeptide repeat (InterPro:IPR002885); BEST Arabidopsis thaliana protein match is: Tetratricopeptide repeat (TPR)-like superfamily protein (TAIR:AT1G02150.1)</t>
  </si>
  <si>
    <t>AT4G21705</t>
  </si>
  <si>
    <t>C-terminal domain phosphatase-like 1 (CPL1); FUNCTIONS IN: double-stranded RNA binding, phosphatase activity, nucleotide phosphatase activity; INVOLVED IN: abscisic acid mediated signaling pathway, negative regulation of transcription, response to abiotic stimulus; LOCATED IN: intracellular; CONTAINS InterPro DOMAIN/s: Double-stranded RNA-binding (InterPro:IPR001159), NLI interacting factor (InterPro:IPR004274); BEST Arabidopsis thaliana protein match is: carboxyl-terminal domain (ctd) phosphatase-like 2 (TAIR:AT5G01270.2)</t>
  </si>
  <si>
    <t>C-terminal domain phosphatase-like 1</t>
  </si>
  <si>
    <t>AT4G21670</t>
  </si>
  <si>
    <t>Vacuolar protein sorting-associated, VPS28 | Vacuolar protein sorting-associated, VPS28, C-terminal | Vacuolar protein sorting-associated, VPS28, N-terminal</t>
  </si>
  <si>
    <t>vacuolar protein sorting-associated protein 28 homolog 1 (VPS28-1); CONTAINS InterPro DOMAIN/s: Vacuolar protein sorting-associated, VPS28, N-terminal (InterPro:IPR017898), Vacuolar protein sorting-associated, VPS28, C-terminal (InterPro:IPR017899), Vacuolar protein sorting-associated, VPS28 (InterPro:IPR007143); BEST Arabidopsis thaliana protein match is: Vacuolar protein sorting-associated protein VPS28 family protein (TAIR:AT4G05000.2)</t>
  </si>
  <si>
    <t>vacuolar protein sorting-associated protein 28 homolog 1</t>
  </si>
  <si>
    <t>AT4G21560</t>
  </si>
  <si>
    <t>ATP-NAD kinase-like domain | Diacylglycerol kinase, catalytic domain</t>
  </si>
  <si>
    <t>Diacylglycerol kinase family protein; FUNCTIONS IN: diacylglycerol kinase activity; INVOLVED IN: activation of protein kinase C activity by G-protein coupled receptor protein signaling pathway; CONTAINS InterPro DOMAIN/s: Diacylglycerol kinase, catalytic domain (InterPro:IPR001206); BEST Arabidopsis thaliana protein match is: sphingosine kinase 1 (TAIR:AT4G21540.1)</t>
  </si>
  <si>
    <t>Diacylglycerol kinase family protein</t>
  </si>
  <si>
    <t>4:11458326:A-G;intronic_variant</t>
  </si>
  <si>
    <t>AT4G21534</t>
  </si>
  <si>
    <t>Transducin/WD40 repeat-like superfamily protein; CONTAINS InterPro DOMAIN/s: WD40 repeat-like-containing domain (InterPro:IPR011046), WD40-repeat-containing domain (InterPro:IPR017986), WD40 repeat (InterPro:IPR001680), WD40/YVTN repeat-like-containing domain (InterPro:IPR015943), WD40 repeat, subgroup (InterPro:IPR019781); BEST Arabidopsis thaliana protein match is: Transducin/WD40 repeat-like superfamily protein (TAIR:AT5G08390.1)</t>
  </si>
  <si>
    <t>4:11448831:TG-T;intronic_variant,4:11448807:GC-G;splice_acceptor_region_variant</t>
  </si>
  <si>
    <t>AT4G21520</t>
  </si>
  <si>
    <t>HAD hydrolase, subfamily IA | HAD-like domain | Riboflavin kinase | Riboflavin kinase domain | Riboflavin kinase domain, bacterial/eukaryotic</t>
  </si>
  <si>
    <t>riboflavin kinase/FMN hydrolase (FMN/FHY); FUNCTIONS IN: riboflavin kinase activity, FMN adenylyltransferase activity; INVOLVED IN: riboflavin biosynthetic process, metabolic process; LOCATED IN: endomembrane system; EXPRESSED IN: 22 plant structures; EXPRESSED DURING: 13 growth stages; CONTAINS InterPro DOMAIN/s: Haloacid dehalogenase-like hydrolase (InterPro:IPR005834), Haloacid dehydrogenase/epoxide hydrolase (InterPro:IPR005833), Riboflavin kinase (InterPro:IPR015865), HAD-superfamily hydrolase, subfamily IA, variant 3 (InterPro:IPR006402); BEST Arabidopsis thaliana protein match is: Haloacid dehalogenase-like hydrolase (HAD) superfamily protein (TAIR:AT5G57440.1)</t>
  </si>
  <si>
    <t>riboflavin kinase/FMN hydrolase</t>
  </si>
  <si>
    <t>AT4G21470</t>
  </si>
  <si>
    <t>MSP domain | PapD-like</t>
  </si>
  <si>
    <t>PapD-like superfamily protein; FUNCTIONS IN: structural molecule activity; INVOLVED IN: biological_process unknown; EXPRESSED IN: 22 plant structures; LOCATED IN: plasma membrane; EXPRESSED DURING: 13 growth stages; EXPRESSED IN: 23 plant structures; CONTAINS InterPro DOMAIN/s: PapD-like (InterPro:IPR008962), Major sperm protein (InterPro:IPR000535); BEST Arabidopsis thaliana protein match is: PapD-like superfamily protein (TAIR:AT4G05060.1)</t>
  </si>
  <si>
    <t>PapD-like superfamily protein</t>
  </si>
  <si>
    <t>AT4G21450</t>
  </si>
  <si>
    <t>unknown protein; FUNCTIONS IN: molecular_function unknown; INVOLVED IN: biological_process unknown; LOCATED IN: chloroplast, chloroplast stroma</t>
  </si>
  <si>
    <t>AT4G21445</t>
  </si>
  <si>
    <t>cysteine-rich RLK (RECEPTOR-like protein kinase) 29 (CRK29); FUNCTIONS IN: kinase activity; INVOLVED IN: response to abscisic acid stimulus; LOCATED IN: plasma membrane, vacuole; EXPRESSED IN: 21 plant structures; EXPRESSED DURING: 13 growth stages;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28 (TAIR:AT4G21400.1)</t>
  </si>
  <si>
    <t>cysteine-rich RLK (RECEPTOR-like protein kinase) 29</t>
  </si>
  <si>
    <t>AT4G21410</t>
  </si>
  <si>
    <t>B120; FUNCTIONS IN: protein serine/threonine kinase activity, sugar binding, protein kinase activity, ATP binding; INVOLVED IN: protein amino acid phosphorylation, recognition of pollen; LOCATED IN: plasma membrane; EXPRESSED IN: 13 plant structures; EXPRESSED DURING: 8 growth stages; CONTAINS InterPro DOMAIN/s: Curculin-like (mannose-binding) lectin (InterPro:IPR001480), PAN-2 domain (InterPro:IPR013227), Apple-like (InterPro:IPR003609), Protein kinase, catalytic domain (InterPro:IPR000719), S-locus glycoprotein (InterPro:IPR000858), Serine-threonine/tyrosine-protein kinase (InterPro:IPR001245), Protein kinase-like domain (InterPro:IPR011009), Serine/threonine-protein kinase, active site (InterPro:IPR008271); BEST Arabidopsis thaliana protein match is: S-locus lectin protein kinase family protein (TAIR:AT1G61610.1)</t>
  </si>
  <si>
    <t>AT4G21390</t>
  </si>
  <si>
    <t>subtilase 3.12 (SBT3.12); FUNCTIONS IN: identical protein binding, serine-type endopeptidase activity; INVOLVED IN: proteolysis, negative regulation of catalytic activity; LOCATED IN: endomembrane system; EXPRESSED IN: 17 plant structures; EXPRESSED DURING: 8 growth stages; CONTAINS InterPro DOMAIN/s: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(TAIR:AT4G10550.1)</t>
  </si>
  <si>
    <t>subtilase 3.12</t>
  </si>
  <si>
    <t>4:11346685:AT-A;exonic_variant,4:11348751:TC-T;intronic_variant</t>
  </si>
  <si>
    <t>AT4G21326</t>
  </si>
  <si>
    <t>Protein of unknown function (DUF1218); FUNCTIONS IN: molecular_function unknown; INVOLVED IN: biological_process unknown; LOCATED IN: endomembrane system; EXPRESSED IN: 22 plant structures; EXPRESSED DURING: 13 growth stages; CONTAINS InterPro DOMAIN/s: Protein of unknown function DUF1218 (InterPro:IPR009606); BEST Arabidopsis thaliana protein match is: Protein of unknown function (DUF1218) (TAIR:AT2G32280.1)</t>
  </si>
  <si>
    <t>AT4G21310</t>
  </si>
  <si>
    <t>Photosystem II PsbQ, oxygen evolving complex | PsbQ-like domain</t>
  </si>
  <si>
    <t>photosystem II subunit QA (PSBQA); FUNCTIONS IN: calcium ion binding; INVOLVED IN: response to light stimulus, peptidyl-cysteine S-nitrosylation, response to light intensity; LOCATED IN: chloroplast thylakoid membrane, chloroplast thylakoid lumen, chloroplast photosystem II, chloroplast, oxygen evolving complex; LOCATED IN: in 8 components; EXPRESSED IN: 26 plant structures; EXPRESSED IN: 27 plant structures; EXPRESSED DURING: 15 growth stages; CONTAINS InterPro DOMAIN/s: Photosystem II oxygen evolving complex protein PsbQ (InterPro:IPR008797), Twin-arginine translocation pathway, signal sequence (InterPro:IPR006311); BEST Arabidopsis thaliana protein match is: photosystem II subunit Q-2 (TAIR:AT4G05180.1)</t>
  </si>
  <si>
    <t>photosystem II subunit QA</t>
  </si>
  <si>
    <t>AT4G21280</t>
  </si>
  <si>
    <t>Bacterial transferase hexapeptide repeat | Trimeric LpxA-like | UDP-3-O-[3-hydroxymyristoyl] glucosamine N-acyltransferase</t>
  </si>
  <si>
    <t>Trimeric LpxA-like enzymes superfamily protein; FUNCTIONS IN: transferase activity; CONTAINS InterPro DOMAIN/s: Trimeric LpxA-like (InterPro:IPR011004); BEST Arabidopsis thaliana protein match is: Trimeric LpxA-like enzymes superfamily protein (TAIR:AT4G05210.1)</t>
  </si>
  <si>
    <t>Trimeric LpxA-like enzymes superfamily protein</t>
  </si>
  <si>
    <t>AT4G21220</t>
  </si>
  <si>
    <t>Bifunctional kinase-pyrophosphorylase | Putative pyruvate, phosphate dikinase regulatory protein | Pyruvate Pi dikinase regulator, chloroplast</t>
  </si>
  <si>
    <t>PPDK regulatory protein (RP1); FUNCTIONS IN: protein kinase activity, phosphoprotein phosphatase activity; INVOLVED IN: biological_process unknown; LOCATED IN: chloroplast; EXPRESSED IN: 21 plant structures; EXPRESSED DURING: 13 growth stages; CONTAINS InterPro DOMAIN/s: Pyruvate Pi dikinase regulator (InterPro:IPR017409), Protein of unknown function DUF299, phosphotransferase, predicted (InterPro:IPR005177); BEST Arabidopsis thaliana protein match is: PPDK regulatory protein 2 (TAIR:AT3G01200.1)</t>
  </si>
  <si>
    <t>PPDK regulatory protein</t>
  </si>
  <si>
    <t>AT4G21210</t>
  </si>
  <si>
    <t>BUD31/G10-related, conserved site | G10 protein</t>
  </si>
  <si>
    <t>G10 family protein; INVOLVED IN: biological_process unknown; LOCATED IN: nucleus; EXPRESSED IN: 24 plant structures; EXPRESSED DURING: 15 growth stages; CONTAINS InterPro DOMAIN/s: G10 protein (InterPro:IPR001748), BUD31/G10-related, conserved site (InterPro:IPR018230)</t>
  </si>
  <si>
    <t>G10 family protein</t>
  </si>
  <si>
    <t>AtBud31 bud site selection protein 31</t>
  </si>
  <si>
    <t>AT4G21110</t>
  </si>
  <si>
    <t>Cleavage/polyadenylation specificity factor, A subunit, C-terminal | WD40-repeat-containing domain | WD40/YVTN repeat-like-containing domain</t>
  </si>
  <si>
    <t>damaged DNA binding protein 1B (DDB1B); CONTAINS InterPro DOMAIN/s: WD40 repeat-like-containing domain (InterPro:IPR011046), Cleavage/polyadenylation specificity factor, A subunit, C-terminal (InterPro:IPR004871); BEST Arabidopsis thaliana protein match is: damaged DNA binding protein 1A (TAIR:AT4G05420.1)</t>
  </si>
  <si>
    <t>damaged DNA binding protein 1B</t>
  </si>
  <si>
    <t>AT4G21100</t>
  </si>
  <si>
    <t>2Fe-2S ferredoxin-type domain | Adrenodoxin | Adrenodoxin, iron-sulphur binding site | Beta-grasp domain</t>
  </si>
  <si>
    <t>MITOCHONDRIAL  FERREDOXIN 2 (MFDX2); FUNCTIONS IN: electron carrier activity, iron-sulfur cluster binding, 2 iron, 2 sulfur cluster binding; LOCATED IN: mitochondrion; EXPRESSED IN: 22 plant structures; EXPRESSED DURING: 13 growth stages; CONTAINS InterPro DOMAIN/s: Ferredoxin (InterPro:IPR001041), Adrenodoxin (InterPro:IPR001055), Beta-grasp fold, ferredoxin-type (InterPro:IPR012675), Adrenodoxin, iron-sulphur binding site (InterPro:IPR018298); BEST Arabidopsis thaliana protein match is: mitochondrial ferredoxin 1 (TAIR:AT4G05450.1)</t>
  </si>
  <si>
    <t>MITOCHONDRIAL  FERREDOXIN 2</t>
  </si>
  <si>
    <t>AT4G21090</t>
  </si>
  <si>
    <t>APOBEC/CMP deaminase, zinc-binding | CMP/dCMP deaminase, zinc-binding | Cytidine deaminase-like | Dihydrofolate reductase-like domain | Riboflavin biosynthesis protein RibD</t>
  </si>
  <si>
    <t>Cytidine/deoxycytidylate deaminase family protein; FUNCTIONS IN: hydrolase activity, zinc ion binding, diaminohydroxyphosphoribosylaminopyrimidine deaminase activity; INVOLVED IN: riboflavin biosynthetic process; LOCATED IN: chloroplast; EXPRESSED IN: 23 plant structures; EXPRESSED DURING: 13 growth stages; CONTAINS InterPro DOMAIN/s: APOBEC/CMP deaminase, zinc-binding (InterPro:IPR016192), CMP/dCMP deaminase, zinc-binding (InterPro:IPR002125), Cytidine deaminase-like (InterPro:IPR016193), Riboflavin biosynthesis protein RibD (InterPro:IPR004794); BEST Arabidopsis thaliana protein match is: cytidine/deoxycytidylate deaminase family protein (TAIR:AT3G47390.2)</t>
  </si>
  <si>
    <t>Cytidine/deoxycytidylate deaminase family protein</t>
  </si>
  <si>
    <t>AT4G20960</t>
  </si>
  <si>
    <t>fatty acid hydroxylase 2 (FAH2); CONTAINS InterPro DOMAIN/s: Fatty acid hydroxylase (InterPro:IPR006694); BEST Arabidopsis thaliana protein match is: fatty acid hydroxylase 1 (TAIR:AT2G34770.1)</t>
  </si>
  <si>
    <t>fatty acid hydroxylase 2</t>
  </si>
  <si>
    <t>AT4G20870</t>
  </si>
  <si>
    <t>FAD-binding Berberine family protein; FUNCTIONS IN: electron carrier activity, oxidoreductase activity, FAD binding, catalytic activity; INVOLVED IN: oxidation reduction; EXPRESSED IN: 6 plant structures; EXPRESSED DURING: LP.06 six leaves visible, LP.04 four leaves visible, LP.08 eight leaves visible; CONTAINS InterPro DOMAIN/s: FAD-binding, type 2 (InterPro:IPR016166), Oxygen oxidoreductase covalent FAD-binding site (InterPro:IPR006093), Berberine/berberine-like (InterPro:IPR012951), FAD linked oxidase, N-terminal (InterPro:IPR006094); BEST Arabidopsis thaliana protein match is: FAD-binding Berberine family protein (TAIR:AT5G44440.1)</t>
  </si>
  <si>
    <t>AT4G20820</t>
  </si>
  <si>
    <t>calmodulin like 42 (CML42); FUNCTIONS IN: calcium ion binding; INVOLVED IN: trichome branching; LOCATED IN: cellular_component unknown; EXPRESSED IN: 23 plant structures; EXPRESSED DURING: 13 growth stages; CONTAINS InterPro DOMAIN/s: EF-Hand 1, calcium-binding site (InterPro:IPR018247), EF-HAND 2 (InterPro:IPR018249), EF-hand-like domain (InterPro:IPR011992), Calcium-binding EF-hand (InterPro:IPR002048), EF-hand (InterPro:IPR018248); BEST Arabidopsis thaliana protein match is: calmodulin like 43 (TAIR:AT5G44460.1)</t>
  </si>
  <si>
    <t>calmodulin like 42</t>
  </si>
  <si>
    <t>AT4G20780</t>
  </si>
  <si>
    <t>NAD(P)-binding Rossmann-fold superfamily protein; FUNCTIONS IN: oxidoreductase activity, binding, catalytic activity; INVOLVED IN: oxidation reduction, metabolic process;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(TAIR:AT5G51030.1)</t>
  </si>
  <si>
    <t>AT4G20760</t>
  </si>
  <si>
    <t>Pentatricopeptide repeat (PPR-like) superfamily protein; CONTAINS InterPro DOMAIN/s: Pentatricopeptide repeat (InterPro:IPR002885); BEST Arabidopsis thaliana protein match is: Tetratricopeptide repeat (TPR)-like superfamily protein (TAIR:AT1G06710.1)</t>
  </si>
  <si>
    <t>AT4G20740</t>
  </si>
  <si>
    <t>Putative endonuclease or glycosyl hydrolase; BEST Arabidopsis thaliana protein match is: unknown protein (TAIR:AT1G06810.1)</t>
  </si>
  <si>
    <t>AT4G20480</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</si>
  <si>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(TAIR:AT5G44550.1)</t>
  </si>
  <si>
    <t>AT4G20390</t>
  </si>
  <si>
    <t>Zinc finger, LSD1-type</t>
  </si>
  <si>
    <t>LESION SIMULATING DISEASE (LSD1); LSD1 zinc finger family protein; FUNCTIONS IN: sequence-specific DNA binding transcription factor activity; INVOLVED IN: in 11 processes; EXPRESSED IN: 24 plant structures; EXPRESSED DURING: 15 growth stages; CONTAINS InterPro DOMAIN/s: Zinc finger, LSD1-type (InterPro:IPR005735); BEST Arabidopsis thaliana protein match is: lsd one like 1 (TAIR:AT1G32540.1)</t>
  </si>
  <si>
    <t>LSD1 zinc finger family protein</t>
  </si>
  <si>
    <t>AT4G20380</t>
  </si>
  <si>
    <t>AT4G20362</t>
  </si>
  <si>
    <t>Elongation factor, GTP-binding domain | P-loop containing nucleoside triphosphate hydrolase | Small GTP-binding protein domain | Translation elongation factor EF1A/initiation factor IF2gamma, C-terminal | Translation elongation factor EFTu/EF1A, C-terminal | Translation elongation factor EFTu/EF1A, bacterial/organelle | Translation elongation factor EFTu/EF1A, domain 2 | Translation protein, beta-barrel domain</t>
  </si>
  <si>
    <t>RAB GTPase homolog E1B (RABE1b); FUNCTIONS IN: GTP binding, translation elongation factor activity, GTPase activity; INVOLVED IN: peptidyl-cysteine S-nitrosylation; LOCATED IN: in 9 components; EXPRESSED IN: 26 plant structures; EXPRESSED DURING: 15 growth stages; CONTAINS InterPro DOMAIN/s: Translation elongation factor EFTu/EF1A, bacterial/organelle (InterPro:IPR004541), Translation elongation factor EFTu/EF1A, C-terminal (InterPro:IPR004160), Small GTP-binding protein (InterPro:IPR005225), Translation elongation factor EFTu/EF1A, domain 2 (InterPro:IPR004161), Translation elongation factor EF1A/initiation factor IF2gamma, C-terminal (InterPro:IPR009001), Protein synthesis factor, GTP-binding (InterPro:IPR000795), Translation elongation/initiation factor/Ribosomal, beta-barrel (InterPro:IPR009000); BEST Arabidopsis thaliana protein match is: GTP binding Elongation factor Tu family protein (TAIR:AT4G02930.1)</t>
  </si>
  <si>
    <t>RAB GTPase homolog E1B</t>
  </si>
  <si>
    <t>AT4G20360</t>
  </si>
  <si>
    <t>Transcription factor TFIIE beta subunit, DNA-binding domain | Transcription initiation factor TFIIE, beta subunit</t>
  </si>
  <si>
    <t>Transcription initiation factor TFIIE, beta subunit; FUNCTIONS IN: RNA polymerase II transcription factor activity; INVOLVED IN: transcription initiation from RNA polymerase II promoter; LOCATED IN: transcription factor TFIIE complex; EXPRESSED IN: 24 plant structures; EXPRESSED DURING: 15 growth stages; CONTAINS InterPro DOMAIN/s: Transcription initiation factor TFIIE, beta subunit (InterPro:IPR016656), Transcription factor TFIIE beta subunit, DNA-binding domain (InterPro:IPR003166); BEST Arabidopsis thaliana protein match is: Transcription initiation factor TFIIE, beta subunit (TAIR:AT4G21010.1)</t>
  </si>
  <si>
    <t>Transcription initiation factor TFIIE, beta subunit</t>
  </si>
  <si>
    <t>AT4G20330</t>
  </si>
  <si>
    <t>CTP synthase | CTP synthase, N-terminal | Class I glutamine amidotransferase-like | Glutamine amidotransferase | P-loop containing nucleoside triphosphate hydrolase</t>
  </si>
  <si>
    <t>CTP synthase family protein; FUNCTIONS IN: CTP synthase activity, catalytic activity; INVOLVED IN: pyrimidine nucleotide biosynthetic process; INVOLVED IN: pyrimidine ribonucleotide metabolic process, pyrimidine nucleotide biosynthetic process; LOCATED IN: cellular_component unknown; EXPRESSED IN: 18 plant structures; EXPRESSED DURING: 8 growth stages; CONTAINS InterPro DOMAIN/s: Glutamine amidotransferase class-I, C-terminal (InterPro:IPR000991), CTP synthase (InterPro:IPR004468), CTP synthase, N-terminal (InterPro:IPR017456), Glutamine amidotransferase type 1 (InterPro:IPR017926); BEST Arabidopsis thaliana protein match is: CTP synthase family protein (TAIR:AT1G30820.1)</t>
  </si>
  <si>
    <t>CTP synthase family protein</t>
  </si>
  <si>
    <t>AT4G20320</t>
  </si>
  <si>
    <t>Histone-fold | TAFII28-like protein</t>
  </si>
  <si>
    <t>TBP-associated factor 11 (TAF11); FUNCTIONS IN: RNA polymerase II transcription factor activity, transcription initiation factor activity, DNA binding; INVOLVED IN: transcription initiation from RNA polymerase II promoter, transcription; LOCATED IN: nucleus; EXPRESSED IN: 23 plant structures; EXPRESSED DURING: 13 growth stages; CONTAINS InterPro DOMAIN/s: TAFII28-like protein (InterPro:IPR006809), Histone-fold (InterPro:IPR009072); BEST Arabidopsis thaliana protein match is: TBP-associated factor 11B (TAIR:AT1G20000.1)</t>
  </si>
  <si>
    <t>TBP-associated factor 11</t>
  </si>
  <si>
    <t>AT4G20280</t>
  </si>
  <si>
    <t>DREPP family</t>
  </si>
  <si>
    <t>plasma-membrane associated cation-binding protein 1 (PCAP1); FUNCTIONS IN: calmodulin binding, copper ion binding, phosphatidylinositol-3,4,5-trisphosphate binding, phosphatidylinositol-3,5-bisphosphate binding, calcium ion binding; INVOLVED IN: response to cold, N-terminal peptidyl-glycine N-myristoylation; INVOLVED IN: response to cold, N-terminal peptidyl-glycine N-myristoylation, defense response to bacterium; LOCATED IN: plasma membrane; LOCATED IN: plasma membrane, chloroplast, vacuole; LOCATED IN: plasma membrane, vacuole; EXPRESSED IN: 34 plant structures; EXPRESSED IN: 35 plant structures; EXPRESSED DURING: 15 growth stages; EXPRESSED DURING: 16 growth stages; CONTAINS InterPro DOMAIN/s: DREPP plasma membrane polypeptide (InterPro:IPR008469)</t>
  </si>
  <si>
    <t>plasma-membrane associated cation-binding protein 1</t>
  </si>
  <si>
    <t>4:10941806:CG-C;intronic_variant</t>
  </si>
  <si>
    <t>AT4G20260</t>
  </si>
  <si>
    <t>cytochrome P450, family 71, subfamily A, polypeptide 27 (CYP71A27); FUNCTIONS IN: electron carrier activity, monooxygenase activity, iron ion binding, oxygen binding, heme binding; INVOLVED IN: oxidation reduction; CONTAINS InterPro DOMAIN/s: Cytochrome P450 (InterPro:IPR001128), Cytochrome P450, E-class, group I (InterPro:IPR002401); BEST Arabidopsis thaliana protein match is: cytochrome P450, family 71, subfamily A, polypeptide 20 (TAIR:AT4G13310.1)</t>
  </si>
  <si>
    <t>cytochrome P450, family 71, subfamily A, polypeptide 27</t>
  </si>
  <si>
    <t>AT4G20240</t>
  </si>
  <si>
    <t>unknown protein; BEST Arabidopsis thaliana protein match is: unknown protein (TAIR:AT5G44660.1)</t>
  </si>
  <si>
    <t>AT4G20190</t>
  </si>
  <si>
    <t>Domain of unknown function (DUF23); CONTAINS InterPro DOMAIN/s: Protein of unknown function DUF23 (InterPro:IPR008166); BEST Arabidopsis thaliana protein match is: Domain of unknown function (DUF23) (TAIR:AT5G44670.1)</t>
  </si>
  <si>
    <t>AT4G20170</t>
  </si>
  <si>
    <t>GASSHO1 (GSO1); FUNCTIONS IN: protein serine/threonine kinase activity, protein kinase activity, ATP binding; INVOLVED IN: protein amino acid phosphorylation, transmembrane receptor protein tyrosine kinase signaling pathway, embryo development, epidermis development; LOCATED IN: endomembrane system; EXPRESSED IN: 13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transmembrane protein kinase (TAIR:AT5G44700.1)</t>
  </si>
  <si>
    <t>AT4G20140</t>
  </si>
  <si>
    <t>unknown protein; BEST Arabidopsis thaliana protein match is: unknown protein (TAIR:AT5G44780.1)</t>
  </si>
  <si>
    <t>AT4G20020</t>
  </si>
  <si>
    <t>Acyl-CoA N-acyltransferases (NAT) superfamily protein; FUNCTIONS IN: N-acetyltransferase activity; INVOLVED IN: N-terminal protein myristoylation, metabolic process; EXPRESSED IN: 23 plant structures; EXPRESSED DURING: 15 growth stages; CONTAINS InterPro DOMAIN/s: GCN5-related N-acetyltransferase, C-terminal (InterPro:IPR022610), GCN5-related N-acetyltransferase (InterPro:IPR000182), Acyl-CoA N-acyltransferase (InterPro:IPR016181); BEST Arabidopsis thaliana protein match is: nuclear shuttle interacting (TAIR:AT1G32070.3)</t>
  </si>
  <si>
    <t>4:10831720:G-A;exonic_variant</t>
  </si>
  <si>
    <t>AT4G19985</t>
  </si>
  <si>
    <t>K+ uptake permease 9 (KUP9); FUNCTIONS IN: potassium ion transmembrane transporter activity; INVOLVED IN: potassium ion transport; LOCATED IN: membrane; EXPRESSED IN: 23 plant structures; EXPRESSED DURING: 11 growth stages; CONTAINS InterPro DOMAIN/s: K+ potassium transporter (InterPro:IPR003855), Potassium uptake protein, kup (InterPro:IPR018519); CONTAINS InterPro DOMAIN/s: Potassium uptake protein, kup (InterPro:IPR018519), K+ potassium transporter (InterPro:IPR003855); BEST Arabidopsis thaliana protein match is: K+ uptake permease 11 (TAIR:AT2G35060.1)</t>
  </si>
  <si>
    <t>K+ uptake permease 9</t>
  </si>
  <si>
    <t>AT4G19960</t>
  </si>
  <si>
    <t>Pentatricopeptide repeat (PPR-like) superfamily protein; CONTAINS InterPro DOMAIN/s: Pentatricopeptide repeat (InterPro:IPR002885); BEST Arabidopsis thaliana protein match is: Tetratricopeptide repeat (TPR)-like superfamily protein (TAIR:AT5G39710.1)</t>
  </si>
  <si>
    <t>AT4G19890</t>
  </si>
  <si>
    <t>Galactose oxidase/kelch repeat superfamily protein; FUNCTIONS IN: molecular_function unknown; INVOLVED IN: biological_process unknown; LOCATED IN: chloroplast;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(TAIR:AT4G19865.1)</t>
  </si>
  <si>
    <t>AT4G19870</t>
  </si>
  <si>
    <t>Chitinase II | Chitinase insertion domain | Glycoside hydrolase, catalytic domain | Glycoside hydrolase, family 18, catalytic domain | Glycoside hydrolase, superfamily</t>
  </si>
  <si>
    <t>Glycosyl hydrolase family protein with chitinase insertion domain; FUNCTIONS IN: cation binding, chitinase activity, hydrolase activity, hydrolyzing O-glycosyl compounds, catalytic activity; INVOLVED IN: carbohydrate metabolic process; LOCATED IN: cell wall; EXPRESSED IN: 10 plant structures; EXPRESSED DURING: LP.04 four leaves visible, 4 anthesis, C globular stage; CONTAINS InterPro DOMAIN/s: Glycoside hydrolase, family 18, catalytic domain (InterPro:IPR001223), Chitinase II (InterPro:IPR011583), Glycoside hydrolase, catalytic core (InterPro:IPR017853), Glycoside hydrolase, subgroup, catalytic core (InterPro:IPR013781); BEST Arabidopsis thaliana protein match is: Glycosyl hydrolase family protein with chitinase insertion domain (TAIR:AT4G19820.1)</t>
  </si>
  <si>
    <t>Glycosyl hydrolase family protein with chitinase insertion domain</t>
  </si>
  <si>
    <t>AT4G19810</t>
  </si>
  <si>
    <t>Zinc/iron permease | Zinc/iron permease, fungal/plant</t>
  </si>
  <si>
    <t>iron-regulated transporter 1 (IRT1); FUNCTIONS IN: manganese ion transmembrane transporter activity, zinc ion transmembrane transporter activity, cadmium ion transmembrane transporter activity, copper uptake transmembrane transporter activity, iron ion transmembrane transporter activity; INVOLVED IN: in 11 processes; LOCATED IN: endomembrane system, integral to membrane, membrane; LOCATED IN: endomembrane system, membrane; EXPRESSED IN: 9 plant structures; EXPRESSED DURING: 4 anthesis, C globular stage, petal differentiation and expansion stage; CONTAINS InterPro DOMAIN/s: Zinc/iron permease (InterPro:IPR003689); CONTAINS InterPro DOMAIN/s: Zinc/iron permease, fungal/plant (InterPro:IPR004698), Zinc/iron permease (InterPro:IPR003689); BEST Arabidopsis thaliana protein match is: iron regulated transporter 2 (TAIR:AT4G19680.2)</t>
  </si>
  <si>
    <t>iron-regulated transporter 1</t>
  </si>
  <si>
    <t>AT4G19690</t>
  </si>
  <si>
    <t>iron regulated transporter 2 (IRT2); FUNCTIONS IN: zinc ion transmembrane transporter activity, iron ion transmembrane transporter activity; INVOLVED IN: zinc ion transport, cellular response to iron ion starvation, iron ion transport; LOCATED IN: endomembrane system, integral to membrane, membrane; EXPRESSED IN: root epidermis; CONTAINS InterPro DOMAIN/s: Zinc/iron permease, fungal/plant (InterPro:IPR004698), Zinc/iron permease (InterPro:IPR003689); BEST Arabidopsis thaliana protein match is: iron-regulated transporter 1 (TAIR:AT4G19690.2)</t>
  </si>
  <si>
    <t>iron regulated transporter 2</t>
  </si>
  <si>
    <t>AT4G19680</t>
  </si>
  <si>
    <t>Cyclin C/H/T/L | Cyclin, N-terminal | Cyclin-like</t>
  </si>
  <si>
    <t>CYCT1;2; CONTAINS InterPro DOMAIN/s: Cyclin-like (InterPro:IPR011028), Cyclin-related (InterPro:IPR013763), Transcription regulator cyclin (InterPro:IPR015429), Cyclin, N-terminal (InterPro:IPR006671), Cyclin (InterPro:IPR006670); BEST Arabidopsis thaliana protein match is: Cyclin family protein (TAIR:AT5G45190.1)</t>
  </si>
  <si>
    <t>AT4G19560</t>
  </si>
  <si>
    <t>zinc ion binding;transcription regulators; FUNCTIONS IN: transcription regulator activity, zinc ion binding; INVOLVED IN: regulation of transcription, DNA-dependent, transcription initiation; LOCATED IN: endomembrane system; CONTAINS InterPro DOMAIN/s: Transcription factor TFIIB related (InterPro:IPR000812)</t>
  </si>
  <si>
    <t>zinc ion binding;transcription regulators</t>
  </si>
  <si>
    <t>AT4G19550</t>
  </si>
  <si>
    <t>disease resistance protein (TIR-NBS-LRR class) family; FUNCTIONS IN: transmembrane receptor activity, ATP binding; INVOLVED IN: defense response signaling pathway, resistance gene-dependent, defense response; LOCATED IN: intrinsic to membrane; EXPRESSED IN: 18 plant structures; EXPRESSED DURING: 9 growth stages; CONTAINS InterPro DOMAIN/s: NB-ARC (InterPro:IPR002182), Toll-Interleukin receptor (InterPro:IPR000157), Disease resistance protein (InterPro:IPR000767); BEST Arabidopsis thaliana protein match is: Disease resistance protein (TIR-NBS-LRR class) family (TAIR:AT5G45250.1)</t>
  </si>
  <si>
    <t>AT4G19530</t>
  </si>
  <si>
    <t>AAA+ ATPase domain | Domain of unknown function DUF640 | Leucine rich repeat 4 | Leucine-rich repeat 3 | NB-ARC | P-loop containing nucleoside triphosphate hydrolase | Toll/interleukin-1 receptor homology (TIR) domain</t>
  </si>
  <si>
    <t>nucleoside-triphosphatases;transmembrane receptors;nucleotide binding;ATP binding; FUNCTIONS IN: transmembrane receptor activity, ATP binding; FUNCTIONS IN: transmembrane receptor activity, nucleoside-triphosphatase activity, nucleotide binding, ATP binding; INVOLVED IN: signal transduction, defense response, apoptosis, innate immune response; LOCATED IN: intrinsic to membrane; EXPRESSED IN: 23 plant structures; EXPRESSED DURING: 15 growth stages; CONTAINS InterPro DOMAIN/s: ATPase, AAA+ type, core (InterPro:IPR003593), NB-ARC (InterPro:IPR002182), Disease resistance protein (InterPro:IPR000767), Toll-Interleukin receptor (InterPro:IPR000157), Protein of unknown function DUF640 (InterPro:IPR006936); CONTAINS InterPro DOMAIN/s: NB-ARC (InterPro:IPR002182), Toll-Interleukin receptor (InterPro:IPR000157), Disease resistance protein (InterPro:IPR000767), Protein of unknown function DUF640 (InterPro:IPR006936); BEST Arabidopsis thaliana protein match is: Disease resistance protein (TIR-NBS-LRR class) family (TAIR:AT4G16950.2); BEST Arabidopsis thaliana protein match is: protein kinase family protein (TAIR:AT4G12020.3)</t>
  </si>
  <si>
    <t>nucleoside-triphosphatases;transmembrane receptors;nucleotide binding;ATP binding</t>
  </si>
  <si>
    <t>AT4G19500</t>
  </si>
  <si>
    <t>Alpha/Beta hydrolase fold | Protein notum homologue</t>
  </si>
  <si>
    <t>Pectinacetylesterase family protein; CONTAINS InterPro DOMAIN/s: Pectinacetylesterase (InterPro:IPR004963); FUNCTIONS IN: carboxylesterase activity; BEST Arabidopsis thaliana protein match is: Pectinacetylesterase family protein (TAIR:AT4G19410.1); INVOLVED IN: biological_process unknown; LOCATED IN: endomembrane system; EXPRESSED IN: 23 plant structures; EXPRESSED DURING: 13 growth stages</t>
  </si>
  <si>
    <t>AT4G19420</t>
  </si>
  <si>
    <t>MIR168/MIR168A; miRNA</t>
  </si>
  <si>
    <t>AT4G19395</t>
  </si>
  <si>
    <t>Uncharacterised protein family (UPF0114); FUNCTIONS IN: molecular_function unknown; INVOLVED IN: biological_process unknown; LOCATED IN: chloroplast; EXPRESSED IN: 23 plant structures; EXPRESSED DURING: 13 growth stages; CONTAINS InterPro DOMAIN/s: Uncharacterised protein family UPF0114, plant (InterPro:IPR016804), Uncharacterised protein family UPF0114 (InterPro:IPR005134); BEST Arabidopsis thaliana protein match is: Uncharacterised protein family (UPF0114) (TAIR:AT5G13720.1)</t>
  </si>
  <si>
    <t>AT4G19390</t>
  </si>
  <si>
    <t>AT4G19200</t>
  </si>
  <si>
    <t>CBF1-interacting co-repressor CIR, N-terminal domain | Zinc finger, CCHC-type</t>
  </si>
  <si>
    <t>zinc knuckle (CCHC-type) family protein; FUNCTIONS IN: zinc ion binding, nucleic acid binding; INVOLVED IN: biological_process unknown; LOCATED IN: cellular_component unknown; CONTAINS InterPro DOMAIN/s: CBF1-interacting co-repressor CIR, N-terminal (InterPro:IPR019339), Zinc finger, CCHC-type (InterPro:IPR001878)</t>
  </si>
  <si>
    <t>AT4G19190</t>
  </si>
  <si>
    <t>Carotenoid oxygenase</t>
  </si>
  <si>
    <t>nine-cis-epoxycarotenoid dioxygenase 4 (NCED4); LOCATED IN: chloroplast, plastoglobule; EXPRESSED IN: 16 plant structures; EXPRESSED DURING: 9 growth stages; CONTAINS InterPro DOMAIN/s: Carotenoid oxygenase (InterPro:IPR004294); BEST Arabidopsis thaliana protein match is: nine-cis-epoxycarotenoid dioxygenase 5 (TAIR:AT1G30100.1)</t>
  </si>
  <si>
    <t>nine-cis-epoxycarotenoid dioxygenase 4</t>
  </si>
  <si>
    <t>AT4G19170</t>
  </si>
  <si>
    <t>AT4G19160</t>
  </si>
  <si>
    <t>Ankyrin repeat | Ankyrin repeat-containing domain</t>
  </si>
  <si>
    <t>Ankyrin repeat family protein; INVOLVED IN: biological_process unknown; LOCATED IN: endomembrane system; EXPRESSED IN: 24 plant structures; EXPRESSED DURING: 14 growth stages; BEST Arabidopsis thaliana protein match is: Ankyrin repeat family protein (TAIR:AT2G03430.1); CONTAINS InterPro DOMAIN/s: Ankyrin repeat-containing domain (InterPro:IPR020683), Ankyrin repeat (InterPro:IPR002110); BEST Arabidopsis thaliana protein match is: Ankyrin repeat family protein (TAIR:AT3G09890.1)</t>
  </si>
  <si>
    <t>AT4G19150</t>
  </si>
  <si>
    <t>Protein of unknown function (DUF3464); FUNCTIONS IN: molecular_function unknown; INVOLVED IN: biological_process unknown; LOCATED IN: chloroplast, membrane; EXPRESSED IN: 22 plant structures; EXPRESSED DURING: 13 growth stages; CONTAINS InterPro DOMAIN/s: Protein of unknown function DUF3464 (InterPro:IPR021855); BEST Arabidopsis thaliana protein match is: Protein of unknown function (DUF3464) (TAIR:AT5G52780.1)</t>
  </si>
  <si>
    <t>AT4G19100</t>
  </si>
  <si>
    <t>Protein of unknown function (DUF594); CONTAINS InterPro DOMAIN/s: Protein of unknown function DUF594 (InterPro:IPR007658); BEST Arabidopsis thaliana protein match is: Protein of unknown function (DUF594) (TAIR:AT5G45470.1)</t>
  </si>
  <si>
    <t>AT4G19090</t>
  </si>
  <si>
    <t>NOD26-like major intrinsic protein 1 (NLM1); CONTAINS InterPro DOMAIN/s: Major intrinsic protein, conserved site (InterPro:IPR022357), Aquaporin (InterPro:IPR012269), Major intrinsic protein (InterPro:IPR000425); BEST Arabidopsis thaliana protein match is: NOD26-like intrinsic protein 1;2 (TAIR:AT4G18910.1)</t>
  </si>
  <si>
    <t>NOD26-like major intrinsic protein 1</t>
  </si>
  <si>
    <t>AT4G19030</t>
  </si>
  <si>
    <t>AMP-dependent synthetase and ligase family protein; FUNCTIONS IN: 4-coumarate-CoA ligase activity; INVOLVED IN: metabolic process; EXPRESSED IN: 21 plant structures; EXPRESSED DURING: 11 growth stages; CONTAINS InterPro DOMAIN/s: AMP-binding, conserved site (InterPro:IPR020845), AMP-dependent synthetase/ligase (InterPro:IPR000873); BEST Arabidopsis thaliana protein match is: OPC-8:0 CoA ligase1 (TAIR:AT1G20510.1)</t>
  </si>
  <si>
    <t>AT4G19010</t>
  </si>
  <si>
    <t>ESCRT-II complex, Vps25 subunit, N-terminal winged helix | ESCRT-II complex, vps25 subunit | Winged helix-turn-helix DNA-binding domain</t>
  </si>
  <si>
    <t>VPS25; CONTAINS InterPro DOMAIN/s: ESCRT-II complex, vps25 subunit, N-terminal winged helix (InterPro:IPR014041), ESCRT-II complex, vps25 subunit, C-terminal winged helix (InterPro:IPR014040), ESCRT-II complex, vps25 subunit (InterPro:IPR008570)</t>
  </si>
  <si>
    <t>E2F/DP family winged-helix DNA-binding domain</t>
  </si>
  <si>
    <t>AT4G19003</t>
  </si>
  <si>
    <t>Ankyrin repeat | Ankyrin repeat-containing domain | Integrin-linked protein kinase | Protein kinase domain | Protein kinase-like domain | Serine-threonine/tyrosine-protein kinase catalytic domain</t>
  </si>
  <si>
    <t>Integrin-linked protein kinase family; FUNCTIONS IN: protein serine/threonine/tyrosine kinase activity, kinase activity; INVOLVED IN: regulation of signal transduction, protein amino acid phosphorylation; LOCATED IN: nucleus, cytoplasm; EXPRESSED IN: 25 plant structures; EXPRESSED DURING: 14 growth stages; CONTAINS InterPro DOMAIN/s: Protein kinase, catalytic domain (InterPro:IPR000719), Integrin-linked protein kinase (InterPro:IPR016253), Ankyrin repeat-containing domain (InterPro:IPR020683), Serine/threonine-protein kinase-like domain (InterPro:IPR017442), Protein kinase-like domain (InterPro:IPR011009), Ankyrin repeat (InterPro:IPR002110); BEST Arabidopsis thaliana protein match is: Integrin-linked protein kinase family (TAIR:AT3G58760.1)</t>
  </si>
  <si>
    <t>Integrin-linked protein kinase family</t>
  </si>
  <si>
    <t>AT4G18950</t>
  </si>
  <si>
    <t>Transducin/WD40 repeat-like superfamily protein; FUNCTIONS IN: nucleotide binding; INVOLVED IN: biological_process unknown; LOCATED IN: cellular_component unknown;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(TAIR:AT4G18900.1)</t>
  </si>
  <si>
    <t>AT4G18905</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</si>
  <si>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(TAIR:AT4G18905.1)</t>
  </si>
  <si>
    <t>AT4G18900</t>
  </si>
  <si>
    <t>heat shock transcription factor  A4A (HSF A4A); FUNCTIONS IN: DNA binding, sequence-specific DNA binding transcription factor activity; INVOLVED IN: response to chitin; LOCATED IN: nucleus; EXPRESSED IN: 23 plant structures; EXPRESSED DURING: 13 growth stages; CONTAINS InterPro DOMAIN/s: Winged helix-turn-helix transcription repressor DNA-binding (InterPro:IPR011991), Heat shock factor (HSF)-type, DNA-binding (InterPro:IPR000232); BEST Arabidopsis thaliana protein match is: winged-helix DNA-binding transcription factor family protein (TAIR:AT5G45710.1)</t>
  </si>
  <si>
    <t>heat shock transcription factor  A4A</t>
  </si>
  <si>
    <t>AT4G18880</t>
  </si>
  <si>
    <t>Ovate  protein family, C-terminal</t>
  </si>
  <si>
    <t>ovate family protein 5 (OFP5); CONTAINS InterPro DOMAIN/s: Protein of unknown function DUF623 (InterPro:IPR006458); BEST Arabidopsis thaliana protein match is: ovate family protein 4 (TAIR:AT1G06920.1)</t>
  </si>
  <si>
    <t>ovate family protein 5</t>
  </si>
  <si>
    <t>AT4G18830</t>
  </si>
  <si>
    <t>RAB GTPase homolog A1D (RABA1d); FUNCTIONS IN: GTP binding; INVOLVED IN: protein transport, small GTPase mediated signal transduction; LOCATED IN: plasma membrane; EXPRESSED IN: 22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A1C (TAIR:AT5G45750.1)</t>
  </si>
  <si>
    <t>RAB GTPase homolog A1D</t>
  </si>
  <si>
    <t>AT4G18800</t>
  </si>
  <si>
    <t>Leucine-rich repeat</t>
  </si>
  <si>
    <t>receptor like protein 51 (RLP51); INVOLVED IN: signal transduction; LOCATED IN: plasma membrane; EXPRESSED IN: cultured cell; CONTAINS InterPro DOMAIN/s: Leucine-rich repeat (InterPro:IPR001611); BEST Arabidopsis thaliana protein match is: receptor like protein 55 (TAIR:AT5G45770.1)</t>
  </si>
  <si>
    <t>receptor like protein 51</t>
  </si>
  <si>
    <t>4:10307906:C-CT;exonic_variant</t>
  </si>
  <si>
    <t>AT4G18760</t>
  </si>
  <si>
    <t>BRASSINOSTEROID-INSENSITIVE 2 (BIN2);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FUNCTIONS IN: protein kinase activity, kinase activity, glycogen synthase kinase 3 activity; BEST Arabidopsis thaliana protein match is: GSK3/SHAGGY-like protein kinase 1 (TAIR:AT1G06390.2); INVOLVED IN: in 7 processes; LOCATED IN: plasma membrane; EXPRESSED IN: 29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SHAGGY-related protein kinase dZeta (TAIR:AT2G30980.1)</t>
  </si>
  <si>
    <t>4:10299610:C-CTT;intronic_variant,4:10299410:TC-T;intronic_variant</t>
  </si>
  <si>
    <t>AT4G18710</t>
  </si>
  <si>
    <t>CBL-interacting protein kinase 12 (CIPK12); FUNCTIONS IN: protein serine/threonine kinase activity, protein kinase activity, kinase activity, ATP binding; INVOLVED IN: signal transduction, protein amino acid phosphorylation; EXPRESSED IN: 24 plant structures; EXPRESSED DURING: 15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19 (TAIR:AT5G45810.1)</t>
  </si>
  <si>
    <t>CBL-interacting protein kinase 12</t>
  </si>
  <si>
    <t>AT4G18700</t>
  </si>
  <si>
    <t>Leucine-rich repeat-containing N-terminal, type 2</t>
  </si>
  <si>
    <t>Leucine-rich repeat (LRR) family protein; FUNCTIONS IN: structural constituent of cell wall; LOCATED IN: endomembrane system; EXPRESSED IN: 22 plant structures; EXPRESSED DURING: 12 growth stages; CONTAINS InterPro DOMAIN/s: Leucine-rich repeat-containing N-terminal domain, type 2 (InterPro:IPR013210); BEST Arabidopsis thaliana protein match is: Leucine-rich repeat (LRR) family protein (TAIR:AT3G24480.1)</t>
  </si>
  <si>
    <t>AT4G18670</t>
  </si>
  <si>
    <t>Domain of unknown function DUF640</t>
  </si>
  <si>
    <t>LIGHT SENSITIVE HYPOCOTYLS 9 (LSH9); FUNCTIONS IN: molecular_function unknown; INVOLVED IN: biological_process unknown; LOCATED IN: chloroplast; EXPRESSED IN: 6 plant structures; EXPRESSED DURING: petal differentiation and expansion stage; CONTAINS InterPro DOMAIN/s: Protein of unknown function DUF640 (InterPro:IPR006936); BEST Arabidopsis thaliana protein match is: Protein of unknown function (DUF640) (TAIR:AT1G07090.1)</t>
  </si>
  <si>
    <t>Protein of unknown function (DUF640)</t>
  </si>
  <si>
    <t>AT4G18610</t>
  </si>
  <si>
    <t>Nucleic acid-binding, OB-fold | Replication factor A protein 3</t>
  </si>
  <si>
    <t>Nucleic acid-binding, OB-fold-like protein; CONTAINS InterPro DOMAIN/s: Replication factor A protein 3 (InterPro:IPR013970), Nucleic acid-binding, OB-fold-like (InterPro:IPR016027); BEST Arabidopsis thaliana protein match is: Nucleic acid-binding, OB-fold-like protein (TAIR:AT3G52630.2)</t>
  </si>
  <si>
    <t>AT4G18590</t>
  </si>
  <si>
    <t>Tetratricopeptide repeat (TPR)-like superfamily protein; BEST Arabidopsis thaliana protein match is: Hydroxyproline-rich glycoprotein family protein (TAIR:AT3G25690.3)</t>
  </si>
  <si>
    <t>AT4G18570</t>
  </si>
  <si>
    <t>alpha/beta-Hydrolases superfamily protein; FUNCTIONS IN: triglyceride lipase activity; INVOLVED IN: lipid metabolic process; LOCATED IN: cellular_component unknown; EXPRESSED IN: 7 plant structures; EXPRESSED DURING: 4 anthesis, petal differentiation and expansion stage; CONTAINS InterPro DOMAIN/s: Lipase, class 3 (InterPro:IPR002921); BEST Arabidopsis thaliana protein match is: alpha/beta-Hydrolases superfamily protein (TAIR:AT1G06250.1)</t>
  </si>
  <si>
    <t>AT4G18550</t>
  </si>
  <si>
    <t>Pentatricopeptide repeat (PPR) superfamily protein; CONTAINS InterPro DOMAIN/s: Pentatricopeptide repeat (InterPro:IPR002885); BEST Arabidopsis thaliana protein match is: Tetratricopeptide repeat (TPR)-like superfamily protein (TAIR:AT4G39530.1)</t>
  </si>
  <si>
    <t>AT4G18520</t>
  </si>
  <si>
    <t>CLAVATA3/ESR-related 2 (CLE2)</t>
  </si>
  <si>
    <t>CLAVATA3/ESR-related 2</t>
  </si>
  <si>
    <t>AT4G18510</t>
  </si>
  <si>
    <t>AT4G18501</t>
  </si>
  <si>
    <t>unknown protein; FUNCTIONS IN: molecular_function unknown; INVOLVED IN: biological_process unknown; LOCATED IN: cellular_component unknown; EXPRESSED IN: shoot, shoot apex, embryo, flower, seed; EXPRESSED DURING: petal differentiation and expansion stage, E expanded cotyledon stage</t>
  </si>
  <si>
    <t>AT4G18490</t>
  </si>
  <si>
    <t>CHLI1; FUNCTIONS IN: magnesium chelatase activity, ATPase activity; INVOLVED IN: chlorophyll biosynthetic process; LOCATED IN: magnesium chelatase complex, cell wall, chloroplast, chloroplast stroma; EXPRESSED IN: 24 plant structures; EXPRESSED DURING: 14 growth stages; CONTAINS InterPro DOMAIN/s: ATPase, AAA+ type, core (InterPro:IPR003593), Magnesium chelatase, ChlI subunit (InterPro:IPR000523), Magnesium chelatase, ATPase subunit I (InterPro:IPR011775); BEST Arabidopsis thaliana protein match is: magnesium chelatase i2 (TAIR:AT5G45930.1)</t>
  </si>
  <si>
    <t>AT4G18480</t>
  </si>
  <si>
    <t>D-Tyr-tRNA(Tyr) deacylase family protein; FUNCTIONS IN: hydrolase activity, acting on ester bonds; INVOLVED IN: D-amino acid catabolic process; LOCATED IN: cytoplasm; EXPRESSED IN: 16 plant structures; EXPRESSED DURING: 13 growth stages; CONTAINS InterPro DOMAIN/s: D-tyrosyl-tRNA(Tyr) deacylase (InterPro:IPR003732)</t>
  </si>
  <si>
    <t>D-Tyr-tRNA(Tyr) deacylase family protein</t>
  </si>
  <si>
    <t>AT4G18460</t>
  </si>
  <si>
    <t>Peptidase S1C | Trypsin-like cysteine/serine peptidase domain</t>
  </si>
  <si>
    <t>DEGP protease 5 (DEG5); FUNCTIONS IN: serine-type peptidase activity, catalytic activity, serine-type endopeptidase activity; INVOLVED IN: photosystem II repair, proteolysis; LOCATED IN: thylakoid, thylakoid lumen, chloroplast thylakoid lumen, chloroplast; EXPRESSED IN: 22 plant structures; EXPRESSED DURING: 13 growth stages; CONTAINS InterPro DOMAIN/s: Serine/cysteine peptidase, trypsin-like (InterPro:IPR009003), Peptidase S1C, HrtA/DegP2/Q/S (InterPro:IPR001940), Peptidase S1/S6, chymotrypsin/Hap (InterPro:IPR001254); BEST Arabidopsis thaliana protein match is: DegP protease 1 (TAIR:AT3G27925.1)</t>
  </si>
  <si>
    <t>DEGP protease 5</t>
  </si>
  <si>
    <t>AT4G18370</t>
  </si>
  <si>
    <t>Glycosyl hydrolase superfamily protein; FUNCTIONS IN: cation binding, hydrolase activity, hydrolyzing O-glycosyl compounds, catalytic activity; INVOLVED IN: carbohydrate metabolic process; LOCATED IN: endomembrane system; EXPRESSED IN: 21 plant structures; EXPRESSED DURING: 13 growth stages; CONTAINS InterPro DOMAIN/s: Glycoside hydrolase, catalytic core (InterPro:IPR017853), Glycoside hydrolase, family 17 (InterPro:IPR000490), Glycoside hydrolase, subgroup, catalytic core (InterPro:IPR013781); BEST Arabidopsis thaliana protein match is: Glycosyl hydrolase superfamily protein (TAIR:AT1G30080.1)</t>
  </si>
  <si>
    <t>AT4G18340</t>
  </si>
  <si>
    <t>Cytochrome b561, eukaryote | Cytochrome b561/ferric reductase transmembrane</t>
  </si>
  <si>
    <t>Cytochrome b561/ferric reductase transmembrane protein family; LOCATED IN: membrane; EXPRESSED IN: 20 plant structures; EXPRESSED DURING: 10 growth stages; CONTAINS InterPro DOMAIN/s: Cytochrome b561, eukaryote (InterPro:IPR004877), Cytochrome b561/ferric reductase transmembrane (InterPro:IPR006593); BEST Arabidopsis thaliana protein match is: Cytochrome b561/ferric reductase transmembrane protein family (TAIR:AT2G30890.1)</t>
  </si>
  <si>
    <t>Cytochrome b561/ferric reductase transmembrane protein family</t>
  </si>
  <si>
    <t>AT4G18260</t>
  </si>
  <si>
    <t>Drug/metabolite transporter superfamily protein; CONTAINS InterPro DOMAIN/s: Protein of unknown function DUF250 (InterPro:IPR004853); BEST Arabidopsis thaliana protein match is: purine permease 10 (TAIR:AT4G18210.1)</t>
  </si>
  <si>
    <t>Drug/metabolite transporter superfamily protein</t>
  </si>
  <si>
    <t>AT4G18220</t>
  </si>
  <si>
    <t>WRKY DNA-binding protein 28 (WRKY28); CONTAINS InterPro DOMAIN/s: DNA-binding WRKY (InterPro:IPR003657), Transcription factor, WRKY group IIc (InterPro:IPR017396); BEST Arabidopsis thaliana protein match is: WRKY DNA-binding protein 8 (TAIR:AT5G46350.1)</t>
  </si>
  <si>
    <t>WRKY DNA-binding protein 28</t>
  </si>
  <si>
    <t>AT4G18170</t>
  </si>
  <si>
    <t>INOSITOL(1,4,5)P3 5-PHOSPHATASE II (IP5PII); myo-inositol polyphosphate 5-phosphatase 2 (5PTASE2); CONTAINS InterPro DOMAIN/s: Inositol polyphosphate related phosphatase (InterPro:IPR000300), Endonuclease/exonuclease/phosphatase (InterPro:IPR005135); BEST Arabidopsis thaliana protein match is: DNAse I-like superfamily protein (TAIR:AT1G71710.2)</t>
  </si>
  <si>
    <t>myo-inositol polyphosphate 5-phosphatase 2</t>
  </si>
  <si>
    <t>4:9991169:CT-C;exonic_variant,4:9991520:G-C;protein_coding;missense;CCG&gt;CGG;P&gt;R,4:9991521:G-C;protein_coding;missense;CCG&gt;GCG;P&gt;A</t>
  </si>
  <si>
    <t>AT4G18010</t>
  </si>
  <si>
    <t>unknown protein; BEST Arabidopsis thaliana protein match is: unknown protein (TAIR:AT5G46620.1)</t>
  </si>
  <si>
    <t>AT4G17960</t>
  </si>
  <si>
    <t>AT hook motif DNA-binding family protein; FUNCTIONS IN: DNA binding; INVOLVED IN: regulation of transcription, DNA-dependent; LOCATED IN: nucleus; EXPRESSED IN: 16 plant structures; EXPRESSED DURING: 11 growth stages; CONTAINS InterPro DOMAIN/s: Protein of unknown function DUF296 (InterPro:IPR005175), AT hook, DNA-binding motif (InterPro:IPR017956); BEST Arabidopsis thaliana protein match is: AT hook motif DNA-binding family protein (TAIR:AT5G46640.1)</t>
  </si>
  <si>
    <t>AT4G17950</t>
  </si>
  <si>
    <t>PLATZ transcription factor family protein; FUNCTIONS IN: binding; INVOLVED IN: biological_process unknown; CONTAINS InterPro DOMAIN/s: Protein of unknown function DUF597 (InterPro:IPR006734); BEST Arabidopsis thaliana protein match is: PLATZ transcription factor family protein (TAIR:AT1G32700.1)</t>
  </si>
  <si>
    <t>4:9945794:A-AT;exonic_variant</t>
  </si>
  <si>
    <t>AT4G17900</t>
  </si>
  <si>
    <t>ubiquitin-specific protease 20 (UBP20); FUNCTIONS IN: ubiquitin-specific protease activity, ubiquitin thiolesterase activity; INVOLVED IN: ubiquitin-dependent protein catabolic process; EXPRESSED IN: 24 plant structures; EXPRESSED DURING: 11 growth stages; CONTAINS InterPro DOMAIN/s: Peptidase C19, ubiquitin carboxyl-terminal hydrolase 2, conserved site (InterPro:IPR018200), Peptidase C19, ubiquitin carboxyl-terminal hydrolase 2 (InterPro:IPR001394); BEST Arabidopsis thaliana protein match is: ubiquitin-specific protease 21 (TAIR:AT5G46740.1)</t>
  </si>
  <si>
    <t>ubiquitin-specific protease 20</t>
  </si>
  <si>
    <t>AT4G17895</t>
  </si>
  <si>
    <t>Basic helix-loop-helix (bHLH) DNA-binding family protein;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family protein (TAIR:AT5G46760.1)</t>
  </si>
  <si>
    <t>AT4G17880</t>
  </si>
  <si>
    <t>PYRABACTIN RESISTANCE 1 (PYR1); FUNCTIONS IN: abscisic acid binding; INVOLVED IN: abscisic acid mediated signaling pathway, regulation of protein phosphatase type 2c activity; LOCATED IN: cellular_component unknown; EXPRESSED IN: 25 plant structures; EXPRESSED DURING: 15 growth stages; CONTAINS InterPro DOMAIN/s: Streptomyces cyclase/dehydrase (InterPro:IPR005031); BEST Arabidopsis thaliana protein match is: PYR1-like 1 (TAIR:AT5G46790.1)</t>
  </si>
  <si>
    <t>AT4G17870</t>
  </si>
  <si>
    <t>C2H2 and C2HC zinc fingers superfamily protein; FUNCTIONS IN: sequence-specific DNA binding transcription factor activity, zinc ion binding, nucleic acid binding; INVOLVED IN: regulation of transcription; LOCATED IN: intracellular; EXPRESSED IN: 8 plant structures; EXPRESSED DURING: 7 growth stages; CONTAINS InterPro DOMAIN/s: Zinc finger, C2H2-like (InterPro:IPR015880), Zinc finger, C2H2-type (InterPro:IPR007087); BEST Arabidopsis thaliana protein match is: zinc-finger protein 10 (TAIR:AT2G37740.1)</t>
  </si>
  <si>
    <t>AT4G17810</t>
  </si>
  <si>
    <t>Predicted AT-hook DNA-binding family protein; CONTAINS InterPro DOMAIN/s: Protein of unknown function DUF296 (InterPro:IPR005175), Predicted AT-hook DNA-binding (InterPro:IPR014476); BEST Arabidopsis thaliana protein match is: Predicted AT-hook DNA-binding family protein (TAIR:AT2G35270.1)</t>
  </si>
  <si>
    <t>AT4G17800</t>
  </si>
  <si>
    <t>MIR160/MIR160B; miRNA</t>
  </si>
  <si>
    <t>4:9888848:G-GT;exonic_variant,4:9888942:TCCC-T;exonic_variant,4:9888945:C-CTT;exonic_variant</t>
  </si>
  <si>
    <t>AT4G17788</t>
  </si>
  <si>
    <t>myb domain protein 39 (MYB39); FUNCTIONS IN: DNA binding, sequence-specific DNA binding transcription factor activity; INVOLVED IN: regulation of transcription, DNA-dependent, regulation of transcription; CONTAINS InterPro DOMAIN/s: SANT, DNA-binding (InterPro:IPR001005), Homeodomain-like (InterPro:IPR009057), Myb, DNA-binding (InterPro:IPR014778), Homeodomain-related (InterPro:IPR012287), Myb transcription factor (InterPro:IPR015495), HTH transcriptional regulator, Myb-type, DNA-binding (InterPro:IPR017930); BEST Arabidopsis thaliana protein match is: myb domain protein 9 (TAIR:AT5G16770.2)</t>
  </si>
  <si>
    <t>myb domain protein 39</t>
  </si>
  <si>
    <t>AT4G17785</t>
  </si>
  <si>
    <t>Glycosyl transferase, family 20 | HAD-like domain | HAD-superfamily hydrolase, subfamily IIB | Trehalose-phosphatase</t>
  </si>
  <si>
    <t>trehalose phosphatase/synthase 5 (TPS5); FUNCTIONS IN: transferase activity, transferring glycosyl groups, trehalose-phosphatase activity; INVOLVED IN: trehalose biosynthetic process, metabolic process; EXPRESSED IN: 24 plant structures; EXPRESSED DURING: 13 growth stages; CONTAINS InterPro DOMAIN/s: HAD-superfamily hydrolase, subfamily IIB (InterPro:IPR006379), Glycosyl transferase, family 20 (InterPro:IPR001830), Trehalose-phosphatase (InterPro:IPR003337); BEST Arabidopsis thaliana protein match is: UDP-Glycosyltransferase / trehalose-phosphatase family protein (TAIR:AT1G68020.2)</t>
  </si>
  <si>
    <t>trehalose phosphatase/synthase 5</t>
  </si>
  <si>
    <t>AT4G17770</t>
  </si>
  <si>
    <t>heat shock factor 1 (HSF1); CONTAINS InterPro DOMAIN/s: Winged helix-turn-helix transcription repressor DNA-binding (InterPro:IPR011991), Heat shock factor (HSF)-type, DNA-binding (InterPro:IPR000232); BEST Arabidopsis thaliana protein match is: heat shock transcription factor A1D (TAIR:AT1G32330.1)</t>
  </si>
  <si>
    <t>heat shock factor 1</t>
  </si>
  <si>
    <t>AT4G17750</t>
  </si>
  <si>
    <t>Peptidase S41 family protein; FUNCTIONS IN: serine-type peptidase activity; INVOLVED IN: proteolysis, intracellular signaling pathway; LOCATED IN: thylakoid, thylakoid lumen, mitochondrion, chloroplast thylakoid lumen; EXPRESSED IN: 22 plant structures; EXPRESSED DURING: 15 growth stages; CONTAINS InterPro DOMAIN/s: Peptidase S41 (InterPro:IPR005151), PDZ/DHR/GLGF (InterPro:IPR001478), Peptidase S41A, C-terminal peptidase (InterPro:IPR004447); BEST Arabidopsis thaliana protein match is: Peptidase S41 family protein (TAIR:AT3G57680.1)</t>
  </si>
  <si>
    <t>AT4G17740</t>
  </si>
  <si>
    <t>KANADI 3 (KAN3); CONTAINS InterPro DOMAIN/s: Homeodomain-like (InterPro:IPR009057), Myb, DNA-binding (InterPro:IPR014778), Myb-like DNA-binding domain, SHAQKYF class (InterPro:IPR006447), Homeodomain-related (InterPro:IPR012287); BEST Arabidopsis thaliana protein match is: Homeodomain-like superfamily protein (TAIR:AT1G32240.1)</t>
  </si>
  <si>
    <t>AT4G17695</t>
  </si>
  <si>
    <t>Polyketide cyclase / dehydrase and lipid transport protein; FUNCTIONS IN: molecular_function unknown; INVOLVED IN: biological_process unknown; LOCATED IN: chloroplast; EXPRESSED IN: 23 plant structures; EXPRESSED DURING: 15 growth stages; CONTAINS InterPro DOMAIN/s: Streptomyces cyclase/dehydrase (InterPro:IPR005031)</t>
  </si>
  <si>
    <t>Polyketide cyclase / dehydrase and lipid transport protein</t>
  </si>
  <si>
    <t>AT4G17650</t>
  </si>
  <si>
    <t>casein kinase II  beta chain 2 (CKB2); FUNCTIONS IN: protein kinase regulator activity; INVOLVED IN: protein amino acid phosphorylation; LOCATED IN: protein kinase CK2 complex; EXPRESSED IN: 24 plant structures; EXPRESSED DURING: 15 growth stages; CONTAINS InterPro DOMAIN/s: Casein kinase II, regulatory subunit, alpha-helical (InterPro:IPR016149), Casein kinase II, regulatory subunit, beta-sheet (InterPro:IPR016150), Casein kinase II, regulatory subunit (InterPro:IPR000704); BEST Arabidopsis thaliana protein match is: casein kinase II  beta chain 1 (TAIR:AT5G47080.1); BEST Arabidopsis thaliana protein match is: casein kinase II  beta chain 1 (TAIR:AT5G47080.4)</t>
  </si>
  <si>
    <t>casein kinase II  beta chain 2</t>
  </si>
  <si>
    <t>AT4G17640</t>
  </si>
  <si>
    <t>LIL3:1; FUNCTIONS IN: sequence-specific DNA binding transcription factor activity; INVOLVED IN: regulation of transcription; LOCATED IN: chloroplast thylakoid membrane, chloroplast; EXPRESSED IN: 24 plant structures; EXPRESSED DURING: 13 growth stages; BEST Arabidopsis thaliana protein match is: Chlorophyll A-B binding family protein (TAIR:AT5G47110.1)</t>
  </si>
  <si>
    <t>AT4G17600</t>
  </si>
  <si>
    <t>GATA transcription factor 26 (GATA26); FUNCTIONS IN: sequence-specific DNA binding transcription factor activity; INVOLVED IN: regulation of transcription, DNA-dependent; EXPRESSED IN: 21 plant structures; EXPRESSED DURING: 13 growth stages; CONTAINS InterPro DOMAIN/s: Zinc finger, GATA-type (InterPro:IPR000679); BEST Arabidopsis thaliana protein match is: GATA transcription factor 27 (TAIR:AT5G47140.1)</t>
  </si>
  <si>
    <t>GATA transcription factor 26</t>
  </si>
  <si>
    <t>AT4G17570</t>
  </si>
  <si>
    <t>RAB GTPase homolog 1C (RAB1C); FUNCTIONS IN: GTP binding; INVOLVED IN: protein transport, small GTPase mediated signal transduction; LOCATED IN: plasma membrane, vacuole, membrane; EXPRESSED IN: 25 plant structures; EXPRESSED DURING: 16 growth stages; CONTAINS InterPro DOMAIN/s: Ras GTPase (InterPro:IPR001806), Small GTP-binding protein (InterPro:IPR005225), Small GTPase (InterPro:IPR020851), Ras (InterPro:IPR013753), Ras small GTPase, Rab type (InterPro:IPR003579); BEST Arabidopsis thaliana protein match is: RAB GTPase homolog 1A (TAIR:AT5G47200.1)</t>
  </si>
  <si>
    <t>RAB GTPase homolog 1C</t>
  </si>
  <si>
    <t>AT4G17530</t>
  </si>
  <si>
    <t>ethylene responsive element binding factor 1 (ERF-1); CONTAINS InterPro DOMAIN/s: DNA-binding, integrase-type (InterPro:IPR016177), Pathogenesis-related transcriptional factor/ERF, DNA-binding (InterPro:IPR001471); BEST Arabidopsis thaliana protein match is: ethylene responsive element binding factor 2 (TAIR:AT5G47220.1)</t>
  </si>
  <si>
    <t>ethylene responsive element binding factor 1</t>
  </si>
  <si>
    <t>AT4G17500</t>
  </si>
  <si>
    <t>PPPDE putative peptidase domain</t>
  </si>
  <si>
    <t>PPPDE putative thiol peptidase family protein; FUNCTIONS IN: molecular_function unknown; INVOLVED IN: biological_process unknown; LOCATED IN: cellular_component unknown; EXPRESSED IN: 24 plant structures; EXPRESSED DURING: 15 growth stages; CONTAINS InterPro DOMAIN/s: Protein of unknown function DUF862, eukaryotic (InterPro:IPR008580); BEST Arabidopsis thaliana protein match is: PPPDE putative thiol peptidase family protein (TAIR:AT5G47310.1)</t>
  </si>
  <si>
    <t>PPPDE putative thiol peptidase family protein</t>
  </si>
  <si>
    <t>AT4G17486</t>
  </si>
  <si>
    <t>Alpha/Beta hydrolase fold | Palmitoyl protein thioesterase</t>
  </si>
  <si>
    <t>alpha/beta-Hydrolases superfamily protein; FUNCTIONS IN: palmitoyl-(protein) hydrolase activity; INVOLVED IN: protein modification process; LOCATED IN: endomembrane system; EXPRESSED IN: 11 plant structures; EXPRESSED DURING: LP.06 six leaves visible, LP.04 four leaves visible, C globular stage, petal differentiation and expansion stage; CONTAINS InterPro DOMAIN/s: Palmitoyl protein thioesterase (InterPro:IPR002472); BEST Arabidopsis thaliana protein match is: alpha/beta-Hydrolases superfamily protein (TAIR:AT4G17480.1)</t>
  </si>
  <si>
    <t>AT4G17470</t>
  </si>
  <si>
    <t>HD-ZIP protein, N-terminal | Helix-turn-helix motif | Homeobox domain | Homeobox, conserved site | Homeodomain-like | Leucine zipper, homeobox-associated</t>
  </si>
  <si>
    <t>HAT1; FUNCTIONS IN: DNA binding, sequence-specific DNA binding transcription factor activity; INVOLVED IN: regulation of transcription, DNA-dependent, transcription, regulation of transcription; LOCATED IN: nucleus; EXPRESSED IN: 22 plant structures; EXPRESSED DURING: 13 growth stages; CONTAINS InterPro DOMAIN/s: HD-ZIP protein, N-terminal (InterPro:IPR006712), Helix-turn-helix motif, lambda-like repressor (InterPro:IPR000047), Homeobox (InterPro:IPR001356), Homeobox, conserved site (InterPro:IPR017970), Homeodomain-like (InterPro:IPR009057), Leucine zipper, homeobox-associated (InterPro:IPR003106), Homeodomain-related (InterPro:IPR012287); BEST Arabidopsis thaliana protein match is: Homeobox-leucine zipper protein 4 (HB-4) / HD-ZIP protein (TAIR:AT5G47370.1)</t>
  </si>
  <si>
    <t>AT4G17460</t>
  </si>
  <si>
    <t>Protein of unknown function DUF1639</t>
  </si>
  <si>
    <t>Protein of unknown function (DUF1639); FUNCTIONS IN: molecular_function unknown; INVOLVED IN: biological_process unknown; LOCATED IN: chloroplast; CONTAINS InterPro DOMAIN/s: Protein of unknown function DUF1639 (InterPro:IPR012438); BEST Arabidopsis thaliana protein match is: Protein of unknown function (DUF1639) (TAIR:AT3G60410.3)</t>
  </si>
  <si>
    <t>Protein of unknown function (DUF1639)</t>
  </si>
  <si>
    <t>AT4G17440</t>
  </si>
  <si>
    <t>Ribosomal protein L15e | Ribosomal protein L15e core domain | Ribosomal protein L15e, conserved site | Ribosomal protein L23/L15e core domain</t>
  </si>
  <si>
    <t>Ribosomal protein L23/L15e family protein; FUNCTIONS IN: structural constituent of ribosome; INVOLVED IN: translation; LOCATED IN: ribosome, cytosolic large ribosomal subunit, nucleolus, membrane; EXPRESSED IN: 25 plant structures; EXPRESSED DURING: 14 growth stages; CONTAINS InterPro DOMAIN/s: Ribosomal protein L15e (InterPro:IPR000439), Ribosomal protein L23/L15e, core (InterPro:IPR012678), Ribosomal protein L15e, conserved site (InterPro:IPR020925); BEST Arabidopsis thaliana protein match is: Ribosomal protein L23/L15e family protein (TAIR:AT4G16720.1)</t>
  </si>
  <si>
    <t>Ribosomal protein L23/L15e family protein</t>
  </si>
  <si>
    <t>AT4G17390</t>
  </si>
  <si>
    <t>Auxin-responsive family protein; CONTAINS InterPro DOMAIN/s: Cytochrome b561, eukaryote (InterPro:IPR004877), Uncharacterised conserved protein UCP037471 (InterPro:IPR017214), Protein of unknown function DUF568, DOMON-like (InterPro:IPR007613), DOMON related (InterPro:IPR005018), Cytochrome b561/ferric reductase transmembrane (InterPro:IPR006593); BEST Arabidopsis thaliana protein match is: Auxin-responsive family protein (TAIR:AT5G47530.1)</t>
  </si>
  <si>
    <t>AT4G17280</t>
  </si>
  <si>
    <t>unknown protein; FUNCTIONS IN: molecular_function unknown; INVOLVED IN: heat acclimation; LOCATED IN: cellular_component unknown; EXPRESSED IN: 12 plant structures; EXPRESSED DURING: 7 growth stages; BEST Arabidopsis thaliana protein match is: unknown protein (TAIR:AT5G47580.1)</t>
  </si>
  <si>
    <t>AT4G17250</t>
  </si>
  <si>
    <t>unknown protein; FUNCTIONS IN: molecular_function unknown; INVOLVED IN: biological_process unknown; LOCATED IN: chloroplast; EXPRESSED IN: 16 plant structures; EXPRESSED DURING: 8 growth stages</t>
  </si>
  <si>
    <t>4:9666689:TC-T;exonic_variant,4:9667453:T-TA;intronic_variant,4:9667734:AG-A;splice_acceptor_region_variant,4:9667734:AG-A;intronic_variant,4:9668369:G-GT;exonic_variant</t>
  </si>
  <si>
    <t>AT4G17240</t>
  </si>
  <si>
    <t>SCARECROW-like 13 (SCL13); CONTAINS InterPro DOMAIN/s: Transcription factor GRAS (InterPro:IPR005202); BEST Arabidopsis thaliana protein match is: scarecrow-like 5 (TAIR:AT1G50600.1)</t>
  </si>
  <si>
    <t>SCARECROW-like 13</t>
  </si>
  <si>
    <t>4:9660901:A-AT;exonic_variant,4:9660907:C-CT;exonic_variant,4:9661411:A-T;protein_coding;missense;ATA&gt;AAA;I&gt;K</t>
  </si>
  <si>
    <t>AT4G17230</t>
  </si>
  <si>
    <t>Microtubule-associated protein 70</t>
  </si>
  <si>
    <t>microtubule-associated proteins 70-5 (MAP70-5); CONTAINS InterPro DOMAIN/s: Myosin II heavy chain-like (InterPro:IPR009768); BEST Arabidopsis thaliana protein match is: microtubule-associated proteins 70-2 (TAIR:AT1G24764.1)</t>
  </si>
  <si>
    <t>microtubule-associated proteins 70-5</t>
  </si>
  <si>
    <t>AT4G17220</t>
  </si>
  <si>
    <t>Pollen Ole e 1 allergen and extensin family protein; CONTAINS InterPro DOMAIN/s: Pollen Ole e 1 allergen/extensin (InterPro:IPR006041); BEST Arabidopsis thaliana protein match is: Pollen Ole e 1 allergen and extensin family protein (TAIR:AT5G47635.1)</t>
  </si>
  <si>
    <t>AT4G17215</t>
  </si>
  <si>
    <t>O-Glycosyl hydrolases family 17 protein; FUNCTIONS IN: cation binding, hydrolase activity, hydrolyzing O-glycosyl compounds, catalytic activity; INVOLVED IN: carbohydrate metabolic process; LOCATED IN: endomembrane system; EXPRESSED IN: 22 plant structures; EXPRESSED DURING: 13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(TAIR:AT4G31140.1)</t>
  </si>
  <si>
    <t>AT4G17180</t>
  </si>
  <si>
    <t>RAB GTPase homolog B1C (RABB1C); FUNCTIONS IN: GTP binding, GTPase activity; INVOLVED IN: ER to Golgi vesicle-mediated transport, pollen sperm cell differentiation, cell growth; LOCATED IN: plasma membrane, vacuole, membrane; EXPRESSED IN: 26 plant structures; EXPRESSED DURING: 16 growth stages; CONTAINS InterPro DOMAIN/s: Ras GTPase (InterPro:IPR001806), Small GTP-binding protein (InterPro:IPR005225), Small GTPase (InterPro:IPR020851), Ras (InterPro:IPR013753), Ras small GTPase, Rab type (InterPro:IPR003579); BEST Arabidopsis thaliana protein match is: GTP-binding 2 (TAIR:AT4G35860.1)</t>
  </si>
  <si>
    <t>RAB GTPase homolog B1C</t>
  </si>
  <si>
    <t>AT4G17170</t>
  </si>
  <si>
    <t>4:9609626:GT-G;intronic_variant,4:9610634:CT-C;exonic_variant</t>
  </si>
  <si>
    <t>AT4G17098</t>
  </si>
  <si>
    <t>Glycoside hydrolase, catalytic domain | Glycoside hydrolase, family 14 | Glycoside hydrolase, family 14, conserved site | Glycoside hydrolase, family 14B, plant | Glycoside hydrolase, superfamily</t>
  </si>
  <si>
    <t>chloroplast beta-amylase (CT-BMY); CONTAINS InterPro DOMAIN/s: Glycoside hydrolase, family 14, conserved site (InterPro:IPR018238), Glycoside hydrolase, family 14 (InterPro:IPR001554), Glycoside hydrolase, catalytic core (InterPro:IPR017853), Glycoside hydrolase, family 14B, plant (InterPro:IPR001371), Glycoside hydrolase, subgroup, catalytic core (InterPro:IPR013781); BEST Arabidopsis thaliana protein match is: beta-amylase 1 (TAIR:AT3G23920.1)</t>
  </si>
  <si>
    <t>chloroplast beta-amylase</t>
  </si>
  <si>
    <t>AT4G17090</t>
  </si>
  <si>
    <t>Histone H3 K4-specific methyltransferase SET7/9 family protein; CONTAINS InterPro DOMAIN/s: MORN motif (InterPro:IPR003409); BEST Arabidopsis thaliana protein match is: Histone H3 K4-specific methyltransferase SET7/9 family protein (TAIR:AT2G35170.1)</t>
  </si>
  <si>
    <t>Histone H3 K4-specific methyltransferase SET7/9 family protein</t>
  </si>
  <si>
    <t>4:9603906:G-GA;exonic_variant</t>
  </si>
  <si>
    <t>AT4G17080</t>
  </si>
  <si>
    <t>Cyclophilin-like domain | Cyclophilin-type peptidyl-prolyl cis-trans isomerase domain</t>
  </si>
  <si>
    <t>peptidyl-prolyl cis-trans isomerases; FUNCTIONS IN: peptidyl-prolyl cis-trans isomerase activity; INVOLVED IN: response to oxidative stress; EXPRESSED IN: 24 plant structures; EXPRESSED DURING: 15 growth stages; CONTAINS InterPro DOMAIN/s: Cyclophilin-like (InterPro:IPR015891), Peptidyl-prolyl cis-trans isomerase, cyclophilin-type (InterPro:IPR002130)</t>
  </si>
  <si>
    <t>peptidyl-prolyl cis-trans isomerases</t>
  </si>
  <si>
    <t>4:9598231:C-CG;exonic_variant</t>
  </si>
  <si>
    <t>AT4G17070</t>
  </si>
  <si>
    <t>Cupin 2, conserved barrel | RmlC-like cupin domain | RmlC-like jelly roll fold</t>
  </si>
  <si>
    <t>ureidoglycine aminohydrolase (UGLYAH); FUNCTIONS IN: ureidoglycine aminohydrolase activity, sequence-specific DNA binding transcription factor activity; INVOLVED IN: allantoin catabolic process, regulation of transcription; LOCATED IN: endomembrane system; CONTAINS InterPro DOMAIN/s: Cupin 2, conserved barrel (InterPro:IPR013096), Cupin, RmlC-type (InterPro:IPR011051), RmlC-like jelly roll fold (InterPro:IPR014710)</t>
  </si>
  <si>
    <t>ureidoglycine aminohydrolase</t>
  </si>
  <si>
    <t>AT4G17050</t>
  </si>
  <si>
    <t>expansin-like B1 (EXLB1); INVOLVED IN: sexual reproduction, unidimensional cell growth, plant-type cell wall loosening; LOCATED IN: endomembrane system, extracellular region; EXPRESSED IN: 19 plant structures; EXPRESSED DURING: 9 growth stages; CONTAINS InterPro DOMAIN/s: Pollen allergen, N-terminal (InterPro:IPR014734), Rare lipoprotein A (InterPro:IPR005132), Pollen allergen/expansin, C-terminal (InterPro:IPR007117), Barwin-related endoglucanase (InterPro:IPR009009), Major pollen allergen Lol pI (InterPro:IPR005795), Expansin/Lol pI (InterPro:IPR007118), Expansin 45, endoglucanase-like (InterPro:IPR007112); BEST Arabidopsis thaliana protein match is: expansin-like A2 (TAIR:AT4G38400.1)</t>
  </si>
  <si>
    <t>expansin-like B1</t>
  </si>
  <si>
    <t>AT4G17030</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</si>
  <si>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EXPRESSED IN: 18 plant structures; EXPRESSED DURING: 10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(TAIR:AT4G16950.2)</t>
  </si>
  <si>
    <t>AT4G16920</t>
  </si>
  <si>
    <t>Leucine-rich repeat 3</t>
  </si>
  <si>
    <t>Leucine-rich repeat (LRR) family protein; BEST Arabidopsis thaliana protein match is: Disease resistance protein (TIR-NBS-LRR class) family (TAIR:AT4G16940.1)</t>
  </si>
  <si>
    <t>AT4G16880</t>
  </si>
  <si>
    <t>GAG-pre-integrase domain | Integrase, catalytic core | Retrotransposon gag domain | Reverse transcriptase, RNA-dependent DNA polymerase | Ribonuclease H-like domain | Zinc finger, CCHC-type</t>
  </si>
  <si>
    <t>copia-like retrotransposon family, has a 0. P-value blast match to dbj|BAA78426.1| polyprotein (AtRE2-1) (Arabidopsis thaliana) (Ty1_Copia-element)</t>
  </si>
  <si>
    <t>AT4G16870</t>
  </si>
  <si>
    <t>AT4G16857</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</si>
  <si>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iron ion binding; INVOLVED IN: oxidation reduction, flavonoid biosynthetic process; LOCATED IN: peroxisome; EXPRESSED IN: 23 plant structures; EXPRESSED DURING: 13 growth stages; CONTAINS InterPro DOMAIN/s: Isopenicillin N synthase (InterPro:IPR002283), Oxoglutarate/iron-dependent oxygenase (InterPro:IPR005123); BEST Arabidopsis thaliana protein match is: 2-oxoglutarate (2OG) and Fe(II)-dependent oxygenase superfamily protein (TAIR:AT4G16765.1)</t>
  </si>
  <si>
    <t>4:9435239:CA-C;intronic_variant,4:9436020:TA-T;intronic_variant,4:9435219:C-A;intronic_variant,4:9435178:AC-A;intronic_variant,4:9435223:GC-G;intronic_variant,4:9435215:TC-T;intronic_variant,4:9435248:TA-T;intronic_variant,4:9434051:AC-A;exonic_variant,4:9435187:TA-T;intronic_variant,4:9435191:A-G;intronic_variant,4:9435193:T-C;intronic_variant,4:9434256:G-GC;exonic_variant,4:9436245:G-GT;intronic_variant,4:9435838:TG-T;intronic_variant,4:9435227:TA-T;intronic_variant,4:9435209:GT-G;intronic_variant,4:9435231:GT-G;intronic_variant,4:9435263:AC-A;splice_donor_variant,4:9436142:G-GT;intronic_variant,4:9435202:C-A;intronic_variant</t>
  </si>
  <si>
    <t>AT4G16770</t>
  </si>
  <si>
    <t>Isopenicillin N synthase | Isopenicillin N synthase-like | Oxoglutarate/iron-dependent dioxygenase</t>
  </si>
  <si>
    <t>2-oxoglutarate (2OG) and Fe(II)-dependent oxygenase superfamily protein; FUNCTIONS IN: oxidoreductase activity; FUNCTIONS IN: oxidoreductase activity, iron ion binding; INVOLVED IN: oxidation reduction; LOCATED IN: cellular_component unknown; CONTAINS InterPro DOMAIN/s: Oxoglutarate/iron-dependent oxygenase (InterPro:IPR005123); BEST Arabidopsis thaliana protein match is: 2-oxoglutarate (2OG) and Fe(II)-dependent oxygenase superfamily protein (TAIR:AT4G16770.1); CONTAINS InterPro DOMAIN/s: Isopenicillin N synthase (InterPro:IPR002283), Oxoglutarate/iron-dependent oxygenase (InterPro:IPR005123)</t>
  </si>
  <si>
    <t>4:9431971:T-TG;intronic_variant,4:9432156:T-TG;exonic_variant,4:9431846:CA-C;exonic_variant,4:9431971:T-TG;splice_acceptor_region_variant&amp;splice_acceptor_variant,4:9431971:T-TG;exonic_variant,4:9431860:G-GA;intronic_variant,4:9432156:T-TG;intronic_variant,4:9431846:CA-C;intronic_variant,4:9432694:CT-C;exonic_variant,4:9431863:T-TTC;exonic_variant,4:9432721:GC-G;exonic_variant,4:9431860:G-GA;exonic_variant,4:9431871:C-T;exonic_variant,4:9431871:C-T;intronic_variant,4:9431868:A-AT;intronic_variant,4:9431699:CA-C;intronic_variant,4:9431868:A-AT;exonic_variant,4:9432139:G-GA;exonic_variant,4:9432139:G-GA;intronic_variant,4:9431863:T-TTC;intronic_variant</t>
  </si>
  <si>
    <t>AT4G16765</t>
  </si>
  <si>
    <t>Acyl-CoA dehydrogenase/oxidase C-terminal | Acyl-CoA dehydrogenase/oxidase, N-terminal | Acyl-CoA dehydrogenase/oxidase, N-terminal and middle domain | Acyl-CoA oxidase | Acyl-CoA oxidase, C-terminal | Acyl-CoA oxidase/dehydrogenase, central domain | Acyl-coenzyme A oxidase, N-terminal</t>
  </si>
  <si>
    <t>acyl-CoA oxidase 1 (ACX1); CONTAINS InterPro DOMAIN/s: Acyl-CoA oxidase/dehydrogenase, type1/2, C-terminal (InterPro:IPR013764), Acyl-CoA dehydrogenase/oxidase (InterPro:IPR009100), Acyl-CoA dehydrogenase/oxidase, N-terminal (InterPro:IPR013786), Acyl-CoA oxidase (InterPro:IPR012258), Acyl-CoA oxidase/dehydrogenase, central domain (InterPro:IPR006091), Acyl-CoA oxidase, C-terminal (InterPro:IPR002655), Acyl-CoA dehydrogenase/oxidase C-terminal (InterPro:IPR009075); FUNCTIONS IN: acyl-CoA oxidase activity; BEST Arabidopsis thaliana protein match is: acyl-CoA oxidase 5 (TAIR:AT2G35690.1); INVOLVED IN: in 8 processes; LOCATED IN: peroxisome; EXPRESSED IN: 25 plant structures; EXPRESSED DURING: 15 growth stages; CONTAINS InterPro DOMAIN/s: Acyl-CoA oxidase/dehydrogenase, type1/2, C-terminal (InterPro:IPR013764), Acyl-CoA dehydrogenase/oxidase (InterPro:IPR009100), Acyl-CoA oxidase (InterPro:IPR012258), Acyl-CoA dehydrogenase/oxidase, N-terminal (InterPro:IPR013786), Acyl-CoA oxidase/dehydrogenase, central domain (InterPro:IPR006091), Acyl-CoA oxidase, C-terminal (InterPro:IPR002655), Acyl-CoA dehydrogenase/oxidase C-terminal (InterPro:IPR009075)</t>
  </si>
  <si>
    <t>acyl-CoA oxidase 1</t>
  </si>
  <si>
    <t>AT4G16760</t>
  </si>
  <si>
    <t>Integrase-type DNA-binding superfamily protein; CONTAINS InterPro DOMAIN/s: DNA-binding, integrase-type (InterPro:IPR016177), Pathogenesis-related transcriptional factor/ERF, DNA-binding (InterPro:IPR001471); BEST Arabidopsis thaliana protein match is: ERF family protein 38 (TAIR:AT2G35700.1)</t>
  </si>
  <si>
    <t>AT4G16750</t>
  </si>
  <si>
    <t>Phosphatidylserine decarboxylase-related</t>
  </si>
  <si>
    <t>phosphatidylserine decarboxylase 1 (PSD1); FUNCTIONS IN: phosphatidylserine decarboxylase activity; INVOLVED IN: phospholipid biosynthetic process; LOCATED IN: mitochondrion; EXPRESSED IN: 18 plant structures; EXPRESSED DURING: 13 growth stages; CONTAINS InterPro DOMAIN/s: Phosphatidylserine decarboxylase-related (InterPro:IPR003817), Phosphatidylserine decarboxylase (InterPro:IPR005221)</t>
  </si>
  <si>
    <t>phosphatidylserine decarboxylase 1</t>
  </si>
  <si>
    <t>AT4G16700</t>
  </si>
  <si>
    <t>AT4G16695</t>
  </si>
  <si>
    <t>AT4G16670</t>
  </si>
  <si>
    <t>Metallopeptidase, catalytic domain | Peptidase M10, metallopeptidase | Peptidase M10A | Peptidase, metallopeptidase | Peptidoglycan binding-like</t>
  </si>
  <si>
    <t>Matrixin family protein; FUNCTIONS IN: metallopeptidase activity, metalloendopeptidase activity, zinc ion binding; INVOLVED IN: proteolysis, metabolic process; LOCATED IN: anchored to membrane; EXPRESSED IN: 10 plant structures; EXPRESSED DURING: 4 anthesis, C globular stage, petal differentiation and expansion stage; CONTAINS InterPro DOMAIN/s: Peptidase M10, metallopeptidase (InterPro:IPR001818), Peptidoglycan binding-like (InterPro:IPR002477), Peptidase M10A, matrix metallopeptidase (InterPro:IPR021190), Peptidase, metallopeptidase (InterPro:IPR006026); BEST Arabidopsis thaliana protein match is: Matrixin family protein (TAIR:AT2G45040.1)</t>
  </si>
  <si>
    <t>Matrixin family protein</t>
  </si>
  <si>
    <t>AT4G16640</t>
  </si>
  <si>
    <t>DEAD/DEAH box helicase domain | Helicase, C-terminal | Helicase, superfamily 1/2, ATP-binding domain | P-loop containing nucleoside triphosphate hydrolase | RNA helicase, ATP-dependent, DEAD-box, conserved site | RNA helicase, DEAD-box type, Q motif</t>
  </si>
  <si>
    <t>DEA(D/H)-box RNA helicase family protein; FUNCTIONS IN: helicase activity, ATP binding, ATP-dependent helicase activity, nucleic acid binding; LOCATED IN: cellular_component unknown; EXPRESSED IN: cultured cell;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(TAIR:AT5G60990.1)</t>
  </si>
  <si>
    <t>AT4G16630</t>
  </si>
  <si>
    <t>nodulin MtN21 /EamA-like transporter family protein; CONTAINS InterPro DOMAIN/s: Protein of unknown function DUF6, transmembrane (InterPro:IPR000620); BEST Arabidopsis thaliana protein match is: Nodulin MtN21 /EamA-like transporter family protein (TAIR:AT5G47470.1)</t>
  </si>
  <si>
    <t>AT4G16620</t>
  </si>
  <si>
    <t>C2H2-like zinc finger protein; FUNCTIONS IN: sequence-specific DNA binding transcription factor activity, zinc ion binding, nucleic acid binding; INVOLVED IN: regulation of transcription; LOCATED IN: intracellular; EXPRESSED IN: 12 plant structures; EXPRESSED DURING: 6 growth stages; CONTAINS InterPro DOMAIN/s: Zinc finger, C2H2-like (InterPro:IPR015880), Zinc finger, C2H2-type (InterPro:IPR007087); BEST Arabidopsis thaliana protein match is: C2H2-like zinc finger protein (TAIR:AT3G60580.1)</t>
  </si>
  <si>
    <t>AT4G16610</t>
  </si>
  <si>
    <t>Eukaryotic aspartyl protease family protein; FUNCTIONS IN: aspartic-type endopeptidase activity; INVOLVED IN: proteolysis; LOCATED IN: plant-type cell wall; EXPRESSED IN: 19 plant structures; EXPRESSED DURING: 11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(TAIR:AT5G45120.1)</t>
  </si>
  <si>
    <t>AT4G16563</t>
  </si>
  <si>
    <t>inositol transporter 4 (INT4); FUNCTIONS IN: carbohydrate transmembrane transporter activity, myo-inositol:hydrogen symporter activity, sugar:hydrogen symporter activity; INVOLVED IN: transport, transmembrane transport; LOCATED IN: plasma membrane, membrane; EXPRESSED IN: 22 plant structures; EXPRESSED DURING: 10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nositol transporter 3 (TAIR:AT2G35740.1)</t>
  </si>
  <si>
    <t>inositol transporter 4</t>
  </si>
  <si>
    <t>AT4G16480</t>
  </si>
  <si>
    <t>AT4G16447</t>
  </si>
  <si>
    <t>Uncharacterised protein family Ycf33</t>
  </si>
  <si>
    <t>unknown protein; CONTAINS InterPro DOMAIN/s: Protein of unknown function DUF751 (InterPro:IPR008470)</t>
  </si>
  <si>
    <t>AT4G16410</t>
  </si>
  <si>
    <t>Nucleotide-binding, alpha-beta plait | RNA recognition motif domain | WW domain</t>
  </si>
  <si>
    <t>FCA; RNA binding;abscisic acid binding; CONTAINS InterPro DOMAIN/s: RNA recognition motif, RNP-1 (InterPro:IPR000504), Ribonucleoprotein, BRUNO-like (InterPro:IPR015903), Paraneoplastic encephalomyelitis antigen (InterPro:IPR002343), Nucleotide-binding, alpha-beta plait (InterPro:IPR012677); CONTAINS InterPro DOMAIN/s: RNA recognition motif, RNP-1 (InterPro:IPR000504), Ribonucleoprotein, BRUNO-like (InterPro:IPR015903), WW/Rsp5/WWP (InterPro:IPR001202), Nucleotide-binding, alpha-beta plait (InterPro:IPR012677); CONTAINS InterPro DOMAIN/s: RNA recognition motif, RNP-1 (InterPro:IPR000504), WW/Rsp5/WWP (InterPro:IPR001202), Ribonucleoprotein, BRUNO-like (InterPro:IPR015903), Nucleotide-binding, alpha-beta plait (InterPro:IPR012677); BEST Arabidopsis thaliana protein match is: flowering time control protein-related / FCA gamma-related (TAIR:AT2G47310.1)</t>
  </si>
  <si>
    <t>RNA binding;abscisic acid binding</t>
  </si>
  <si>
    <t>4:9213905:GGATCCTCTAGAGTC-G;intronic_variant</t>
  </si>
  <si>
    <t>AT4G16280</t>
  </si>
  <si>
    <t>AT4G16170</t>
  </si>
  <si>
    <t>calmodulin binding;transcription regulators; FUNCTIONS IN: calmodulin binding, transcription regulator activity; INVOLVED IN: regulation of transcription; LOCATED IN: nucleus; CONTAINS InterPro DOMAIN/s: Ankyrin repeat-containing domain (InterPro:IPR020683), CG-1 (InterPro:IPR005559), Ankyrin repeat (InterPro:IPR002110), IQ calmodulin-binding region (InterPro:IPR000048); BEST Arabidopsis thaliana protein match is: calmodulin binding;transcription regulators (TAIR:AT3G16940.1)</t>
  </si>
  <si>
    <t>calmodulin binding;transcription regulators</t>
  </si>
  <si>
    <t>4:9151947:C-CG;exonic_variant&amp;protein_coding,4:9151111:A-AT;splice_acceptor_region_variant,4:9149583:G-GA;intronic_variant,4:9148069:T-TA;exonic_variant,4:9150669:CT-C;intronic_variant,4:9150879:TG-T;intronic_variant,4:9151099:C-CT;intronic_variant,4:9151947:C-CG;exonic_variant</t>
  </si>
  <si>
    <t>AT4G16150</t>
  </si>
  <si>
    <t>Endosulphine</t>
  </si>
  <si>
    <t>cAMP-regulated phosphoprotein 19-related protein; FUNCTIONS IN: molecular_function unknown; INVOLVED IN: biological_process unknown; LOCATED IN: cellular_component unknown; EXPRESSED IN: 24 plant structures; EXPRESSED DURING: 13 growth stages; CONTAINS InterPro DOMAIN/s: cAMP-regulated phosphoprotein/endosulphine conserved region (InterPro:IPR006760); BEST Arabidopsis thaliana protein match is: cAMP-regulated phosphoprotein 19-related protein (TAIR:AT1G69510.2)</t>
  </si>
  <si>
    <t>cAMP-regulated phosphoprotein 19-related protein</t>
  </si>
  <si>
    <t>4:9143793:TA-T;intronic_variant,4:9143741:T-TA;intronic_variant</t>
  </si>
  <si>
    <t>AT4G16146</t>
  </si>
  <si>
    <t>GATA type zinc finger transcription factor family protein; FUNCTIONS IN: sequence-specific DNA binding, zinc ion binding, sequence-specific DNA binding transcription factor activity; INVOLVED IN: regulation of transcription, DNA-dependent; CONTAINS InterPro DOMAIN/s: Zinc finger, NHR/GATA-type (InterPro:IPR013088), Zinc finger, GATA-type (InterPro:IPR000679); BEST Arabidopsis thaliana protein match is: GATA transcription factor 17 (TAIR:AT3G16870.1)</t>
  </si>
  <si>
    <t>4:9131692:G-GA;exonic_variant,4:9131624:T-TA;exonic_variant</t>
  </si>
  <si>
    <t>AT4G16141</t>
  </si>
  <si>
    <t>COBRA-like protein-7 precursor (COBL7); FUNCTIONS IN: molecular_function unknown; INVOLVED IN: biological_process unknown; LOCATED IN: anchored to plasma membrane, Golgi apparatus, anchored to membrane; EXPRESSED IN: 25 plant structures; EXPRESSED DURING: 13 growth stages; CONTAINS InterPro DOMAIN/s: Glycosyl-phosphatidyl inositol-anchored, plant (InterPro:IPR006918); BEST Arabidopsis thaliana protein match is: COBRA-like protein 8 precursor (TAIR:AT3G16860.1)</t>
  </si>
  <si>
    <t>COBRA-like protein-7 precursor</t>
  </si>
  <si>
    <t>AT4G16120</t>
  </si>
  <si>
    <t>Protein of unknown function (DUF789); CONTAINS InterPro DOMAIN/s: Protein of unknown function DUF789 (InterPro:IPR008507); BEST Arabidopsis thaliana protein match is: Protein of unknown function (DUF789) (TAIR:AT5G49220.1)</t>
  </si>
  <si>
    <t>4:9106697:GTTC-G;intronic_variant,4:9107704:G-GA;intronic_variant,4:9107704:G-GA;exonic_variant,4:9107310:AT-A;intronic_variant</t>
  </si>
  <si>
    <t>AT4G16100</t>
  </si>
  <si>
    <t>unknown protein; FUNCTIONS IN: molecular_function unknown; INVOLVED IN: biological_process unknown; LOCATED IN: chloroplast, chloroplast stroma; EXPRESSED IN: 22 plant structures; EXPRESSED DURING: 13 growth stages</t>
  </si>
  <si>
    <t>AT4G16060</t>
  </si>
  <si>
    <t>AT4G16008</t>
  </si>
  <si>
    <t>unknown protein; BEST Arabidopsis thaliana protein match is: unknown protein (TAIR:AT4G15990.1)</t>
  </si>
  <si>
    <t>AT4G16000</t>
  </si>
  <si>
    <t>Maternally expressed gene (MEG) family protein; LOCATED IN: endomembrane system</t>
  </si>
  <si>
    <t>Maternally expressed gene (MEG) family protein</t>
  </si>
  <si>
    <t>AT4G15953</t>
  </si>
  <si>
    <t>pleiotropic regulatory locus 1 (PRL1);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(TAIR:AT3G16650.1)</t>
  </si>
  <si>
    <t>pleiotropic regulatory locus 1</t>
  </si>
  <si>
    <t>PRL1</t>
  </si>
  <si>
    <t>Core NTC</t>
  </si>
  <si>
    <t>AT4G15900</t>
  </si>
  <si>
    <t>DEAD/DEAH box helicase domain | Helicase, C-terminal | Helicase, superfamily 1/2, ATP-binding domain | P-loop containing nucleoside triphosphate hydrolase</t>
  </si>
  <si>
    <t>RNA helicase 1 (RH1); CONTAINS InterPro DOMAIN/s: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(TAIR:AT4G16630.1)</t>
  </si>
  <si>
    <t>RNA helicase 1</t>
  </si>
  <si>
    <t>4:9001900:C-CT;intronic_variant</t>
  </si>
  <si>
    <t>AT4G15850</t>
  </si>
  <si>
    <t>ralf-like 33 (RALFL33); CONTAINS InterPro DOMAIN/s: Rapid ALkalinization Factor (InterPro:IPR008801); BEST Arabidopsis thaliana protein match is: rapid alkalinization factor 23 (TAIR:AT3G16570.1)</t>
  </si>
  <si>
    <t>ralf-like 33</t>
  </si>
  <si>
    <t>4:8985692:TG-T;exonic_variant,4:8985631:AT-A;exonic_variant,4:8985599:TTG-T;exonic_variant,4:8985758:TG-T;exonic_variant,4:8985638:CG-C;exonic_variant,4:8985806:GT-G;exonic_variant,4:8985723:AT-A;exonic_variant</t>
  </si>
  <si>
    <t>AT4G15800</t>
  </si>
  <si>
    <t>PUA domain | PUA-like domain | Ribosome biogenesis factor NIP7-like | Ribosome biogenesis factor, NIP7</t>
  </si>
  <si>
    <t>RNA binding; FUNCTIONS IN: RNA binding; INVOLVED IN: ribosome assembly, ribosome biogenesis; LOCATED IN: nucleus; EXPRESSED IN: 22 plant structures; EXPRESSED DURING: 13 growth stages; CONTAINS InterPro DOMAIN/s: Pseudouridine synthase/archaeosine transglycosylase-like (InterPro:IPR015947), Ribosome biogenesis factor NIP7-like (InterPro:IPR005155), Pseudouridine synthase/archaeosine transglycosylase (InterPro:IPR002478), Ribosome biogenesis factor, NIP7 (InterPro:IPR016686)</t>
  </si>
  <si>
    <t>RNA binding</t>
  </si>
  <si>
    <t>AT4G15770</t>
  </si>
  <si>
    <t>monooxygenase 1 (MO1); FUNCTIONS IN: monooxygenase activity; INVOLVED IN: response to bacterium; LOCATED IN: endoplasmic reticulum; CONTAINS InterPro DOMAIN/s: Monooxygenase, FAD-binding (InterPro:IPR002938); EXPRESSED IN: callus; BEST Arabidopsis thaliana protein match is: FAD/NAD(P)-binding oxidoreductase family protein (TAIR:AT4G15765.1)</t>
  </si>
  <si>
    <t>monooxygenase 1</t>
  </si>
  <si>
    <t>4:8974718:CT-C;exonic_variant,4:8974704:CT-C;exonic_variant,4:8974534:TC-T;exonic_variant&amp;protein_coding</t>
  </si>
  <si>
    <t>AT4G15760</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</si>
  <si>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(TAIR:AT3G06390.1)</t>
  </si>
  <si>
    <t>AT4G15610</t>
  </si>
  <si>
    <t>Deoxyxylulose-5-phosphate synthase | Thiamin diphosphate-binding fold | Transketolase binding site | Transketolase, C-terminal | Transketolase, C-terminal/Pyruvate-ferredoxin oxidoreductase, domain II | Transketolase, N-terminal | Transketolase-like, pyrimidine-binding domain</t>
  </si>
  <si>
    <t>CLOROPLASTOS ALTERADOS 1 (CLA1); FUNCTIONS IN: 1-deoxy-D-xylulose-5-phosphate synthase activity; INVOLVED IN: chlorophyll biosynthetic process, response to light stimulus, isopentenyl diphosphate biosynthetic process, mevalonate-independent pathway; LOCATED IN: chloroplast; EXPRESSED IN: 26 plant structures; EXPRESSED DURING: 13 growth stages; CONTAINS InterPro DOMAIN/s: Transketolase, N-terminal (InterPro:IPR005474), Transketolase, C-terminal (InterPro:IPR005476), Transketolase, C-terminal/Pyruvate-ferredoxin oxidoreductase, domain II (InterPro:IPR009014), Transketolase-like, pyrimidine-binding domain (InterPro:IPR005475), Transketolase binding site (InterPro:IPR020826), Transketolase-like, C-terminal (InterPro:IPR015941), Deoxyxylulose-5-phosphate synthase (InterPro:IPR005477), Dehydrogenase, E1 component (InterPro:IPR001017); BEST Arabidopsis thaliana protein match is: 1-deoxy-D-xylulose 5-phosphate synthase 1 (TAIR:AT3G21500.2)</t>
  </si>
  <si>
    <t>Deoxyxylulose-5-phosphate synthase</t>
  </si>
  <si>
    <t>AT4G15560</t>
  </si>
  <si>
    <t>indole-3-acetate beta-D-glucosyltransferase (IAGLU); FUNCTIONS IN: UDP-glycosyltransferase activity, transferase activity, transferring glycosyl groups; INVOLVED IN: metabolic process; LOCATED IN: chloroplast; EXPRESSED IN: 17 plant structures; EXPRESSED DURING: 7 growth stages; CONTAINS InterPro DOMAIN/s: UDP-glucuronosyl/UDP-glucosyltransferase (InterPro:IPR002213); BEST Arabidopsis thaliana protein match is: UDP-glucosyltransferase 75B1 (TAIR:AT1G05560.1)</t>
  </si>
  <si>
    <t>indole-3-acetate beta-D-glucosyltransferase</t>
  </si>
  <si>
    <t>AT4G15550</t>
  </si>
  <si>
    <t>EamA-like transporter family; FUNCTIONS IN: molecular_function unknown; INVOLVED IN: biological_process unknown; LOCATED IN: membrane; CONTAINS InterPro DOMAIN/s: Protein of unknown function DUF6, transmembrane (InterPro:IPR000620); BEST Arabidopsis thaliana protein match is: nodulin MtN21 /EamA-like transporter family protein (TAIR:AT5G40230.1)</t>
  </si>
  <si>
    <t>EamA-like transporter family</t>
  </si>
  <si>
    <t>AT4G15540</t>
  </si>
  <si>
    <t>ATP-grasp fold, subdomain 1 | ATP-grasp fold, subdomain 2 | PEP-utilising enzyme, C-terminal | PEP-utilising enzyme, active site | PEP-utilising enzyme, conserved site | PEP-utilising enzyme, mobile domain | Pyruvate phosphate dikinase, PEP/pyruvate-binding | Pyruvate, phosphate dikinase | Pyruvate/Phosphoenolpyruvate kinase-like domain</t>
  </si>
  <si>
    <t>pyruvate orthophosphate dikinase (PPDK); FUNCTIONS IN: kinase activity, pyruvate, phosphate dikinase activity; INVOLVED IN: phosphorylation, response to absence of light; LOCATED IN: cytosol, nucleus, chloroplast; LOCATED IN: cytosol, nucleus, chloroplast stroma, chloroplast; EXPRESSED IN: 22 plant structures; EXPRESSED DURING: 11 growth stages; CONTAINS InterPro DOMAIN/s: PEP-utilising enzyme, mobile domain (InterPro:IPR008279), ATP-grasp fold, subdomain 1 (InterPro:IPR013815), Pyruvate, phosphate dikinase (InterPro:IPR010121), Pyruvate/Phosphoenolpyruvate kinase, catalytic core (InterPro:IPR015813), Pyruvate phosphate dikinase, PEP/pyruvate-binding (InterPro:IPR002192), PEP-utilising enzyme, mobile region, conserved site (InterPro:IPR018274), ATP-grasp fold, subdomain 2 (InterPro:IPR013816), PEP-utilising enzyme (InterPro:IPR000121); CONTAINS InterPro DOMAIN/s: PEP-utilising enzyme, mobile domain (InterPro:IPR008279), Pyruvate, phosphate dikinase (InterPro:IPR010121), ATP-grasp fold, subdomain 1 (InterPro:IPR013815), Pyruvate phosphate dikinase, PEP/pyruvate-binding (InterPro:IPR002192), Pyruvate/Phosphoenolpyruvate kinase, catalytic core (InterPro:IPR015813), PEP-utilising enzyme, mobile region, conserved site (InterPro:IPR018274), ATP-grasp fold, subdomain 2 (InterPro:IPR013816), PEP-utilising enzyme (InterPro:IPR000121); CONTAINS InterPro DOMAIN/s: Pyruvate phosphate dikinase, PEP/pyruvate-binding (InterPro:IPR002192), PEP-utilising enzyme, mobile domain (InterPro:IPR008279), Pyruvate/Phosphoenolpyruvate kinase, catalytic core (InterPro:IPR015813), PEP-utilising enzyme, mobile region, conserved site (InterPro:IPR018274), ATP-grasp fold, subdomain 2 (InterPro:IPR013816), PEP-utilising enzyme (InterPro:IPR000121), ATP-grasp fold, subdomain 1 (InterPro:IPR013815), Pyruvate, phosphate dikinase (InterPro:IPR010121)</t>
  </si>
  <si>
    <t>pyruvate orthophosphate dikinase</t>
  </si>
  <si>
    <t>AT4G15530</t>
  </si>
  <si>
    <t>Mog1/PsbP, alpha/beta/alpha sandwich | Photosystem II PsbP, oxygen evolving complex</t>
  </si>
  <si>
    <t>Photosystem II reaction center PsbP family protein; FUNCTIONS IN: calcium ion binding; INVOLVED IN: photosynthesis; LOCATED IN: in 6 components; LOCATED IN: in 7 components; LOCATED IN: in 9 components; EXPRESSED IN: 21 plant structures; EXPRESSED DURING: 14 growth stages; CONTAINS InterPro DOMAIN/s: Photosystem II oxygen evolving complex protein PsbP (InterPro:IPR002683), Mog1/PsbP/DUF1795, alpha/beta/alpha sandwich (InterPro:IPR016124), Mog1/PsbP, alpha/beta/alpha sandwich (InterPro:IPR016123); BEST Arabidopsis thaliana protein match is: PsbP-like protein 1 (TAIR:AT3G55330.1)</t>
  </si>
  <si>
    <t>Photosystem II reaction center PsbP family protein</t>
  </si>
  <si>
    <t>AT4G15510</t>
  </si>
  <si>
    <t>UGT84A1; CONTAINS InterPro DOMAIN/s: UDP-glucuronosyl/UDP-glucosyltransferase (InterPro:IPR002213); BEST Arabidopsis thaliana protein match is: UDP-Glycosyltransferase superfamily protein (TAIR:AT4G15490.1)</t>
  </si>
  <si>
    <t>AT4G15480</t>
  </si>
  <si>
    <t>F-box/RNI-like superfamily protein; CONTAINS InterPro DOMAIN/s: F-box domain, cyclin-like (InterPro:IPR001810), F-box domain, Skp2-like (InterPro:IPR022364), Leucine-rich repeat, cysteine-containing subtype (InterPro:IPR006553); BEST Arabidopsis thaliana protein match is: EIN3-binding F box protein 2 (TAIR:AT5G25350.1)</t>
  </si>
  <si>
    <t>AT4G15475</t>
  </si>
  <si>
    <t>Cytochrome P450 | Cytochrome P450, E-class, group IV</t>
  </si>
  <si>
    <t>hydroperoxide lyase 1 (HPL1); FUNCTIONS IN: electron carrier activity, monooxygenase activity, iron ion binding, heme binding; INVOLVED IN: fatty acid metabolic process, response to wounding; LOCATED IN: chloroplast envelope; EXPRESSED IN: 22 plant structures; EXPRESSED DURING: 13 growth stages; CONTAINS InterPro DOMAIN/s: Cytochrome P450 (InterPro:IPR001128), Cytochrome P450, E-class, group IV (InterPro:IPR002403); BEST Arabidopsis thaliana protein match is: allene oxide synthase (TAIR:AT5G42650.1)</t>
  </si>
  <si>
    <t>hydroperoxide lyase 1</t>
  </si>
  <si>
    <t>AT4G15440</t>
  </si>
  <si>
    <t>Domain of unknown function DUF221 | Domain of unknown function DUF4463</t>
  </si>
  <si>
    <t>ERD (early-responsive to dehydration stress) family protein; FUNCTIONS IN: molecular_function unknown; INVOLVED IN: biological_process unknown; LOCATED IN: endomembrane system, membrane; EXPRESSED IN: 20 plant structures; EXPRESSED DURING: 13 growth stages; CONTAINS InterPro DOMAIN/s: Protein of unknown function DUF221 (InterPro:IPR003864); BEST Arabidopsis thaliana protein match is: ERD (early-responsive to dehydration stress) family protein (TAIR:AT3G21620.1)</t>
  </si>
  <si>
    <t>ERD (early-responsive to dehydration stress) family protein</t>
  </si>
  <si>
    <t>AT4G15430</t>
  </si>
  <si>
    <t>Ubiquitin fusion degradation UFD1 family protein; FUNCTIONS IN: peptidase activity, zinc ion binding; INVOLVED IN: proteolysis, ubiquitin-dependent protein catabolic process; LOCATED IN: intracellular; EXPRESSED IN: 23 plant structures; EXPRESSED DURING: 15 growth stages; CONTAINS InterPro DOMAIN/s: Zinc finger, C2H2-like (InterPro:IPR015880), Peptidase, C-terminal, archaeal/bacterial (InterPro:IPR007280), Ubiquitin fusion degradation protein UFD1 (InterPro:IPR004854); BEST Arabidopsis thaliana protein match is: Ubiquitin fusion degradation UFD1 family protein (TAIR:AT2G29070.2)</t>
  </si>
  <si>
    <t>Ubiquitin fusion degradation UFD1 family protein</t>
  </si>
  <si>
    <t>AT4G15420</t>
  </si>
  <si>
    <t>Cytochrome P450 | Cytochrome P450, E-class, group IV | Cytochrome P450, conserved site</t>
  </si>
  <si>
    <t>cytochrome P450, family 702, subfamily A, polypeptide 6 (CYP702A6); FUNCTIONS IN: electron carrier activity, monooxygenase activity, iron ion binding, heme binding; LOCATED IN: membrane; EXPRESSED IN: leaf; CONTAINS InterPro DOMAIN/s: Cytochrome P450 (InterPro:IPR001128), Cytochrome P450, E-class, group IV (InterPro:IPR002403), Cytochrome P450, conserved site (InterPro:IPR017972); BEST Arabidopsis thaliana protein match is: cytochrome P450, family 702, subfamily A, polypeptide 5 (TAIR:AT4G15393.2)</t>
  </si>
  <si>
    <t>cytochrome P450, family 702, subfamily A, polypeptide 6</t>
  </si>
  <si>
    <t>AT4G15396</t>
  </si>
  <si>
    <t>Prenyltransferase/squalene oxidase | Squalene cyclase | Terpene synthase, conserved site | Terpenoid cyclases/protein prenyltransferase alpha-alpha toroid</t>
  </si>
  <si>
    <t>baruol synthase 1 (BARS1); CONTAINS InterPro DOMAIN/s: Terpene synthase, conserved site (InterPro:IPR002365), Terpenoid cylases/protein prenyltransferase alpha-alpha toroid (InterPro:IPR008930), Squalene cyclase (InterPro:IPR018333), Prenyltransferase/squalene oxidase (InterPro:IPR001330); BEST Arabidopsis thaliana protein match is: pentacyclic triterpene synthase 1 (TAIR:AT4G15340.1)</t>
  </si>
  <si>
    <t>baruol synthase 1</t>
  </si>
  <si>
    <t>4:8775786:A-AT;intronic_variant,4:8774870:T-A;intronic_variant,4:8774836:A-AT;splice_acceptor_region_variant,4:8774847:A-T;intronic_variant,4:8774851:CT-C;intronic_variant,4:8774883:C-CA;intronic_variant,4:8774839:G-GT;intronic_variant,4:8776839:GA-G;intronic_variant,4:8774782:T-TC;exonic_variant&amp;protein_coding,4:8774896:G-GT;intronic_variant,4:8775046:TG-T;intronic_variant</t>
  </si>
  <si>
    <t>AT4G15370</t>
  </si>
  <si>
    <t>cytochrome P450, family 705, subfamily A, polypeptide 1 (CYP705A1); FUNCTIONS IN: electron carrier activity, monooxygenase activity, iron ion binding, oxygen binding, heme binding; INVOLVED IN: oxidation reduction; LOCATED IN: endomembrane system; EXPRESSED IN: root, seed; EXPRESSED DURING: E expanded cotyledon stage; CONTAINS InterPro DOMAIN/s: Cytochrome P450 (InterPro:IPR001128), Cytochrome P450, E-class, group I (InterPro:IPR002401), Cytochrome P450, conserved site (InterPro:IPR017972); BEST Arabidopsis thaliana protein match is: cytochrome P450, family 705, subfamily A, polypeptide 3 (TAIR:AT4G15360.1)</t>
  </si>
  <si>
    <t>cytochrome P450, family 705, subfamily A, polypeptide 1</t>
  </si>
  <si>
    <t>AT4G15330</t>
  </si>
  <si>
    <t>ATCSLB05; FUNCTIONS IN: cellulose synthase activity, transferase activity, transferring glycosyl groups, transferase activity; INVOLVED IN: cellulose biosynthetic process, polysaccharide biosynthetic process; LOCATED IN: membrane; EXPRESSED IN: 6 plant structures; EXPRESSED DURING: 4 anthesis, petal differentiation and expansion stage, D bilateral stage; CONTAINS InterPro DOMAIN/s: Cellulose synthase (InterPro:IPR005150); BEST Arabidopsis thaliana protein match is: cellulose synthase-like B3 (TAIR:AT2G32530.1)</t>
  </si>
  <si>
    <t>Cellulose synthase family protein</t>
  </si>
  <si>
    <t>AT4G15290</t>
  </si>
  <si>
    <t>B-box type zinc finger family protein; FUNCTIONS IN: zinc ion binding; INVOLVED IN: biological_process unknown; LOCATED IN: intracellular; CONTAINS InterPro DOMAIN/s: Zinc finger, B-box (InterPro:IPR000315); BEST Arabidopsis thaliana protein match is: B-box type zinc finger family protein (TAIR:AT3G21890.1)</t>
  </si>
  <si>
    <t>AT4G15248</t>
  </si>
  <si>
    <t>ABC-2 and Plant PDR ABC-type transporter family protein; FUNCTIONS IN: nucleoside-triphosphatase activity, ATPase activity, nucleotide binding, ATP binding; LOCATED IN: membrane; CONTAINS InterPro DOMAIN/s: ATPase, AAA+ type, core (InterPro:IPR003593), ABC transporter-like (InterPro:IPR003439), Plant PDR ABC transporter associated (InterPro:IPR013581), ABC-2 type transporter (InterPro:IPR013525); BEST Arabidopsis thaliana protein match is: ABC-2 and Plant PDR ABC-type transporter family protein (TAIR:AT4G15233.2)</t>
  </si>
  <si>
    <t>ABC-2 and Plant PDR ABC-type transporter family protein</t>
  </si>
  <si>
    <t>4:8699123:T-A;protein_coding;missense;TTG&gt;ATG;L&gt;M,4:8699123:T-A;exonic_variant</t>
  </si>
  <si>
    <t>AT4G15236</t>
  </si>
  <si>
    <t>ABC-2 and Plant PDR ABC-type transporter family protein; FUNCTIONS IN: nucleoside-triphosphatase activity, ATPase activity, nucleotide binding, ATP binding; INVOLVED IN: biological_process unknown; LOCATED IN: membrane; CONTAINS InterPro DOMAIN/s: ATPase, AAA+ type, core (InterPro:IPR003593), ABC transporter-like (InterPro:IPR003439), Plant PDR ABC transporter associated (InterPro:IPR013581), ABC-2 type transporter (InterPro:IPR013525); BEST Arabidopsis thaliana protein match is: ABC-2 and Plant PDR ABC-type transporter family protein (TAIR:AT4G15236.1)</t>
  </si>
  <si>
    <t>AT4G15233</t>
  </si>
  <si>
    <t>AAA+ ATPase domain | ABC transporter-like | ABC-2 type transporter | ABC-transporter extracellular N-terminal domain | P-loop containing nucleoside triphosphate hydrolase | Plant PDR ABC transporter associated</t>
  </si>
  <si>
    <t>pleiotropic drug resistance 2 (PDR2); FUNCTIONS IN: ATPase activity, coupled to transmembrane movement of substances; INVOLVED IN: transport, drug transmembrane transport; LOCATED IN: membrane; EXPRESSED IN: 18 plant structures; EXPRESSED DURING: 10 growth stages; CONTAINS InterPro DOMAIN/s: ATPase, AAA+ type, core (InterPro:IPR003593), ABC transporter-like (InterPro:IPR003439), Plant PDR ABC transporter associated (InterPro:IPR013581), ABC-2 type transporter (InterPro:IPR013525); BEST Arabidopsis thaliana protein match is: pleiotropic drug resistance 13 (TAIR:AT4G15215.1)</t>
  </si>
  <si>
    <t>pleiotropic drug resistance 2</t>
  </si>
  <si>
    <t>AT4G15230</t>
  </si>
  <si>
    <t>Bifunctional inhibitor/lipid-transfer protein/seed storage 2S albumin superfamily protein; FUNCTIONS IN: lipid binding; INVOLVED IN: lipid transport; LOCATED IN: endomembrane system; EXPRESSED IN: 18 plant structures; EXPRESSED DURING: 9 growth stages; CONTAINS InterPro DOMAIN/s: Bifunctional inhibitor/plant lipid transfer protein/seed storage (InterPro:IPR016140), Plant lipid transfer protein/hydrophobic protein, helical domain (InterPro:IPR013770);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(TAIR:AT3G22142.1); BEST Arabidopsis thaliana protein match is: cell wall-plasma membrane linker protein (TAIR:AT3G22120.1)</t>
  </si>
  <si>
    <t>AT4G15160</t>
  </si>
  <si>
    <t>Extradiol aromatic ring-opening dioxygenase, DODA type | Extradiol ring-cleavage dioxygenase, class III enzyme, subunit B</t>
  </si>
  <si>
    <t>catalytic LigB subunit of aromatic ring-opening dioxygenase family; FUNCTIONS IN: oxidoreductase activity, ferrous iron binding, zinc ion binding, oxidoreductase activity, acting on single donors with incorporation of molecular oxygen; INVOLVED IN: oxidation reduction, cellular aromatic compound metabolic process; LOCATED IN: cellular_component unknown; EXPRESSED IN: 24 plant structures; EXPRESSED DURING: 15 growth stages; CONTAINS InterPro DOMAIN/s: Extradiol aromatic ring-opening dioxygenase, DODA type (InterPro:IPR014436), Extradiol ring-cleavage dioxygenase, class III enzyme, subunit B (InterPro:IPR004183)</t>
  </si>
  <si>
    <t>catalytic LigB subunit of aromatic ring-opening dioxygenase family</t>
  </si>
  <si>
    <t>AT4G15093</t>
  </si>
  <si>
    <t>Zinc finger, DHHC-type, palmitoyltransferase</t>
  </si>
  <si>
    <t>DHHC-type zinc finger family protein; FUNCTIONS IN: zinc ion binding; INVOLVED IN: biological_process unknown; LOCATED IN: plasma membrane; CONTAINS InterPro DOMAIN/s: Zinc finger, DHHC-type (InterPro:IPR001594); BEST Arabidopsis thaliana protein match is: DHHC-type zinc finger family protein (TAIR:AT3G22180.1)</t>
  </si>
  <si>
    <t>DHHC-type zinc finger family protein</t>
  </si>
  <si>
    <t>AT4G15080</t>
  </si>
  <si>
    <t>Cysteine/Histidine-rich C1 domain family protein; FUNCTIONS IN: molecular_function unknown; INVOLVED IN: intracellular signaling pathway; LOCATED IN: cellular_component unknown; CONTAINS InterPro DOMAIN/s: Protein kinase C-like, phorbol ester/diacylglycerol binding (InterPro:IPR002219), DC1 (InterPro:IPR004146), C1-like (InterPro:IPR011424); BEST Arabidopsis thaliana protein match is: Cysteine/Histidine-rich C1 domain family protein (TAIR:AT5G48320.1)</t>
  </si>
  <si>
    <t>AT4G15070</t>
  </si>
  <si>
    <t>Mitochondrial substrate carrier family protein; FUNCTIONS IN: binding; INVOLVED IN: transport, mitochondrial transport, transmembrane transport; LOCATED IN: endomembrane system, mitochondrial inner membrane, membrane; EXPRESSED IN: 19 plant structures; EXPRESSED DURING: 8 growth stages; CONTAINS InterPro DOMAIN/s: Mitochondrial substrate carrier (InterPro:IPR001993), Mitochondrial substrate/solute carrier (InterPro:IPR018108); BEST Arabidopsis thaliana protein match is: S-adenosylmethionine carrier 2 (TAIR:AT1G34065.1)</t>
  </si>
  <si>
    <t>AT4G15010</t>
  </si>
  <si>
    <t>SNARE associated Golgi protein</t>
  </si>
  <si>
    <t>SNARE associated Golgi protein family; FUNCTIONS IN: molecular_function unknown; INVOLVED IN: biological_process unknown; LOCATED IN: endoplasmic reticulum; EXPRESSED IN: 19 plant structures; EXPRESSED DURING: 9 growth stages; CONTAINS InterPro DOMAIN/s: SNARE associated Golgi protein (InterPro:IPR015414); BEST Arabidopsis thaliana protein match is: unknown protein (TAIR:AT1G05360.1)</t>
  </si>
  <si>
    <t>SNARE associated Golgi protein family</t>
  </si>
  <si>
    <t>AT4G14950</t>
  </si>
  <si>
    <t>Copper amine oxidase | Copper amine oxidase, C-terminal | Copper amine oxidase, N-terminal | Copper amine oxidase, N2-terminal | Copper amine oxidase, N2/N3-terminal | Copper amine oxidase, N3-terminal</t>
  </si>
  <si>
    <t>amine oxidase 1 (AO1); FUNCTIONS IN: primary amine oxidase activity, copper ion binding; INVOLVED IN: secondary cell wall biogenesis; LOCATED IN: cell wall; EXPRESSED IN: 23 plant structures; EXPRESSED DURING: 12 growth stages; CONTAINS InterPro DOMAIN/s: Copper amine oxidase, N-terminal (InterPro:IPR016182), Copper amine oxidase, N2-terminal (InterPro:IPR015800), Copper amine oxidase, N2/N3-terminal (InterPro:IPR015801), Copper amine oxidase, N3-terminal (InterPro:IPR015802), Copper amine oxidase (InterPro:IPR000269), Copper amine oxidase, C-terminal (InterPro:IPR015798); BEST Arabidopsis thaliana protein match is: Copper amine oxidase family protein (TAIR:AT1G31690.1)</t>
  </si>
  <si>
    <t>amine oxidase 1</t>
  </si>
  <si>
    <t>AT4G14940</t>
  </si>
  <si>
    <t>Survival protein SurE-like phosphatase/nucleotidase</t>
  </si>
  <si>
    <t>Survival protein SurE-like phosphatase/nucleotidase; FUNCTIONS IN: hydrolase activity, acid phosphatase activity; INVOLVED IN: biological_process unknown; LOCATED IN: cellular_component unknown; EXPRESSED IN: 22 plant structures; EXPRESSED DURING: 15 growth stages; CONTAINS InterPro DOMAIN/s: Survival protein SurE-like phosphatase/nucleotidase (InterPro:IPR002828); BEST Arabidopsis thaliana protein match is: Survival protein SurE-like phosphatase/nucleotidase (TAIR:AT1G72880.1)</t>
  </si>
  <si>
    <t>4:8539695:G-GT;intronic_variant</t>
  </si>
  <si>
    <t>AT4G14930</t>
  </si>
  <si>
    <t>2Fe-2S ferredoxin-type domain | Beta-grasp domain | Ferredoxin [2Fe-2S], plant</t>
  </si>
  <si>
    <t>2Fe-2S ferredoxin-like superfamily protein; FUNCTIONS IN: electron carrier activity, iron-sulfur cluster binding, 2 iron, 2 sulfur cluster binding; INVOLVED IN: electron transport chain; LOCATED IN: chloroplast; EXPRESSED IN: 23 plant structures; EXPRESSED DURING: 13 growth stages; CONTAINS InterPro DOMAIN/s: Ferredoxin (InterPro:IPR001041), Ferredoxin [2Fe-2S], plant (InterPro:IPR010241), Beta-grasp fold, ferredoxin-type (InterPro:IPR012675); BEST Arabidopsis thaliana protein match is: ferredoxin 3 (TAIR:AT2G27510.1)</t>
  </si>
  <si>
    <t>2Fe-2S ferredoxin-like superfamily protein</t>
  </si>
  <si>
    <t>AT4G14890</t>
  </si>
  <si>
    <t>Pentatricopeptide repeat (PPR) superfamily protein; CONTAINS InterPro DOMAIN/s: Pentatricopeptide repeat (InterPro:IPR002885); BEST Arabidopsis thaliana protein match is: Tetratricopeptide repeat (TPR)-like superfamily protein (TAIR:AT2G29760.1)</t>
  </si>
  <si>
    <t>AT4G14820</t>
  </si>
  <si>
    <t>Protein kinase superfamily protein; FUNCTIONS IN: protein serine/threonine/tyrosine kinase activity, kinase activity; INVOLVED IN: protein amino acid phosphorylation; LOCATED IN: cellular_component unknown; EXPRESSED IN: 7 plant structures; EXPRESSED DURING: L mature pollen stage, M germinated pollen stage, 4 anthesis, petal differentiation and expansion stage; CONTAINS InterPro DOMAIN/s: Protein kinase, catalytic domain (InterPro:IPR000719), Serine-threonine/tyrosine-protein kinase (InterPro:IPR001245), Serine/threonine protein kinase-like, ATMRK (InterPro:IPR015783), Protein kinase-like domain (InterPro:IPR011009), Serine/threonine-protein kinase, active site (InterPro:IPR008271); BEST Arabidopsis thaliana protein match is: Protein kinase superfamily protein (TAIR:AT3G22750.1)</t>
  </si>
  <si>
    <t>AT4G14780</t>
  </si>
  <si>
    <t>IQ-domain 19 (IQD19); CONTAINS InterPro DOMAIN/s: IQ calmodulin-binding region (InterPro:IPR000048); BEST Arabidopsis thaliana protein match is: IQ-domain 26 (TAIR:AT3G16490.1)</t>
  </si>
  <si>
    <t>IQ-domain 19</t>
  </si>
  <si>
    <t>AT4G14750</t>
  </si>
  <si>
    <t>pseudogene, hypothetical protein, similar to putative reverse transcriptase</t>
  </si>
  <si>
    <t>AT4G14743</t>
  </si>
  <si>
    <t>Nucleic acid-binding, OB-fold | RNA polymerase Rpb7, N-terminal</t>
  </si>
  <si>
    <t>NRPE7; FUNCTIONS IN: DNA-directed RNA polymerase activity; INVOLVED IN: transcription; LOCATED IN: DNA-directed RNA polymerase V complex; EXPRESSED IN: 20 plant structures; EXPRESSED DURING: 13 growth stages; CONTAINS InterPro DOMAIN/s: Nucleic acid-binding, OB-fold (InterPro:IPR012340), RNA polymerase Rpb7, N-terminal (InterPro:IPR005576); BEST Arabidopsis thaliana protein match is: RNA polymerase Rpb7-like, N-terminal domain (TAIR:AT3G22900.1)</t>
  </si>
  <si>
    <t>RNA polymerase Rpb7-like, N-terminal domain</t>
  </si>
  <si>
    <t>AT4G14660</t>
  </si>
  <si>
    <t>pseudogene, disease resistance protein (CC-NBS-LRR class), putative, domain signature CC-NBS-LRR exists, suggestive of a disease resistance protein.; blastp match of 45% identity and 2.2e-162 P-value to GP|24461866|gb|AAN62353.1|AF506028_20|AF506028 NBS-LRR type disease resistance protein {Poncirus trifoliata}</t>
  </si>
  <si>
    <t>4:8381615:C-CA;exonic_variant,4:8382104:TA-T;exonic_variant</t>
  </si>
  <si>
    <t>AT4G14610</t>
  </si>
  <si>
    <t>Mitochondrial transcription termination factor family protein; CONTAINS InterPro DOMAIN/s: Mitochodrial transcription termination factor-related (InterPro:IPR003690); BEST Arabidopsis thaliana protein match is: Mitochondrial transcription termination factor family protein (TAIR:AT2G21710.1)</t>
  </si>
  <si>
    <t>4:8378429:C-CT;exonic_variant</t>
  </si>
  <si>
    <t>AT4G14605</t>
  </si>
  <si>
    <t>CBL-interacting protein kinase 4 (CIPK4); FUNCTIONS IN: protein serine/threonine kinase activity, protein kinase activity, kinase activity, ATP binding; INVOLVED IN: signal transduction, protein amino acid phosphorylation; EXPRESSED IN: 18 plant structures; EXPRESSED DURING: 9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7 (TAIR:AT3G23000.1)</t>
  </si>
  <si>
    <t>CBL-interacting protein kinase 4</t>
  </si>
  <si>
    <t>AT4G14580</t>
  </si>
  <si>
    <t>indole-3-acetic acid inducible (IAA1); CONTAINS InterPro DOMAIN/s: Aux/IAA-ARF-dimerisation (InterPro:IPR011525), AUX/IAA protein (InterPro:IPR003311); BEST Arabidopsis thaliana protein match is: indole-3-acetic acid inducible 2 (TAIR:AT3G23030.1)</t>
  </si>
  <si>
    <t>indole-3-acetic acid inducible</t>
  </si>
  <si>
    <t>AT4G14560</t>
  </si>
  <si>
    <t>AT4G14548</t>
  </si>
  <si>
    <t>nuclear factor Y, subunit B3 (NF-YB3); FUNCTIONS IN: sequence-specific DNA binding transcription factor activity; INVOLVED IN: regulation of transcription, DNA-dependent; LOCATED IN: nucleus, intracellular; EXPRESSED IN: 21 plant structures; EXPRESSED DURING: 13 growth stages; CONTAINS InterPro DOMAIN/s: Transcription factor, CBFA/NFYB, DNA topoisomerase (InterPro:IPR003957), Transcription factor CBF/NF-Y/archaeal histone (InterPro:IPR003958), Histone-fold (InterPro:IPR009072), Transcription factor, NFYB/HAP3, conserved site (InterPro:IPR003956); BEST Arabidopsis thaliana protein match is: nuclear factor Y, subunit B2 (TAIR:AT5G47640.1)</t>
  </si>
  <si>
    <t>nuclear factor Y, subunit B3</t>
  </si>
  <si>
    <t>AT4G14540</t>
  </si>
  <si>
    <t>CRM family member 3B (CFM3B); FUNCTIONS IN: RNA binding; INVOLVED IN: seed development; LOCATED IN: chloroplast; EXPRESSED IN: 23 plant structures; EXPRESSED DURING: 13 growth stages; CONTAINS InterPro DOMAIN/s: RNA-binding, CRM domain (InterPro:IPR001890); BEST Arabidopsis thaliana protein match is: CRM family member 3A (TAIR:AT3G23070.1)</t>
  </si>
  <si>
    <t>CRM family member 3B</t>
  </si>
  <si>
    <t>AT4G14510</t>
  </si>
  <si>
    <t>START domain | START-like domain</t>
  </si>
  <si>
    <t>Polyketide cyclase/dehydrase and lipid transport superfamily protein; FUNCTIONS IN: molecular_function unknown; INVOLVED IN: biological_process unknown; LOCATED IN: cellular_component unknown; EXPRESSED IN: 24 plant structures; EXPRESSED DURING: 15 growth stages; CONTAINS InterPro DOMAIN/s: Lipid-binding START (InterPro:IPR002913); BEST Arabidopsis thaliana protein match is: Polyketide cyclase/dehydrase and lipid transport superfamily protein (TAIR:AT3G23080.1)</t>
  </si>
  <si>
    <t>4:8335743:G-A;protein_coding;missense;GTT&gt;ATT;V&gt;I,4:8335743:G-A;splice_donor_variant</t>
  </si>
  <si>
    <t>AT4G14500</t>
  </si>
  <si>
    <t>Protein kinase domain | Protein kinase, ATP binding site | Protein kinase-like domain | Serine/threonine/dual specificity protein kinase, catalytic  domain</t>
  </si>
  <si>
    <t>Protein kinase superfamily protein; FUNCTIONS IN: protein serine/threonine kinase activity, protein kinase activity, kinase activity, ATP binding; INVOLVED IN: protein amino acid phosphorylation; LOCATED IN: cellular_component unknown; EXPRESSED IN: 11 plant structures; EXPRESSED DURING: 6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BEST Arabidopsis thaliana protein match is: Protein kinase superfamily protein (TAIR:AT5G14720.1)</t>
  </si>
  <si>
    <t>AT4G14480</t>
  </si>
  <si>
    <t>Target SNARE coiled-coil domain</t>
  </si>
  <si>
    <t>ATBET12; CONTAINS InterPro DOMAIN/s: Target SNARE coiled-coil domain (InterPro:IPR000727); BEST Arabidopsis thaliana protein match is: BET1P/SFT1P-like protein 14A (TAIR:AT3G58170.1)</t>
  </si>
  <si>
    <t>Target SNARE coiled-coil domain protein</t>
  </si>
  <si>
    <t>AT4G14455</t>
  </si>
  <si>
    <t>ClpP/crotonase-like domain | Crotonase superfamily</t>
  </si>
  <si>
    <t>3-hydroxyacyl-CoA dehydratase 1 (HCD1); CONTAINS InterPro DOMAIN/s: Crotonase, core (InterPro:IPR001753); BEST Arabidopsis thaliana protein match is: indole-3-butyric acid response 10 (TAIR:AT4G14430.1)</t>
  </si>
  <si>
    <t>3-hydroxyacyl-CoA dehydratase 1</t>
  </si>
  <si>
    <t>AT4G14440</t>
  </si>
  <si>
    <t>indole-3-butyric acid response 10 (IBR10); FUNCTIONS IN: catalytic activity, dodecenoyl-CoA delta-isomerase activity; INVOLVED IN: fatty acid catabolic process, root hair elongation, metabolic process, indolebutyric acid metabolic process, response to indolebutyric acid stimulus; LOCATED IN: peroxisome; EXPRESSED IN: 24 plant structures; EXPRESSED DURING: 15 growth stages; CONTAINS InterPro DOMAIN/s: Crotonase, core (InterPro:IPR001753); BEST Arabidopsis thaliana protein match is: 3-hydroxyacyl-CoA dehydratase 1 (TAIR:AT4G14440.1)</t>
  </si>
  <si>
    <t>indole-3-butyric acid response 10</t>
  </si>
  <si>
    <t>AT4G14430</t>
  </si>
  <si>
    <t>HR-like lesion-inducing protein-related; LOCATED IN: endoplasmic reticulum; EXPRESSED IN: 23 plant structures; EXPRESSED DURING: 14 growth stages; CONTAINS InterPro DOMAIN/s: HR-like lesion-inducer (InterPro:IPR008637); BEST Arabidopsis thaliana protein match is: HR-like lesion-inducing protein-related (TAIR:AT1G04340.1)</t>
  </si>
  <si>
    <t>AT4G14420</t>
  </si>
  <si>
    <t>basic Helix-Loop-Helix 104 (bHLH104); FUNCTIONS IN: DNA binding, sequence-specific DNA binding transcription factor activity; INVOLVED IN: regulation of transcription; LOCATED IN: nucleus; EXPRESSED IN: 24 plant structures; EXPRESSED DURING: 15 growth stages; CONTAINS InterPro DOMAIN/s: Helix-loop-helix DNA-binding domain (InterPro:IPR001092), Helix-loop-helix DNA-binding (InterPro:IPR011598); BEST Arabidopsis thaliana protein match is: basic helix-loop-helix (bHLH) DNA-binding superfamily protein (TAIR:AT3G23210.1)</t>
  </si>
  <si>
    <t>AT4G14410</t>
  </si>
  <si>
    <t>Ankyrin repeat | Ankyrin repeat-containing domain | Caskin/Ankyrin repeat-containing protein | PGG domain</t>
  </si>
  <si>
    <t>ACCELERATED CELL DEATH 6 (ACD6); CONTAINS InterPro DOMAIN/s: Ankyrin repeat-containing domain (InterPro:IPR020683), Ankyrin repeat (InterPro:IPR002110); BEST Arabidopsis thaliana protein match is: Ankyrin repeat family protein (TAIR:AT4G14390.1)</t>
  </si>
  <si>
    <t>ankyrin repeat family protein</t>
  </si>
  <si>
    <t>AT4G14400</t>
  </si>
  <si>
    <t>AGC (cAMP-dependent, cGMP-dependent and protein kinase C) kinase family protein; FUNCTIONS IN: protein kinase activity, kinase activity, ATP binding; INVOLVED IN: protein amino acid phosphorylation; LOCATED IN: cytosol, nucleus, plasma membrane, cytoplasm, phragmoplast; EXPRESSED IN: 23 plant structures; EXPRESSED DURING: 13 growth stages; CONTAINS InterPro DOMAIN/s: Protein kinase, ATP binding site (InterPro:IPR017441), Serine/threonine-protein kinase domain (InterPro:IPR002290), Serine/threonine-protein kinase-like domain (InterPro:IPR017442), Protein kinase, C-terminal (InterPro:IPR017892), Protein kinase-like domain (InterPro:IPR011009), AGC-kinase, C-terminal (InterPro:IPR000961), Serine/threonine-protein kinase, active site (InterPro:IPR008271), Protein kinase, catalytic domain (InterPro:IPR000719); CONTAINS InterPro DOMAIN/s: Protein kinase, ATP binding site (InterPro:IPR017441), Serine/threonine-protein kinase domain (InterPro:IPR002290), Serine/threonine-protein kinase-like domain (InterPro:IPR017442), Protein kinase, C-terminal (InterPro:IPR017892), Protein kinase-like domain (InterPro:IPR011009), Serine/threonine-protein kinase, active site (InterPro:IPR008271), AGC-kinase, C-terminal (InterPro:IPR000961), Protein kinase, catalytic domain (InterPro:IPR000719); BEST Arabidopsis thaliana protein match is: AGC (cAMP-dependent, cGMP-dependent and protein kinase C) kinase family protein (TAIR:AT3G23310.1)</t>
  </si>
  <si>
    <t>AT4G14350</t>
  </si>
  <si>
    <t>BEST Arabidopsis thaliana protein match is: dehydration-induced protein (ERD15) (TAIR:AT2G41430.5)</t>
  </si>
  <si>
    <t>AT4G14270</t>
  </si>
  <si>
    <t>4:8210085:T-TC;exonic_variant</t>
  </si>
  <si>
    <t>AT4G14245</t>
  </si>
  <si>
    <t>CBS domain | Domain of unknown function DUF21</t>
  </si>
  <si>
    <t>CONTAINS InterPro DOMAIN/s: Protein of unknown function DUF21 (InterPro:IPR002550), Cystathionine beta-synthase, core (InterPro:IPR000644); BEST Arabidopsis thaliana protein match is: CBS domain-containing protein with a domain of unknown function (DUF21) (TAIR:AT4G14230.1)</t>
  </si>
  <si>
    <t>CBS domain-containing protein with a domain of unknown function (DUF21)</t>
  </si>
  <si>
    <t>AT4G14240</t>
  </si>
  <si>
    <t>RING-H2 group F1A (RHF1A); FUNCTIONS IN: ubiquitin-protein ligase activity, zinc ion binding; INVOLVED IN: regulation of cell cycle, proteasomal protein catabolic process, megagametogenesis, microgametogenesis; LOCATED IN: membrane; EXPRESSED IN: 27 plant structures; EXPRESSED DURING: 12 growth stages; CONTAINS InterPro DOMAIN/s: Zinc finger, RING-type (InterPro:IPR001841), Zinc finger, C3HC4 RING-type (InterPro:IPR018957); BEST Arabidopsis thaliana protein match is: RING-H2 group F2A (TAIR:AT5G22000.3)</t>
  </si>
  <si>
    <t>RING-H2 group F1A</t>
  </si>
  <si>
    <t>AT4G14220</t>
  </si>
  <si>
    <t>Bromo adjacent homology (BAH) domain | C-5 cytosine methyltransferase | DNA (cytosine-5)-methyltransferase 1, eukaryote | DNA (cytosine-5)-methyltransferase 1, replication foci domain | DNA methylase, C-5 cytosine-specific, active site | S-adenosyl-L-methionine-dependent methyltransferase-like</t>
  </si>
  <si>
    <t>DNA methyltransferase 2 (DMT2); FUNCTIONS IN: DNA binding, DNA (cytosine-5-)-methyltransferase activity; INVOLVED IN: DNA mediated transformation, DNA methylation; LOCATED IN: nucleus; CONTAINS InterPro DOMAIN/s: DNA (cytosine-5)-methyltransferase 1 (InterPro:IPR017198), DNA methylase, C-5 cytosine-specific (InterPro:IPR001525), Bromo adjacent homology (BAH) domain (InterPro:IPR001025), DNA methylase, C-5 cytosine-specific, active site (InterPro:IPR018117); BEST Arabidopsis thaliana protein match is: DNA (cytosine-5-)-methyltransferase family protein (TAIR:AT4G08990.1)</t>
  </si>
  <si>
    <t>DNA methyltransferase 2</t>
  </si>
  <si>
    <t>AT4G14140</t>
  </si>
  <si>
    <t>xyloglucan endotransglucosylase/hydrolase 15 (XTH15); FUNCTIONS IN: hydrolase activity, acting on glycosyl bonds, xyloglucan:xyloglucosyl transferase activity, hydrolase activity, hydrolyzing O-glycosyl compounds; INVOLVED IN: N-terminal protein myristoylation, carbohydrate metabolic process, cellular glucan metabolic process; LOCATED IN: endomembrane system, apoplast, cell wall; EXPRESSED IN: 23 plant structures; EXPRESSED DURING: 14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Glycoside hydrolase, family 16, active site (InterPro:IPR008263); BEST Arabidopsis thaliana protein match is: xyloglucan endotransglucosylase/hydrolase 16 (TAIR:AT3G23730.1)</t>
  </si>
  <si>
    <t>xyloglucan endotransglucosylase/hydrolase 15</t>
  </si>
  <si>
    <t>AT4G14130</t>
  </si>
  <si>
    <t>Winged helix-turn-helix DNA-binding domain</t>
  </si>
  <si>
    <t>CONSTITUTIVE PHOTOMORPHOGENIC 9 (COP9); CONTAINS InterPro DOMAIN/s: COP9 signalosome, subunit CSN8 (InterPro:IPR019280)</t>
  </si>
  <si>
    <t>COP9 signalosome, subunit CSN8</t>
  </si>
  <si>
    <t>AT4G14110</t>
  </si>
  <si>
    <t>Cysteine/Histidine-rich C1 domain family protein; FUNCTIONS IN: molecular_function unknown; INVOLVED IN: intracellular signaling pathway; LOCATED IN: mitochondrion; CONTAINS InterPro DOMAIN/s: Protein kinase C-like, phorbol ester/diacylglycerol binding (InterPro:IPR002219), DC1 (InterPro:IPR004146), C1-like (InterPro:IPR011424); BEST Arabidopsis thaliana protein match is: Cysteine/Histidine-rich C1 domain family protein (TAIR:AT4G16015.1)</t>
  </si>
  <si>
    <t>AT4G13992</t>
  </si>
  <si>
    <t>AT-HSFA5; FUNCTIONS IN: DNA binding, sequence-specific DNA binding transcription factor activity; INVOLVED IN: regulation of transcription, DNA-dependent; LOCATED IN: nucleus; EXPRESSED IN: 22 plant structures; EXPRESSED DURING: 11 growth stages; CONTAINS InterPro DOMAIN/s: Winged helix-turn-helix transcription repressor DNA-binding (InterPro:IPR011991), Heat shock factor (HSF)-type, DNA-binding (InterPro:IPR000232); BEST Arabidopsis thaliana protein match is: heat shock factor 1 (TAIR:AT4G17750.1)</t>
  </si>
  <si>
    <t>AT4G13980</t>
  </si>
  <si>
    <t>serine hydroxymethyltransferase 4 (SHM4); FUNCTIONS IN: pyridoxal phosphate binding, glycine hydroxymethyltransferase activity, catalytic activity; INVOLVED IN: response to cadmium ion, glycine metabolic process, L-serine metabolic process; LOCATED IN: cytosol, plasma membrane, membrane; EXPRESSED IN: 9 plant structures; EXPRESSED DURING: seedling growth, seed development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Pyridoxal phosphate (PLP)-dependent transferases superfamily protein (TAIR:AT4G13890.1)</t>
  </si>
  <si>
    <t>serine hydroxymethyltransferase 4</t>
  </si>
  <si>
    <t>AT4G13930</t>
  </si>
  <si>
    <t>pseudogene, similar to NL0D, contains leucine rich-repeat domains Pfam:PF00560, INTERPRO:IPR001611; similar to Cf-4A protein (Lycopersicon esculentum) gi|3097197|emb|CAA73187; blastp match of 33% identity and 2.9e-93 P-value to GP|4235641|gb|AAD13301.1||AF119040 NL0D {Lycopersicon esculentum}</t>
  </si>
  <si>
    <t>4:8036782:C-A;exonic_variant</t>
  </si>
  <si>
    <t>AT4G13900</t>
  </si>
  <si>
    <t>3'-5' exonuclease domain | Ribonuclease H-like domain</t>
  </si>
  <si>
    <t>Werner syndrome-like exonuclease (WRNEXO); FUNCTIONS IN: protein binding, 3'-5' exonuclease activity, nucleic acid binding; INVOLVED IN: nucleobase, nucleoside, nucleotide and nucleic acid metabolic process; LOCATED IN: intracellular; CONTAINS InterPro DOMAIN/s: Polynucleotidyl transferase, ribonuclease H fold (InterPro:IPR012337), 3&amp;apos;-5&amp;apos; CONTAINS InterPro DOMAIN/s: Polynucleotidyl transferase, ribonuclease H fold (InterPro:IPR012337), 3'-5' exonuclease (InterPro:IPR002562); BEST Arabidopsis thaliana protein match is: Polynucleotidyl transferase, ribonuclease H-like superfamily protein (TAIR:AT4G13885.1); exonuclease (InterPro:IPR002562)</t>
  </si>
  <si>
    <t>Werner syndrome-like exonuclease</t>
  </si>
  <si>
    <t>AT4G13870</t>
  </si>
  <si>
    <t>HXXXD-type acyl-transferase family protein; FUNCTIONS IN: transferase activity, transferring acyl groups other than amino-acyl groups, transferase activity; INVOLVED IN: biological_process unknown; EXPRESSED IN: 13 plant structures; EXPRESSED DURING: 8 growth stages; CONTAINS InterPro DOMAIN/s: Transferase (InterPro:IPR003480); BEST Arabidopsis thaliana protein match is: HXXXD-type acyl-transferase family protein (TAIR:AT3G23840.1)</t>
  </si>
  <si>
    <t>AT4G13840</t>
  </si>
  <si>
    <t>Leucine-rich repeat (LRR) family protein; FUNCTIONS IN: kinase activity; INVOLVED IN: signal transduction; LOCATED IN: endomembrane system; EXPRESSED IN: stem, leaf whorl, hypocotyl, root, leaf; EXPRESSED DURING: LP.06 six leaves visible; CONTAINS InterPro DOMAIN/s: Leucine-rich repeat-containing N-terminal domain, type 2 (InterPro:IPR013210), Leucine-rich repeat (InterPro:IPR001611); BEST Arabidopsis thaliana protein match is: receptor like protein 47 (TAIR:AT4G13810.1)</t>
  </si>
  <si>
    <t>AT4G13820</t>
  </si>
  <si>
    <t>receptor like protein 47 (RLP47); CONTAINS InterPro DOMAIN/s: Leucine-rich repeat-containing N-terminal domain, type 2 (InterPro:IPR013210), Leucine-rich repeat (InterPro:IPR001611); INVOLVED IN: signal transduction, defense response; BEST Arabidopsis thaliana protein match is: receptor like protein 50 (TAIR:AT4G13920.1); LOCATED IN: endomembrane system; EXPRESSED IN: 7 plant structures; EXPRESSED DURING: 9 growth stages; CONTAINS InterPro DOMAIN/s: Leucine-rich repeat, typical subtype (InterPro:IPR003591), Leucine-rich repeat-containing N-terminal domain, type 2 (InterPro:IPR013210), Leucine-rich repeat (InterPro:IPR001611); BEST Arabidopsis thaliana protein match is: receptor like protein 48 (TAIR:AT4G13880.1)</t>
  </si>
  <si>
    <t>receptor like protein 47</t>
  </si>
  <si>
    <t>AT4G13810</t>
  </si>
  <si>
    <t>Aminoacyl-tRNA synthetase, class 1a, anticodon-binding | Aminoacyl-tRNA synthetase, class I, conserved site | Methionine-tRNA ligase, type 1 | Methionyl-tRNA synthetase | Methionyl-tRNA synthetase, Zn-domain | Methionyl/Leucyl tRNA synthetase | Nucleic acid-binding, OB-fold | Rossmann-like alpha/beta/alpha sandwich fold | tRNA-binding domain</t>
  </si>
  <si>
    <t>methionine--tRNA ligase, putative / methionyl-tRNA synthetase, putative / MetRS, putative; FUNCTIONS IN: methionine-tRNA ligase activity, tRNA binding, aminoacyl-tRNA ligase activity, nucleotide binding, ATP binding; INVOLVED IN: response to cadmium ion, methionyl-tRNA aminoacylation; LOCATED IN: cytosol; EXPRESSED IN: 26 plant structures; EXPRESSED DURING: 13 growth stages; CONTAINS InterPro DOMAIN/s: Aminoacyl-tRNA synthetase, class I, conserved site (InterPro:IPR001412), Nucleic acid-binding, OB-fold (InterPro:IPR012340), Aminoacyl-tRNA synthetase, class I (M) (InterPro:IPR015413), Methionyl-tRNA synthetase, class Ia (InterPro:IPR002304), Aminoacyl-tRNA synthetase, class 1a, anticodon-binding (InterPro:IPR009080), Rossmann-like alpha/beta/alpha sandwich fold (InterPro:IPR014729), Nucleic acid-binding, OB-fold-like (InterPro:IPR016027), Valyl/Leucyl/Isoleucyl-tRNA synthetase, class I, anticodon-binding (InterPro:IPR013155), Methionyl-tRNA synthetase, class Ia, N-terminal (InterPro:IPR014758), tRNA-binding domain (InterPro:IPR002547); BEST Arabidopsis thaliana protein match is: Nucleic acid-binding, OB-fold-like protein (TAIR:AT2G40660.1)</t>
  </si>
  <si>
    <t>methionine--tRNA ligase, putative / methionyl-tRNA synthetase, putative / MetRS, putative</t>
  </si>
  <si>
    <t>4:7997337:A-AC;intronic_variant</t>
  </si>
  <si>
    <t>AT4G13780</t>
  </si>
  <si>
    <t>Heat shock protein DnaJ, cysteine-rich domain | Peptidoglycan binding-like</t>
  </si>
  <si>
    <t>plastid transcriptionally active 5 (PTAC5); FUNCTIONS IN: unfolded protein binding, heat shock protein binding; INVOLVED IN: protein folding, metabolic process; LOCATED IN: plastid chromosome, chloroplast thylakoid membrane, chloroplast, nucleoid, chloroplast envelope; EXPRESSED IN: 21 plant structures; EXPRESSED DURING: 13 growth stages; CONTAINS InterPro DOMAIN/s: Peptidoglycan binding-like (InterPro:IPR002477), Heat shock protein DnaJ, cysteine-rich domain (InterPro:IPR001305)</t>
  </si>
  <si>
    <t>plastid transcriptionally active 5</t>
  </si>
  <si>
    <t>AT4G13670</t>
  </si>
  <si>
    <t>Integrase-type DNA-binding superfamily protein; FUNCTIONS IN: DNA binding, sequence-specific DNA binding transcription factor activity; INVOLVED IN: regulation of transcription, DNA-dependent; LOCATED IN: nucleus; CONTAINS InterPro DOMAIN/s: DNA-binding, integrase-type (InterPro:IPR016177), Pathogenesis-related transcriptional factor/ERF, DNA-binding (InterPro:IPR001471); BEST Arabidopsis thaliana protein match is: Integrase-type DNA-binding superfamily protein (TAIR:AT1G22190.1)</t>
  </si>
  <si>
    <t>AT4G13620</t>
  </si>
  <si>
    <t>Uncharacterised protein family UPF0016</t>
  </si>
  <si>
    <t>Uncharacterized protein family (UPF0016); CONTAINS InterPro DOMAIN/s: Uncharacterised protein family UPF0016 (InterPro:IPR001727); LOCATED IN: chloroplast, chloroplast inner membrane, chloroplast envelope; BEST Arabidopsis thaliana protein match is: Uncharacterized protein family (UPF0016) (TAIR:AT1G64150.1)</t>
  </si>
  <si>
    <t>Uncharacterized protein family (UPF0016)</t>
  </si>
  <si>
    <t>AT4G13590</t>
  </si>
  <si>
    <t>Disease resistance-responsive (dirigent-like protein) family protein; FUNCTIONS IN: molecular_function unknown; LOCATED IN: endomembrane system; EXPRESSED IN: root; CONTAINS InterPro DOMAIN/s: Plant disease resistance response protein (InterPro:IPR004265); BEST Arabidopsis thaliana protein match is: Disease resistance-responsive (dirigent-like protein) family protein (TAIR:AT3G24020.1)</t>
  </si>
  <si>
    <t>AT4G13580</t>
  </si>
  <si>
    <t>AT4G13577</t>
  </si>
  <si>
    <t>4:7892680:AATAT-A,AAT;intronic_variant</t>
  </si>
  <si>
    <t>AT4G13575</t>
  </si>
  <si>
    <t>unfertilized embryo sac 15 (UNE15); FUNCTIONS IN: molecular_function unknown; INVOLVED IN: double fertilization forming a zygote and endosperm, embryo development ending in seed dormancy; LOCATED IN: cellular_component unknown; EXPRESSED IN: 15 plant structures; EXPRESSED DURING: 11 growth stages; BEST Arabidopsis thaliana protein match is: Late embryogenesis abundant protein (LEA) family protein (TAIR:AT1G52690.2)</t>
  </si>
  <si>
    <t>Late embryogenesis abundant protein (LEA) family protein</t>
  </si>
  <si>
    <t>AT4G13560</t>
  </si>
  <si>
    <t>Alpha/Beta hydrolase fold | C2 domain | Fungal lipase-like domain</t>
  </si>
  <si>
    <t>triglyceride lipases;triglyceride lipases; FUNCTIONS IN: triglyceride lipase activity; INVOLVED IN: lipid metabolic process; LOCATED IN: chloroplast; EXPRESSED IN: 20 plant structures; EXPRESSED DURING: 13 growth stages; CONTAINS InterPro DOMAIN/s: Lipase, class 3 (InterPro:IPR002921), C2 calcium/lipid-binding domain, CaLB (InterPro:IPR008973), C2 calcium-dependent membrane targeting (InterPro:IPR000008); BEST Arabidopsis thaliana protein match is: alpha/beta-Hydrolases superfamily protein (TAIR:AT5G18640.1)</t>
  </si>
  <si>
    <t>triglyceride lipases;triglyceride lipases</t>
  </si>
  <si>
    <t>AT4G13550</t>
  </si>
  <si>
    <t>unknown protein; INVOLVED IN: N-terminal protein myristoylation; BEST Arabidopsis thaliana protein match is: unknown protein (TAIR:AT3G23930.1)</t>
  </si>
  <si>
    <t>AT4G13540</t>
  </si>
  <si>
    <t>ammonium transporter 1;1 (AMT1;1); FUNCTIONS IN: ammonium transmembrane transporter activity; INVOLVED IN: ammonium transport, transport, protein polymerization, response to karrikin; LOCATED IN: nucleus, plasma membrane, membrane; EXPRESSED IN: 25 plant structures; EXPRESSED DURING: 13 growth stages; CONTAINS InterPro DOMAIN/s: Ammonium transporter (InterPro:IPR001905), Ammonium transporter, conserved site (InterPro:IPR018047); BEST Arabidopsis thaliana protein match is: ammonium transporter 1;3 (TAIR:AT3G24300.1)</t>
  </si>
  <si>
    <t>ammonium transporter 1;1</t>
  </si>
  <si>
    <t>AT4G13510</t>
  </si>
  <si>
    <t>AT4G13505</t>
  </si>
  <si>
    <t>unknown protein; FUNCTIONS IN: molecular_function unknown; INVOLVED IN: biological_process unknown; LOCATED IN: chloroplast; BEST Arabidopsis thaliana protein match is: unknown protein (TAIR:AT2G05310.1)</t>
  </si>
  <si>
    <t>AT4G13500</t>
  </si>
  <si>
    <t>AT4G13495</t>
  </si>
  <si>
    <t>MIR850a; miRNA</t>
  </si>
  <si>
    <t>AT4G13493</t>
  </si>
  <si>
    <t>Histone H3-K9 methyltransferase, plant | PUA-like domain | Pre-SET domain | Pre-SET zinc-binding sub-group | SET domain | SRA-YDG</t>
  </si>
  <si>
    <t>SU(VAR)3-9 homolog 9 (SUVH9); FUNCTIONS IN: zinc ion binding, histone-lysine N-methyltransferase activity; INVOLVED IN: DNA mediated transformation; LOCATED IN: nucleus, chloroplast; EXPRESSED IN: 24 plant structures; EXPRESSED DURING: 13 growth stages; CONTAINS InterPro DOMAIN/s: SET domain (InterPro:IPR001214), SRA-YDG (InterPro:IPR003105), Pre-SET zinc-binding sub-group (InterPro:IPR003606), Pre-SET domain (InterPro:IPR007728); BEST Arabidopsis thaliana protein match is: SU(VAR)3-9 homolog 2 (TAIR:AT2G33290.1)</t>
  </si>
  <si>
    <t>SU(VAR)3-9 homolog 9</t>
  </si>
  <si>
    <t>AT4G13460</t>
  </si>
  <si>
    <t>Nucleotide-diphospho-sugar transferases</t>
  </si>
  <si>
    <t>ATCSLA15; FUNCTIONS IN: cellulose synthase activity, transferase activity, transferring glycosyl groups; INVOLVED IN: biological_process unknown; LOCATED IN: endomembrane system; EXPRESSED IN: 14 plant structures; EXPRESSED DURING: 9 growth stages; CONTAINS InterPro DOMAIN/s: Glycosyl transferase, family 2 (InterPro:IPR001173); BEST Arabidopsis thaliana protein match is: cellulose synthase-like A10 (TAIR:AT1G24070.1)</t>
  </si>
  <si>
    <t>Nucleotide-diphospho-sugar transferases superfamily protein</t>
  </si>
  <si>
    <t>4:7795914:G-A;exonic_variant</t>
  </si>
  <si>
    <t>AT4G13410</t>
  </si>
  <si>
    <t>Proline-rich extensin-like family protein; FUNCTIONS IN: structural constituent of cell wall; INVOLVED IN: plant-type cell wall organization; LOCATED IN: endomembrane system; CONTAINS InterPro DOMAIN/s: Extensin-like repeat (InterPro:IPR006706); BEST Arabidopsis thaliana protein match is: Proline-rich extensin-like family protein (TAIR:AT5G06640.1)</t>
  </si>
  <si>
    <t>Proline-rich extensin-like family protein</t>
  </si>
  <si>
    <t>AT4G13390</t>
  </si>
  <si>
    <t>Leucine-rich repeat (LRR) family protein; FUNCTIONS IN: structural constituent of cell wall; LOCATED IN: cell wall, plant-type cell wall; EXPRESSED IN: 23 plant structures; EXPRESSED DURING: 13 growth stages; CONTAINS InterPro DOMAIN/s: Leucine-rich repeat-containing N-terminal domain, type 2 (InterPro:IPR013210); BEST Arabidopsis thaliana protein match is: Leucine-rich repeat (LRR) family protein (TAIR:AT3G24480.1)</t>
  </si>
  <si>
    <t>AT4G13340</t>
  </si>
  <si>
    <t>cytochrome P450, family 71, subfamily A, polypeptide 19 (CYP71A19); FUNCTIONS IN: electron carrier activity, monooxygenase activity, iron ion binding, oxygen binding, heme binding; INVOLVED IN: oxidation reduction; CONTAINS InterPro DOMAIN/s: Cytochrome P450 (InterPro:IPR001128), Cytochrome P450, conserved site (InterPro:IPR017972), Cytochrome P450, E-class, group I (InterPro:IPR002401); BEST Arabidopsis thaliana protein match is: cytochrome P450, family 71, subfamily A, polypeptide 20 (TAIR:AT4G13310.1)</t>
  </si>
  <si>
    <t>cytochrome P450, family 71, subfamily A, polypeptide 19</t>
  </si>
  <si>
    <t>AT4G13290</t>
  </si>
  <si>
    <t>terpenoid synthase 12 (TPS12); FUNCTIONS IN: cyclase activity; INVOLVED IN: response to wounding, sesquiterpenoid biosynthetic process, farnesyl diphosphate metabolic process; LOCATED IN: peroxisome; EXPRESSED IN: root cortex, stigma, hydathode;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synthase 13 (TAIR:AT4G13300.1)</t>
  </si>
  <si>
    <t>terpenoid synthase 12</t>
  </si>
  <si>
    <t>AT4G13280</t>
  </si>
  <si>
    <t>FAD-dependent pyridine nucleotide-disulphide oxidoreductase | Flavin monooxygenase-like | NAD(P)-binding domain | Pyridine nucleotide-disulphide oxidoreductase, class-II</t>
  </si>
  <si>
    <t>YUCCA2 (YUC2); FUNCTIONS IN: NADP or NADPH binding, oxidoreductase activity, FAD binding, flavin-containing monooxygenase activity; INVOLVED IN: auxin biosynthetic process; EXPRESSED IN: 24 plant structures; EXPRESSED DURING: 13 growth stages; CONTAINS InterPro DOMAIN/s: Pyridine nucleotide-disulphide oxidoreductase, class-II (InterPro:IPR000103), FAD-dependent pyridine nucleotide-disulphide oxidoreductase (InterPro:IPR013027), Flavin-containing monooxygenase-like (InterPro:IPR020946); BEST Arabidopsis thaliana protein match is: Flavin-binding monooxygenase family protein (TAIR:AT5G25620.2)</t>
  </si>
  <si>
    <t>AT4G13260</t>
  </si>
  <si>
    <t>NON-YELLOW COLORING 1 (NYC1); CONTAINS InterPro DOMAIN/s: NAD(P)-binding domain (InterPro:IPR016040), Glucose/ribitol dehydrogenase (InterPro:IPR002347), Short-chain dehydrogenase/reductase SDR (InterPro:IPR002198); BEST Arabidopsis thaliana protein match is: NYC1-like (TAIR:AT5G04900.1)</t>
  </si>
  <si>
    <t>AT4G13250</t>
  </si>
  <si>
    <t>pseudogene, leucine-rich repeat transmembrane protein kinase -related, similar to leucine-rich repeat transmembrane protein kinase, putative; blastp match of 44% identity and 2.7e-12 P-value to GP|28071311|dbj|BAC56000.1||AP004623 putative leucine-rich repeat transmembrane protein kinase {Oryza sativa (japonica cultivar-group)}</t>
  </si>
  <si>
    <t>AT4G13215</t>
  </si>
  <si>
    <t>Protein kinase superfamily protein; FUNCTIONS IN: protein serine/threonine kinase activity, protein kinase activity, kinase activity, ATP binding; INVOLVED IN: protein amino acid phosphorylation; LOCATED IN: cellular_component unknown; EXPRESSED IN: male gametophyte, pollen tube; EXPRESSED DURING: M germinated pollen stage;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(TAIR:AT3G24790.1)</t>
  </si>
  <si>
    <t>AT4G13190</t>
  </si>
  <si>
    <t>AT4G13150</t>
  </si>
  <si>
    <t>Acyl-ACP thioesterase | HotDog domain</t>
  </si>
  <si>
    <t>Acyl-ACP thioesterase; FUNCTIONS IN: acyl carrier activity; INVOLVED IN: fatty acid biosynthetic process; LOCATED IN: chloroplast; EXPRESSED IN: 23 plant structures; EXPRESSED DURING: 13 growth stages; CONTAINS InterPro DOMAIN/s: Acyl-ACP thioesterase (InterPro:IPR002864); BEST Arabidopsis thaliana protein match is: fatA acyl-ACP thioesterase (TAIR:AT3G25110.1)</t>
  </si>
  <si>
    <t>Acyl-ACP thioesterase</t>
  </si>
  <si>
    <t>AT4G13050</t>
  </si>
  <si>
    <t>unknown protein; FUNCTIONS IN: molecular_function unknown; INVOLVED IN: biological_process unknown; LOCATED IN: plant-type cell wall; EXPRESSED IN: 23 plant structures; EXPRESSED DURING: 13 growth stages</t>
  </si>
  <si>
    <t>AT4G12990</t>
  </si>
  <si>
    <t>STOMAGEN (STOMAGEN); FUNCTIONS IN: molecular_function unknown; INVOLVED IN: stomatal complex patterning, regulation of stomatal complex development, positive regulation of stomatal complex development, cell-cell signaling; LOCATED IN: endomembrane system; EXPRESSED IN: 19 plant structures; EXPRESSED DURING: 12 growth stages</t>
  </si>
  <si>
    <t>stomagen</t>
  </si>
  <si>
    <t>AT4G12970</t>
  </si>
  <si>
    <t>AT4G12917</t>
  </si>
  <si>
    <t>early nodulin-like protein 19 (ENODL19); FUNCTIONS IN: electron carrier activity, copper ion binding; EXPRESSED IN: 22 plant structures; LOCATED IN: apoplast; EXPRESSED DURING: 13 growth stages; CONTAINS InterPro DOMAIN/s: Plastocyanin-like (InterPro:IPR003245), Cupredoxin (InterPro:IPR008972); BEST Arabidopsis thaliana protein match is: early nodulin-like protein 17 (TAIR:AT5G15350.1)</t>
  </si>
  <si>
    <t>early nodulin-like protein 19</t>
  </si>
  <si>
    <t>AT4G12880</t>
  </si>
  <si>
    <t>alpha/beta-Hydrolases superfamily protein; FUNCTIONS IN: hydrolase activity, catalytic activity; LOCATED IN: chloroplast; EXPRESSED IN: 15 plant structures; EXPRESSED DURING: 9 growth stages; CONTAINS InterPro DOMAIN/s: Epoxide hydrolase-like (InterPro:IPR000639), Alpha/beta hydrolase fold-1 (InterPro:IPR000073); BEST Arabidopsis thaliana protein match is: alpha/beta-Hydrolases superfamily protein (TAIR:AT1G52510.1)</t>
  </si>
  <si>
    <t>AT4G12830</t>
  </si>
  <si>
    <t>photosystem I subunit l (PSAL); FUNCTIONS IN: molecular_function unknown; INVOLVED IN: photosynthesis, light reaction, photosynthesis; LOCATED IN: in 7 components; EXPRESSED IN: 24 plant structures; EXPRESSED DURING: 14 growth stages; CONTAINS InterPro DOMAIN/s: Photosystem I reaction centre, subunit XI PsaL (InterPro:IPR003757)</t>
  </si>
  <si>
    <t>photosystem I subunit l</t>
  </si>
  <si>
    <t>AT4G12800</t>
  </si>
  <si>
    <t>P-loop containing nucleoside triphosphate hydrolases superfamily protein; FUNCTIONS IN: nucleotide binding, ATP binding; INVOLVED IN: biological_process unknown; LOCATED IN: cellular_component unknown; EXPRESSED IN: 23 plant structures; EXPRESSED DURING: 15 growth stages; CONTAINS InterPro DOMAIN/s: Protein of unknown function, ATP binding (InterPro:IPR004130); BEST Arabidopsis thaliana protein match is: P-loop containing nucleoside triphosphate hydrolases superfamily protein (TAIR:AT5G22370.2)</t>
  </si>
  <si>
    <t>AT4G12790</t>
  </si>
  <si>
    <t>DDT domain | DDT domain superfamily | Homeobox domain | Homeodomain-like | WHIM1 domain</t>
  </si>
  <si>
    <t>Homeodomain-like transcriptional regulator; FUNCTIONS IN: sequence-specific DNA binding, DNA binding, sequence-specific DNA binding transcription factor activity; INVOLVED IN: regulation of transcription, DNA-dependent, regulation of transcription; EXPRESSED IN: 23 plant structures; EXPRESSED DURING: 13 growth stages; CONTAINS InterPro DOMAIN/s: DDT domain superfamily (InterPro:IPR018501), Homeobox (InterPro:IPR001356), Homeodomain-like (InterPro:IPR009057), DDT domain (InterPro:IPR004022), DDT domain, subgroup (InterPro:IPR018500), Homeodomain-related (InterPro:IPR012287); BEST Arabidopsis thaliana protein match is: Homeodomain-like transcriptional regulator (TAIR:AT5G44180.1)</t>
  </si>
  <si>
    <t>AT4G12750</t>
  </si>
  <si>
    <t>FASCICLIN-like arabinogalactan 2 (FLA2); INVOLVED IN: response to cyclopentenone; LOCATED IN: anchored to plasma membrane, plasma membrane, anchored to membrane, membrane; EXPRESSED IN: 25 plant structures; EXPRESSED DURING: 13 growth stages; CONTAINS InterPro DOMAIN/s: FAS1 domain (InterPro:IPR000782); BEST Arabidopsis thaliana protein match is: FASCICLIN-like arabinogalactan 1 (TAIR:AT5G55730.2)</t>
  </si>
  <si>
    <t>FASCICLIN-like arabinogalactan 2</t>
  </si>
  <si>
    <t>AT4G12730</t>
  </si>
  <si>
    <t>Arabidopsis thaliana Nudix hydrolase homolog 7 (AtNUDT7); NUDT7; CONTAINS InterPro DOMAIN/s: NUDIX hydrolase domain-like (InterPro:IPR015797), Nudix hydrolase 6-like (InterPro:IPR003293), NUDIX hydrolase domain (InterPro:IPR000086); FUNCTIONS IN: in 6 functions; BEST Arabidopsis thaliana protein match is: nudix hydrolase homolog 6 (TAIR:AT2G04450.1); INVOLVED IN: in 8 processes; LOCATED IN: cytosol; EXPRESSED IN: 23 plant structures; EXPRESSED DURING: 14 growth stages; CONTAINS InterPro DOMAIN/s: NUDIX hydrolase domain-like (InterPro:IPR015797), NUDIX hydrolase, conserved site (InterPro:IPR020084), Nudix hydrolase 6-like (InterPro:IPR003293), NUDIX hydrolase domain (InterPro:IPR000086)</t>
  </si>
  <si>
    <t>MutT/nudix family protein</t>
  </si>
  <si>
    <t>AT4G12720</t>
  </si>
  <si>
    <t>ARM repeat superfamily protein; FUNCTIONS IN: binding; INVOLVED IN: biological_process unknown; CONTAINS InterPro DOMAIN/s: Armadillo-like helical (InterPro:IPR011989), Armadillo (InterPro:IPR000225), Armadillo-type fold (InterPro:IPR016024); BEST Arabidopsis thaliana protein match is: ARM repeat superfamily protein (TAIR:AT3G03440.1)</t>
  </si>
  <si>
    <t>AT4G12710</t>
  </si>
  <si>
    <t>Plant protein of unknown function (DUF868); FUNCTIONS IN: molecular_function unknown; INVOLVED IN: biological_process unknown; LOCATED IN: cellular_component unknown; EXPRESSED IN: 17 plant structures; EXPRESSED DURING: 9 growth stages; CONTAINS InterPro DOMAIN/s: Protein of unknown function DUF868, plant (InterPro:IPR008586); BEST Arabidopsis thaliana protein match is: Plant protein of unknown function (DUF868) (TAIR:AT2G04220.1)</t>
  </si>
  <si>
    <t>AT4G12690</t>
  </si>
  <si>
    <t>unknown protein; INVOLVED IN: vegetative to reproductive phase transition of meristem; LOCATED IN: endomembrane system; BEST Arabidopsis thaliana protein match is: unknown protein (TAIR:AT5G40640.1)</t>
  </si>
  <si>
    <t>AT4G12680</t>
  </si>
  <si>
    <t>HECT | Ubiquitin | Ubiquitin-like | Ubiquitin-related domain</t>
  </si>
  <si>
    <t>ubiquitin protein ligase 5 (UPL5); CONTAINS InterPro DOMAIN/s: Ubiquitin subgroup (InterPro:IPR019956), Ubiquitin (InterPro:IPR000626), Ubiquitin supergroup (InterPro:IPR019955), HECT (InterPro:IPR000569); BEST Arabidopsis thaliana protein match is: ubiquitin-protein ligase 1 (TAIR:AT1G55860.1)</t>
  </si>
  <si>
    <t>ubiquitin protein ligase 5</t>
  </si>
  <si>
    <t>AT4G12570</t>
  </si>
  <si>
    <t>Bifunctional inhibitor/lipid-transfer protein/seed storage 2S albumin superfamily protein; FUNCTIONS IN: lipid binding;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(TAIR:AT4G12510.1)</t>
  </si>
  <si>
    <t>AT4G12520</t>
  </si>
  <si>
    <t>Bifunctional inhibitor/lipid-transfer protein/seed storage 2S albumin superfamily protein; FUNCTIONS IN: lipid binding;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(TAIR:AT4G12520.1)</t>
  </si>
  <si>
    <t>AT4G12510</t>
  </si>
  <si>
    <t>Oxysterol-binding protein | Pleckstrin homology domain | Pleckstrin homology-like domain</t>
  </si>
  <si>
    <t>OSBP(oxysterol binding protein)-related protein 2B (ORP2B); FUNCTIONS IN: oxysterol binding; INVOLVED IN: steroid metabolic process; LOCATED IN: cellular_component unknown; EXPRESSED IN: 22 plant structures; EXPRESSED DURING: 13 growth stages; CONTAINS InterPro DOMAIN/s: Oxysterol-binding protein (InterPro:IPR000648); CONTAINS InterPro DOMAIN/s: Pleckstrin homology-type (InterPro:IPR011993), Oxysterol-binding protein (InterPro:IPR000648), Pleckstrin homology (InterPro:IPR001849); BEST Arabidopsis thaliana protein match is: OSBP(oxysterol binding protein)-related protein 2A (TAIR:AT4G22540.1)</t>
  </si>
  <si>
    <t>OSBP(oxysterol binding protein)-related protein 2B</t>
  </si>
  <si>
    <t>4:7390256:G-A;exonic_variant</t>
  </si>
  <si>
    <t>AT4G12460</t>
  </si>
  <si>
    <t>adenine phosphoribosyl transferase 4 (APT4); FUNCTIONS IN: adenine phosphoribosyltransferase activity; INVOLVED IN: nucleoside metabolic process, adenine salvage; LOCATED IN: cytoplasm; EXPRESSED IN: 6 plant structures; CONTAINS InterPro DOMAIN/s: Phosphoribosyltransferase (InterPro:IPR000836); EXPRESSED DURING: petal differentiation and expansion stage; CONTAINS InterPro DOMAIN/s: Adenine phosphoribosyl transferase (InterPro:IPR005764), Phosphoribosyltransferase (InterPro:IPR000836); BEST Arabidopsis thaliana protein match is: adenine phosphoribosyl transferase 3 (TAIR:AT4G22570.1)</t>
  </si>
  <si>
    <t>adenine phosphoribosyl transferase 4</t>
  </si>
  <si>
    <t>4:7379403:G-A;intronic_variant</t>
  </si>
  <si>
    <t>AT4G12440</t>
  </si>
  <si>
    <t>SKU5; FUNCTIONS IN: oxidoreductase activity, copper ion binding; INVOLVED IN: cell tip growth; LOCATED IN: in 7 components; LOCATED IN: plasma membrane, anchored to membrane, plant-type cell wall; EXPRESSED IN: 23 plant structures; EXPRESSED IN: 26 plant structures; EXPRESSED DURING: 13 growth stages; EXPRESSED DURING: 14 growth stages; CONTAINS InterPro DOMAIN/s: Multicopper oxidase, type 3 (InterPro:IPR011707), Cupredoxin (InterPro:IPR008972), Multicopper oxidase, type 2 (InterPro:IPR011706), Multicopper oxidase, type 1 (InterPro:IPR001117); BEST Arabidopsis thaliana protein match is: SKU5  similar 2 (TAIR:AT5G51480.1)</t>
  </si>
  <si>
    <t>AT4G12420</t>
  </si>
  <si>
    <t>Heat shock chaperonin-binding | Tetratricopeptide TPR1 | Tetratricopeptide repeat | Tetratricopeptide repeat-containing domain | Tetratricopeptide-like helical domain</t>
  </si>
  <si>
    <t>stress-inducible protein, putative; FUNCTIONS IN: binding; INVOLVED IN: response to high light intensity, response to hydrogen peroxide, response to heat, response to stress; LOCATED IN: cellular_component unknown; EXPRESSED IN: 18 plant structures; EXPRESSED DURING: 7 growth stages; CONTAINS InterPro DOMAIN/s: Heat shock chaperonin-binding (InterPro:IPR006636), Tetratricopeptide TPR-1 (InterPro:IPR001440), Tetratricopeptide-like helical (InterPro:IPR011990), Tetratricopeptide repeat-containing (InterPro:IPR013026), Tetratricopeptide repeat (InterPro:IPR019734); CONTAINS InterPro DOMAIN/s: Tetratricopeptide TPR-1 (InterPro:IPR001440), Tetratricopeptide-like helical (InterPro:IPR011990), Tetratricopeptide repeat-containing (InterPro:IPR013026), Tetratricopeptide repeat (InterPro:IPR019734); BEST Arabidopsis thaliana protein match is: stress-inducible protein, putative (TAIR:AT1G62740.1)</t>
  </si>
  <si>
    <t>stress-inducible protein, putative</t>
  </si>
  <si>
    <t>AT4G12400</t>
  </si>
  <si>
    <t>pectin methylesterase inhibitor 1 (PME1); FUNCTIONS IN: enzyme inhibitor activity, pectinesterase inhibitor activity, pectinesterase activity; INVOLVED IN: biological_process unknown; LOCATED IN: endomembrane system; EXPRESSED IN: 22 plant structures; EXPRESSED DURING: 13 growth stages; CONTAINS InterPro DOMAIN/s: Pectinesterase inhibitor (InterPro:IPR006501); BEST Arabidopsis thaliana protein match is: Plant invertase/pectin methylesterase inhibitor superfamily protein (TAIR:AT1G62770.1)</t>
  </si>
  <si>
    <t>pectin methylesterase inhibitor 1</t>
  </si>
  <si>
    <t>AT4G12390</t>
  </si>
  <si>
    <t>copper ion binding</t>
  </si>
  <si>
    <t>AT4G12340</t>
  </si>
  <si>
    <t>cytochrome P450, family 706, subfamily A, polypeptide 6 (CYP706A6); FUNCTIONS IN: electron carrier activity, monooxygenase activity, iron ion binding, oxygen binding, heme binding; INVOLVED IN: oxidation reduction; LOCATED IN: endomembrane system; CONTAINS InterPro DOMAIN/s: Cytochrome P450 (InterPro:IPR001128), Cytochrome P450, conserved site (InterPro:IPR017972), Cytochrome P450, E-class, group I (InterPro:IPR002401); BEST Arabidopsis thaliana protein match is: cytochrome P450, family 706, subfamily A, polypeptide 4 (TAIR:AT4G12300.1)</t>
  </si>
  <si>
    <t>cytochrome P450, family 706, subfamily A, polypeptide 6</t>
  </si>
  <si>
    <t>AT4G12320</t>
  </si>
  <si>
    <t>cytochrome P450, family 706, subfamily A, polypeptide 5 (CYP706A5); FUNCTIONS IN: electron carrier activity, monooxygenase activity, iron ion binding, oxygen binding, heme binding; INVOLVED IN: oxidation reduction; LOCATED IN: endomembrane system; CONTAINS InterPro DOMAIN/s: Cytochrome P450 (InterPro:IPR001128), Cytochrome P450, E-class, group I (InterPro:IPR002401), Cytochrome P450, conserved site (InterPro:IPR017972); BEST Arabidopsis thaliana protein match is: cytochrome P450, family 706, subfamily A, polypeptide 6 (TAIR:AT4G12320.1)</t>
  </si>
  <si>
    <t>cytochrome P450, family 706, subfamily A, polypeptide 5</t>
  </si>
  <si>
    <t>AT4G12310</t>
  </si>
  <si>
    <t>cytochrome P450, family 706, subfamily A, polypeptide 4 (CYP706A4); FUNCTIONS IN: electron carrier activity, monooxygenase activity, iron ion binding, oxygen binding, heme binding; INVOLVED IN: oxidation reduction; LOCATED IN: cellular_component unknown; EXPRESSED IN: 22 plant structures; EXPRESSED DURING: 11 growth stages; CONTAINS InterPro DOMAIN/s: Cytochrome P450 (InterPro:IPR001128), Cytochrome P450, E-class, group I (InterPro:IPR002401), Cytochrome P450, conserved site (InterPro:IPR017972); BEST Arabidopsis thaliana protein match is: cytochrome P450, family 706, subfamily A, polypeptide 6 (TAIR:AT4G12320.1)</t>
  </si>
  <si>
    <t>cytochrome P450, family 706, subfamily A, polypeptide 4</t>
  </si>
  <si>
    <t>AT4G12300</t>
  </si>
  <si>
    <t>Sec1-like protein | Sec1-like, domain 2</t>
  </si>
  <si>
    <t>SEC1B; FUNCTIONS IN: protein transporter activity; INVOLVED IN: protein secretion, vesicle-mediated transport, vesicle docking involved in exocytosis; LOCATED IN: plasma membrane; EXPRESSED IN: 25 plant structures; EXPRESSED DURING: 15 growth stages; CONTAINS InterPro DOMAIN/s: Sec1-like protein (InterPro:IPR001619); BEST Arabidopsis thaliana protein match is: Sec1/munc18-like (SM) proteins superfamily (TAIR:AT1G12360.1)</t>
  </si>
  <si>
    <t>Sec1/munc18-like (SM) proteins superfamily</t>
  </si>
  <si>
    <t>AT4G12120</t>
  </si>
  <si>
    <t>AT-hook motif nuclear-localized protein 1 (AHL1); FUNCTIONS IN: DNA binding; LOCATED IN: mitochondrion, nucleolus, nucleus, cytoplasm; EXPRESSED IN: 9 plant structures; EXPRESSED DURING: LP.04 four leaves visible, 4 anthesis, petal differentiation and expansion stage; CONTAINS InterPro DOMAIN/s: Protein of unknown function DUF296 (InterPro:IPR005175), AT hook, DNA-binding motif (InterPro:IPR017956); BEST Arabidopsis thaliana protein match is: AT hook motif DNA-binding family protein (TAIR:AT4G22770.1)</t>
  </si>
  <si>
    <t>AT-hook motif nuclear-localized protein 1</t>
  </si>
  <si>
    <t>AT4G12080</t>
  </si>
  <si>
    <t>Double Clp-N motif protein; FUNCTIONS IN: ATP binding; INVOLVED IN: protein metabolic process; LOCATED IN: plastid stroma, chloroplast, chloroplast stroma, chloroplast envelope; EXPRESSED IN: 23 plant structures; EXPRESSED DURING: 13 growth stages; CONTAINS InterPro DOMAIN/s: Clp, N-terminal (InterPro:IPR004176); BEST Arabidopsis thaliana protein match is: Double Clp-N motif protein (TAIR:AT4G25370.1)</t>
  </si>
  <si>
    <t>AT4G12060</t>
  </si>
  <si>
    <t>Bile acid:sodium symporter</t>
  </si>
  <si>
    <t>bile acid transporter 5 (BAT5); CONTAINS InterPro DOMAIN/s: Bile acid:sodium symporter (InterPro:IPR002657); BEST Arabidopsis thaliana protein match is: Sodium Bile acid symporter family (TAIR:AT4G22840.1)</t>
  </si>
  <si>
    <t>bile acid transporter 5</t>
  </si>
  <si>
    <t>AT4G12030</t>
  </si>
  <si>
    <t>AAA+ ATPase domain | DNA-binding WRKY | Epidermal growth factor-like domain | Leucine-rich repeat | Leucine-rich repeat 3 | NB-ARC | P-loop containing nucleoside triphosphate hydrolase | Paired amphipathic helix | Protein kinase domain | Protein kinase-like domain | Serine/threonine/dual specificity protein kinase, catalytic  domain | Toll/interleukin-1 receptor homology (TIR) domain</t>
  </si>
  <si>
    <t>WRKY19; FUNCTIONS IN: protein binding, sequence-specific DNA binding transcription factor activity; INVOLVED IN: in 7 processes; EXPRESSED IN: 22 plant structures; LOCATED IN: chloroplast envelope; EXPRESSED DURING: 14 growth stages; CONTAINS InterPro DOMAIN/s: NB-ARC (InterPro:IPR002182), Serine/threonine-protein kinase domain (InterPro:IPR002290), Leucine-rich repeat (InterPro:IPR001611), Serine/threonine-protein kinase-like domain (InterPro:IPR017442), Disease resistance protein (InterPro:IPR000767), Toll-Interleukin receptor (InterPro:IPR000157), Protein kinase-like domain (InterPro:IPR011009), DNA-binding WRKY (InterPro:IPR003657), Protein kinase, catalytic domain (InterPro:IPR000719), Tyrosine-protein kinase, catalytic domain (InterPro:IPR020635), Paired amphipathic helix (InterPro:IPR003822); CONTAINS InterPro DOMAIN/s: Serine/threonine-protein kinase domain (InterPro:IPR002290), NB-ARC (InterPro:IPR002182), Leucine-rich repeat (InterPro:IPR001611), Serine/threonine-protein kinase-like domain (InterPro:IPR017442), Toll-Interleukin receptor (InterPro:IPR000157), Disease resistance protein (InterPro:IPR000767), Protein kinase-like domain (InterPro:IPR011009), DNA-binding WRKY (InterPro:IPR003657), Protein kinase, catalytic domain (InterPro:IPR000719), Tyrosine-protein kinase, catalytic domain (InterPro:IPR020635), Paired amphipathic helix (InterPro:IPR003822); BEST Arabidopsis thaliana protein match is: MAPK/ERK kinase kinase 1 (TAIR:AT4G08500.1); CONTAINS InterPro DOMAIN/s: NB-ARC (InterPro:IPR002182), Leucine-rich repeat (InterPro:IPR001611), Disease resistance protein (InterPro:IPR000767), Toll-Interleukin receptor (InterPro:IPR000157), Serine/threonine-protein kinase-like domain (InterPro:IPR017442), Protein kinase-like domain (InterPro:IPR011009), DNA-binding WRKY (InterPro:IPR003657), ATPase, AAA+ type, core (InterPro:IPR003593), Protein kinase, catalytic domain (InterPro:IPR000719), EGF-like (InterPro:IPR006210), Paired amphipathic helix (InterPro:IPR003822); BEST Arabidopsis thaliana protein match is: nucleoside-triphosphatases;transmembrane receptors;nucleotide binding;ATP binding (TAIR:AT4G19500.1)</t>
  </si>
  <si>
    <t>AT4G12020</t>
  </si>
  <si>
    <t>SNARE associated Golgi protein family; CONTAINS InterPro DOMAIN/s: SNARE associated Golgi protein (InterPro:IPR015414); BEST Arabidopsis thaliana protein match is: SNARE associated Golgi protein family (TAIR:AT4G22850.1)</t>
  </si>
  <si>
    <t>AT4G12000</t>
  </si>
  <si>
    <t>PGR5-like B (PGRL1B); FUNCTIONS IN: molecular_function unknown; INVOLVED IN: photosynthetic electron transport in photosystem I, photosynthesis; LOCATED IN: chloroplast thylakoid membrane; EXPRESSED IN: 22 plant structures; EXPRESSED DURING: 13 growth stages; BEST Arabidopsis thaliana protein match is: PGR5-LIKE A (TAIR:AT4G22890.2); BEST Arabidopsis thaliana protein match is: PGR5-LIKE A (TAIR:AT4G22890.4)</t>
  </si>
  <si>
    <t>PGR5-like B</t>
  </si>
  <si>
    <t>AT4G11960</t>
  </si>
  <si>
    <t>INVOLVED IN: biological_process unknown; LOCATED IN: chloroplast; BEST Arabidopsis thaliana protein match is: non-yellowing 1 (TAIR:AT4G22920.1)</t>
  </si>
  <si>
    <t>AT4G11910</t>
  </si>
  <si>
    <t>Apple-like | Bulb-type lectin domain | Concanavalin A-like lectin/glucanase, subgroup | PAN-2 domain | Protein kinase domain | Protein kinase-like domain | S-locus glycoprotein | S-receptor-like serine/threonine-protein kinase | Serine/threonine-protein kinase, active site</t>
  </si>
  <si>
    <t>S-locus lectin protein kinase family protein; FUNCTIONS IN: in 6 functions; INVOLVED IN: protein amino acid phosphorylation, recognition of pollen; LOCATED IN: endomembrane system; CONTAINS InterPro DOMAIN/s: Curculin-like (mannose-binding) lectin (InterPro:IPR001480), PAN-2 domain (InterPro:IPR013227), Apple-like (InterPro:IPR003609), Protein kinase, catalytic domain (InterPro:IPR000719), S-locus glycoprotein (InterPro:IPR000858), Serine/threonine-protein kinase-like domain (InterPro:IPR017442), Protein kinase-like domain (InterPro:IPR011009), Serine/threonine-protein kinase, active site (InterPro:IPR008271); BEST Arabidopsis thaliana protein match is: S-locus lectin protein kinase family protein (TAIR:AT1G61550.1)</t>
  </si>
  <si>
    <t>AT4G11900</t>
  </si>
  <si>
    <t>phospholipase D gamma 3 (PLDGAMMA3); FUNCTIONS IN: phospholipase D activity; INVOLVED IN: phosphatidylcholine metabolic process, metabolic process; LOCATED IN: membrane; EXPRESSED IN: 22 plant structures; EXPRESSED DURING: 13 growth stages; CONTAINS InterPro DOMAIN/s: C2 membrane targeting protein (InterPro:IPR018029), C2 calcium/lipid-binding domain, CaLB (InterPro:IPR008973), Phospholipase D (InterPro:IPR015679), Phospholipase D, plant (InterPro:IPR011402), Phospholipase D/Transphosphatidylase (InterPro:IPR001736), C2 calcium-dependent membrane targeting (InterPro:IPR000008); BEST Arabidopsis thaliana protein match is: phospholipase D gamma 2 (TAIR:AT4G11830.2)</t>
  </si>
  <si>
    <t>phospholipase D gamma 3</t>
  </si>
  <si>
    <t>AT4G11840</t>
  </si>
  <si>
    <t>phospholipase D gamma 2 (PLDGAMMA2); FUNCTIONS IN: phospholipase D activity; INVOLVED IN: phospholipid catabolic process; LOCATED IN: cytosolic ribosome, chloroplast; EXPRESSED IN: 23 plant structures; EXPRESSED DURING: 13 growth stages; CONTAINS InterPro DOMAIN/s: C2 membrane targeting protein (InterPro:IPR018029), C2 calcium/lipid-binding domain, CaLB (InterPro:IPR008973), Phospholipase D (InterPro:IPR015679), Phospholipase D, plant (InterPro:IPR011402), Phospholipase D/Transphosphatidylase (InterPro:IPR001736), C2 calcium-dependent membrane targeting (InterPro:IPR000008); CONTAINS InterPro DOMAIN/s: C2 membrane targeting protein (InterPro:IPR018029), Phospholipase D (InterPro:IPR015679), C2 calcium/lipid-binding domain, CaLB (InterPro:IPR008973), Phospholipase D, plant (InterPro:IPR011402), Phospholipase D/Transphosphatidylase (InterPro:IPR001736), C2 calcium-dependent membrane targeting (InterPro:IPR000008); BEST Arabidopsis thaliana protein match is: phospholipase D gamma 3 (TAIR:AT4G11840.1)</t>
  </si>
  <si>
    <t>phospholipase D gamma 2</t>
  </si>
  <si>
    <t>AT4G11830</t>
  </si>
  <si>
    <t>unknown protein; BEST Arabidopsis thaliana protein match is: unknown protein (TAIR:AT4G23020.2)</t>
  </si>
  <si>
    <t>AT4G11780</t>
  </si>
  <si>
    <t>HAD hydrolase, subfamily IA | HAD-like domain</t>
  </si>
  <si>
    <t>Haloacid dehalogenase-like hydrolase (HAD) superfamily protein; FUNCTIONS IN: hydrolase activity, catalytic activity; INVOLVED IN: metabolic process; LOCATED IN: cellular_component unknown; EXPRESSED IN: 24 plant structures; EXPRESSED DURING: 15 growth stages; CONTAINS InterPro DOMAIN/s: Haloacid dehalogenase-like hydrolase (InterPro:IPR005834); BEST Arabidopsis thaliana protein match is: Haloacid dehalogenase-like hydrolase (HAD) superfamily protein (TAIR:AT3G10970.1)</t>
  </si>
  <si>
    <t>AT4G11570</t>
  </si>
  <si>
    <t>Receptor-like protein kinase-related family protein; LOCATED IN: endomembrane system; CONTAINS InterPro DOMAIN/s: Protein of unknown function DUF26 (InterPro:IPR002902); BEST Arabidopsis thaliana protein match is: cysteine-rich RLK (RECEPTOR-like protein kinase) 34 (TAIR:AT4G11530.1)</t>
  </si>
  <si>
    <t>Receptor-like protein kinase-related family protein</t>
  </si>
  <si>
    <t>AT4G11521</t>
  </si>
  <si>
    <t>Eukaryotic translation initiation factor 3 subunit A | Proteasome component (PCI) domain | Winged helix-turn-helix DNA-binding domain</t>
  </si>
  <si>
    <t>eukaryotic translation initiation factor 3A (EIF3A); FUNCTIONS IN: translation initiation factor activity; INVOLVED IN: translational initiation; LOCATED IN: eukaryotic translation initiation factor 3 complex, plasma membrane; EXPRESSED IN: 26 plant structures; EXPRESSED DURING: 14 growth stages; CONTAINS InterPro DOMAIN/s: Proteasome component (PCI) domain (InterPro:IPR000717); BEST Arabidopsis thaliana protein match is: unknown protein (TAIR:AT4G23330.1)</t>
  </si>
  <si>
    <t>eukaryotic translation initiation factor 3A</t>
  </si>
  <si>
    <t>AT4G11420</t>
  </si>
  <si>
    <t>ARID/BRIGHT DNA-binding domain | ELM2 domain | SANT/Myb domain</t>
  </si>
  <si>
    <t>ARID/BRIGHT DNA-binding domain;ELM2 domain protein; FUNCTIONS IN: DNA binding; LOCATED IN: vacuole; CONTAINS InterPro DOMAIN/s: SANT, DNA-binding (InterPro:IPR001005), ELM2 (InterPro:IPR000949), ARID/BRIGHT DNA-binding domain (InterPro:IPR001606); BEST Arabidopsis thaliana protein match is: ARID/BRIGHT DNA-binding domain;ELM2 domain protein (TAIR:AT2G46040.1)</t>
  </si>
  <si>
    <t>ARID/BRIGHT DNA-binding domain;ELM2 domain protein</t>
  </si>
  <si>
    <t>AT4G11400</t>
  </si>
  <si>
    <t>RING-H2 finger A1A (RHA1A); FUNCTIONS IN: zinc ion binding; EXPRESSED IN: 21 plant structures; EXPRESSED DURING: 13 growth stages; CONTAINS InterPro DOMAIN/s: Zinc finger, RING-type (InterPro:IPR001841), Zinc finger, C3HC4 RING-type (InterPro:IPR018957); BEST Arabidopsis thaliana protein match is: RING-H2 finger A1B (TAIR:AT4G11360.1)</t>
  </si>
  <si>
    <t>RING-H2 finger A1A</t>
  </si>
  <si>
    <t>AT4G11370</t>
  </si>
  <si>
    <t>RING-H2 finger A1B (RHA1B); FUNCTIONS IN: zinc ion binding; INVOLVED IN: response to cadmium ion, response to chitin; EXPRESSED IN: 23 plant structures; EXPRESSED DURING: 13 growth stages; CONTAINS InterPro DOMAIN/s: Zinc finger, RING-type (InterPro:IPR001841), Zinc finger, C3HC4 RING-type (InterPro:IPR018957); BEST Arabidopsis thaliana protein match is: RING-H2 finger A1A (TAIR:AT4G11370.1)</t>
  </si>
  <si>
    <t>RING-H2 finger A1B</t>
  </si>
  <si>
    <t>AT4G11360</t>
  </si>
  <si>
    <t>Protein of unknown function DUF604</t>
  </si>
  <si>
    <t>AT4G11350</t>
  </si>
  <si>
    <t>MAP kinase 5 (MPK5); CONTAINS InterPro DOMAIN/s: Protein kinase, ATP binding site (InterPro:IPR017441), JNK MAP kinase (InterPro:IPR008351), Serine/threonine-protein kinase domain (InterPro:IPR002290), Serine/threonine-protein kinase-like domain (InterPro:IPR017442), Protein kinase-like domain (InterPro:IPR011009), Serine/threonine-protein kinase, active site (InterPro:IPR008271), MAP kinase, conserved site (InterPro:IPR003527), Protein kinase, catalytic domain (InterPro:IPR000719); BEST Arabidopsis thaliana protein match is: MAP kinase 4 (TAIR:AT4G01370.1)</t>
  </si>
  <si>
    <t>MAP kinase 5</t>
  </si>
  <si>
    <t>AT4G11330</t>
  </si>
  <si>
    <t>Cysteine peptidase, histidine active site | Peptidase C1A | Peptidase C1A, papain C-terminal | Proteinase inhibitor I29, cathepsin propeptide</t>
  </si>
  <si>
    <t>Papain family cysteine protease; FUNCTIONS IN: cysteine-type endopeptidase activity, cysteine-type peptidase activity; INVOLVED IN: proteolysis; LOCATED IN: endomembrane system; CONTAINS InterPro DOMAIN/s: Proteinase inhibitor I29, cathepsin propeptide (InterPro:IPR013201), Peptidase C1A, papain (InterPro:IPR013128), Peptidase C1A, papain C-terminal (InterPro:IPR000668), Peptidase, cysteine peptidase active site (InterPro:IPR000169); BEST Arabidopsis thaliana protein match is: Papain family cysteine protease (TAIR:AT4G11310.1)</t>
  </si>
  <si>
    <t>AT4G11320</t>
  </si>
  <si>
    <t>Peroxidase superfamily protein; FUNCTIONS IN: peroxidase activity, heme binding; INVOLVED IN: response to oxidative stress, oxidation reduction; LOCATED IN: endomembrane system; EXPRESSED IN: 11 plant structures; EXPRESSED DURING: 7 growth stages;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(TAIR:AT1G05260.1)</t>
  </si>
  <si>
    <t>AT4G11290</t>
  </si>
  <si>
    <t>Armadillo-type fold | WD40 repeat | WD40 repeat, conserved site | WD40-repeat-containing domain | WD40/YVTN repeat-like-containing domain</t>
  </si>
  <si>
    <t>Transducin/WD40 repeat-like superfamily protein; FUNCTIONS IN: nucleotide binding; INVOLVED IN: biological_process unknown; LOCATED IN: cytosol; EXPRESSED IN: 25 plant structures; EXPRESSED DURING: 14 growth stages;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t>
  </si>
  <si>
    <t>4:6860593:ATC-A;intronic_variant</t>
  </si>
  <si>
    <t>AT4G11270</t>
  </si>
  <si>
    <t>Disease resistance-responsive (dirigent-like protein) family protein; FUNCTIONS IN: molecular_function unknown; INVOLVED IN: lignan biosynthetic process, defense response; LOCATED IN: endomembrane system; EXPRESSED IN: leaf lamina base, petal, hypocotyl, cauline leaf, root; EXPRESSED DURING: 4 anthesis; CONTAINS InterPro DOMAIN/s: Plant disease resistance response protein (InterPro:IPR004265); BEST Arabidopsis thaliana protein match is: Disease resistance-responsive (dirigent-like protein) family protein (TAIR:AT4G11190.1)</t>
  </si>
  <si>
    <t>AT4G11210</t>
  </si>
  <si>
    <t>Disease resistance-responsive (dirigent-like protein) family protein; FUNCTIONS IN: molecular_function unknown; INVOLVED IN: lignan biosynthetic process, defense response; LOCATED IN: endomembrane system; EXPRESSED IN: 10 plant structures; EXPRESSED DURING: F mature embryo stage, petal differentiation and expansion stage, E expanded cotyledon stage, D bilateral stage; CONTAINS InterPro DOMAIN/s: Plant disease resistance response protein (InterPro:IPR004265); BEST Arabidopsis thaliana protein match is: Disease resistance-responsive (dirigent-like protein) family protein (TAIR:AT4G11210.1)</t>
  </si>
  <si>
    <t>AT4G11190</t>
  </si>
  <si>
    <t>Nucleic acid-binding, OB-fold | RNA-binding domain, S1 | RNA-binding domain, S1, IF1 type | Translation initiation factor IF-1</t>
  </si>
  <si>
    <t>Nucleic acid-binding, OB-fold-like protein; FUNCTIONS IN: RNA binding, translation initiation factor activity; INVOLVED IN: translational initiation; LOCATED IN: chloroplast; EXPRESSED IN: 22 plant structures; EXPRESSED DURING: 13 growth stages; CONTAINS InterPro DOMAIN/s: Nucleic acid-binding, OB-fold-like (InterPro:IPR016027), Nucleic acid-binding, OB-fold (InterPro:IPR012340), S1, IF1 type (InterPro:IPR006196), Translation initiation factor IF-1 (InterPro:IPR004368)</t>
  </si>
  <si>
    <t>AT4G11175</t>
  </si>
  <si>
    <t>Carbohydrate binding domain CBM49 | Glycoside hydrolase, family 9 | Glycoside hydrolase, family 9, active site | Six-hairpin glycosidase | Six-hairpin glycosidase-like</t>
  </si>
  <si>
    <t>glycosyl hydrolase 9C3 (GH9C3); FUNCTIONS IN: carbohydrate binding, hydrolase activity, hydrolyzing O-glycosyl compounds, catalytic activity; INVOLVED IN: carbohydrate metabolic process; LOCATED IN: endomembrane system, extracellular region; EXPRESSED IN: 7 plant structures; EXPRESSED DURING: 4 anthesis, E expanded cotyledon stage, D bilateral stage; CONTAINS InterPro DOMAIN/s: Six-hairpin glycosidase (InterPro:IPR012341), Carbohydrate-binding (InterPro:IPR008965), Glycoside hydrolase, family 9, active site (InterPro:IPR018221), Six-hairpin glycosidase-like (InterPro:IPR008928), Glycoside hydrolase, family 9 (InterPro:IPR001701), Carbohydrate binding domain CBM49 (InterPro:IPR019028); BEST Arabidopsis thaliana protein match is: glycosyl hydrolase 9C2 (TAIR:AT1G64390.1)</t>
  </si>
  <si>
    <t>glycosyl hydrolase 9C3</t>
  </si>
  <si>
    <t>AT4G11050</t>
  </si>
  <si>
    <t>unknown protein; FUNCTIONS IN: molecular_function unknown; INVOLVED IN: biological_process unknown; LOCATED IN: cellular_component unknown; EXPRESSED IN: 25 plant structures; EXPRESSED DURING: 14 growth stages; BEST Arabidopsis thaliana protein match is: unknown protein (TAIR:AT4G23910.2)</t>
  </si>
  <si>
    <t>AT4G10970</t>
  </si>
  <si>
    <t>unknown protein; LOCATED IN: cellular_component unknown; EXPRESSED IN: 23 plant structures; EXPRESSED DURING: 14 growth stages</t>
  </si>
  <si>
    <t>AT4G10930</t>
  </si>
  <si>
    <t>Nuclear transport factor 2 (NTF2) family protein; FUNCTIONS IN: molecular_function unknown; INVOLVED IN: biological_process unknown; LOCATED IN: cellular_component unknown; EXPRESSED IN: 24 plant structures; EXPRESSED DURING: 14 growth stages; CONTAINS InterPro DOMAIN/s: F-box domain, Skp2-like (InterPro:IPR022364); BEST Arabidopsis thaliana protein match is: F-box family protein (TAIR:AT4G23960.1)</t>
  </si>
  <si>
    <t>AT4G10925</t>
  </si>
  <si>
    <t>AT4G10910</t>
  </si>
  <si>
    <t>Thioredoxin-like fold | UAS | UBX domain | Ubiquitin-related domain</t>
  </si>
  <si>
    <t>UBX domain-containing protein; CONTAINS InterPro DOMAIN/s: UAS (InterPro:IPR006577), UBX (InterPro:IPR001012); BEST Arabidopsis thaliana protein match is: Ubiquitin-like superfamily protein (TAIR:AT4G23040.1)</t>
  </si>
  <si>
    <t>UBX domain-containing protein</t>
  </si>
  <si>
    <t>AT4G10790</t>
  </si>
  <si>
    <t>LRR and NB-ARC domains-containing disease resistance protein; FUNCTIONS IN: nucleoside-triphosphatase activity, nucleotide binding, ATP binding; INVOLVED IN: N-terminal protein myristoylation, defense response, apoptosis; CONTAINS InterPro DOMAIN/s: ATPase, AAA+ type, core (InterPro:IPR003593), NB-ARC (InterPro:IPR002182), Disease resistance protein (InterPro:IPR000767); BEST Arabidopsis thaliana protein match is: Disease resistance protein (CC-NBS-LRR class) family (TAIR:AT1G12220.2)</t>
  </si>
  <si>
    <t>AT4G10780</t>
  </si>
  <si>
    <t>Ankyrin repeat family protein; INVOLVED IN: biological_process unknown; LOCATED IN: cellular_component unknown; CONTAINS InterPro DOMAIN/s: Ankyrin repeat-containing domain (InterPro:IPR020683), Ankyrin repeat (InterPro:IPR002110); BEST Arabidopsis thaliana protein match is: Ankyrin repeat family protein (TAIR:AT5G54620.1)</t>
  </si>
  <si>
    <t>AT4G10720</t>
  </si>
  <si>
    <t>Creatinase/Aminopeptidase P/Spt16, N-terminal | Domain of unknown function DUF1747 | FACT complex subunit Spt16, N-terminal lobe domain | FACT complex subunit Spt16p/Cdc68p | Peptidase M24, structural domain</t>
  </si>
  <si>
    <t>global transcription factor C (SPT16); INVOLVED IN: vegetative to reproductive phase transition of meristem; LOCATED IN: nuclear euchromatin, FACT complex, nucleolus, nucleus; EXPRESSED IN: 27 plant structures; EXPRESSED DURING: 15 growth stages; CONTAINS InterPro DOMAIN/s: Domain of unknown function DUF1747, eukaryote (InterPro:IPR013719), Peptidase M24, structural domain (InterPro:IPR000994), FACT complex subunit Spt16p/Cdc68p (InterPro:IPR013953); BEST Arabidopsis thaliana protein match is: GTC2 (TAIR:AT4G10670.1)</t>
  </si>
  <si>
    <t>global transcription factor C</t>
  </si>
  <si>
    <t>AT4G10710</t>
  </si>
  <si>
    <t>CDC68-related; BEST Arabidopsis thaliana protein match is: CDC68-related (TAIR:AT4G10660.1)</t>
  </si>
  <si>
    <t>CDC68-related</t>
  </si>
  <si>
    <t>AT4G10695</t>
  </si>
  <si>
    <t>IQ-domain 16 (IQD16); CONTAINS InterPro DOMAIN/s: IQ calmodulin-binding region (InterPro:IPR000048); BEST Arabidopsis thaliana protein match is: IQ-domain 17 (TAIR:AT4G00820.1)</t>
  </si>
  <si>
    <t>IQ-domain 16</t>
  </si>
  <si>
    <t>AT4G10640</t>
  </si>
  <si>
    <t>Ataxin-2, C-terminal | Nucleotide-binding, alpha-beta plait | RNA recognition motif domain</t>
  </si>
  <si>
    <t>CTC-interacting domain 12 (CID12); RNA-BINDING PROTEIN 37 (RBP37); CONTAINS InterPro DOMAIN/s: RNA recognition motif, RNP-1 (InterPro:IPR000504), Nucleotide-binding, alpha-beta plait (InterPro:IPR012677), Ataxin-2, C-terminal (InterPro:IPR009818); BEST Arabidopsis thaliana protein match is: CTC-interacting domain 11 (TAIR:AT1G32790.1); BEST Arabidopsis thaliana protein match is: CTC-interacting domain 11 (TAIR:AT1G32790.2)</t>
  </si>
  <si>
    <t>CTC-interacting domain 12</t>
  </si>
  <si>
    <t>AT4G10610</t>
  </si>
  <si>
    <t>gypsy-like retrotransposon family, has a 1.1e-306 P-value blast match to GB:AAD27547 polyprotein (Gypsy_Ty3-element) (Oryza sativa subsp. indica)</t>
  </si>
  <si>
    <t>AT4G10580</t>
  </si>
  <si>
    <t>Subtilase family protein; FUNCTIONS IN: identical protein binding, serine-type endopeptidase activity; INVOLVED IN: proteolysis, negative regulation of catalytic activity; EXPRESSED IN: 8 plant structures; LOCATED IN: endomembrane system; EXPRESSED DURING: F mature embryo stage, petal differentiation and expansion stage, E expanded cotyledon stage, D bilateral stage; CONTAINS InterPro DOMAIN/s: Protease-associated PA (InterPro:IPR003137), Peptidase S8/S53, subtilisin/kexin/sedolisin (InterPro:IPR000209), Peptidase S8, subtilisin-related (InterPro:IPR015500), Peptidase S8/S53, subtilisin, active site (InterPro:IPR022398), Proteinase inhibitor I9, subtilisin propeptide (InterPro:IPR010259); CONTAINS InterPro DOMAIN/s: Protease-associated PA (InterPro:IPR003137), Proteinase inhibitor, propeptide (InterPro:IPR009020), Peptidase S8/S53, subtilisin/kexin/sedolisin (InterPro:IPR000209), Proteinase inhibitor I9, subtilisin propeptide (InterPro:IPR010259), Peptidase S8/S53, subtilisin, active site (InterPro:IPR022398), Peptidase S8, subtilisin-related (InterPro:IPR015500); BEST Arabidopsis thaliana protein match is: Subtilase family protein (TAIR:AT4G10540.1); CONTAINS InterPro DOMAIN/s: Protease-associated PA (InterPro:IPR003137), Proteinase inhibitor, propeptide (InterPro:IPR009020), Peptidase S8/S53, subtilisin/kexin/sedolisin (InterPro:IPR000209), Peptidase S8/S53, subtilisin, active site (InterPro:IPR022398), Peptidase S8, subtilisin-related (InterPro:IPR015500), Proteinase inhibitor I9, subtilisin propeptide (InterPro:IPR010259)</t>
  </si>
  <si>
    <t>AT4G10550</t>
  </si>
  <si>
    <t>TMPIT-like</t>
  </si>
  <si>
    <t>TMPIT-like protein; FUNCTIONS IN: molecular_function unknown; INVOLVED IN: biological_process unknown; LOCATED IN: integral to membrane; CONTAINS InterPro DOMAIN/s: TMPIT-like (InterPro:IPR012926); BEST Arabidopsis thaliana protein match is: TMPIT-like protein (TAIR:AT1G33230.1)</t>
  </si>
  <si>
    <t>TMPIT-like protein</t>
  </si>
  <si>
    <t>AT4G10430</t>
  </si>
  <si>
    <t>FBD / Leucine Rich Repeat domains containing protein; CONTAINS InterPro DOMAIN/s: FBD (InterPro:IPR013596), FBD-like (InterPro:IPR006566), Leucine-rich repeat 2 (InterPro:IPR013101); BEST Arabidopsis thaliana protein match is: F-box/RNI-like/FBD-like domains-containing protein (TAIR:AT4G10400.2)</t>
  </si>
  <si>
    <t>FBD / Leucine Rich Repeat domains containing protein</t>
  </si>
  <si>
    <t>AT4G10420</t>
  </si>
  <si>
    <t>AT4G10414</t>
  </si>
  <si>
    <t>Leucine-rich repeat (LRR) family protein; BEST Arabidopsis thaliana protein match is: F-box/RNI-like/FBD-like domains-containing protein (TAIR:AT4G10400.2)</t>
  </si>
  <si>
    <t>AT4G10410</t>
  </si>
  <si>
    <t>F-box/RNI-like/FBD-like domains-containing protein; CONTAINS InterPro DOMAIN/s: FBD (InterPro:IPR013596), F-box domain, cyclin-like (InterPro:IPR001810), F-box domain, Skp2-like (InterPro:IPR022364), FBD-like (InterPro:IPR006566), Leucine-rich repeat 2 (InterPro:IPR013101); FUNCTIONS IN: molecular_function unknown; INVOLVED IN: biological_process unknown; LOCATED IN: cellular_component unknown; CONTAINS InterPro DOMAIN/s: F-box domain, cyclin-like (InterPro:IPR001810), FBD (InterPro:IPR013596), F-box domain, Skp2-like (InterPro:IPR022364), FBD-like (InterPro:IPR006566), Leucine-rich repeat 2 (InterPro:IPR013101); BEST Arabidopsis thaliana protein match is: FBD, F-box and Leucine Rich Repeat domains containing protein (TAIR:AT4G09920.1)</t>
  </si>
  <si>
    <t>AT4G10400</t>
  </si>
  <si>
    <t>TRAM/LAG1/CLN8 homology domain</t>
  </si>
  <si>
    <t>TRAM, LAG1 and CLN8 (TLC) lipid-sensing domain containing protein; FUNCTIONS IN: molecular_function unknown; INVOLVED IN: biological_process unknown; LOCATED IN: integral to membrane; EXPRESSED IN: 24 plant structures; EXPRESSED DURING: 15 growth stages; CONTAINS InterPro DOMAIN/s: TRAM/LAG1/CLN8 homology domain (InterPro:IPR006634); BEST Arabidopsis thaliana protein match is: TRAM, LAG1 and CLN8 (TLC) lipid-sensing domain containing protein (TAIR:AT1G31300.2)</t>
  </si>
  <si>
    <t>TRAM, LAG1 and CLN8 (TLC) lipid-sensing domain containing protein</t>
  </si>
  <si>
    <t>AT4G10360</t>
  </si>
  <si>
    <t>Domain of unknown function DUF861, cupin-3 | RmlC-like cupin domain | RmlC-like jelly roll fold</t>
  </si>
  <si>
    <t>RmlC-like cupins superfamily protein; FUNCTIONS IN: molecular_function unknown; LOCATED IN: chloroplast; EXPRESSED IN: 22 plant structures; EXPRESSED DURING: 14 growth stages; CONTAINS InterPro DOMAIN/s: Cupin, RmlC-type (InterPro:IPR011051), Protein of unknown function DUF861, cupin-3 (InterPro:IPR008579), RmlC-like jelly roll fold (InterPro:IPR014710); BEST Arabidopsis thaliana protein match is: RmlC-like cupins superfamily protein (TAIR:AT3G04300.1)</t>
  </si>
  <si>
    <t>AT4G10300</t>
  </si>
  <si>
    <t>Wound-responsive family protein; CONTAINS InterPro DOMAIN/s: Protein of unknown function wound-induced (InterPro:IPR022251); BEST Arabidopsis thaliana protein match is: Wound-responsive family protein (TAIR:AT4G10270.1)</t>
  </si>
  <si>
    <t>AT4G10265</t>
  </si>
  <si>
    <t>pfkB-like carbohydrate kinase family protein; FUNCTIONS IN: kinase activity, ribokinase activity; INVOLVED IN: D-ribose metabolic process, acetate fermentation, sucrose biosynthetic process, sucrose catabolic process, using beta-fructofuranosidase; LOCATED IN: cellular_component unknown; EXPRESSED IN: petal, leaf whorl, sepal, male gametophyte, flower; EXPRESSED DURING: 4 anthesis, petal differentiation and expansion stage; CONTAINS InterPro DOMAIN/s: Carbohydrate/purine kinase (InterPro:IPR011611), Ribokinase (InterPro:IPR002139), Carbohydrate/puine kinase, PfkB, conserved site (InterPro:IPR002173); BEST Arabidopsis thaliana protein match is: pfkB-like carbohydrate kinase family protein (TAIR:AT3G59480.1)</t>
  </si>
  <si>
    <t>AT4G10260</t>
  </si>
  <si>
    <t>ATHSP22.0; FUNCTIONS IN: molecular_function unknown; INVOLVED IN: response to heat; LOCATED IN: endomembrane system; EXPRESSED IN: 8 plant structures; EXPRESSED DURING: M germinated pollen stage, 4 anthesis, C globular stage, petal differentiation and expansion stage; CONTAINS InterPro DOMAIN/s: Heat shock protein Hsp20 (InterPro:IPR002068), HSP20-like chaperone (InterPro:IPR008978); BEST Arabidopsis thaliana protein match is: HSP20-like chaperones superfamily protein (TAIR:AT1G07400.1)</t>
  </si>
  <si>
    <t>AT4G10250</t>
  </si>
  <si>
    <t>DnaJ domain | Zinc finger, DPH-type</t>
  </si>
  <si>
    <t>DNAJ heat shock N-terminal domain-containing protein; FUNCTIONS IN: heat shock protein binding; INVOLVED IN: protein folding; LOCATED IN: cellular_component unknown; EXPRESSED IN: 22 plant structures; EXPRESSED DURING: 13 growth stages; CONTAINS InterPro DOMAIN/s: Molecular chaperone, heat shock protein, Hsp40, DnaJ (InterPro:IPR015609), Heat shock protein DnaJ, N-terminal (InterPro:IPR001623), Zinc finger, DPH-type (InterPro:IPR007872); BEST Arabidopsis thaliana protein match is: Chaperone DnaJ-domain superfamily protein (TAIR:AT3G13310.1)</t>
  </si>
  <si>
    <t>AT4G10130</t>
  </si>
  <si>
    <t>Beta-grasp domain | Molybdopterin converting factor, subunit 1 | Molybdopterin synthase sulfur carrier subunit | Molybdopterin synthase/thiamin biosynthesis sulphur carrier, beta-grasp | ThiamineS/Molybdopterin converting factor subunit 1</t>
  </si>
  <si>
    <t>co-factor for nitrate, reductase and xanthine dehydrogenase 7 (CNX7); CONTAINS InterPro DOMAIN/s: ThiamineS (InterPro:IPR003749), Molybdopterin converting factor, subunit 1 (InterPro:IPR010034), Molybdopterin synthase/thiamin biosynthesis sulphur carrier, beta-grasp (InterPro:IPR016155), Beta-grasp fold, ferredoxin-type (InterPro:IPR012675)</t>
  </si>
  <si>
    <t>co-factor for nitrate, reductase and xanthine dehydrogenase 7</t>
  </si>
  <si>
    <t>AT4G10100</t>
  </si>
  <si>
    <t>Uncharacterised protein family UPF0405</t>
  </si>
  <si>
    <t>elongator protein 6 (ELP6); CONTAINS InterPro DOMAIN/s: Protein of unknown function DUF2348 (InterPro:IPR018627)</t>
  </si>
  <si>
    <t>elongator protein 6</t>
  </si>
  <si>
    <t>AT4G10090</t>
  </si>
  <si>
    <t>K Homology domain | K Homology domain, type 1</t>
  </si>
  <si>
    <t>KH domain-containing protein; FUNCTIONS IN: RNA binding, nucleic acid binding; INVOLVED IN: biological_process unknown; LOCATED IN: cellular_component unknown; EXPRESSED IN: 23 plant structures; EXPRESSED DURING: 13 growth stages; CONTAINS InterPro DOMAIN/s: K Homology (InterPro:IPR004087), K Homology, type 1, subgroup (InterPro:IPR018111), K Homology, type 1 (InterPro:IPR004088); BEST Arabidopsis thaliana protein match is: KH domain-containing protein (TAIR:AT1G33680.1)</t>
  </si>
  <si>
    <t>KH domain-containing protein</t>
  </si>
  <si>
    <t>AT4G10070</t>
  </si>
  <si>
    <t>hydroxysteroid dehydrogenase 5 (HSD5); FUNCTIONS IN: oxidoreductase activity, binding, catalytic activity; INVOLVED IN: oxidation reduction, metabolic process; LOCATED IN: endomembrane system; CONTAINS InterPro DOMAIN/s: Short-chain dehydrogenase/reductase, conserved site (InterPro:IPR020904), NAD(P)-binding domain (InterPro:IPR016040), Glucose/ribitol dehydrogenase (InterPro:IPR002347), Short-chain dehydrogenase/reductase SDR (InterPro:IPR002198); BEST Arabidopsis thaliana protein match is: hydroxysteroid dehydrogenase 1 (TAIR:AT5G50600.1)</t>
  </si>
  <si>
    <t>hydroxysteroid dehydrogenase 5</t>
  </si>
  <si>
    <t>AT4G10020</t>
  </si>
  <si>
    <t>Glutaredoxin | Glutathione S-transferase, N-terminal | Thioredoxin-like fold</t>
  </si>
  <si>
    <t>Thioredoxin family protein; FUNCTIONS IN: electron carrier activity, protein disulfide oxidoreductase activity; INVOLVED IN: cell redox homeostasis; LOCATED IN: chloroplast; EXPRESSED IN: 22 plant structures; EXPRESSED DURING: 13 growth stages; CONTAINS InterPro DOMAIN/s: Glutaredoxin (InterPro:IPR002109), Thioredoxin fold (InterPro:IPR012335), Thioredoxin-like fold (InterPro:IPR012336), Glutathione S-transferase, N-terminal (InterPro:IPR004045); BEST Arabidopsis thaliana protein match is: Thioredoxin family protein (TAIR:AT5G03880.1)</t>
  </si>
  <si>
    <t>Thioredoxin family protein</t>
  </si>
  <si>
    <t>AT4G10000</t>
  </si>
  <si>
    <t>Protein of unknown function (DUF579); FUNCTIONS IN: molecular_function unknown; INVOLVED IN: biological_process unknown; LOCATED IN: endomembrane system; EXPRESSED IN: 9 plant structures; EXPRESSED DURING: 4 anthesis, LP.10 ten leaves visible, petal differentiation and expansion stage; CONTAINS InterPro DOMAIN/s: Protein of unknown function DUF579 (InterPro:IPR021148), Conserved hypothetical protein CHP01627 (InterPro:IPR006514); BEST Arabidopsis thaliana protein match is: Protein of unknown function (DUF579) (TAIR:AT1G33800.1)</t>
  </si>
  <si>
    <t>AT4G09990</t>
  </si>
  <si>
    <t>unknown protein; LOCATED IN: chloroplast; EXPRESSED IN: 18 plant structures; EXPRESSED DURING: 13 growth stages</t>
  </si>
  <si>
    <t>AT4G09970</t>
  </si>
  <si>
    <t>F-box domain | Leucine-rich repeat 2</t>
  </si>
  <si>
    <t>FBD, F-box and Leucine Rich Repeat domains containing protein; CONTAINS InterPro DOMAIN/s: F-box domain, Skp2-like (InterPro:IPR022364), Leucine-rich repeat 2 (InterPro:IPR013101); BEST Arabidopsis thaliana protein match is: F-box/RNI-like/FBD-like domains-containing protein (TAIR:AT4G10400.2)</t>
  </si>
  <si>
    <t>FBD, F-box and Leucine Rich Repeat domains containing protein</t>
  </si>
  <si>
    <t>AT4G09920</t>
  </si>
  <si>
    <t>Choline/Ethanolamine kinase | Protein kinase-like domain</t>
  </si>
  <si>
    <t>Protein kinase superfamily protein; CONTAINS InterPro DOMAIN/s: Choline/ethanolamine kinase (InterPro:IPR002573), Protein kinase-like domain (InterPro:IPR011009); BEST Arabidopsis thaliana protein match is: choline kinase 1 (TAIR:AT1G71697.1)</t>
  </si>
  <si>
    <t>AT4G09760</t>
  </si>
  <si>
    <t>NAD(P)-binding Rossmann-fold superfamily protein; FUNCTIONS IN: oxidoreductase activity, binding, catalytic activity; INVOLVED IN: oxidation reduction, metabolic process; LOCATED IN: cellular_component unknown; CONTAINS InterPro DOMAIN/s: NAD(P)-binding domain (InterPro:IPR016040), Glucose/ribitol dehydrogenase (InterPro:IPR002347), Short-chain dehydrogenase/reductase SDR (InterPro:IPR002198); BEST Arabidopsis thaliana protein match is: NAD(P)-binding Rossmann-fold superfamily protein (TAIR:AT4G24050.1)</t>
  </si>
  <si>
    <t>AT4G09750</t>
  </si>
  <si>
    <t>RAB GTPase homolog G3A (RABG3A); FUNCTIONS IN: GTP binding; FUNCTIONS IN: GTP binding, GTPase activity; INVOLVED IN: intracellular protein transport, signal transduction, nucleocytoplasmic transport, protein transport, small GTPase mediated signal transduction; INVOLVED IN: protein transport, small GTPase mediated signal transduction; EXPRESSED IN: 24 plant structures; LOCATED IN: plasma membrane; EXPRESSED DURING: 15 growth stages; EXPRESSED IN: 25 plant structures; CONTAINS InterPro DOMAIN/s: Ran GTPase (InterPro:IPR002041), Ras (InterPro:IPR013753), Ras small GTPase, Ras type (InterPro:IPR003577), Small GTPase, Rho type (InterPro:IPR003578), Ras GTPase (InterPro:IPR001806), Small GTP-binding protein (InterPro:IPR005225), Small GTPase (InterPro:IPR020851), Ras small GTPase, Rab type (InterPro:IPR003579); CONTAINS InterPro DOMAIN/s: Ran GTPase (InterPro:IPR002041), Ras (InterPro:IPR013753), Ras small GTPase, Ras type (InterPro:IPR003577), Small GTPase, Rho type (InterPro:IPR003578), Small GTP-binding protein (InterPro:IPR005225), Ras GTPase (InterPro:IPR001806), Ras small GTPase, Rab type (InterPro:IPR003579), Small GTPase (InterPro:IPR020851); BEST Arabidopsis thaliana protein match is: RAB GTPase homolog  G3B (TAIR:AT1G22740.1); CONTAINS InterPro DOMAIN/s: Ras GTPase (InterPro:IPR001806), Small GTP-binding protein (InterPro:IPR005225), Small GTPase (InterPro:IPR020851), Ras (InterPro:IPR013753), Ras small GTPase, Rab type (InterPro:IPR003579); CONTAINS InterPro DOMAIN/s: Ras GTPase (InterPro:IPR001806), Small GTPase (InterPro:IPR020851), Ras (InterPro:IPR013753), Ras small GTPase, Rab type (InterPro:IPR003579)</t>
  </si>
  <si>
    <t>RAB GTPase homolog G3A</t>
  </si>
  <si>
    <t>AT4G09720</t>
  </si>
  <si>
    <t>ATP synthase delta-subunit gene (ATPD); FUNCTIONS IN: hydrogen ion transporting ATP synthase activity, rotational mechanism; INVOLVED IN: response to cold, defense response to bacterium, photosynthetic electron transport in photosystem I, photosynthetic electron transport in photosystem II, photosynthesis; LOCATED IN: in 7 components; EXPRESSED IN: 24 plant structures; EXPRESSED DURING: 14 growth stages; CONTAINS InterPro DOMAIN/s: ATPase, F1 complex, OSCP/delta subunit, conserved site (InterPro:IPR020781), ATPase, F1 complex, OSCP/delta subunit (InterPro:IPR000711)</t>
  </si>
  <si>
    <t>ATP synthase delta-subunit gene</t>
  </si>
  <si>
    <t>AT4G09650</t>
  </si>
  <si>
    <t>Protein of unknown function (DUF616); CONTAINS InterPro DOMAIN/s: Protein of unknown function DUF616 (InterPro:IPR006852); BEST Arabidopsis thaliana protein match is: Protein of unknown function (DUF616) (TAIR:AT1G34550.1)</t>
  </si>
  <si>
    <t>AT4G09630</t>
  </si>
  <si>
    <t>calcium-dependent protein kinase 4 (CPK4);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2 (TAIR:AT1G35670.1)</t>
  </si>
  <si>
    <t>calcium-dependent protein kinase 4</t>
  </si>
  <si>
    <t>AT4G09570</t>
  </si>
  <si>
    <t>AT4G09435</t>
  </si>
  <si>
    <t>AT4G09432</t>
  </si>
  <si>
    <t>DnaJ domain | DnaJ domain, conserved site</t>
  </si>
  <si>
    <t>Chaperone DnaJ-domain superfamily protein; FUNCTIONS IN: heat shock protein binding; INVOLVED IN: protein folding; LOCATED IN: chloroplast; EXPRESSED IN: 21 plant structures; EXPRESSED DURING: 13 growth stages; CONTAINS InterPro DOMAIN/s: Molecular chaperone, heat shock protein, Hsp40, DnaJ (InterPro:IPR015609), Heat shock protein DnaJ, N-terminal (InterPro:IPR001623), Heat shock protein DnaJ, conserved site (InterPro:IPR018253); BEST Arabidopsis thaliana protein match is: Molecular chaperone Hsp40/DnaJ family protein (TAIR:AT1G80030.2)</t>
  </si>
  <si>
    <t>AT4G09350</t>
  </si>
  <si>
    <t>B30.2/SPRY domain | CRA domain | CTLH, C-terminal LisH motif | CTLH/CRA C-terminal to LisH motif domain | Concanavalin A-like lectin/glucanases superfamily | LisH dimerisation motif | Protein Ssh4 like | SPRY domain</t>
  </si>
  <si>
    <t>SPla/RYanodine receptor (SPRY) domain-containing protein; CONTAINS InterPro DOMAIN/s: B302 (SPRY)-like (InterPro:IPR001870), CTLH, C-terminal LisH motif (InterPro:IPR006595), LisH dimerisation motif (InterPro:IPR006594), Ran binding protein-like, CRA domain (InterPro:IPR013144), SPla/RYanodine receptor SPRY (InterPro:IPR003877); BEST Arabidopsis thaliana protein match is: SPla/RYanodine receptor (SPRY) domain-containing protein (TAIR:AT4G09310.1)</t>
  </si>
  <si>
    <t>SPla/RYanodine receptor (SPRY) domain-containing protein</t>
  </si>
  <si>
    <t>AT4G09200</t>
  </si>
  <si>
    <t>CRAL-TRIO domain | CRAL/TRIO, N-terminal domain | GOLD</t>
  </si>
  <si>
    <t>SEC14 cytosolic factor family protein / phosphoglyceride transfer family protein; FUNCTIONS IN: transporter activity; INVOLVED IN: transport; LOCATED IN: chloroplast; CONTAINS InterPro DOMAIN/s: Cellular retinaldehyde-binding/triple function, C-terminal (InterPro:IPR001251), Cellular retinaldehyde-binding/triple function, N-terminal (InterPro:IPR008273), GOLD (InterPro:IPR009038), Phosphatidylinositol transfer protein-like, N-terminal (InterPro:IPR011074); BEST Arabidopsis thaliana protein match is: Sec14p-like phosphatidylinositol transfer family protein (TAIR:AT1G72160.1)</t>
  </si>
  <si>
    <t>AT4G09160</t>
  </si>
  <si>
    <t>arabinogalactan protein 10 (AGP10); BEST Arabidopsis thaliana protein match is: arabinogalactan protein 5 (TAIR:AT1G35230.1)</t>
  </si>
  <si>
    <t>arabinogalactan protein 10</t>
  </si>
  <si>
    <t>AT4G09030</t>
  </si>
  <si>
    <t>ascorbate peroxidase 4 (APX4); FUNCTIONS IN: peroxidase activity, heme binding; INVOLVED IN: oxidation reduction, response to oxidative stress; LOCATED IN: in 7 components; EXPRESSED IN: 22 plant structures; EXPRESSED DURING: 15 growth stages; CONTAINS InterPro DOMAIN/s: Haem peroxidase (InterPro:IPR010255), Plant ascorbate peroxidase (InterPro:IPR002207), Haem peroxidase, plant/fungal/bacterial (InterPro:IPR002016); BEST Arabidopsis thaliana protein match is: ascorbate peroxidase 5 (TAIR:AT4G35970.1)</t>
  </si>
  <si>
    <t>ascorbate peroxidase 4</t>
  </si>
  <si>
    <t>AT4G09010</t>
  </si>
  <si>
    <t>AT4G08991</t>
  </si>
  <si>
    <t>EXORDIUM (EXO); FUNCTIONS IN: molecular_function unknown; INVOLVED IN: response to brassinosteroid stimulus; LOCATED IN: cell wall, plant-type cell wall; EXPRESSED IN: 21 plant structures; EXPRESSED DURING: 13 growth stages; CONTAINS InterPro DOMAIN/s: Phosphate-induced protein 1 (InterPro:IPR006766); BEST Arabidopsis thaliana protein match is: Phosphate-responsive 1 family protein (TAIR:AT1G35140.1)</t>
  </si>
  <si>
    <t>Phosphate-responsive 1 family protein</t>
  </si>
  <si>
    <t>AT4G08950</t>
  </si>
  <si>
    <t>Ubiquitin carboxyl-terminal hydrolase family protein; CONTAINS InterPro DOMAIN/s: RNA recognition domain, plant (InterPro:IPR021099); BEST Arabidopsis thaliana protein match is: Ubiquitin carboxyl-terminal hydrolase family protein (TAIR:AT4G01037.1)</t>
  </si>
  <si>
    <t>AT4G08940</t>
  </si>
  <si>
    <t>Thioredoxin domain | Thioredoxin-like fold</t>
  </si>
  <si>
    <t>APR-like 6 (APRL6); INVOLVED IN: cell redox homeostasis; LOCATED IN: endomembrane system; EXPRESSED IN: 23 plant structures; EXPRESSED DURING: 13 growth stages; CONTAINS InterPro DOMAIN/s: Thioredoxin fold (InterPro:IPR012335), Thioredoxin-like fold (InterPro:IPR012336), Thioredoxin domain (InterPro:IPR013766); BEST Arabidopsis thaliana protein match is: APR-like 4 (TAIR:AT1G34780.1)</t>
  </si>
  <si>
    <t>APR-like 6</t>
  </si>
  <si>
    <t>AT4G08930</t>
  </si>
  <si>
    <t>Cryptochrome C-terminal | Cryptochrome, plant | Cryptochrome/DNA photolyase, class 1 | Cryptochrome/DNA photolyase, class 1 conserved site, C-terminal | DNA photolyase, FAD-binding/Cryptochrome, C-terminal | DNA photolyase, N-terminal | Rossmann-like alpha/beta/alpha sandwich fold</t>
  </si>
  <si>
    <t>cryptochrome 1 (CRY1); CONTAINS InterPro DOMAIN/s: Rossmann-like alpha/beta/alpha sandwich fold (InterPro:IPR014729), Cryptochrome/DNA photolyase, class 1 conserved site, C-terminal (InterPro:IPR018394), DNA photolyase, N-terminal (InterPro:IPR006050), Cryptochrome C-terminal (InterPro:IPR020978), DNA photolyase, FAD-binding/Cryptochrome, C-terminal (InterPro:IPR005101), Cryptochrome, plant (InterPro:IPR014134), Cryptochrome/DNA photolyase, class 1 (InterPro:IPR002081); BEST Arabidopsis thaliana protein match is: cryptochrome 2 (TAIR:AT1G04400.1)</t>
  </si>
  <si>
    <t>cryptochrome 1</t>
  </si>
  <si>
    <t>AT4G08920</t>
  </si>
  <si>
    <t>Ureohydrolase | Ureohydrolase domain</t>
  </si>
  <si>
    <t>Arginase/deacetylase superfamily protein; FUNCTIONS IN: arginase activity, cobalt ion binding, agmatinase activity; INVOLVED IN: response to jasmonic acid stimulus, polyamine metabolic process; LOCATED IN: mitochondrion; LOCATED IN: mitochondrion, chloroplast; EXPRESSED IN: sepal vascular system, cotyledon vascular system, root vascular system, style, leaf; EXPRESSED DURING: seedling growth; CONTAINS InterPro DOMAIN/s: Ureohydrolase (InterPro:IPR006035); BEST Arabidopsis thaliana protein match is: arginase (TAIR:AT4G08900.1)</t>
  </si>
  <si>
    <t>Arginase/deacetylase superfamily protein</t>
  </si>
  <si>
    <t>AT4G08870</t>
  </si>
  <si>
    <t>unknown protein; FUNCTIONS IN: molecular_function unknown; INVOLVED IN: biological_process unknown; LOCATED IN: cellular_component unknown; EXPRESSED IN: cultured cell</t>
  </si>
  <si>
    <t>AT4G08555</t>
  </si>
  <si>
    <t>MAPK/ERK kinase kinase 1 (MEKK1); FUNCTIONS IN: protein binding, kinase binding, DNA binding, MAP kinase kinase kinase activity, kinase activity; INVOLVED IN: in 6 processes; LOCATED IN: nucleus; EXPRESSED IN: 24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mitogen-activated protein kinase kinase kinase 9 (TAIR:AT4G08480.1)</t>
  </si>
  <si>
    <t>MAPK/ERK kinase kinase 1</t>
  </si>
  <si>
    <t>AT4G08500</t>
  </si>
  <si>
    <t>Protein kinase domain | Protein kinase-like domain | Serine/threonine/dual specificity protein kinase, catalytic  domain</t>
  </si>
  <si>
    <t>mitogen-activated protein kinase kinase kinase 9 (MAPKKK9); FUNCTIONS IN: protein serine/threonine kinase activity, protein kinase activity, kinase activity, ATP binding; INVOLVED IN: protein amino acid phosphorylation; EXPRESSED IN: 22 plant structures; EXPRESSED DURING: 13 growth stages; CONTAINS InterPro DOMAIN/s: Protein kinase, catalytic domain (InterPro:IPR000719), Serine/threonine-protein kinase domain (InterPro:IPR002290), Serine/threonine-protein kinase-like domain (InterPro:IPR017442), Protein kinase-like domain (InterPro:IPR011009); BEST Arabidopsis thaliana protein match is: MAPK/ERK kinase kinase 1 (TAIR:AT4G08500.1)</t>
  </si>
  <si>
    <t>mitogen-activated protein kinase kinase kinase 9</t>
  </si>
  <si>
    <t>AT4G08480</t>
  </si>
  <si>
    <t>MAPK/ERK kinase kinase 3 (MEKK3); FUNCTIONS IN: protein serine/threonine kinase activity, protein kinase activity, kinase activity, ATP binding; INVOLVED IN: protein amino acid phosphorylation; LOCATED IN: cellular_component unknown; EXPRESSED IN: 23 plant structures; EXPRESSED DURING: 14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MAPK/ERK kinase kinase 1 (TAIR:AT4G08500.1)</t>
  </si>
  <si>
    <t>MAPK/ERK kinase kinase 3</t>
  </si>
  <si>
    <t>AT4G08470</t>
  </si>
  <si>
    <t>Protein of unknown function DUF1644 | Zinc finger, RING-type | Zinc finger, RING/FYVE/PHD-type</t>
  </si>
  <si>
    <t>FUNCTIONS IN: zinc ion binding; INVOLVED IN: biological_process unknown; LOCATED IN: cellular_component unknown; EXPRESSED IN: 24 plant structures; EXPRESSED DURING: 15 growth stages; CONTAINS InterPro DOMAIN/s: Zinc finger, RING-type (InterPro:IPR001841), Protein of unknown function DUF1644 (InterPro:IPR012866); BEST Arabidopsis thaliana protein match is: Protein of unknown function (DUF1644) (TAIR:AT1G77770.1)</t>
  </si>
  <si>
    <t>Protein of unknown function (DUF1644)</t>
  </si>
  <si>
    <t>AT4G08460</t>
  </si>
  <si>
    <t>Haem peroxidase | Haem peroxidase, plant/fungal/bacterial | Peroxidases heam-ligand binding site | Plant ascorbate peroxidase</t>
  </si>
  <si>
    <t>stromal ascorbate peroxidase (SAPX); FUNCTIONS IN: L-ascorbate peroxidase activity; INVOLVED IN: oxidation reduction, response to oxidative stress; INVOLVED IN: response to oxidative stress, oxidation reduction; LOCATED IN: mitochondrion, chloroplast stroma; LOCATED IN: mitochondrion, chloroplast stroma, chloroplast, membrane; EXPRESSED IN: 22 plant structures; EXPRESSED DURING: 14 growth stages; EXPRESSED DURING: 15 growth stages; CONTAINS InterPro DOMAIN/s: Haem peroxidase (InterPro:IPR010255), Plant ascorbate peroxidase (InterPro:IPR002207), Peroxidases heam-ligand binding site (InterPro:IPR019793), Haem peroxidase, plant/fungal/bacterial (InterPro:IPR002016); BEST Arabidopsis thaliana protein match is: thylakoidal ascorbate peroxidase (TAIR:AT1G77490.1)</t>
  </si>
  <si>
    <t>stromal ascorbate peroxidase</t>
  </si>
  <si>
    <t>AT4G08390</t>
  </si>
  <si>
    <t>nodulin MtN21 /EamA-like transporter family protein; LOCATED IN: membrane; EXPRESSED IN: 13 plant structures; EXPRESSED DURING: 7 growth stages; CONTAINS InterPro DOMAIN/s: Protein of unknown function DUF6, transmembrane (InterPro:IPR000620); BEST Arabidopsis thaliana protein match is: nodulin MtN21 /EamA-like transporter family protein (TAIR:AT1G44800.1)</t>
  </si>
  <si>
    <t>AT4G08300</t>
  </si>
  <si>
    <t>GRAS family transcription factor; CONTAINS InterPro DOMAIN/s: Transcription factor GRAS (InterPro:IPR005202); BEST Arabidopsis thaliana protein match is: RGA-like protein 3 (TAIR:AT5G17490.1)</t>
  </si>
  <si>
    <t>AT4G08250</t>
  </si>
  <si>
    <t>4:5194924:GT-G;intronic_variant</t>
  </si>
  <si>
    <t>AT4G08240</t>
  </si>
  <si>
    <t>gypsy-like retrotransposon family, has a 7.2e-05 P-value blast match to GB:AAD19359 polyprotein (gypsy_Ty3-element) (Sorghum bicolor)</t>
  </si>
  <si>
    <t>AT4G08115</t>
  </si>
  <si>
    <t>Aminotransferase, class I/classII | Aminotransferases, class-I, pyridoxal-phosphate-binding site | Pyridoxal phosphate-dependent transferase | Pyridoxal phosphate-dependent transferase, major region, subdomain 1 | Pyridoxal phosphate-dependent transferase, major region, subdomain 2</t>
  </si>
  <si>
    <t>1-aminocyclopropane-1-carboxylate synthase 11 (ACS11); FUNCTIONS IN: 1-aminocyclopropane-1-carboxylate synthase activity; INVOLVED IN: ethylene biosynthetic process, biosynthetic process; LOCATED IN: cellular_component unknown; EXPRESSED IN: cotyledon, petiole, leaf; EXPRESSED DURING: LP.10 ten leaves visible, LP.12 twelve leaves visible; CONTAINS InterPro DOMAIN/s: 1-aminocyclopropane-1-carboxylate synthase (InterPro:IPR001176), Pyridoxal phosphate-dependent transferase, major domain (InterPro:IPR015424), Aminotransferase, class I/classII (InterPro:IPR004839), Aminotransferases, class-I, pyridoxal-phosphate-binding site (InterPro:IPR004838), Pyridoxal phosphate-dependent transferase, major region, subdomain 1 (InterPro:IPR015421), Pyridoxal phosphate-dependent transferase, major region, subdomain 2 (InterPro:IPR015422); BEST Arabidopsis thaliana protein match is: 1-amino-cyclopropane-1-carboxylate synthase 8 (TAIR:AT4G37770.1)</t>
  </si>
  <si>
    <t>1-aminocyclopropane-1-carboxylate synthase 11</t>
  </si>
  <si>
    <t>AT4G08040</t>
  </si>
  <si>
    <t>AT4G08035</t>
  </si>
  <si>
    <t>Cellulose-synthase-like C12 (CSLC12); FUNCTIONS IN: cellulose synthase activity, transferase activity, transferring glycosyl groups; INVOLVED IN: biological_process unknown; LOCATED IN: cellular_component unknown; EXPRESSED IN: 24 plant structures; EXPRESSED DURING: 15 growth stages; CONTAINS InterPro DOMAIN/s: Glycosyl transferase, family 2 (InterPro:IPR001173); BEST Arabidopsis thaliana protein match is: Cellulose-synthase-like C5 (TAIR:AT4G31590.1)</t>
  </si>
  <si>
    <t>Cellulose-synthase-like C12</t>
  </si>
  <si>
    <t>4:4805393:C-CA;intronic_variant</t>
  </si>
  <si>
    <t>AT4G07960</t>
  </si>
  <si>
    <t>gypsy-like retrotransposon family, has a 3.2e-135 P-value blast match to GB:AAD22153 polyprotein (Gypsy_Ty3-element) (Sorghum bicolor)</t>
  </si>
  <si>
    <t>AT4G07850</t>
  </si>
  <si>
    <t>AT4G07825</t>
  </si>
  <si>
    <t>AT4G07455</t>
  </si>
  <si>
    <t>AT4G06701</t>
  </si>
  <si>
    <t>4:3869980:C-T;exonic_variant,4:3872136:G-A;exonic_variant,4:3870029:C-G;exonic_variant,4:3870060:G-C;exonic_variant,4:3871757:T-C;exonic_variant,4:3872069:G-A;exonic_variant,4:3871721:C-T;exonic_variant,4:3870618:GA-G;exonic_variant,4:3872121:G-C;exonic_variant,4:3870240:C-T;exonic_variant,4:3870215:G-A;exonic_variant,4:3870232:C-T;exonic_variant</t>
  </si>
  <si>
    <t>AT4G06664</t>
  </si>
  <si>
    <t>AT4G06615</t>
  </si>
  <si>
    <t>AT4G06534</t>
  </si>
  <si>
    <t>CONTAINS InterPro DOMAIN/s: Uncharacterised protein family UPF0041 (InterPro:IPR005336); BEST Arabidopsis thaliana protein match is: Uncharacterised protein family (UPF0041) (TAIR:AT4G22310.1)</t>
  </si>
  <si>
    <t>AT4G05590</t>
  </si>
  <si>
    <t>RNI-like superfamily protein; FUNCTIONS IN: ubiquitin-protein ligase activity; INVOLVED IN: ubiquitin-dependent protein catabolic process; LOCATED IN: chloroplast; EXPRESSED IN: 24 plant structures; EXPRESSED DURING: 15 growth stages; CONTAINS InterPro DOMAIN/s: F-box domain, cyclin-like (InterPro:IPR001810), Leucine-rich repeat (InterPro:IPR001611); BEST Arabidopsis thaliana protein match is: RNI-like superfamily protein (TAIR:AT4G05497.1)</t>
  </si>
  <si>
    <t>AT4G05460</t>
  </si>
  <si>
    <t>Arf GTPase activating protein | C2 domain</t>
  </si>
  <si>
    <t>ARF-GAP domain 13 (AGD13); FUNCTIONS IN: ARF GTPase activator activity, zinc ion binding; INVOLVED IN: regulation of ARF GTPase activity; EXPRESSED IN: 24 plant structures; EXPRESSED DURING: 15 growth stages; CONTAINS InterPro DOMAIN/s: Arf GTPase activating protein (InterPro:IPR001164), C2 membrane targeting protein (InterPro:IPR018029), C2 calcium/lipid-binding domain, CaLB (InterPro:IPR008973), C2 calcium-dependent membrane targeting (InterPro:IPR000008); BEST Arabidopsis thaliana protein match is: Calcium-dependent ARF-type GTPase activating protein family (TAIR:AT4G21160.4)</t>
  </si>
  <si>
    <t>ARF-GAP domain 13</t>
  </si>
  <si>
    <t>4:2722525:A-G;intronic_variant</t>
  </si>
  <si>
    <t>AT4G05330</t>
  </si>
  <si>
    <t>AMP-dependent synthetase and ligase family protein; FUNCTIONS IN: 4-coumarate-CoA ligase activity, fatty-acyl-CoA synthase activity; INVOLVED IN: jasmonic acid biosynthetic process; LOCATED IN: peroxisome; EXPRESSED IN: 22 plant structures; EXPRESSED DURING: 13 growth stages; CONTAINS InterPro DOMAIN/s: AMP-binding, conserved site (InterPro:IPR020845), AMP-dependent synthetase/ligase (InterPro:IPR000873); BEST Arabidopsis thaliana protein match is: OPC-8:0 CoA ligase1 (TAIR:AT1G20510.1)</t>
  </si>
  <si>
    <t>AT4G05160</t>
  </si>
  <si>
    <t>Octicosapeptide/Phox/Bem1p family protein; FUNCTIONS IN: molecular_function unknown; INVOLVED IN: biological_process unknown; LOCATED IN: cellular_component unknown; EXPRESSED IN: 24 plant structures; EXPRESSED DURING: 13 growth stages; CONTAINS InterPro DOMAIN/s: Octicosapeptide/Phox/Bem1p (InterPro:IPR000270); BEST Arabidopsis thaliana protein match is: Octicosapeptide/Phox/Bem1p family protein (TAIR:AT2G01190.1)</t>
  </si>
  <si>
    <t>AT4G05150</t>
  </si>
  <si>
    <t>Equilibrative nucleoside transporter | Major facilitator superfamily domain, general substrate transporter</t>
  </si>
  <si>
    <t>equilibrative nucleoside transporter 4 (ENT4); FUNCTIONS IN: nucleoside transmembrane transporter activity; INVOLVED IN: transport; LOCATED IN: membrane; CONTAINS InterPro DOMAIN/s: Delayed-early response protein/equilibrative nucleoside transporter (InterPro:IPR002259), Major facilitator superfamily, general substrate transporter (InterPro:IPR016196); BEST Arabidopsis thaliana protein match is: Major facilitator superfamily protein (TAIR:AT4G05120.1)</t>
  </si>
  <si>
    <t>equilibrative nucleoside transporter 4</t>
  </si>
  <si>
    <t>AT4G05130</t>
  </si>
  <si>
    <t>equilibrative nucleoside transporter 6 (ENT6); FUNCTIONS IN: nucleoside transmembrane transporter activity; INVOLVED IN: transport; LOCATED IN: plasma membrane; CONTAINS InterPro DOMAIN/s: Delayed-early response protein/equilibrative nucleoside transporter (InterPro:IPR002259); BEST Arabidopsis thaliana protein match is: Major facilitator superfamily protein (TAIR:AT4G05120.1)</t>
  </si>
  <si>
    <t>equilibrative nucleoside transporter 6</t>
  </si>
  <si>
    <t>AT4G05110</t>
  </si>
  <si>
    <t>myb domain protein 74 (MYB74);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MYB-like 102 (TAIR:AT4G21440.1)</t>
  </si>
  <si>
    <t>myb domain protein 74</t>
  </si>
  <si>
    <t>AT4G05100</t>
  </si>
  <si>
    <t>PapD-like superfamily protein; FUNCTIONS IN: structural molecule activity; INVOLVED IN: biological_process unknown; LOCATED IN: chloroplast; EXPRESSED IN: 22 plant structures; EXPRESSED DURING: 13 growth stages; CONTAINS InterPro DOMAIN/s: PapD-like (InterPro:IPR008962), Major sperm protein (InterPro:IPR000535); BEST Arabidopsis thaliana protein match is: PapD-like superfamily protein (TAIR:AT4G21450.1)</t>
  </si>
  <si>
    <t>AT4G05060</t>
  </si>
  <si>
    <t>ubiquitin 11 (UBQ11); INVOLVED IN: protein modification process, response to salt stress, ubiquitin-dependent protein catabolic process; BEST Arabidopsis thaliana protein match is: polyubiquitin 10 (TAIR:AT4G05320.4); LOCATED IN: intracellular; EXPRESSED IN: 24 plant structures; EXPRESSED DURING: 15 growth stages; CONTAINS InterPro DOMAIN/s: Ubiquitin subgroup (InterPro:IPR019956), Ubiquitin conserved site (InterPro:IPR019954), Ubiquitin (InterPro:IPR000626), Ubiquitin supergroup (InterPro:IPR019955); BEST Arabidopsis thaliana protein match is: Ubiquitin family protein (TAIR:AT4G02890.2)</t>
  </si>
  <si>
    <t>ubiquitin 11</t>
  </si>
  <si>
    <t>AT4G05050</t>
  </si>
  <si>
    <t>ankyrin repeat family protein; INVOLVED IN: biological_process unknown; LOCATED IN: cellular_component unknown; EXPRESSED IN: 23 plant structures; EXPRESSED DURING: 13 growth stages; CONTAINS InterPro DOMAIN/s: Ankyrin repeat-containing domain (InterPro:IPR020683), Ankyrin repeat (InterPro:IPR002110); BEST Arabidopsis thaliana protein match is: Ankyrin repeat family protein (TAIR:AT4G14390.1)</t>
  </si>
  <si>
    <t>AT4G05040</t>
  </si>
  <si>
    <t>F-box family protein; CONTAINS InterPro DOMAIN/s: F-box domain, cyclin-like (InterPro:IPR001810); BEST Arabidopsis thaliana protein match is: F-box family protein (TAIR:AT4G21510.1)</t>
  </si>
  <si>
    <t>AT4G05010</t>
  </si>
  <si>
    <t>Concanavalin A-like lectin protein kinase family protein; FUNCTIONS IN: kinase activity; INVOLVED IN: protein amino acid phosphorylation; LOCATED IN: endomembrane system; EXPRESSED IN: 21 plant structures; EXPRESSED DURING: 12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(TAIR:AT4G28350.1)</t>
  </si>
  <si>
    <t>AT4G04960</t>
  </si>
  <si>
    <t>Glutaredoxin | Monothiol glutaredoxin-related | Thioredoxin domain | Thioredoxin-like fold</t>
  </si>
  <si>
    <t>thioredoxin family protein; FUNCTIONS IN: electron carrier activity, protein disulfide oxidoreductase activity; INVOLVED IN: cell redox homeostasis; EXPRESSED IN: 23 plant structures; EXPRESSED DURING: 13 growth stages; CONTAINS InterPro DOMAIN/s: Thioredoxin fold (InterPro:IPR012335), Glutaredoxin (InterPro:IPR002109), Thioredoxin-like (InterPro:IPR017936), Thioredoxin domain (InterPro:IPR013766), Thioredoxin-like fold (InterPro:IPR012336), Glutaredoxin-related protein (InterPro:IPR004480); BEST Arabidopsis thaliana protein match is: Thioredoxin superfamily protein (TAIR:AT4G32580.1)</t>
  </si>
  <si>
    <t>thioredoxin family protein</t>
  </si>
  <si>
    <t>AT4G04950</t>
  </si>
  <si>
    <t>Homeobox domain | Homeobox, conserved site | Homeodomain-like | START domain | START-like domain</t>
  </si>
  <si>
    <t>protodermal factor 2 (PDF2); FUNCTIONS IN: DNA binding, sequence-specific DNA binding transcription factor activity; INVOLVED IN: epidermal cell differentiation, regulation of transcription, DNA-dependent, cotyledon development; LOCATED IN: nucleus; EXPRESSED IN: 26 plant structures; EXPRESSED DURING: 14 growth stages; CONTAINS InterPro DOMAIN/s: Homeobox, conserved site (InterPro:IPR017970), Homeobox (InterPro:IPR001356), Homeodomain-like (InterPro:IPR009057), Lipid-binding START (InterPro:IPR002913), Homeodomain-related (InterPro:IPR012287); BEST Arabidopsis thaliana protein match is: Homeobox-leucine zipper family protein / lipid-binding START domain-containing protein (TAIR:AT4G21750.2)</t>
  </si>
  <si>
    <t>protodermal factor 2</t>
  </si>
  <si>
    <t>AT4G04890</t>
  </si>
  <si>
    <t>Cation/H+ exchanger | NAD(P)-binding domain | Regulator of K+ conductance, N-terminal</t>
  </si>
  <si>
    <t>K+ efflux antiporter 3 (KEA3); FUNCTIONS IN: potassium:hydrogen antiporter activity, potassium ion transmembrane transporter activity; INVOLVED IN: potassium ion transport, cation transport, metabolic process, transmembrane transport; EXPRESSED IN: 21 plant structures; LOCATED IN: chloroplast; EXPRESSED DURING: 13 growth stages; CONTAINS InterPro DOMAIN/s: Cation/H+ exchanger (InterPro:IPR006153), NAD(P)-binding domain (InterPro:IPR016040), Regulator of K+ conductance, N-terminal (InterPro:IPR003148); BEST Arabidopsis thaliana protein match is: K+ efflux antiporter 1 (TAIR:AT1G01790.1)</t>
  </si>
  <si>
    <t>K+ efflux antiporter 3</t>
  </si>
  <si>
    <t>AT4G04850</t>
  </si>
  <si>
    <t>SUF system FeS cluster assembly, SufB | SUF system FeS cluster assembly, SufBD</t>
  </si>
  <si>
    <t>ATP binding cassette protein 1 (ABC1); FUNCTIONS IN: protein binding, ATPase activity, coupled to transmembrane movement of substances, transporter activity; INVOLVED IN: cellular iron ion homeostasis, regulation of response to red or far red light, iron-sulfur cluster assembly; LOCATED IN: chloroplast; EXPRESSED IN: 24 plant structures; EXPRESSED DURING: 15 growth stages; CONTAINS InterPro DOMAIN/s: SUF system FeS cluster assembly, SufB (InterPro:IPR010231), SUF system FeS cluster assembly, SufBD (InterPro:IPR000825); BEST Arabidopsis thaliana protein match is: Stabilizer of iron transporter SufD superfamily protein (TAIR:AT5G44316.1)</t>
  </si>
  <si>
    <t>ATP binding cassette protein 1</t>
  </si>
  <si>
    <t>AT4G04770</t>
  </si>
  <si>
    <t>Major facilitator superfamily protein; FUNCTIONS IN: carbohydrate transmembrane transporter activity, sugar:hydrogen symporter activity; INVOLVED IN: transport, transmembrane transport; LOCATED IN: integral to membrane, membrane; EXPRESSED IN: leaf whorl, sepal, flower; EXPRESSED DURING: petal differentiation and expansion stage; CONTAINS InterPro DOMAIN/s: Sugar transporter, conserved site (InterPro:IPR005829), Major facilitator superfamily (InterPro:IPR020846), Sugar/inositol transporter (InterPro:IPR003663), General substrate transporter (InterPro:IPR005828), Major facilitator superfamily, general substrate transporter (InterPro:IPR016196); BEST Arabidopsis thaliana protein match is: Major facilitator superfamily protein (TAIR:AT4G04750.1)</t>
  </si>
  <si>
    <t>AT4G04760</t>
  </si>
  <si>
    <t>Major facilitator superfamily protein; FUNCTIONS IN: carbohydrate transmembrane transporter activity, sugar:hydrogen symporter activity; INVOLVED IN: transport, transmembrane transport; LOCATED IN: integral to membrane, membrane; EXPRESSED IN: 19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(TAIR:AT4G04760.1)</t>
  </si>
  <si>
    <t>AT4G04750</t>
  </si>
  <si>
    <t>unknown protein; BEST Arabidopsis thaliana protein match is: unknown protein (TAIR:AT4G21902.1)</t>
  </si>
  <si>
    <t>AT4G04745</t>
  </si>
  <si>
    <t>calcium-dependent protein kinase 21 (CPK21); FUNCTIONS IN: in 6 functions; INVOLVED IN: protein amino acid phosphorylation, N-terminal protein myristoylation; LOCATED IN: plasma membrane; EXPRESSED IN: cultured cell;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15 (TAIR:AT4G21940.1)</t>
  </si>
  <si>
    <t>calcium-dependent protein kinase 21</t>
  </si>
  <si>
    <t>AT4G04720</t>
  </si>
  <si>
    <t>WRKY42; CONTAINS InterPro DOMAIN/s: DNA-binding WRKY (InterPro:IPR003657); BEST Arabidopsis thaliana protein match is: WRKY DNA-binding protein 31 (TAIR:AT4G22070.1)</t>
  </si>
  <si>
    <t>AT4G04450</t>
  </si>
  <si>
    <t>AT4G04409</t>
  </si>
  <si>
    <t>Chaperonin-like RbcX protein; CONTAINS InterPro DOMAIN/s: Chaperonin-like RbcX (InterPro:IPR003435)</t>
  </si>
  <si>
    <t>AT4G04330</t>
  </si>
  <si>
    <t>Malonyl-CoA decarboxylase</t>
  </si>
  <si>
    <t>malonyl-CoA decarboxylase family protein; FUNCTIONS IN: malonyl-CoA decarboxylase activity; INVOLVED IN: fatty acid biosynthetic process; LOCATED IN: peroxisome; EXPRESSED IN: 25 plant structures; EXPRESSED DURING: 15 growth stages; CONTAINS InterPro DOMAIN/s: Malonyl-CoA decarboxylase (InterPro:IPR007956)</t>
  </si>
  <si>
    <t>malonyl-CoA decarboxylase family protein</t>
  </si>
  <si>
    <t>AT4G04320</t>
  </si>
  <si>
    <t>SEP domain | UBX domain | Ubiquitin-related domain</t>
  </si>
  <si>
    <t>plant UBX domain containing protein 4 (PUX4); INVOLVED IN: biological_process unknown; LOCATED IN: cellular_component unknown; EXPRESSED IN: 23 plant structures; EXPRESSED DURING: 13 growth stages; CONTAINS InterPro DOMAIN/s: UBX (InterPro:IPR001012), SEP domain (InterPro:IPR012989); BEST Arabidopsis thaliana protein match is: plant UBX domain-containing protein 3 (TAIR:AT4G22150.1)</t>
  </si>
  <si>
    <t>plant UBX domain containing protein 4</t>
  </si>
  <si>
    <t>AT4G04210</t>
  </si>
  <si>
    <t>AT4G04190</t>
  </si>
  <si>
    <t>Phosphofructokinase | Phosphofructokinase domain | Pyrophosphate-dependent phosphofructokinase PfpB | Pyrophosphate-dependent phosphofructokinase, alpha-helical domain</t>
  </si>
  <si>
    <t>maternal effect embryo arrest 51 (MEE51); CONTAINS InterPro DOMAIN/s: Pyrophosphate-dependent phosphofructokinase PfpB (InterPro:IPR011183), Phosphofructokinase (InterPro:IPR000023); BEST Arabidopsis thaliana protein match is: Phosphofructokinase family protein (TAIR:AT1G12000.1)</t>
  </si>
  <si>
    <t>Phosphofructokinase family protein</t>
  </si>
  <si>
    <t>AT4G04040</t>
  </si>
  <si>
    <t>ovate family protein 9 (OFP9); BEST Arabidopsis thaliana protein match is: unknown protein (TAIR:AT3G54730.1)</t>
  </si>
  <si>
    <t>ovate family protein 9</t>
  </si>
  <si>
    <t>AT4G04030</t>
  </si>
  <si>
    <t>fibrillin (FIB); FUNCTIONS IN: structural molecule activity; INVOLVED IN: photoinhibition, response to cold, response to abscisic acid stimulus; LOCATED IN: in 8 components; EXPRESSED IN: fruit, guard cell, leaf; EXPRESSED DURING: seedling growth; CONTAINS InterPro DOMAIN/s: Plastid lipid-associated protein/fibrillin (InterPro:IPR006843); BEST Arabidopsis thaliana protein match is: Plastid-lipid associated protein PAP / fibrillin family protein (TAIR:AT4G22240.1)</t>
  </si>
  <si>
    <t>fibrillin</t>
  </si>
  <si>
    <t>AT4G04020</t>
  </si>
  <si>
    <t>Protein of unknown function (DUF3537); FUNCTIONS IN: molecular_function unknown; INVOLVED IN: biological_process unknown; LOCATED IN: cellular_component unknown; EXPRESSED IN: 19 plant structures; EXPRESSED DURING: 9 growth stages; CONTAINS InterPro DOMAIN/s: Protein of unknown function DUF3537 (InterPro:IPR021924); BEST Arabidopsis thaliana protein match is: Protein of unknown function (DUF3537) (TAIR:AT4G22270.1)</t>
  </si>
  <si>
    <t>AT4G03820</t>
  </si>
  <si>
    <t>AT4G03811</t>
  </si>
  <si>
    <t>EF-hand domain | EF-hand domain pair | Ion transport domain | Two pore calcium channel protein 1 | Voltage-dependent channel, four helix bundle domain</t>
  </si>
  <si>
    <t>two-pore  channel 1 (TPC1); FUNCTIONS IN: voltage-gated calcium channel activity, calcium channel activity; INVOLVED IN: regulation of jasmonic acid biosynthetic process, calcium ion transport, calcium-mediated signaling, seed germination, regulation of stomatal movement; LOCATED IN: vacuolar membrane, plasma membrane, vacuole, plant-type vacuole; EXPRESSED IN: 25 plant structures; EXPRESSED DURING: 15 growth stages; CONTAINS InterPro DOMAIN/s: EF-HAND 2 (InterPro:IPR018249), Ion transport (InterPro:IPR005821), EF-hand-like domain (InterPro:IPR011992), Calcium-binding EF-hand (InterPro:IPR002048)</t>
  </si>
  <si>
    <t>two-pore  channel 1</t>
  </si>
  <si>
    <t>AT4G03560</t>
  </si>
  <si>
    <t>Zinc finger, RING-type | Zinc finger, RING-type, conserved site | Zinc finger, RING/FYVE/PHD-type</t>
  </si>
  <si>
    <t>RING membrane-anchor 1 (RMA1); CONTAINS InterPro DOMAIN/s: Zinc finger, RING-type, conserved site (InterPro:IPR017907), Zinc finger, RING-type (InterPro:IPR001841), Zinc finger, C3HC4 RING-type (InterPro:IPR018957); BEST Arabidopsis thaliana protein match is: RING membrane-anchor 2 (TAIR:AT4G28270.1)</t>
  </si>
  <si>
    <t>RING membrane-anchor 1</t>
  </si>
  <si>
    <t>AT4G03510</t>
  </si>
  <si>
    <t>Ankyrin repeat family protein; CONTAINS InterPro DOMAIN/s: Ankyrin repeat-containing domain (InterPro:IPR020683), Ankyrin repeat (InterPro:IPR002110); BEST Arabidopsis thaliana protein match is: Ankyrin repeat family protein (TAIR:AT4G03500.1)</t>
  </si>
  <si>
    <t>AT4G03490</t>
  </si>
  <si>
    <t>Ankyrin repeat family protein; INVOLVED IN: biological_process unknown; EXPRESSED IN: cultured cell; CONTAINS InterPro DOMAIN/s: Ankyrin repeat-containing domain (InterPro:IPR020683), Ankyrin repeat (InterPro:IPR002110); BEST Arabidopsis thaliana protein match is: Ankyrin repeat family protein (TAIR:AT4G03440.1)</t>
  </si>
  <si>
    <t>AT4G03480</t>
  </si>
  <si>
    <t>Ankyrin repeat family protein; CONTAINS InterPro DOMAIN/s: Ankyrin repeat-containing domain (InterPro:IPR020683), Ankyrin repeat (InterPro:IPR002110); BEST Arabidopsis thaliana protein match is: Ankyrin repeat family protein (TAIR:AT4G03480.1)</t>
  </si>
  <si>
    <t>AT4G03440</t>
  </si>
  <si>
    <t>HAT (Half-A-TPR) repeat | PRP1 splicing factor, N-terminal | Pre-mRNA-processing factor 6/Prp1/STA1 | Tetratricopeptide repeat-containing domain | Tetratricopeptide-like helical domain | Ubiquitin-like</t>
  </si>
  <si>
    <t>EMBRYO DEFECTIVE 2770 (EMB2770); FUNCTIONS IN: binding; INVOLVED IN: nuclear mRNA splicing, via spliceosome, response to cold, response to abiotic stimulus; LOCATED IN: nucleus; EXPRESSED IN: 27 plant structures; EXPRESSED DURING: 15 growth stages; CONTAINS InterPro DOMAIN/s: RNA-processing protein, HAT helix (InterPro:IPR003107), Tetratricopeptide-like helical (InterPro:IPR011990), PRP1 splicing factor, N-terminal (InterPro:IPR010491), Ubiquitin supergroup (InterPro:IPR019955), Tetratricopeptide repeat-containing (InterPro:IPR013026); BEST Arabidopsis thaliana protein match is: beta-galactosidase 14 (TAIR:AT4G38590.1)</t>
  </si>
  <si>
    <t>pre-mRNA splicing factor-related</t>
  </si>
  <si>
    <t>atU5-102KD, STABILIZED 1 (STA1); EMB2770</t>
  </si>
  <si>
    <t>AT4G03430</t>
  </si>
  <si>
    <t>Mpv17/PMP22</t>
  </si>
  <si>
    <t>Peroxisomal membrane 22 kDa (Mpv17/PMP22) family protein; FUNCTIONS IN: molecular_function unknown; INVOLVED IN: biological_process unknown; LOCATED IN: integral to membrane, chloroplast; EXPRESSED IN: 22 plant structures; EXPRESSED DURING: 13 growth stages; CONTAINS InterPro DOMAIN/s: Mpv17/PMP22 (InterPro:IPR007248); BEST Arabidopsis thaliana protein match is: Peroxisomal membrane 22 kDa (Mpv17/PMP22) family protein (TAIR:AT1G52870.2)</t>
  </si>
  <si>
    <t>Peroxisomal membrane 22 kDa (Mpv17/PMP22) family protein</t>
  </si>
  <si>
    <t>AT4G03410</t>
  </si>
  <si>
    <t>DWARF IN LIGHT 2 (DFL2); INVOLVED IN: response to auxin stimulus, response to light stimulus; LOCATED IN: chloroplast; EXPRESSED IN: 24 plant structures; EXPRESSED DURING: 14 growth stages; CONTAINS InterPro DOMAIN/s: GH3 auxin-responsive promoter (InterPro:IPR004993); BEST Arabidopsis thaliana protein match is: Auxin-responsive GH3 family protein (TAIR:AT2G46370.4)</t>
  </si>
  <si>
    <t>AT4G03400</t>
  </si>
  <si>
    <t>STRUBBELIG-receptor family 3 (SRF3); FUNCTIONS IN: protein serine/threonine kinase activity, kinase activity, ATP binding; INVOLVED IN: transmembrane receptor protein tyrosine kinase signaling pathway, protein amino acid phosphorylation; LOCATED IN: plasma membrane; EXPRESSED IN: 23 plant structures; EXPRESSED DURING: 13 growth stages; CONTAINS InterPro DOMAIN/s: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Serine-threonine/tyrosine-protein kinase (InterPro:IPR001245), Protein kinase-like domain (InterPro:IPR011009); BEST Arabidopsis thaliana protein match is: STRUBBELIG-receptor family 1 (TAIR:AT2G20850.1)</t>
  </si>
  <si>
    <t>STRUBBELIG-receptor family 3</t>
  </si>
  <si>
    <t>AT4G03390</t>
  </si>
  <si>
    <t>BEST Arabidopsis thaliana protein match is: nuclear assembly factor 1 (TAIR:AT1G03530.1)</t>
  </si>
  <si>
    <t>AT4G03380</t>
  </si>
  <si>
    <t>Cytochrome b6-f complex Fe-S subunit | Cytochrome b6-f complex iron-sulfur subunit | Rieske [2Fe-2S] iron-sulphur domain | Rieske iron-sulphur protein | Rieske iron-sulphur protein, C-terminal</t>
  </si>
  <si>
    <t>photosynthetic electron transfer C (PETC); FUNCTIONS IN: electron transporter, transferring electrons from cytochrome b6/f complex of photosystem II activity; INVOLVED IN: response to karrikin, defense response to bacterium, photosynthetic electron transport in cytochrome b6/f, nonphotochemical quenching; LOCATED IN: in 7 components; EXPRESSED IN: 25 plant structures; EXPRESSED IN: 26 plant structures; EXPRESSED DURING: 14 growth stages; CONTAINS InterPro DOMAIN/s: Rieske [2Fe-2S] iron-sulphur domain (InterPro:IPR017941), Rieske iron-sulphur protein, C-terminal (InterPro:IPR005805), Cytochrome b6-f complex Fe-S subunit (InterPro:IPR014909), Rieske iron-sulphur protein (InterPro:IPR014349); BEST Arabidopsis thaliana protein match is: Ubiquinol-cytochrome C reductase iron-sulfur subunit (TAIR:AT5G13430.1)</t>
  </si>
  <si>
    <t>photosynthetic electron transfer C</t>
  </si>
  <si>
    <t>AT4G03280</t>
  </si>
  <si>
    <t>Cyclin D6;1 (CYCD6;1); FUNCTIONS IN: cyclin-dependent protein kinase activity; INVOLVED IN: regulation of cell cycle; LOCATED IN: nucleus; EXPRESSED IN: 11 plant structures; EXPRESSED DURING: F mature embryo stage, 4 leaf senescence stage, petal differentiation and expansion stage, E expanded cotyledon stage, D bilateral stage; CONTAINS InterPro DOMAIN/s: Cyclin, C-terminal (InterPro:IPR004367), Cyclin D (InterPro:IPR015451), Cyclin-like (InterPro:IPR011028), Cyclin-related (InterPro:IPR013763), Cyclin, N-terminal (InterPro:IPR006671), Cyclin (InterPro:IPR006670); BEST Arabidopsis thaliana protein match is: CYCLIN D4;1 (TAIR:AT5G65420.1)</t>
  </si>
  <si>
    <t>Cyclin D6;1</t>
  </si>
  <si>
    <t>AT4G03270</t>
  </si>
  <si>
    <t>S-locus lectin protein kinase family protein; FUNCTIONS IN: sugar binding, protein serine/threonine kinase activity, protein kinase activity, kinase activity, ATP binding; INVOLVED IN: protein amino acid phosphorylation, recognition of pollen; LOCATED IN: endomembrane system; EXPRESSED IN: 9 plant structures; EXPRESSED DURING: 4 anthesis, F mature embryo stage, petal differentiation and expansion stage, E expanded cotyledon stage, D bilateral stage; CONTAINS InterPro DOMAIN/s: Curculin-like (mannose-binding) lectin (InterPro:IPR001480), PAN-2 domain (InterPro:IPR013227), Apple-like (InterPro:IPR003609), S-locus receptor kinase, C-terminal (InterPro:IPR021820), Serine/threonine-protein kinase domain (InterPro:IPR002290), EGF-like, type 3 (InterPro:IPR000742), Serine/threonine-protein kinase-like domain (InterPro:IPR017442), Serine/threonine-protein kinase, active site (InterPro:IPR008271), Protein kinase-like domain (InterPro:IPR011009), Protein kinase, catalytic domain (InterPro:IPR000719), S-locus glycoprotein (InterPro:IPR000858), Tyrosine-protein kinase, catalytic domain (InterPro:IPR020635); BEST Arabidopsis thaliana protein match is: S-locus lectin protein kinase family protein (TAIR:AT1G11340.1)</t>
  </si>
  <si>
    <t>AT4G03230</t>
  </si>
  <si>
    <t>Beta-glucanase | Concanavalin A-like lectin/glucanase, subgroup | Concanavalin A-like lectin/glucanases superfamily | Glycoside hydrolase, family 16 | Xyloglucan endo-transglycosylase, C-terminal | Xyloglucan endotransglucosylase/hydrolase</t>
  </si>
  <si>
    <t>xyloglucan endotransglucosylase/hydrolase 9 (XTH9); FUNCTIONS IN: hydrolase activity, acting on glycosyl bonds, xyloglucan:xyloglucosyl transferase activity; INVOLVED IN: carbohydrate metabolic process, cellular glucan metabolic process; LOCATED IN: apoplast, cell wall; LOCATED IN: endomembrane system, apoplast, cell wall; EXPRESSED IN: 27 plant structures; EXPRESSED DURING: 13 growth stages; CONTAINS InterPro DOMAIN/s: Xyloglucan endotransglucosylase/hydrolase (InterPro:IPR016455), Beta-glucanase (InterPro:IPR008264), Xyloglucan endo-transglycosylase, C-terminal (InterPro:IPR010713), Concanavalin A-like lectin/glucanase (InterPro:IPR008985), Concanavalin A-like lectin/glucanase, subgroup (InterPro:IPR013320), Glycoside hydrolase, family 16 (InterPro:IPR000757); CONTAINS InterPro DOMAIN/s: Xyloglucan endotransglucosylase/hydrolase (InterPro:IPR016455), Xyloglucan endo-transglycosylase, C-terminal (InterPro:IPR010713), Beta-glucanase (InterPro:IPR008264), Concanavalin A-like lectin/glucanase, subgroup (InterPro:IPR013320), Concanavalin A-like lectin/glucanase (InterPro:IPR008985), Glycoside hydrolase, family 16 (InterPro:IPR000757); BEST Arabidopsis thaliana protein match is: xyloglucan endotransglucosylase/hydrolase 5 (TAIR:AT5G13870.1)</t>
  </si>
  <si>
    <t>xyloglucan endotransglucosylase/hydrolase 9</t>
  </si>
  <si>
    <t>AT4G03210</t>
  </si>
  <si>
    <t>Domain of unknown function DUF255 | Six-hairpin glycosidase | Six-hairpin glycosidase-like | Spermatogenesis-associated protein 20 | Thioredoxin-like fold</t>
  </si>
  <si>
    <t>catalytics; FUNCTIONS IN: catalytic activity; LOCATED IN: chloroplast; EXPRESSED IN: 24 plant structures; EXPRESSED DURING: 13 growth stages; CONTAINS InterPro DOMAIN/s: Protein of unknown function DUF255 (InterPro:IPR004879), Six-hairpin glycosidase-like (InterPro:IPR008928), Thioredoxin-like fold (InterPro:IPR012336); CONTAINS InterPro DOMAIN/s: Protein of unknown function DUF255 (InterPro:IPR004879), Thioredoxin fold (InterPro:IPR012335), Six-hairpin glycosidase-like (InterPro:IPR008928), Thioredoxin-like fold (InterPro:IPR012336)</t>
  </si>
  <si>
    <t>catalytics</t>
  </si>
  <si>
    <t>AT4G03200</t>
  </si>
  <si>
    <t>GRR1-like protein 1 (GRH1); CONTAINS InterPro DOMAIN/s: F-box domain, cyclin-like (InterPro:IPR001810); BEST Arabidopsis thaliana protein match is: F-box/RNI-like superfamily protein (TAIR:AT3G62980.1)</t>
  </si>
  <si>
    <t>GRR1-like protein 1</t>
  </si>
  <si>
    <t>AT4G03190</t>
  </si>
  <si>
    <t>unknown protein; FUNCTIONS IN: molecular_function unknown; INVOLVED IN: biological_process unknown; LOCATED IN: chloroplast; EXPRESSED IN: 20 plant structures; EXPRESSED DURING: 13 growth stages</t>
  </si>
  <si>
    <t>AT4G03150</t>
  </si>
  <si>
    <t>NAD(P)-binding Rossmann-fold superfamily protein; FUNCTIONS IN: oxidoreductase activity, binding, catalytic activity; INVOLVED IN: oxidation reduction, metabolic process; LOCATED IN: cellular_component unknown; EXPRESSED IN: 20 plant structures; EXPRESSED DURING: 13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(TAIR:AT3G26760.1)</t>
  </si>
  <si>
    <t>AT4G03140</t>
  </si>
  <si>
    <t>U1 small nuclear ribonucleoprotein C | Zinc finger, C2H2-type matrin | Zinc finger, U1-C type | Zinc finger, U1-type</t>
  </si>
  <si>
    <t>C2H2 and C2HC zinc fingers superfamily protein; FUNCTIONS IN: zinc ion binding, nucleic acid binding; LOCATED IN: nucleus; EXPRESSED IN: 23 plant structures; EXPRESSED DURING: 13 growth stages; CONTAINS InterPro DOMAIN/s: Zinc finger, U1-C type (InterPro:IPR013085), Zinc finger, U1-type (InterPro:IPR003604), Zinc finger, C2H2-type matrin (InterPro:IPR000690)</t>
  </si>
  <si>
    <t>atU1C C2H2 and C2HC zinc finger-containing protein</t>
  </si>
  <si>
    <t>U1 snRNP</t>
  </si>
  <si>
    <t>AT4G03120</t>
  </si>
  <si>
    <t>Nucleotide-binding, alpha-beta plait | Paraneoplastic encephalomyelitis antigen | RNA recognition motif domain</t>
  </si>
  <si>
    <t>RNA-binding protein-defense related 1 (RBP-DR1); FUNCTIONS IN: RNA binding, nucleotide binding, nucleic acid binding; INVOLVED IN: plant-type hypersensitive response, positive regulation of salicylic acid mediated signaling pathway; LOCATED IN: cytoplasm; EXPRESSED IN: 24 plant structures; EXPRESSED DURING: 15 growth stages; CONTAINS InterPro DOMAIN/s: RNA recognition motif, RNP-1 (InterPro:IPR000504), Ribonucleoprotein, BRUNO-like (InterPro:IPR015903), Paraneoplastic encephalomyelitis antigen (InterPro:IPR002343), Nucleotide-binding, alpha-beta plait (InterPro:IPR012677); BEST Arabidopsis thaliana protein match is: RNA-binding (RRM/RBD/RNP motifs) family protein (TAIR:AT1G03457.1)</t>
  </si>
  <si>
    <t>RNA-binding protein-defense related 1</t>
  </si>
  <si>
    <t>AT4G03110</t>
  </si>
  <si>
    <t>Mitochondrial transcription termination factor family protein; CONTAINS InterPro DOMAIN/s: Mitochodrial transcription termination factor-related (InterPro:IPR003690); BEST Arabidopsis thaliana protein match is: Mitochondrial transcription termination factor family protein (TAIR:AT2G44020.1)</t>
  </si>
  <si>
    <t>AT4G02990</t>
  </si>
  <si>
    <t>unknown protein; BEST Arabidopsis thaliana protein match is: unknown protein (TAIR:AT1G03340.1)</t>
  </si>
  <si>
    <t>AT4G02920</t>
  </si>
  <si>
    <t>UBQ14; CONTAINS InterPro DOMAIN/s: Ubiquitin subgroup (InterPro:IPR019956), Ubiquitin conserved site (InterPro:IPR019954), Ubiquitin (InterPro:IPR000626), Ubiquitin supergroup (InterPro:IPR019955); INVOLVED IN: protein modification process, ubiquitin-dependent protein catabolic process; BEST Arabidopsis thaliana protein match is: polyubiquitin 10 (TAIR:AT4G05320.6); LOCATED IN: vacuole; EXPRESSED IN: 24 plant structures; EXPRESSED DURING: 15 growth stages; BEST Arabidopsis thaliana protein match is: polyubiquitin 10 (TAIR:AT4G05320.4)</t>
  </si>
  <si>
    <t>Ubiquitin family protein</t>
  </si>
  <si>
    <t>AT4G02890</t>
  </si>
  <si>
    <t>unknown protein; FUNCTIONS IN: molecular_function unknown; INVOLVED IN: biological_process unknown; LOCATED IN: cellular_component unknown; EXPRESSED IN: 24 plant structures; EXPRESSED DURING: 15 growth stages; BEST Arabidopsis thaliana protein match is: unknown protein (TAIR:AT1G03290.2)</t>
  </si>
  <si>
    <t>AT4G02880</t>
  </si>
  <si>
    <t>GTP binding domain | GTP-binding protein, orthogonal bundle domain | GTP-binding protein, ribosome biogenesis, YlqF | P-loop containing nucleoside triphosphate hydrolase</t>
  </si>
  <si>
    <t>GTP-binding family protein; FUNCTIONS IN: GTP binding; INVOLVED IN: biological_process unknown; LOCATED IN: intracellular, chloroplast; EXPRESSED IN: 22 plant structures; EXPRESSED DURING: 13 growth stages; CONTAINS InterPro DOMAIN/s: GTP1/OBG (InterPro:IPR006073), GTP-binding protein, HSR1-related (InterPro:IPR002917), GTP-binding protein, ribosome biogenesis, YlqF (InterPro:IPR019991); BEST Arabidopsis thaliana protein match is: P-loop containing nucleoside triphosphate hydrolases superfamily protein (TAIR:AT2G41670.1)</t>
  </si>
  <si>
    <t>GTP-binding family protein</t>
  </si>
  <si>
    <t>AT4G02790</t>
  </si>
  <si>
    <t>Photosystem I PsaD</t>
  </si>
  <si>
    <t>photosystem I subunit D-1 (PSAD-1); FUNCTIONS IN: molecular_function unknown; INVOLVED IN: photosynthesis; LOCATED IN: in 6 components; EXPRESSED IN: 25 plant structures; EXPRESSED DURING: 14 growth stages; CONTAINS InterPro DOMAIN/s: Photosystem I protein PsaD (InterPro:IPR003685); BEST Arabidopsis thaliana protein match is: photosystem I subunit D-2 (TAIR:AT1G03130.1)</t>
  </si>
  <si>
    <t>photosystem I subunit D-1</t>
  </si>
  <si>
    <t>AT4G02770</t>
  </si>
  <si>
    <t>RNI-like superfamily protein; FUNCTIONS IN: molecular_function unknown; INVOLVED IN: biological_process unknown; LOCATED IN: cellular_component unknown; BEST Arabidopsis thaliana protein match is: F-box/RNI-like superfamily protein (TAIR:AT4G02740.1)</t>
  </si>
  <si>
    <t>AT4G02760</t>
  </si>
  <si>
    <t>F-box/RNI-like superfamily protein; CONTAINS InterPro DOMAIN/s: F-box domain, Skp2-like (InterPro:IPR022364); BEST Arabidopsis thaliana protein match is: RNI-like superfamily protein (TAIR:AT4G02760.2)</t>
  </si>
  <si>
    <t>AT4G02740</t>
  </si>
  <si>
    <t>unknown protein; FUNCTIONS IN: molecular_function unknown; INVOLVED IN: biological_process unknown; LOCATED IN: chloroplast, membrane</t>
  </si>
  <si>
    <t>AT4G02725</t>
  </si>
  <si>
    <t>Protein of unknown function DUF926</t>
  </si>
  <si>
    <t>unknown protein; FUNCTIONS IN: molecular_function unknown; INVOLVED IN: biological_process unknown; EXPRESSED IN: 25 plant structures; EXPRESSED DURING: 14 growth stages; CONTAINS InterPro DOMAIN/s: Protein of unknown function DUF926 (InterPro:IPR009269)</t>
  </si>
  <si>
    <t>hypothetical protein</t>
  </si>
  <si>
    <t>AT4G02720</t>
  </si>
  <si>
    <t>AT4G02715</t>
  </si>
  <si>
    <t>STAS domain | Sulphate anion transporter | Sulphate anion transporter, conserved site | Sulphate transporter</t>
  </si>
  <si>
    <t>sulfate transporter 3;2 (SULTR3;2); FUNCTIONS IN: sulfate transmembrane transporter activity; INVOLVED IN: sulfate transport, transport, transmembrane transport; LOCATED IN: integral to membrane, membrane; EXPRESSED IN: 12 plant structures; EXPRESSED DURING: 4 anthesis, C globular stage, petal differentiation and expansion stage;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3;1 (TAIR:AT3G51895.1)</t>
  </si>
  <si>
    <t>sulfate transporter 3;2</t>
  </si>
  <si>
    <t>AT4G02700</t>
  </si>
  <si>
    <t>Armadillo-like helical | Armadillo-type fold | BEACH domain | Concanavalin A-like lectin/glucanase, subgroup | Concanavalin A-like lectin/glucanases superfamily | PH-BEACH domain | WD40 repeat | WD40 repeat, conserved site | WD40-repeat-containing domain | WD40/YVTN repeat-like-containing domain</t>
  </si>
  <si>
    <t>Beige/BEACH domain ;WD domain, G-beta repeat protein; FUNCTIONS IN: binding; INVOLVED IN: signal transduction; LOCATED IN: chloroplast; EXPRESSED IN: 10 plant structures; EXPRESSED DURING: 6 growth stages; CONTAINS InterPro DOMAIN/s: WD40 repeat 2 (InterPro:IPR019782), Beige/BEACH (InterPro:IPR000409), WD40 repeat, conserved site (InterPro:IPR019775), WD40 repeat (InterPro:IPR001680), WD40 repeat-like-containing domain (InterPro:IPR011046), WD40-repeat-containing domain (InterPro:IPR017986), WD40/YVTN repeat-like-containing domain (InterPro:IPR015943), Armadillo-type fold (InterPro:IPR016024), WD40 repeat, subgroup (InterPro:IPR019781); BEST Arabidopsis thaliana protein match is: Beige/BEACH domain ;WD domain, G-beta repeat protein (TAIR:AT1G03060.1)</t>
  </si>
  <si>
    <t>Beige/BEACH domain ;WD domain, G-beta repeat protein</t>
  </si>
  <si>
    <t>AT4G02660</t>
  </si>
  <si>
    <t>unfertilized embryo sac 12 (UNE12); FUNCTIONS IN: DNA binding, sequence-specific DNA binding transcription factor activity; INVOLVED IN: double fertilization forming a zygote and endosperm,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(TAIR:AT1G03040.1)</t>
  </si>
  <si>
    <t>AT4G02590</t>
  </si>
  <si>
    <t>Cullin homology | Cullin protein, neddylation domain | Cullin repeat-like-containing domain | Cullin, N-terminal | Cullin, conserved site | Winged helix-turn-helix DNA-binding domain</t>
  </si>
  <si>
    <t>cullin 1 (CUL1); CONTAINS InterPro DOMAIN/s: Winged helix-turn-helix transcription repressor DNA-binding (InterPro:IPR011991), Cullin homology (InterPro:IPR016158), Cullin protein, neddylation domain (InterPro:IPR019559), Cullin, conserved site (InterPro:IPR016157), Cullin, N-terminal (InterPro:IPR001373), Cullin repeat-like-containing domain (InterPro:IPR016159); CONTAINS InterPro DOMAIN/s: Winged helix-turn-helix transcription repressor DNA-binding (InterPro:IPR011991), Cullin protein, neddylation domain (InterPro:IPR019559), Cullin homology (InterPro:IPR016158), Cullin, N-terminal (InterPro:IPR001373), Cullin, conserved site (InterPro:IPR016157), Cullin repeat-like-containing domain (InterPro:IPR016159); BEST Arabidopsis thaliana protein match is: cullin 2 (TAIR:AT1G02980.1)</t>
  </si>
  <si>
    <t>cullin 1</t>
  </si>
  <si>
    <t>AT4G02570</t>
  </si>
  <si>
    <t>C1-like | DC1 | Zinc finger, PHD-finger | Zinc finger, PHD-type | Zinc finger, RING/FYVE/PHD-type</t>
  </si>
  <si>
    <t>Cysteine/Histidine-rich C1 domain family protein; FUNCTIONS IN: zinc ion binding; INVOLVED IN: biological_process unknown; LOCATED IN: cellular_component unknown; EXPRESSED IN: 22 plant structures; EXPRESSED DURING: 13 growth stages; CONTAINS InterPro DOMAIN/s: DC1 (InterPro:IPR004146), C1-like (InterPro:IPR011424), Zinc finger, PHD-finger (InterPro:IPR019787); BEST Arabidopsis thaliana protein match is: Cysteine/Histidine-rich C1 domain family protein (TAIR:AT1G62030.1); CONTAINS InterPro DOMAIN/s: DC1 (InterPro:IPR004146), Zinc finger, PHD-type (InterPro:IPR001965), C1-like (InterPro:IPR011424), Zinc finger, PHD-finger (InterPro:IPR019787); BEST Arabidopsis thaliana protein match is: Cysteine/Histidine-rich C1 domain family protein (TAIR:AT5G48320.1)</t>
  </si>
  <si>
    <t>AT4G02540</t>
  </si>
  <si>
    <t>chloroplast thylakoid lumen protein; FUNCTIONS IN: molecular_function unknown; INVOLVED IN: biological_process unknown; LOCATED IN: in 6 components; EXPRESSED IN: 22 plant structures; EXPRESSED DURING: 13 growth stages</t>
  </si>
  <si>
    <t>chloroplast thylakoid lumen protein</t>
  </si>
  <si>
    <t>AT4G02530</t>
  </si>
  <si>
    <t>AIG1 | Chloroplast protein import component Toc86/159 | Domain of unknown function DUF3406, chloroplast translocase | P-loop containing nucleoside triphosphate hydrolase</t>
  </si>
  <si>
    <t>translocon at the outer envelope membrane of chloroplasts 159 (TOC159); FUNCTIONS IN: transmembrane receptor activity, GTPase activity; INVOLVED IN: protein targeting to chloroplast; LOCATED IN: chloroplast outer membrane, cytosol, chloroplast, membrane, chloroplast envelope; EXPRESSED IN: 26 plant structures; EXPRESSED DURING: 13 growth stages; CONTAINS InterPro DOMAIN/s: Chloroplast protein import component Toc86/159 (InterPro:IPR005690), AIG1 (InterPro:IPR006703); BEST Arabidopsis thaliana protein match is: multimeric translocon complex in the outer envelope membrane 132 (TAIR:AT2G16640.1)</t>
  </si>
  <si>
    <t>translocon at the outer envelope membrane of chloroplasts 159</t>
  </si>
  <si>
    <t>AT4G02510</t>
  </si>
  <si>
    <t>AAA+ ATPase domain | ATPase, AAA-type, conserved site | ATPase, AAA-type, core | Forkhead-associated (FHA) domain | P-loop containing nucleoside triphosphate hydrolase | SMAD/FHA domain</t>
  </si>
  <si>
    <t>AAA-type ATPase family protein; FUNCTIONS IN: nucleoside-triphosphatase activity, ATPase activity, nucleotide binding, ATP binding; LOCATED IN: chloroplast; EXPRESSED IN: 24 plant structures; EXPRESSED DURING: 14 growth stages; CONTAINS InterPro DOMAIN/s: ATPase, AAA+ type, core (InterPro:IPR003593), ATPase, AAA-type, core (InterPro:IPR003959), SMAD/FHA domain (InterPro:IPR008984), ATPase, AAA-type, conserved site (InterPro:IPR003960); BEST Arabidopsis thaliana protein match is: AAA-type ATPase family protein (TAIR:AT1G02890.1)</t>
  </si>
  <si>
    <t>AT4G02480</t>
  </si>
  <si>
    <t>EMPFINDLICHER IM DUNKELROTEN LICHT 1 (EID1); FUNCTIONS IN: ubiquitin-protein ligase activity; INVOLVED IN: photoperiodism, flowering, red, far-red light phototransduction, leaf development, regulation of photomorphogenesis; LOCATED IN: nucleus; EXPRESSED IN: 23 plant structures; EXPRESSED DURING: 13 growth stages</t>
  </si>
  <si>
    <t>AT4G02440</t>
  </si>
  <si>
    <t>unknown protein; FUNCTIONS IN: molecular_function unknown; INVOLVED IN: biological_process unknown; LOCATED IN: chloroplast</t>
  </si>
  <si>
    <t>AT4G02425</t>
  </si>
  <si>
    <t>Concanavalin A-like lectin protein kinase family protein; FUNCTIONS IN: kinase activity; INVOLVED IN: protein amino acid phosphorylation; LOCATED IN: endomembrane system; EXPRESSED IN: 21 plant structures; EXPRESSED DURING: 13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(TAIR:AT4G02410.1)</t>
  </si>
  <si>
    <t>AT4G02420</t>
  </si>
  <si>
    <t>Concanavalin A-like lectin protein kinase family protein; FUNCTIONS IN: kinase activity; INVOLVED IN: protein amino acid phosphorylation; LOCATED IN: endomembrane system; EXPRESSED IN: 19 plant structures; EXPRESSED DURING: 10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Legume lectin, beta chain,  Mn/Ca-binding site (InterPro:IPR019825); BEST Arabidopsis thaliana protein match is: Concanavalin A-like lectin protein kinase family protein (TAIR:AT4G02420.1)</t>
  </si>
  <si>
    <t>AT4G02410</t>
  </si>
  <si>
    <t>Protein of unknown function DUF538</t>
  </si>
  <si>
    <t>Protein of unknown function, DUF538; INVOLVED IN: biological_process unknown; LOCATED IN: plasma membrane, vacuole; EXPRESSED IN: 25 plant structures; EXPRESSED DURING: 13 growth stages; CONTAINS InterPro DOMAIN/s: Protein of unknown function DUF538 (InterPro:IPR007493); BEST Arabidopsis thaliana protein match is: Protein of unknown function, DUF538 (TAIR:AT1G02816.1)</t>
  </si>
  <si>
    <t>Protein of unknown function, DUF538</t>
  </si>
  <si>
    <t>AT4G02370</t>
  </si>
  <si>
    <t>Exocyst complex subunit Sec15-like</t>
  </si>
  <si>
    <t>exocyst complex component sec15B (SEC15B); FUNCTIONS IN: molecular_function unknown; INVOLVED IN: pollen germination, pollen tube growth; LOCATED IN: cytosol, plasma membrane, membrane, exocyst; EXPRESSED IN: 25 plant structures; EXPRESSED DURING: 13 growth stages; CONTAINS InterPro DOMAIN/s: Exocyst complex subunit Sec15-like (InterPro:IPR007225); BEST Arabidopsis thaliana protein match is: exocyst complex component sec15A (TAIR:AT3G56640.1)</t>
  </si>
  <si>
    <t>exocyst complex component sec15B</t>
  </si>
  <si>
    <t>AT4G02350</t>
  </si>
  <si>
    <t>alpha/beta-Hydrolases superfamily protein; FUNCTIONS IN: epoxide hydrolase activity, catalytic activity; LOCATED IN: peroxisome; EXPRESSED IN: 22 plant structures; EXPRESSED DURING: 13 growth stages; CONTAINS InterPro DOMAIN/s: Epoxide hydrolase-like (InterPro:IPR000639), Alpha/beta hydrolase fold-1 (InterPro:IPR000073); BEST Arabidopsis thaliana protein match is: alpha/beta-Hydrolases superfamily protein (TAIR:AT3G05600.1)</t>
  </si>
  <si>
    <t>AT4G02340</t>
  </si>
  <si>
    <t>ATPMEPCRB; FUNCTIONS IN: pectinesterase activity; INVOLVED IN: response to salt stress; LOCATED IN: endomembrane system, cell wall; EXPRESSED IN: 20 plant structures; EXPRESSED DURING: 13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(TAIR:AT1G02810.1)</t>
  </si>
  <si>
    <t>AT4G02330</t>
  </si>
  <si>
    <t>Beta-grasp domain | HD/PDEase domain | RelA/SpoT | TGS | TGS-like</t>
  </si>
  <si>
    <t>RELA/SPOT homolog 1 (RSH1); FUNCTIONS IN: catalytic activity; INVOLVED IN: response to wounding; LOCATED IN: chloroplast; EXPRESSED IN: 24 plant structures; EXPRESSED DURING: 13 growth stages; CONTAINS InterPro DOMAIN/s: Metal-dependent phosphohydrolase, HD subdomain (InterPro:IPR006674), TGS-like (InterPro:IPR012676), TGS (InterPro:IPR004095), Metal-dependent phosphohydrolase, HD domain (InterPro:IPR003607), Beta-grasp fold, ferredoxin-type (InterPro:IPR012675), RelA/SpoT (InterPro:IPR007685); BEST Arabidopsis thaliana protein match is: RELA/SPOT homolog 3 (TAIR:AT1G54130.1)</t>
  </si>
  <si>
    <t>RELA/SPOT homolog 1</t>
  </si>
  <si>
    <t>AT4G02260</t>
  </si>
  <si>
    <t>Programmed cell death protein 2, C-terminal | Zinc finger, MYND-type</t>
  </si>
  <si>
    <t>zinc finger (MYND type) family protein / programmed cell death 2 C-terminal domain-containing protein; FUNCTIONS IN: zinc ion binding; LOCATED IN: cytoplasm; EXPRESSED IN: 20 plant structures; EXPRESSED DURING: 13 growth stages; CONTAINS InterPro DOMAIN/s: Programmed cell death protein 2, C-terminal (InterPro:IPR007320), Zinc finger, MYND-type (InterPro:IPR002893); BEST Arabidopsis thaliana protein match is: programmed cell death 2 C-terminal domain-containing protein (TAIR:AT5G64830.1)</t>
  </si>
  <si>
    <t>zinc finger (MYND type) family protein / programmed cell death 2 C-terminal domain-containing protein</t>
  </si>
  <si>
    <t>AT4G02220</t>
  </si>
  <si>
    <t>unknown protein; BEST Arabidopsis thaliana protein match is: unknown protein (TAIR:AT5G38700.1)</t>
  </si>
  <si>
    <t>AT4G02170</t>
  </si>
  <si>
    <t>Armadillo | Armadillo-like helical | Armadillo-type fold | Importin subunit alpha | Importin-alpha, importin-beta-binding domain</t>
  </si>
  <si>
    <t>MODIFIER OF SNC1, 6 (MOS6); FUNCTIONS IN: protein transporter activity, binding; INVOLVED IN: intracellular protein transport, defense response; LOCATED IN: nucleus; EXPRESSED IN: 24 plant structures; EXPRESSED DURING: 15 growth stages; CONTAINS InterPro DOMAIN/s: Importin-alpha-like, importin-beta-binding domain (InterPro:IPR002652), Armadillo-like helical (InterPro:IPR011989), Armadillo (InterPro:IPR000225), Armadillo-type fold (InterPro:IPR016024); BEST Arabidopsis thaliana protein match is: importin alpha isoform 6 (TAIR:AT1G02690.1)</t>
  </si>
  <si>
    <t>AT4G02150</t>
  </si>
  <si>
    <t>galacturonosyltransferase 6 (GATL6); FUNCTIONS IN: transferase activity, transferring hexosyl groups, polygalacturonate 4-alpha-galacturonosyltransferase activity, transferase activity, transferring glycosyl groups; INVOLVED IN: carbohydrate biosynthetic process; LOCATED IN: endomembrane system; EXPRESSED IN: 22 plant structures; EXPRESSED DURING: 13 growth stages; CONTAINS InterPro DOMAIN/s: Glycosyl transferase, family 8 (InterPro:IPR002495); BEST Arabidopsis thaliana protein match is: galacturonosyltransferase 5 (TAIR:AT1G02720.2)</t>
  </si>
  <si>
    <t>galacturonosyltransferase 6</t>
  </si>
  <si>
    <t>AT4G02130</t>
  </si>
  <si>
    <t>DnaJ domain | Tetratricopeptide TPR1 | Tetratricopeptide-like helical domain</t>
  </si>
  <si>
    <t>Heat shock protein DnaJ with tetratricopeptide repeat; FUNCTIONS IN: binding, heat shock protein binding; INVOLVED IN: protein folding; LOCATED IN: cellular_component unknown; EXPRESSED IN: leaf; CONTAINS InterPro DOMAIN/s: Tetratricopeptide-like helical (InterPro:IPR011990), Heat shock protein DnaJ, N-terminal (InterPro:IPR001623); BEST Arabidopsis thaliana protein match is: Tetratricopeptide repeat (TPR)-like superfamily protein (TAIR:AT2G47440.1)</t>
  </si>
  <si>
    <t>Heat shock protein DnaJ with tetratricopeptide repeat</t>
  </si>
  <si>
    <t>AT4G02100</t>
  </si>
  <si>
    <t>unknown protein; FUNCTIONS IN: molecular_function unknown; INVOLVED IN: N-terminal protein myristoylation; LOCATED IN: cellular_component unknown; EXPRESSED IN: root</t>
  </si>
  <si>
    <t>AT4G02090</t>
  </si>
  <si>
    <t>Domain of unknown function DUF4033</t>
  </si>
  <si>
    <t>unknown protein; BEST Arabidopsis thaliana protein match is: unknown protein (TAIR:AT1G64680.1)</t>
  </si>
  <si>
    <t>AT4G01995</t>
  </si>
  <si>
    <t>4:866795:A-G;protein_coding;sense;GTT&gt;GTC;V&gt;V,4:866844:A-C;protein_coding;missense;GTT&gt;GGT;V&gt;G,4:866795:A-G;intronic_variant,4:866844:A-C;intronic_variant</t>
  </si>
  <si>
    <t>AT4G01985</t>
  </si>
  <si>
    <t>stachyose synthase (STS); CONTAINS InterPro DOMAIN/s: Glycoside hydrolase, catalytic core (InterPro:IPR017853), Raffinose synthase (InterPro:IPR008811); BEST Arabidopsis thaliana protein match is: Raffinose synthase family protein (TAIR:AT5G40390.1)</t>
  </si>
  <si>
    <t>stachyose synthase</t>
  </si>
  <si>
    <t>AT4G01970</t>
  </si>
  <si>
    <t>unknown protein; BEST Arabidopsis thaliana protein match is: unknown protein (TAIR:AT1G02380.1)</t>
  </si>
  <si>
    <t>AT4G01960</t>
  </si>
  <si>
    <t>Phospholipid/glycerol acyltransferase</t>
  </si>
  <si>
    <t>glycerol-3-phosphate acyltransferase 3 (GPAT3); FUNCTIONS IN: acyltransferase activity; INVOLVED IN: metabolic process; EXPRESSED IN: 14 plant structures; EXPRESSED DURING: 9 growth stages; CONTAINS InterPro DOMAIN/s: Phospholipid/glycerol acyltransferase (InterPro:IPR002123); BEST Arabidopsis thaliana protein match is: glycerol-3-phosphate acyltransferase 2 (TAIR:AT1G02390.1)</t>
  </si>
  <si>
    <t>glycerol-3-phosphate acyltransferase 3</t>
  </si>
  <si>
    <t>AT4G01950</t>
  </si>
  <si>
    <t>AT4G01935</t>
  </si>
  <si>
    <t>Cysteine/Histidine-rich C1 domain family protein; FUNCTIONS IN: zinc ion binding; INVOLVED IN: intracellular signaling pathway; LOCATED IN: cellular_component unknown; EXPRESSED IN: petal, embryo, root, flower, seed; EXPRESSED DURING: 4 anthesis, petal differentiation and expansion stage, E expanded cotyledon stage, D bilateral stage; CONTAINS InterPro DOMAIN/s: Protein kinase C-like, phorbol ester/diacylglycerol binding (InterPro:IPR002219), DC1 (InterPro:IPR004146), Zinc finger, PHD-type (InterPro:IPR001965), C1-like (InterPro:IPR011424); BEST Arabidopsis thaliana protein match is: Cysteine/Histidine-rich C1 domain family protein (TAIR:AT4G01910.1)</t>
  </si>
  <si>
    <t>AT4G01930</t>
  </si>
  <si>
    <t>AT4G01915</t>
  </si>
  <si>
    <t>Nitrogen regulatory PII-like, alpha/beta | Nitrogen regulatory protein PII | Nitrogen regulatory protein PII, conserved site | Nitrogen regulatory protein PII/ATP phosphoribosyltransferase, C-terminal</t>
  </si>
  <si>
    <t>GLNB1 homolog (GLB1); FUNCTIONS IN: acetylglutamate kinase regulator activity; INVOLVED IN: response to light stimulus, nitrogen compound metabolic process, regulation of arginine biosynthetic process via ornithine, anthocyanin biosynthetic process, response to sucrose stimulus; LOCATED IN: chloroplast; EXPRESSED IN: 24 plant structures; EXPRESSED DURING: 15 growth stages; CONTAINS InterPro DOMAIN/s: Nitrogen regulatory protein PII/ATP phosphoribosyltransferase, C-terminal (InterPro:IPR015867), Nitrogen regulatory protein PII (InterPro:IPR002187), Nitrogen regulatory protein PII, conserved site (InterPro:IPR017918), Nitrogen regulatory PII-like, alpha/beta (InterPro:IPR011322)</t>
  </si>
  <si>
    <t>GLNB1 homolog</t>
  </si>
  <si>
    <t>AT4G01900</t>
  </si>
  <si>
    <t>Polyketide cyclase / dehydrase and lipid transport protein; LOCATED IN: chloroplast; CONTAINS InterPro DOMAIN/s: Streptomyces cyclase/dehydrase (InterPro:IPR005031); BEST Arabidopsis thaliana protein match is: Polyketide cyclase/dehydrase and lipid transport superfamily protein (TAIR:AT1G02475.1)</t>
  </si>
  <si>
    <t>AT4G01883</t>
  </si>
  <si>
    <t>C1-like | DC1</t>
  </si>
  <si>
    <t>Cysteine/Histidine-rich C1 domain family protein; CONTAINS InterPro DOMAIN/s: DC1 (InterPro:IPR004146), C1-like (InterPro:IPR011424); BEST Arabidopsis thaliana protein match is: Cysteine/Histidine-rich C1 domain family protein (TAIR:AT4G01930.1)</t>
  </si>
  <si>
    <t>AT4G01740</t>
  </si>
  <si>
    <t>unknown protein; BEST Arabidopsis thaliana protein match is: unknown protein (TAIR:AT3G62070.1)</t>
  </si>
  <si>
    <t>4:712350:C-T;protein_coding;sense;GGG&gt;GGA;G&gt;G</t>
  </si>
  <si>
    <t>AT4G01670</t>
  </si>
  <si>
    <t>AP2/B3-like transcriptional factor family protein; FUNCTIONS IN: DNA binding, sequence-specific DNA binding transcription factor activity; INVOLVED IN: regulation of transcription, DNA-dependent; CONTAINS InterPro DOMAIN/s: Transcriptional factor B3 (InterPro:IPR003340); BEST Arabidopsis thaliana protein match is: AP2/B3-like transcriptional factor family protein (TAIR:AT3G18960.1)</t>
  </si>
  <si>
    <t>AT4G01580</t>
  </si>
  <si>
    <t>Kazal domain</t>
  </si>
  <si>
    <t>serine protease inhibitor, Kazal-type family protein; FUNCTIONS IN: serine-type endopeptidase inhibitor activity; INVOLVED IN: biological_process unknown; LOCATED IN: endomembrane system; EXPRESSED IN: 24 plant structures; EXPRESSED DURING: 15 growth stages; BEST Arabidopsis thaliana protein match is: serine protease inhibitor, Kazal-type family protein (TAIR:AT3G61980.1)</t>
  </si>
  <si>
    <t>serine protease inhibitor, Kazal-type family protein</t>
  </si>
  <si>
    <t>AT4G01575</t>
  </si>
  <si>
    <t>NAC domain containing protein 69 (NAC069); BEST Arabidopsis thaliana protein match is: NAC with transmembrane motif1 (TAIR:AT4G01540.1); FUNCTIONS IN: sequence-specific DNA binding transcription factor activity; INVOLVED IN: multicellular organismal development, regulation of transcription; LOCATED IN: cellular_component unknown; EXPRESSED IN: 23 plant structures; EXPRESSED DURING: 13 growth stages; CONTAINS InterPro DOMAIN/s: No apical meristem (NAM) protein (InterPro:IPR003441)</t>
  </si>
  <si>
    <t>NAC domain containing protein 69</t>
  </si>
  <si>
    <t>AT4G01550</t>
  </si>
  <si>
    <t>non-LTR retrotransposon family (LINE), has a 2.4e-44 P-value blast match to GB:AAB41224 ORF2 (LINE-element) (Rattus norvegicus)</t>
  </si>
  <si>
    <t>AT4G01490</t>
  </si>
  <si>
    <t>nodulin MtN21 /EamA-like transporter family protein; LOCATED IN: endomembrane system, membrane; EXPRESSED IN: 19 plant structures; EXPRESSED DURING: 6 growth stages; CONTAINS InterPro DOMAIN/s: Protein of unknown function DUF6, transmembrane (InterPro:IPR000620); BEST Arabidopsis thaliana protein match is: nodulin MtN21 /EamA-like transporter family protein (TAIR:AT1G01070.1); BEST Arabidopsis thaliana protein match is: nodulin MtN21 /EamA-like transporter family protein (TAIR:AT1G11460.1)</t>
  </si>
  <si>
    <t>AT4G01430</t>
  </si>
  <si>
    <t>Late embryogenesis abundant (LEA) hydroxyproline-rich glycoprotein family; FUNCTIONS IN: molecular_function unknown; INVOLVED IN: biological_process unknown; LOCATED IN: plasma membrane; EXPRESSED IN: 11 plant structures; EXPRESSED DURING: 6 growth stages; CONTAINS InterPro DOMAIN/s: Late embryogenesis abundant protein, group 2 (InterPro:IPR004864); BEST Arabidopsis thaliana protein match is: NDR1/HIN1-like 1 (TAIR:AT3G11660.1)</t>
  </si>
  <si>
    <t>AT4G01410</t>
  </si>
  <si>
    <t>Protein kinase superfamily protein; FUNCTIONS IN: protein serine/threonine kinase activity, protein kinase activity, kinase activity, ATP binding; INVOLVED IN: protein amino acid phosphorylation; EXPRESSED IN: 22 plant structures; LOCATED IN: plasma membrane; EXPRESSED DURING: 13 growth stages; EXPRESSED IN: 23 plant structures;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(TAIR:AT1G01540.2);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t>
  </si>
  <si>
    <t>AT4G01330</t>
  </si>
  <si>
    <t>RING/U-box superfamily protein; FUNCTIONS IN: zinc ion binding; EXPRESSED IN: 12 plant structures; EXPRESSED DURING: 7 growth stages; CONTAINS InterPro DOMAIN/s: Zinc finger, RING-type (InterPro:IPR001841), Zinc finger, C3HC4 RING-type (InterPro:IPR018957); BEST Arabidopsis thaliana protein match is: unknown protein (TAIR:AT4G01245.1)</t>
  </si>
  <si>
    <t>AT4G01270</t>
  </si>
  <si>
    <t>WRKY22; CONTAINS InterPro DOMAIN/s: DNA-binding WRKY (InterPro:IPR003657); BEST Arabidopsis thaliana protein match is: WRKY family transcription factor (TAIR:AT4G23550.1)</t>
  </si>
  <si>
    <t>AT4G01250</t>
  </si>
  <si>
    <t>glycosyl transferase family 1 protein; FUNCTIONS IN: transferase activity, transferring glycosyl groups; INVOLVED IN: biosynthetic process; LOCATED IN: cellular_component unknown; EXPRESSED IN: 22 plant structures; EXPRESSED DURING: 13 growth stages; CONTAINS InterPro DOMAIN/s: Glycosyl transferase, group 1 (InterPro:IPR001296); BEST Arabidopsis thaliana protein match is: UDP-Glycosyltransferase superfamily protein (TAIR:AT5G04480.1)</t>
  </si>
  <si>
    <t>glycosyl transferase family 1 protein</t>
  </si>
  <si>
    <t>AT4G01210</t>
  </si>
  <si>
    <t>Cyanobacterial aminoacyl-tRNA synthetase, CAAD domain</t>
  </si>
  <si>
    <t>unknown protein; FUNCTIONS IN: molecular_function unknown; INVOLVED IN: biological_process unknown; LOCATED IN: chloroplast thylakoid membrane, chloroplast, plastoglobule; LOCATED IN: thylakoid, chloroplast thylakoid membrane, chloroplast, plastoglobule, chloroplast envelope; EXPRESSED IN: 22 plant structures; EXPRESSED IN: 23 plant structures; EXPRESSED DURING: 14 growth stages; BEST Arabidopsis thaliana protein match is: unknown protein (TAIR:AT4G38100.1)</t>
  </si>
  <si>
    <t>AT4G01150</t>
  </si>
  <si>
    <t>GDSL-like Lipase/Acylhydrolase superfamily protein; FUNCTIONS IN: hydrolase activity, acting on ester bonds, carboxylesterase activity; INVOLVED IN: lipid metabolic process; LOCATED IN: endomembrane system; EXPRESSED IN: 18 plant structures; EXPRESSED DURING: 13 growth stages; CONTAINS InterPro DOMAIN/s: Lipase, GDSL (InterPro:IPR001087); BEST Arabidopsis thaliana protein match is: GDSL-like Lipase/Acylhydrolase superfamily protein (TAIR:AT3G26430.1)</t>
  </si>
  <si>
    <t>AT4G01130</t>
  </si>
  <si>
    <t>G-box binding factor 2 (GBF2); CONTAINS InterPro DOMAIN/s: Basic-leucine zipper (bZIP) transcription factor (InterPro:IPR004827), G-box binding, MFMR (InterPro:IPR012900), bZIP transcription factor, bZIP-1 (InterPro:IPR011616); BEST Arabidopsis thaliana protein match is: G-box binding factor 3 (TAIR:AT2G46270.2)</t>
  </si>
  <si>
    <t>G-box binding factor 2</t>
  </si>
  <si>
    <t>AT4G01120</t>
  </si>
  <si>
    <t>Protein of unknown function (DUF3133); CONTAINS InterPro DOMAIN/s: Protein of unknown function DUF3133 (InterPro:IPR021480); BEST Arabidopsis thaliana protein match is: Protein of unknown function (DUF3133) (TAIR:AT1G01440.1)</t>
  </si>
  <si>
    <t>AT4G01090</t>
  </si>
  <si>
    <t>TRICHOME BIREFRINGENCE-LIKE 26 (TBL26); CONTAINS InterPro DOMAIN/s: Protein of unknown function DUF231, plant (InterPro:IPR004253); BEST Arabidopsis thaliana protein match is: TRICHOME BIREFRINGENCE-LIKE 25 (TAIR:AT1G01430.1)</t>
  </si>
  <si>
    <t>TRICHOME BIREFRINGENCE-LIKE 26</t>
  </si>
  <si>
    <t>AT4G01080</t>
  </si>
  <si>
    <t>GT72B1; CONTAINS InterPro DOMAIN/s: UDP-glucuronosyl/UDP-glucosyltransferase (InterPro:IPR002213); FUNCTIONS IN: UDP-glycosyltransferase activity, UDP-glucosyltransferase activity, transferase activity, transferring glycosyl groups; BEST Arabidopsis thaliana protein match is: UDP-glucosyl transferase 72B3 (TAIR:AT1G01420.1); INVOLVED IN: xenobiotic metabolic process, response to cyclopentenone, response to salt stress, response to toxin, xenobiotic catabolic process; EXPRESSED IN: 23 plant structures; EXPRESSED DURING: 15 growth stages</t>
  </si>
  <si>
    <t>AT4G01070</t>
  </si>
  <si>
    <t>what's this factor? (WTF1); CONTAINS InterPro DOMAIN/s: RNA recognition domain, plant (InterPro:IPR021099); BEST Arabidopsis thaliana protein match is: Ubiquitin carboxyl-terminal hydrolase family protein (TAIR:AT5G62990.1)</t>
  </si>
  <si>
    <t>AT4G01037</t>
  </si>
  <si>
    <t>pentatricopeptide (PPR) repeat-containing protein; CONTAINS InterPro DOMAIN/s: Pentatricopeptide repeat (InterPro:IPR002885); BEST Arabidopsis thaliana protein match is: Pentatricopeptide repeat (PPR) superfamily protein (TAIR:AT1G20230.1)</t>
  </si>
  <si>
    <t>AT4G01030</t>
  </si>
  <si>
    <t>PYR1-like 7 (PYL7); CONTAINS InterPro DOMAIN/s: Polyketide cyclase/dehydrase (InterPro:IPR019587); BEST Arabidopsis thaliana protein match is: regulatory component of ABA receptor 1 (TAIR:AT1G01360.1)</t>
  </si>
  <si>
    <t>PYR1-like 7</t>
  </si>
  <si>
    <t>AT4G01026</t>
  </si>
  <si>
    <t>Ubiquitin-like superfamily protein; FUNCTIONS IN: molecular_function unknown; LOCATED IN: cellular_component unknown; EXPRESSED IN: cultured cell; CONTAINS InterPro DOMAIN/s: Ubiquitin (InterPro:IPR000626); BEST Arabidopsis thaliana protein match is: ubiquitin family protein (TAIR:AT3G06455.1)</t>
  </si>
  <si>
    <t>ubiquitin family protein</t>
  </si>
  <si>
    <t>AT4G01000</t>
  </si>
  <si>
    <t>Protein kinase superfamily protein; FUNCTIONS IN: protein serine/threonine kinase activity, protein kinase activity, ATP binding; INVOLVED IN: protein amino acid phosphorylation; LOCATED IN: endomembrane system; EXPRESSED IN: stem, leaf; EXPRESSED DURING: LP.10 ten leaves visible;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cysteine-rich RLK (RECEPTOR-like protein kinase) 41 (TAIR:AT4G00970.1)</t>
  </si>
  <si>
    <t>AT4G00960</t>
  </si>
  <si>
    <t>maternal effect embryo arrest 47 (MEE47); CONTAINS InterPro DOMAIN/s: Protein of unknown function DUF688 (InterPro:IPR007789)</t>
  </si>
  <si>
    <t>AT4G00950</t>
  </si>
  <si>
    <t>F1F0 ATP synthase OSCP/delta subunit, N-terminal domain</t>
  </si>
  <si>
    <t>ATPase, F1 complex, OSCP/delta subunit protein; FUNCTIONS IN: hydrogen ion transporting ATP synthase activity, rotational mechanism; INVOLVED IN: ATP synthesis coupled proton transport; LOCATED IN: proton-transporting ATP synthase complex, catalytic core F(1), plasma membrane, chloroplast; EXPRESSED IN: 22 plant structures; EXPRESSED DURING: 14 growth stages; CONTAINS InterPro DOMAIN/s: ATPase, F1 complex, OSCP/delta subunit (InterPro:IPR000711)</t>
  </si>
  <si>
    <t>ATPase, F1 complex, OSCP/delta subunit protein</t>
  </si>
  <si>
    <t>AT4G00895</t>
  </si>
  <si>
    <t>IQ-domain 17 (iqd17); CONTAINS InterPro DOMAIN/s: IQ calmodulin-binding region (InterPro:IPR000048); BEST Arabidopsis thaliana protein match is: IQ-domain 18 (TAIR:AT1G01110.2)</t>
  </si>
  <si>
    <t>IQ-domain 17</t>
  </si>
  <si>
    <t>AT4G00820</t>
  </si>
  <si>
    <t>Clathrin, heavy chain/VPS, 7-fold repeat | Vacuolar protein sorting-associated protein 8, central domain | WD40 repeat | WD40 repeat, conserved site | WD40-repeat-containing domain | WD40/YVTN repeat-like-containing domain | Zinc finger, RING-type</t>
  </si>
  <si>
    <t>transducin family protein / WD-40 repeat family protein; FUNCTIONS IN: binding, zinc ion binding; INVOLVED IN: biological_process unknown; LOCATED IN: cellular_component unknown; EXPRESSED IN: 13 plant structures; EXPRESSED DURING: 4 anthesis, F mature embryo stage, petal differentiation and expansion stage, E expanded cotyledon stage, D bilateral stage; CONTAINS InterPro DOMAIN/s: WD40 repeat 2 (InterPro:IPR019782), Zinc finger, RING-type (InterPro:IPR001841), WD40 repeat, conserved site (InterPro:IPR019775), WD40 repeat (InterPro:IPR001680), WD40 repeat-like-containing domain (InterPro:IPR011046), WD40-repeat-containing domain (InterPro:IPR017986), WD40/YVTN repeat-like-containing domain (InterPro:IPR015943), Armadillo-type fold (InterPro:IPR016024)</t>
  </si>
  <si>
    <t>AT4G00800</t>
  </si>
  <si>
    <t>F-box family protein; CONTAINS InterPro DOMAIN/s: F-box domain, cyclin-like (InterPro:IPR001810), F-box domain, Skp2-like (InterPro:IPR022364)</t>
  </si>
  <si>
    <t>AT4G00755</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</si>
  <si>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(TAIR:AT2G45750.1)</t>
  </si>
  <si>
    <t>AT4G00750</t>
  </si>
  <si>
    <t>C2 domain | Phosphoribosyltransferase C-terminal</t>
  </si>
  <si>
    <t>C2 calcium/lipid-binding plant phosphoribosyltransferase family protein;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C2 calcium/lipid-binding plant phosphoribosyltransferase family protein (TAIR:AT4G11610.1)</t>
  </si>
  <si>
    <t>C2 calcium/lipid-binding plant phosphoribosyltransferase family protein</t>
  </si>
  <si>
    <t>AT4G00700</t>
  </si>
  <si>
    <t>Gamma-tubulin complex component protein</t>
  </si>
  <si>
    <t>FUNCTIONS IN: molecular_function unknown; BEST Arabidopsis thaliana protein match is: Spc97 / Spc98 family of spindle pole body (SBP) component (TAIR:AT1G80245.3); INVOLVED IN: microtubule cytoskeleton organization; LOCATED IN: spindle pole, microtubule organizing center; EXPRESSED IN: cotyledon; CONTAINS InterPro DOMAIN/s: Spc97/Spc98 (InterPro:IPR007259)</t>
  </si>
  <si>
    <t>AT4G00695</t>
  </si>
  <si>
    <t>UB-like protease 1B (ULP1B); FUNCTIONS IN: cysteine-type peptidase activity; INVOLVED IN: proteolysis; LOCATED IN: chloroplast; EXPRESSED IN: sperm cell; CONTAINS InterPro DOMAIN/s: Peptidase C48, SUMO/Sentrin/Ubl1 (InterPro:IPR003653); BEST Arabidopsis thaliana protein match is: Cysteine proteinases superfamily protein (TAIR:AT4G15880.1)</t>
  </si>
  <si>
    <t>UB-like protease 1B</t>
  </si>
  <si>
    <t>AT4G00690</t>
  </si>
  <si>
    <t>RNAhelicase-like 8 (RH8); FUNCTIONS IN: helicase activity, nucleic acid binding, ATP binding, ATP-dependent helicase activity; FUNCTIONS IN: helicase activity, nucleic acid binding, ATP-dependent helicase activity, ATP binding; INVOLVED IN: viral reproduction, virus-host interaction; EXPRESSED IN: 24 plant structures; EXPRESSED DURING: 15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(TAIR:AT2G45810.1)</t>
  </si>
  <si>
    <t>RNAhelicase-like 8</t>
  </si>
  <si>
    <t>AT4G00660</t>
  </si>
  <si>
    <t>NAD(P)-binding domain | Tetrahydrofolate dehydrogenase/cyclohydrolase | Tetrahydrofolate dehydrogenase/cyclohydrolase, NAD(P)-binding domain | Tetrahydrofolate dehydrogenase/cyclohydrolase, catalytic domain | Tetrahydrofolate dehydrogenase/cyclohydrolase, conserved site</t>
  </si>
  <si>
    <t>Amino acid dehydrogenase family protein; FUNCTIONS IN: binding, catalytic activity; INVOLVED IN: folic acid and derivative biosynthetic process, metabolic process; LOCATED IN: chloroplast; CONTAINS InterPro DOMAIN/s: Tetrahydrofolate dehydrogenase/cyclohydrolase, NAD(P)-binding domain (InterPro:IPR020631), Tetrahydrofolate dehydrogenase/cyclohydrolase (InterPro:IPR000672), NAD(P)-binding domain (InterPro:IPR016040), Tetrahydrofolate dehydrogenase/cyclohydrolase, conserved site (InterPro:IPR020867), Tetrahydrofolate dehydrogenase/cyclohydrolase, catalytic domain (InterPro:IPR020630); BEST Arabidopsis thaliana protein match is: Amino acid dehydrogenase family protein (TAIR:AT4G00600.1)</t>
  </si>
  <si>
    <t>Amino acid dehydrogenase family protein</t>
  </si>
  <si>
    <t>AT4G00620</t>
  </si>
  <si>
    <t>COP1-interacting protein-related; BEST Arabidopsis thaliana protein match is: COP1-interacting protein-related (TAIR:AT2G01800.1)</t>
  </si>
  <si>
    <t>AT4G00580</t>
  </si>
  <si>
    <t>Acyl-CoA thioesterase | Cyclic nucleotide-binding domain | Cyclic nucleotide-binding-like | HotDog domain | RmlC-like jelly roll fold</t>
  </si>
  <si>
    <t>Acyl-CoA thioesterase family protein; FUNCTIONS IN: acyl-CoA thioesterase activity; INVOLVED IN: acyl-CoA metabolic process; EXPRESSED IN: 23 plant structures; EXPRESSED DURING: 13 growth stages; CONTAINS InterPro DOMAIN/s: Cyclic nucleotide-binding (InterPro:IPR000595), Cyclic nucleotide-binding-like (InterPro:IPR018490), Acyl-CoA thioesterase (InterPro:IPR003703), RmlC-like jelly roll fold (InterPro:IPR014710); BEST Arabidopsis thaliana protein match is: Acyl-CoA thioesterase family protein (TAIR:AT1G01710.1)</t>
  </si>
  <si>
    <t>Acyl-CoA thioesterase family protein</t>
  </si>
  <si>
    <t>AT4G00520</t>
  </si>
  <si>
    <t>FUNCTIONS IN: molecular_function unknown; INVOLVED IN: biological_process unknown; LOCATED IN: mitochondrion; EXPRESSED IN: 22 plant structures; EXPRESSED DURING: 13 growth stages; CONTAINS InterPro DOMAIN/s: Protein of unknown function DUF3741 (InterPro:IPR022212); BEST Arabidopsis thaliana protein match is: Phosphatidylinositol N-acetyglucosaminlytransferase subunit P-related (TAIR:AT2G45900.1)</t>
  </si>
  <si>
    <t>AT4G00440</t>
  </si>
  <si>
    <t>glycerol-3-phosphate acyltransferase 8 (GPAT8); FUNCTIONS IN: glycerol-3-phosphate O-acyltransferase activity, acyltransferase activity; INVOLVED IN: metabolic process, cutin biosynthetic process; LOCATED IN: endoplasmic reticulum; EXPRESSED IN: 23 plant structures; EXPRESSED DURING: 13 growth stages; CONTAINS InterPro DOMAIN/s: Phospholipid/glycerol acyltransferase (InterPro:IPR002123); BEST Arabidopsis thaliana protein match is: glycerol-3-phosphate acyltransferase 4 (TAIR:AT1G01610.1)</t>
  </si>
  <si>
    <t>glycerol-3-phosphate acyltransferase 8</t>
  </si>
  <si>
    <t>AT4G00400</t>
  </si>
  <si>
    <t>Uncharacterised domain XH | XS domain | Zinc finger-XS domain</t>
  </si>
  <si>
    <t>XH/XS domain-containing protein; CONTAINS InterPro DOMAIN/s: Domain of unknown function XS (InterPro:IPR005380), Domain of unknown function XH (InterPro:IPR005379), Domain of unknown function, putative Zinc finger, XS/XH (InterPro:IPR005381); BEST Arabidopsis thaliana protein match is: XH/XS domain-containing protein (TAIR:AT1G15910.1)</t>
  </si>
  <si>
    <t>XH/XS domain-containing protein</t>
  </si>
  <si>
    <t>AT4G00380</t>
  </si>
  <si>
    <t>ANTR2; FUNCTIONS IN: organic anion transmembrane transporter activity, inorganic phosphate transmembrane transporter activity; INVOLVED IN: transmembrane transport; LOCATED IN: chloroplast, plastid; EXPRESSED IN: 23 plant structures; EXPRESSED DURING: 13 growth stages; CONTAINS InterPro DOMAIN/s: Major facilitator superfamily (InterPro:IPR020846), Major facilitator superfamily MFS-1 (InterPro:IPR011701), Major facilitator superfamily, general substrate transporter (InterPro:IPR016196); BEST Arabidopsis thaliana protein match is: phosphate transporter 4;1 (TAIR:AT2G29650.1)</t>
  </si>
  <si>
    <t>AT4G00370</t>
  </si>
  <si>
    <t>cytochrome P450, family 86, subfamily A, polypeptide 2 (CYP86A2); CONTAINS InterPro DOMAIN/s: Cytochrome P450 (InterPro:IPR001128), Cytochrome P450, E-class, group I (InterPro:IPR002401), Cytochrome P450, conserved site (InterPro:IPR017972); BEST Arabidopsis thaliana protein match is: cytochrome P450, family 86, subfamily A, polypeptide 4 (TAIR:AT1G01600.1)</t>
  </si>
  <si>
    <t>cytochrome P450, family 86, subfamily A, polypeptide 2</t>
  </si>
  <si>
    <t>AT4G00360</t>
  </si>
  <si>
    <t>Malectin-like carbohydrate-binding domain | Protein of unknown function DUF604</t>
  </si>
  <si>
    <t>fringe-related protein; CONTAINS InterPro DOMAIN/s: Malectin/receptor-like protein kinase (InterPro:IPR021720), Protein of unknown function DUF604 (InterPro:IPR006740); FUNCTIONS IN: transferase activity, transferring glycosyl groups; BEST Arabidopsis thaliana protein match is: Protein of unknown function (DUF604) (TAIR:AT1G01570.1); INVOLVED IN: biological_process unknown; LOCATED IN: endomembrane system; EXPRESSED IN: 24 plant structures; EXPRESSED DURING: 15 growth stages; CONTAINS InterPro DOMAIN/s: Malectin/receptor-like protein kinase (InterPro:IPR021720); BEST Arabidopsis thaliana protein match is: Protein kinase superfamily protein (TAIR:AT5G24010.1)</t>
  </si>
  <si>
    <t>fringe-related protein</t>
  </si>
  <si>
    <t>AT4G00300</t>
  </si>
  <si>
    <t>DNA-binding storekeeper protein-related transcriptional regulator; FUNCTIONS IN: transcription regulator activity; INVOLVED IN: biological_process unknown; LOCATED IN: chloroplast; EXPRESSED IN: 22 plant structures; EXPRESSED DURING: 13 growth stages; CONTAINS InterPro DOMAIN/s: Protein of unknown function DUF573 (InterPro:IPR007592); BEST Arabidopsis thaliana protein match is: DNA-binding storekeeper protein-related transcriptional regulator (TAIR:AT2G25650.1)</t>
  </si>
  <si>
    <t>AT4G00270</t>
  </si>
  <si>
    <t>phospholipase D beta 2 (PLDBETA2); FUNCTIONS IN: phospholipase D activity; INVOLVED IN: phosphatidylcholine metabolic process, metabolic process; LOCATED IN: membrane; EXPRESSED IN: 8 plant structures; EXPRESSED DURING: L mature pollen stage, M germinated pollen stage, 4 anthesis, petal differentiation and expansion stage, LP.08 eight leaves visible; CONTAINS InterPro DOMAIN/s: C2 membrane targeting protein (InterPro:IPR018029), Phospholipase D (InterPro:IPR015679), C2 calcium/lipid-binding domain, CaLB (InterPro:IPR008973), Phospholipase D, plant (InterPro:IPR011402), C2 calcium-dependent membrane targeting (InterPro:IPR000008), Phospholipase D/Transphosphatidylase (InterPro:IPR001736); BEST Arabidopsis thaliana protein match is: phospholipase D beta 1 (TAIR:AT2G42010.1)</t>
  </si>
  <si>
    <t>phospholipase D beta 2</t>
  </si>
  <si>
    <t>AT4G00240</t>
  </si>
  <si>
    <t>Armadillo-like helical | Armadillo-type fold | Ataxin-10 domain</t>
  </si>
  <si>
    <t>maternal effect embryo arrest 50 (MEE50); FUNCTIONS IN: binding; INVOLVED IN: embryo development ending in seed dormancy; LOCATED IN: cellular_component unknown; EXPRESSED IN: 24 plant structures; EXPRESSED DURING: 14 growth stages; CONTAINS InterPro DOMAIN/s: Armadillo-like helical (InterPro:IPR011989), Ataxin-10 domain (InterPro:IPR019156), Armadillo-type fold (InterPro:IPR016024)</t>
  </si>
  <si>
    <t>AT4G00231</t>
  </si>
  <si>
    <t>High mobility group box domain | YABBY protein</t>
  </si>
  <si>
    <t>YABBY3 (YAB3); FUNCTIONS IN: protein binding, sequence-specific DNA binding transcription factor activity; INVOLVED IN: fruit development, abaxial cell fate specification, regulation of transcription; EXPRESSED IN: 18 plant structures; EXPRESSED DURING: 13 growth stages; CONTAINS InterPro DOMAIN/s: High mobility group, superfamily (InterPro:IPR009071), YABBY protein (InterPro:IPR006780); BEST Arabidopsis thaliana protein match is: Plant-specific transcription factor YABBY family protein (TAIR:AT2G45190.1)</t>
  </si>
  <si>
    <t>Plant-specific transcription factor YABBY family protein</t>
  </si>
  <si>
    <t>AT4G00180</t>
  </si>
  <si>
    <t>Bifunctional inhibitor/lipid-transfer protein/seed storage 2S albumin superfamily protein; FUNCTIONS IN: lipid binding; INVOLVED IN: N-terminal protein myristoylation, lipid transport; INVOLVED IN: lipid transport; LOCATED IN: endomembrane system;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(TAIR:AT2G45180.1)</t>
  </si>
  <si>
    <t>AT4G00165</t>
  </si>
  <si>
    <t>UDP-D-glucuronate 4-epimerase 3 (GAE3); FUNCTIONS IN: UDP-glucuronate 4-epimerase activity, catalytic activity; INVOLVED IN: cellular metabolic process, carbohydrate metabolic process, nucleotide-sugar metabolic process, metabolic process; LOCATED IN: membrane; EXPRESSED IN: 23 plant structures; EXPRESSED DURING: 15 growth stages; CONTAINS InterPro DOMAIN/s: NAD-dependent epimerase/dehydratase (InterPro:IPR001509), NAD(P)-binding domain (InterPro:IPR016040), Nucleotide sugar epimerase (InterPro:IPR008089); BEST Arabidopsis thaliana protein match is: UDP-D-glucuronate 4-epimerase 2 (TAIR:AT1G02000.1)</t>
  </si>
  <si>
    <t>UDP-D-glucuronate 4-epimerase 3</t>
  </si>
  <si>
    <t>AT4G00110</t>
  </si>
  <si>
    <t>Transducin/WD40 repeat-like superfamily protein; FUNCTIONS IN: nucleotide binding; LOCATED IN: endomembrane system; EXPRESSED IN: 23 plant structures; EXPRESSED DURING: 15 growth stages;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periodic tryptophan protein 2 (TAIR:AT1G15440.2)</t>
  </si>
  <si>
    <t>AT4G00090</t>
  </si>
  <si>
    <t>AT4G00058</t>
  </si>
  <si>
    <t>unfertilized embryo sac 10 (UNE10); FUNCTIONS IN: DNA binding, sequence-specific DNA binding transcription factor activity; INVOLVED IN: double fertilization forming a zygote and endosperm, regulation of transcription; LOCATED IN: nucleus; EXPRESSED IN: 20 plant structures; EXPRESSED DURING: 13 growth stages; CONTAINS InterPro DOMAIN/s: Helix-loop-helix DNA-binding domain (InterPro:IPR001092), Helix-loop-helix DNA-binding (InterPro:IPR011598); BEST Arabidopsis thaliana protein match is: phytochrome-interacting factor7 (TAIR:AT5G61270.1)</t>
  </si>
  <si>
    <t>AT4G00050</t>
  </si>
  <si>
    <t>Aldolase-type TIM barrel | tRNA-dihydrouridine synthase</t>
  </si>
  <si>
    <t>FMN-linked oxidoreductases superfamily protein; FUNCTIONS IN: tRNA dihydrouridine synthase activity, FAD binding, catalytic activity; INVOLVED IN: regulation of nitrogen utilization, tRNA processing, oxidation reduction, metabolic process; EXPRESSED IN: 18 plant structures; EXPRESSED DURING: 13 growth stages; CONTAINS InterPro DOMAIN/s: Aldolase-type TIM barrel (InterPro:IPR013785), tRNA-dihydrouridine synthase (InterPro:IPR001269); BEST Arabidopsis thaliana protein match is: Aldolase-type TIM barrel family protein (TAIR:AT5G47970.2)</t>
  </si>
  <si>
    <t>AT3G63510</t>
  </si>
  <si>
    <t>Protein OBERON</t>
  </si>
  <si>
    <t>Protein of unknown function (DUF1423); CONTAINS InterPro DOMAIN/s: Protein of unknown function DUF1423, plant (InterPro:IPR004082); BEST Arabidopsis thaliana protein match is: Protein of unknown function (DUF1423) (TAIR:AT1G14740.1)</t>
  </si>
  <si>
    <t>AT3G63500</t>
  </si>
  <si>
    <t>AT3G63445</t>
  </si>
  <si>
    <t>ALBINO OR PALE GREEN MUTANT 1 (APG1); FUNCTIONS IN: S-adenosylmethionine-dependent methyltransferase activity, methyltransferase activity, 2-methyl-6-phytyl-1,4-benzoquinone methyltransferase activity; INVOLVED IN: plastoquinone biosynthetic process, vitamin E biosynthetic process; LOCATED IN: chloroplast, chloroplast inner membrane, chloroplast envelope; EXPRESSED IN: 23 plant structures; EXPRESSED DURING: 15 growth stages; CONTAINS InterPro DOMAIN/s: Methyltransferase type 11 (InterPro:IPR013216)</t>
  </si>
  <si>
    <t>AT3G63410</t>
  </si>
  <si>
    <t>Cyclophilin-like peptidyl-prolyl cis-trans isomerase family protein; FUNCTIONS IN: peptidyl-prolyl cis-trans isomerase activity; INVOLVED IN: protein folding, RNA splicing; LOCATED IN: cellular_component unknown; EXPRESSED IN: 23 plant structures; EXPRESSED IN: 24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Cyclophilin-like peptidyl-prolyl cis-trans isomerase family protein (TAIR:AT2G21130.1)</t>
  </si>
  <si>
    <t>cyclophilin-like peptidyl-prolyl cis-trans isomerase family protein</t>
  </si>
  <si>
    <t>AT3G63400</t>
  </si>
  <si>
    <t>ORGANELLE TRANSCRIPT PROCESSING 86 (OTP86); CONTAINS InterPro DOMAIN/s: Pentatricopeptide repeat (InterPro:IPR002885); BEST Arabidopsis thaliana protein match is: Tetratricopeptide repeat (TPR)-like superfamily protein (TAIR:AT4G21300.1)</t>
  </si>
  <si>
    <t>AT3G63370</t>
  </si>
  <si>
    <t>Protein phosphatase 2C family protein; FUNCTIONS IN: protein serine/threonine kinase activity, protein serine/threonine phosphatase activity, protein kinase activity, catalytic activity, ATP binding; INVOLVED IN: protein amino acid phosphorylation; LOCATED IN: endomembrane system; CONTAINS InterPro DOMAIN/s: Serine/threonine-protein kinase domain (InterPro:IPR002290), Protein phosphatase 2C-related (InterPro:IPR001932), Serine/threonine-protein kinase-like domain (InterPro:IPR017442), Protein kinase-like domain (InterPro:IPR011009), Serine/threonine-protein kinase, active site (InterPro:IPR008271), Protein kinase, catalytic domain (InterPro:IPR000719), Protein phosphatase 2C (InterPro:IPR015655), Protein phosphatase 2C, N-terminal (InterPro:IPR014045); CONTAINS InterPro DOMAIN/s: Serine/threonine-protein kinase domain (InterPro:IPR002290), Protein phosphatase 2C-related (InterPro:IPR001932), Serine/threonine-protein kinase-like domain (InterPro:IPR017442), Protein kinase-like domain (InterPro:IPR011009), Serine/threonine-protein kinase, active site (InterPro:IPR008271), Protein kinase, catalytic domain (InterPro:IPR000719), Protein phosphatase 2C, N-terminal (InterPro:IPR014045), Protein phosphatase 2C (InterPro:IPR015655); BEST Arabidopsis thaliana protein match is: Protein phosphatase 2C family protein (TAIR:AT3G63320.1)</t>
  </si>
  <si>
    <t>AT3G63340</t>
  </si>
  <si>
    <t>AT3G63330</t>
  </si>
  <si>
    <t>Protein phosphatase 2C family protein; FUNCTIONS IN: protein serine/threonine phosphatase activity, catalytic activity; CONTAINS InterPro DOMAIN/s: Protein phosphatase 2C-related (InterPro:IPR001932), Protein phosphatase 2C (InterPro:IPR015655), Protein phosphatase 2C, N-terminal (InterPro:IPR014045); BEST Arabidopsis thaliana protein match is: Protein phosphatase 2C family protein (TAIR:AT3G63340.1)</t>
  </si>
  <si>
    <t>AT3G63320</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</si>
  <si>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CONTAINS InterPro DOMAIN/s: F-box domain, cyclin-like (InterPro:IPR001810), Kelch repeat type 1 (InterPro:IPR006652), Galactose oxidase/kelch, beta-propeller (InterPro:IPR011043), Kelch related (InterPro:IPR013089), Kelch-type beta propeller (InterPro:IPR015915); BEST Arabidopsis thaliana protein match is: Galactose oxidase/kelch repeat superfamily protein (TAIR:AT1G16250.1)</t>
  </si>
  <si>
    <t>AT3G63220</t>
  </si>
  <si>
    <t>Ribosome recycling factor | Ribosome recycling factor domain</t>
  </si>
  <si>
    <t>ribosome recycling factor, chloroplast precursor (RRF); FUNCTIONS IN: copper ion binding; INVOLVED IN: in 6 processes; LOCATED IN: thylakoid, chloroplast stroma, chloroplast; EXPRESSED IN: 23 plant structures; EXPRESSED DURING: 15 growth stages; CONTAINS InterPro DOMAIN/s: Ribosome recycling factor, bacterial-like (InterPro:IPR015998), Ribosome recycling factor (InterPro:IPR002661); BEST Arabidopsis thaliana protein match is: Ribosome recycling factor (TAIR:AT3G01800.1)</t>
  </si>
  <si>
    <t>ribosome recycling factor, chloroplast precursor</t>
  </si>
  <si>
    <t>AT3G63190</t>
  </si>
  <si>
    <t>FUNCTIONS IN: molecular_function unknown; INVOLVED IN: biological_process unknown; LOCATED IN: chloroplast outer membrane, thylakoid, chloroplast thylakoid membrane, chloroplast, chloroplast envelope; EXPRESSED IN: 21 plant structures; EXPRESSED DURING: 13 growth stages; BEST Arabidopsis thaliana protein match is: outer envelope membrane protein 7 (TAIR:AT3G52420.1)</t>
  </si>
  <si>
    <t>AT3G63160</t>
  </si>
  <si>
    <t>chloroplast stem-loop binding protein of  41 kDa (CSP41A); FUNCTIONS IN: mRNA binding, poly(U) RNA binding; INVOLVED IN: rRNA processing; LOCATED IN: in 6 components; EXPRESSED IN: 25 plant structures; EXPRESSED DURING: 15 growth stages; CONTAINS InterPro DOMAIN/s: NAD-dependent epimerase/dehydratase (InterPro:IPR001509), NAD(P)-binding domain (InterPro:IPR016040); BEST Arabidopsis thaliana protein match is: chloroplast RNA binding (TAIR:AT1G09340.1)</t>
  </si>
  <si>
    <t>chloroplast stem-loop binding protein of  41 kDa</t>
  </si>
  <si>
    <t>AT3G63140</t>
  </si>
  <si>
    <t>P-loop containing nucleoside triphosphate hydrolase | tRNA isopentenyltransferase</t>
  </si>
  <si>
    <t>isopentenyltransferase 3 (IPT3); CONTAINS InterPro DOMAIN/s: tRNA isopentenyltransferase (InterPro:IPR002627); BEST Arabidopsis thaliana protein match is: isopentenyltransferase 5 (TAIR:AT5G19040.1)</t>
  </si>
  <si>
    <t>isopentenyltransferase 3</t>
  </si>
  <si>
    <t>AT3G63110</t>
  </si>
  <si>
    <t>glutathione peroxidase 5 (GPX5); FUNCTIONS IN: glutathione peroxidase activity; INVOLVED IN: N-terminal protein myristoylation, embryo development ending in seed dormancy; LOCATED IN: endoplasmic reticulum, plasma membrane; EXPRESSED IN: 24 plant structures; EXPRESSED DURING: 15 growth stages; CONTAINS InterPro DOMAIN/s: Thioredoxin fold (InterPro:IPR012335), Thioredoxin-like fold (InterPro:IPR012336), Glutathione peroxidase (InterPro:IPR000889); BEST Arabidopsis thaliana protein match is: glutathione peroxidase 4 (TAIR:AT2G48150.1)</t>
  </si>
  <si>
    <t>glutathione peroxidase 5</t>
  </si>
  <si>
    <t>AT3G63080</t>
  </si>
  <si>
    <t>CID domain | PWWP domain</t>
  </si>
  <si>
    <t>Tudor/PWWP/MBT domain-containing protein; FUNCTIONS IN: molecular_function unknown; INVOLVED IN: biological_process unknown; LOCATED IN: cellular_component unknown; EXPRESSED IN: 25 plant structures; EXPRESSED DURING: 14 growth stages; CONTAINS InterPro DOMAIN/s: RNA polymerase II, large subunit, CTD (InterPro:IPR006569), PWWP (InterPro:IPR000313); BEST Arabidopsis thaliana protein match is: Tudor/PWWP/MBT domain-containing protein (TAIR:AT2G48160.1)</t>
  </si>
  <si>
    <t>AT3G63070</t>
  </si>
  <si>
    <t>AT3G63052</t>
  </si>
  <si>
    <t>Thioredoxin superfamily protein; FUNCTIONS IN: electron carrier activity, protein disulfide oxidoreductase activity; INVOLVED IN: cell redox homeostasis; LOCATED IN: endomembrane system; EXPRESSED IN: 8 plant structures; EXPRESSED DURING: 8 growth stages; CONTAINS InterPro DOMAIN/s: Glutaredoxin-like, plant II (InterPro:IPR011905), Glutaredoxin (InterPro:IPR002109), Thioredoxin fold (InterPro:IPR012335), Glutaredoxin subgroup (InterPro:IPR014025), Thioredoxin-like fold (InterPro:IPR012336); BEST Arabidopsis thaliana protein match is: Thioredoxin superfamily protein (TAIR:AT2G47870.1)</t>
  </si>
  <si>
    <t>AT3G62950</t>
  </si>
  <si>
    <t>Cysteine proteinases superfamily protein; FUNCTIONS IN: cysteine-type peptidase activity; INVOLVED IN: biological_process unknown; LOCATED IN: cellular_component unknown; EXPRESSED IN: 23 plant structures; EXPRESSED DURING: 13 growth stages; CONTAINS InterPro DOMAIN/s: Ovarian tumour, otubain (InterPro:IPR003323); BEST Arabidopsis thaliana protein match is: SEC-C motif-containing protein / OTU-like cysteine protease family protein (TAIR:AT5G67170.1)</t>
  </si>
  <si>
    <t>AT3G62940</t>
  </si>
  <si>
    <t>Double-stranded RNA-binding domain | Peptide chain release factor | Peptide chain release factor 1 | Peptide chain release factor class I/class II</t>
  </si>
  <si>
    <t>ALBINO AND PALE GREEN (APG3); FUNCTIONS IN: translation release factor activity, codon specific, translation release factor activity; INVOLVED IN: translational termination, chloroplast organization; LOCATED IN: chloroplast, cytoplasm; EXPRESSED IN: 20 plant structures; EXPRESSED DURING: 13 growth stages; CONTAINS InterPro DOMAIN/s: Peptide chain release factor 1 (InterPro:IPR004373), Class I peptide chain release factor (InterPro:IPR000352), Peptide chain release factor (InterPro:IPR005139); BEST Arabidopsis thaliana protein match is: Peptide chain release factor 1 (TAIR:AT2G47020.1)</t>
  </si>
  <si>
    <t>Peptide chain release factor 1</t>
  </si>
  <si>
    <t>AT3G62910</t>
  </si>
  <si>
    <t>Alpha/Beta hydrolase fold | Alpha/beta hydrolase fold-1 | Putative lysophospholipase</t>
  </si>
  <si>
    <t>alpha/beta-Hydrolases superfamily protein; FUNCTIONS IN: catalytic activity; LOCATED IN: plasma membrane; EXPRESSED IN: 15 plant structures; EXPRESSED DURING: LP.06 six leaves visible, LP.04 four leaves visible, 4 anthesis, C globular stage, petal differentiation and expansion stage; BEST Arabidopsis thaliana protein match is: alpha/beta-Hydrolases superfamily protein (TAIR:AT2G47630.1)</t>
  </si>
  <si>
    <t>AT3G62860</t>
  </si>
  <si>
    <t>AUD1; UDP-GLUCURONIC ACID DECARBOXYLASE 2 (UXS2); FUNCTIONS IN: UDP-glucuronate decarboxylase activity, dTDP-glucose 4,6-dehydratase activity, catalytic activity; INVOLVED IN: dTDP-rhamnose biosynthetic process, nucleotide-sugar metabolic process, D-xylose metabolic process; LOCATED IN: plasma membrane, Golgi membrane, membrane; EXPRESSED IN: guard cell, cultured cell; CONTAINS InterPro DOMAIN/s: NAD-dependent epimerase/dehydratase (InterPro:IPR001509), NAD(P)-binding domain (InterPro:IPR016040); BEST Arabidopsis thaliana protein match is: UDP-xylose synthase 4 (TAIR:AT2G47650.1)</t>
  </si>
  <si>
    <t>AT3G62830</t>
  </si>
  <si>
    <t>AtATG18a; FUNCTIONS IN: molecular_function unknown; INVOLVED IN: autophagy, leaf senescence, response to starvation; LOCATED IN: chloroplast; EXPRESSED IN: 23 plant structures; EXPRESSED DURING: 15 growth stages; CONTAINS InterPro DOMAIN/s: WD40 repeat-like-containing domain (InterPro:IPR011046), WD40 repeat (InterPro:IPR001680), WD40/YVTN repeat-like-containing domain (InterPro:IPR015943), WD40 repeat, subgroup (InterPro:IPR019781); BEST Arabidopsis thaliana protein match is: homolog of yeast autophagy 18 (ATG18) D (TAIR:AT3G56440.1)</t>
  </si>
  <si>
    <t>AT3G62770</t>
  </si>
  <si>
    <t>Glutathione S-transferase, C-terminal | Glutathione S-transferase, C-terminal-like | Glutathione S-transferase, N-terminal | Thioredoxin-like fold</t>
  </si>
  <si>
    <t>ATGSTF13;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6 (TAIR:AT1G02930.2)</t>
  </si>
  <si>
    <t>Glutathione S-transferase family protein</t>
  </si>
  <si>
    <t>AT3G62760</t>
  </si>
  <si>
    <t>beta glucosidase 8 (BGLU8); FUNCTIONS IN: cation binding, hydrolase activity, hydrolyzing O-glycosyl compounds, catalytic activity; INVOLVED IN: carbohydrate metabolic process; LOCATED IN: vacuole;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7 (TAIR:AT3G62740.1)</t>
  </si>
  <si>
    <t>beta glucosidase 8</t>
  </si>
  <si>
    <t>AT3G62750</t>
  </si>
  <si>
    <t>Galactosyl transferase</t>
  </si>
  <si>
    <t>xylosyltransferase 1 (XT1); FUNCTIONS IN: xyloglucan 6-xylosyltransferase activity, UDP-xylosyltransferase activity, transferase activity, transferring glycosyl groups, transferase activity; INVOLVED IN: polysaccharide biosynthetic process, xyloglucan biosynthetic process, root hair elongation; LOCATED IN: mitochondrion, integral to membrane; EXPRESSED IN: 24 plant structures; EXPRESSED DURING: 15 growth stages; CONTAINS InterPro DOMAIN/s: Galactosyl transferase (InterPro:IPR008630); BEST Arabidopsis thaliana protein match is: UDP-xylosyltransferase 2 (TAIR:AT4G02500.1)</t>
  </si>
  <si>
    <t>xylosyltransferase 1</t>
  </si>
  <si>
    <t>AT3G62720</t>
  </si>
  <si>
    <t>multidrug resistance-associated protein 10 (MRP10); FUNCTIONS IN: ATPase activity, coupled to transmembrane movement of substances; INVOLVED IN: transport, transmembrane transport; LOCATED IN: vacuolar membrane, plasma membrane, vacuole, plant-type vacuole; EXPRESSED IN: 25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4 (TAIR:AT2G47800.1)</t>
  </si>
  <si>
    <t>multidrug resistance-associated protein 10</t>
  </si>
  <si>
    <t>AT3G62700</t>
  </si>
  <si>
    <t>proline-rich protein 3 (PRP3); CONTAINS InterPro DOMAIN/s: Pollen Ole e 1 allergen/extensin (InterPro:IPR006041); BEST Arabidopsis thaliana protein match is: proline-rich protein 1 (TAIR:AT1G54970.1)</t>
  </si>
  <si>
    <t>proline-rich protein 3</t>
  </si>
  <si>
    <t>AT3G62680</t>
  </si>
  <si>
    <t>galacturonosyltransferase-like 7 (GATL7); FUNCTIONS IN: transferase activity, transferring hexosyl groups, polygalacturonate 4-alpha-galacturonosyltransferase activity, transferase activity, transferring glycosyl groups; INVOLVED IN: carbohydrate biosynthetic process; LOCATED IN: endomembrane system; EXPRESSED IN: 23 plant structures; EXPRESSED DURING: 15 growth stages; CONTAINS InterPro DOMAIN/s: Glycosyl transferase, family 8 (InterPro:IPR002495); BEST Arabidopsis thaliana protein match is: galacturonosyltransferase 5 (TAIR:AT1G02720.2)</t>
  </si>
  <si>
    <t>galacturonosyltransferase-like 7</t>
  </si>
  <si>
    <t>AT3G62660</t>
  </si>
  <si>
    <t>Protein of unknown function DUF1645, plant</t>
  </si>
  <si>
    <t>Protein of unknown function (DUF1645); CONTAINS InterPro DOMAIN/s: Protein of unknown function DUF1645 (InterPro:IPR012442); BEST Arabidopsis thaliana protein match is: Protein of unknown function (DUF1645) (TAIR:AT2G15760.1)</t>
  </si>
  <si>
    <t>Protein of unknown function (DUF1645)</t>
  </si>
  <si>
    <t>AT3G62630</t>
  </si>
  <si>
    <t>Tetratricopeptide repeat (TPR)-like superfamily protein; FUNCTIONS IN: heat shock protein binding, binding; INVOLVED IN: protein folding; LOCATED IN: vacuole; CONTAINS InterPro DOMAIN/s: Tetratricopeptide TPR-1 (InterPro:IPR001440), Tetratricopeptide-like helical (InterPro:IPR011990), Heat shock protein DnaJ, N-terminal (InterPro:IPR001623), Tetratricopeptide repeat-containing (InterPro:IPR013026), Tetratricopeptide repeat (InterPro:IPR019734); BEST Arabidopsis thaliana protein match is: Tetratricopeptide repeat (TPR)-like superfamily protein (TAIR:AT2G47440.1)</t>
  </si>
  <si>
    <t>AT3G62570</t>
  </si>
  <si>
    <t>Rossmann-like alpha/beta/alpha sandwich fold | Universal stress protein A | UspA</t>
  </si>
  <si>
    <t>Adenine nucleotide alpha hydrolases-like superfamily protein; FUNCTIONS IN: molecular_function unknown; INVOLVED IN: response to stress; LOCATED IN: vacuole; EXPRESSED IN: 21 plant structures; EXPRESSED DURING: 13 growth stages; CONTAINS InterPro DOMAIN/s: UspA (InterPro:IPR006016), Rossmann-like alpha/beta/alpha sandwich fold (InterPro:IPR014729), Universal stress protein A (InterPro:IPR006015); BEST Arabidopsis thaliana protein match is: Adenine nucleotide alpha hydrolases-like superfamily protein (TAIR:AT1G09740.1)</t>
  </si>
  <si>
    <t>Adenine nucleotide alpha hydrolases-like superfamily protein</t>
  </si>
  <si>
    <t>AT3G62550</t>
  </si>
  <si>
    <t>Pentatricopeptide repeat (PPR) superfamily protein; CONTAINS InterPro DOMAIN/s: Pentatricopeptide repeat (InterPro:IPR002885); BEST Arabidopsis thaliana protein match is: Pentatricopeptide repeat (PPR) superfamily protein (TAIR:AT5G14820.1)</t>
  </si>
  <si>
    <t>AT3G62540</t>
  </si>
  <si>
    <t>Armadillo-like helical | Armadillo-type fold | PBS lyase HEAT-like repeat</t>
  </si>
  <si>
    <t>ARM repeat superfamily protein; FUNCTIONS IN: lyase activity, zinc ion binding, metal ion binding; INVOLVED IN: biological_process unknown; LOCATED IN: mitochondrion, nucleolus, chloroplast, phycobilisome; CONTAINS InterPro DOMAIN/s: Armadillo-like helical (InterPro:IPR011989), Armadillo-type fold (InterPro:IPR016024), PBS lyase HEAT-like repeat (InterPro:IPR004155); BEST Arabidopsis thaliana protein match is: ARM repeat superfamily protein (TAIR:AT3G58180.1)</t>
  </si>
  <si>
    <t>AT3G62530</t>
  </si>
  <si>
    <t>protein disulfide isomerase-related; BEST Arabidopsis thaliana protein match is: PDI-like 1-2 (TAIR:AT1G77510.1)</t>
  </si>
  <si>
    <t>protein disulfide isomerase-related</t>
  </si>
  <si>
    <t>AT3G62510</t>
  </si>
  <si>
    <t>BEST Arabidopsis thaliana protein match is: SET domain protein 14 (TAIR:AT3G61740.1)</t>
  </si>
  <si>
    <t>AT3G62500</t>
  </si>
  <si>
    <t>AT3G62470</t>
  </si>
  <si>
    <t>copia-like retrotransposon family, has a 7.1e-232 P-value blast match to gb|AAO73529.1| gag-pol polyprotein (Glycine max) (SIRE1) (Ty1_Copia-family)</t>
  </si>
  <si>
    <t>AT3G62455</t>
  </si>
  <si>
    <t>unknown protein; FUNCTIONS IN: molecular_function unknown; INVOLVED IN: biological_process unknown; LOCATED IN: endomembrane system; EXPRESSED IN: 24 plant structures; EXPRESSED DURING: 15 growth stages</t>
  </si>
  <si>
    <t>AT3G62450</t>
  </si>
  <si>
    <t>basic region/leucine zipper motif 53 (BZIP53); FUNCTIONS IN: sequence-specific DNA binding, DNA binding, protein heterodimerization activity, sequence-specific DNA binding transcription factor activity; INVOLVED IN: regulation of transcription, DNA-dependent; EXPRESSED IN: male gametophyte, pollen tube; EXPRESSED DURING: L mature pollen stage, M germinated pollen stage; CONTAINS InterPro DOMAIN/s: Basic-leucine zipper (bZIP) transcription factor (InterPro:IPR004827), bZIP transcription factor, bZIP-1 (InterPro:IPR011616); BEST Arabidopsis thaliana protein match is: basic leucine-zipper 44 (TAIR:AT1G75390.1)</t>
  </si>
  <si>
    <t>basic region/leucine zipper motif 53</t>
  </si>
  <si>
    <t>AT3G62420</t>
  </si>
  <si>
    <t>Domain of unknown function CP12</t>
  </si>
  <si>
    <t>CP12 domain-containing protein 2 (CP12-2); FUNCTIONS IN: protein binding; INVOLVED IN: negative regulation of  reductive pentose-phosphate cycle, response to light stimulus, reductive pentose-phosphate cycle, peptide cross-linking via L-cystine, response to sucrose stimulus; LOCATED IN: chloroplast stroma, chloroplast; EXPRESSED IN: 21 plant structures; EXPRESSED DURING: 13 growth stages; CONTAINS InterPro DOMAIN/s: Protein of unknown function CP12 (InterPro:IPR003823); BEST Arabidopsis thaliana protein match is: CP12 domain-containing protein 1 (TAIR:AT2G47400.1)</t>
  </si>
  <si>
    <t>CP12 domain-containing protein 2</t>
  </si>
  <si>
    <t>AT3G62410</t>
  </si>
  <si>
    <t>Collagen-binding surface protein Cna, B-type domain | Immunoglobulin-like fold</t>
  </si>
  <si>
    <t>Carbohydrate-binding-like fold; FUNCTIONS IN: carbohydrate binding; LOCATED IN: endoplasmic reticulum, plasma membrane, plant-type cell wall; EXPRESSED IN: 25 plant structures; EXPRESSED DURING: 13 growth stages; CONTAINS InterPro DOMAIN/s: Carbohydrate-binding-like fold (InterPro:IPR013784)</t>
  </si>
  <si>
    <t>AT3G62360</t>
  </si>
  <si>
    <t>Protein phosphatase 2C family protein; FUNCTIONS IN: protein serine/threonine phosphatase activity, catalytic activity; INVOLVED IN: protein amino acid dephosphorylation; LOCATED IN: protein serine/threonine phosphatase complex; EXPRESSED IN: 22 plant structures; EXPRESSED DURING: 12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Protein phosphatase 2C family protein (TAIR:AT1G48040.1)</t>
  </si>
  <si>
    <t>AT3G62260</t>
  </si>
  <si>
    <t>Zinc finger, C2H2 | Zinc finger, C2H2-like | Zinc finger, RING-type</t>
  </si>
  <si>
    <t>RING/U-box superfamily protein; FUNCTIONS IN: zinc ion binding; LOCATED IN: intracellular; EXPRESSED IN: 23 plant structures; EXPRESSED DURING: 15 growth stages; CONTAINS InterPro DOMAIN/s: Zinc finger, C2H2-like (InterPro:IPR015880), Zinc finger, RING-type (InterPro:IPR001841), Zinc finger, C2H2-type (InterPro:IPR007087); BEST Arabidopsis thaliana protein match is: zinc ion binding;nucleic acid binding (TAIR:AT2G47090.1)</t>
  </si>
  <si>
    <t>AT3G62240</t>
  </si>
  <si>
    <t>Pyridoxal phosphate (PLP)-dependent transferases superfamily protein; FUNCTIONS IN: pyridoxal phosphate binding, catalytic activity; INVOLVED IN: metabolic process; LOCATED IN: cellular_component unknown; EXPRESSED IN: 22 plant structures; EXPRESSED DURING: 13 growth stages; CONTAINS InterPro DOMAIN/s: Pyridoxal phosphate-dependent transferase, major domain (InterPro:IPR015424), Aminotransferase, class V/Cysteine desulfurase (InterPro:IPR000192), Pyridoxal phosphate-dependent transferase, major region, subdomain 1 (InterPro:IPR015421); BEST Arabidopsis thaliana protein match is: Pyridoxal phosphate (PLP)-dependent transferases superfamily protein (TAIR:AT5G26600.1)</t>
  </si>
  <si>
    <t>AT3G62130</t>
  </si>
  <si>
    <t>unknown protein; BEST Arabidopsis thaliana protein match is: unknown protein (TAIR:AT2G46940.1)</t>
  </si>
  <si>
    <t>AT3G62070</t>
  </si>
  <si>
    <t>rotamase CYP 4 (ROC4); CONTAINS InterPro DOMAIN/s: Cyclophilin-like (InterPro:IPR015891), Peptidyl-prolyl cis-trans isomerase, cyclophilin-type (InterPro:IPR002130), Peptidyl-prolyl cis-trans isomerase, cyclophilin-type, conserved site (InterPro:IPR020892); CONTAINS InterPro DOMAIN/s: Peptidyl-prolyl cis-trans isomerase, cyclophilin-type (InterPro:IPR002130), Cyclophilin-like (InterPro:IPR015891), Peptidyl-prolyl cis-trans isomerase, cyclophilin-type, conserved site (InterPro:IPR020892); FUNCTIONS IN: peptidyl-prolyl cis-trans isomerase activity; BEST Arabidopsis thaliana protein match is: cyclophilin 20-2 (TAIR:AT5G13120.1); INVOLVED IN: in 9 processes; LOCATED IN: in 8 components; EXPRESSED IN: 26 plant structures; EXPRESSED DURING: 15 growth stages</t>
  </si>
  <si>
    <t>rotamase CYP 4</t>
  </si>
  <si>
    <t>AT3G62030</t>
  </si>
  <si>
    <t>Protein kinase superfamily protein; FUNCTIONS IN: protein serine/threonine kinase activity, protein kinase activity, kinase activity, ATP binding; INVOLVED IN: protein amino acid phosphorylation; LOCATED IN: cellular_component unknown; EXPRESSED IN: 23 plant structures; EXPRESSED DURING: 12 growth stages; CONTAINS InterPro DOMAIN/s: Protein kinase, ATP binding site (InterPro:IPR017441), Serine/threonine-protein kinase domain (InterPro:IPR002290), Serine/threonine-protein kinase, putative (InterPro:IPR020655), Serine/threonine-protein kinase-like domain (InterPro:IPR017442), Protein kinase-like domain (InterPro:IPR011009), Serine/threonine-protein kinase, active site (InterPro:IPR008271), Protein kinase, catalytic domain (InterPro:IPR000719), Calcium/calmodulin-dependent protein kinase-like (InterPro:IPR020636); BEST Arabidopsis thaliana protein match is: Protein kinase superfamily protein (TAIR:AT2G37840.1)</t>
  </si>
  <si>
    <t>AT3G61960</t>
  </si>
  <si>
    <t>SAUR-like auxin-responsive protein family ; CONTAINS InterPro DOMAIN/s: Auxin responsive SAUR protein (InterPro:IPR003676); BEST Arabidopsis thaliana protein match is: SAUR-like auxin-responsive protein family  (TAIR:AT2G46690.1)</t>
  </si>
  <si>
    <t>AT3G61900</t>
  </si>
  <si>
    <t>unknown protein; FUNCTIONS IN: molecular_function unknown; INVOLVED IN: biological_process unknown; LOCATED IN: mitochondrion</t>
  </si>
  <si>
    <t>AT3G61898</t>
  </si>
  <si>
    <t>homeobox 12 (HB-12);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7 (TAIR:AT2G46680.1)</t>
  </si>
  <si>
    <t>homeobox 12</t>
  </si>
  <si>
    <t>AT3G61890</t>
  </si>
  <si>
    <t>cytochrome p450 78a9 (CYP78A9); FUNCTIONS IN: monooxygenase activity, oxygen binding; INVOLVED IN: fruit development; LOCATED IN: endomembrane system; EXPRESSED IN: 7 plant structures; EXPRESSED DURING: 4 anthesis, flower development stages; CONTAINS InterPro DOMAIN/s: Cytochrome P450 (InterPro:IPR001128), Cytochrome P450, E-class, group I (InterPro:IPR002401), Cytochrome P450, conserved site (InterPro:IPR017972); CONTAINS InterPro DOMAIN/s: Cytochrome P450 (InterPro:IPR001128), Cytochrome P450, conserved site (InterPro:IPR017972), Cytochrome P450, E-class, group I (InterPro:IPR002401); BEST Arabidopsis thaliana protein match is: cytochrome P450, family 78, subfamily A, polypeptide 6 (TAIR:AT2G46660.1)</t>
  </si>
  <si>
    <t>cytochrome p450 78a9</t>
  </si>
  <si>
    <t>AT3G61880</t>
  </si>
  <si>
    <t>Protein of unknown function DUF4079</t>
  </si>
  <si>
    <t>unknown protein; FUNCTIONS IN: molecular_function unknown; INVOLVED IN: biological_process unknown; LOCATED IN: chloroplast, chloroplast inner membrane; LOCATED IN: chloroplast, chloroplast inner membrane, chloroplast envelope; EXPRESSED IN: 23 plant structures; EXPRESSED DURING: 14 growth stages</t>
  </si>
  <si>
    <t>AT3G61870</t>
  </si>
  <si>
    <t>Arginine/serine-rich-splicing factor RSP31 | Nucleotide-binding, alpha-beta plait | RNA recognition motif domain</t>
  </si>
  <si>
    <t>RSP31; FUNCTIONS IN: RNA binding, nucleotide binding, nucleic acid binding; INVOLVED IN: nuclear mRNA splicing, via spliceosome, RNA splicing; LOCATED IN: nuclear speck, spliceosomal complex; EXPRESSED IN: 25 plant structures; EXPRESSED DURING: 14 growth stages; CONTAINS InterPro DOMAIN/s: RNA recognition motif, RNP-1 (InterPro:IPR000504), Nucleotide-binding, alpha-beta plait (InterPro:IPR012677); BEST Arabidopsis thaliana protein match is: RNA-binding (RRM/RBD/RNP motifs) family protein (TAIR:AT2G46610.1)</t>
  </si>
  <si>
    <t>AT3G61860</t>
  </si>
  <si>
    <t>dof affecting germination 1 (DAG1); CONTAINS InterPro DOMAIN/s: Zinc finger, Dof-type (InterPro:IPR003851); BEST Arabidopsis thaliana protein match is: Dof-type zinc finger DNA-binding family protein (TAIR:AT2G46590.1); BEST Arabidopsis thaliana protein match is: Dof-type zinc finger DNA-binding family protein (TAIR:AT2G46590.2)</t>
  </si>
  <si>
    <t>AT3G61850</t>
  </si>
  <si>
    <t>auxin response factor 18 (ARF18); FUNCTIONS IN: sequence-specific DNA binding transcription factor activity; INVOLVED IN: response to hormone stimulus, regulation of transcription, DNA-dependent, regulation of transcription; LOCATED IN: nucleus; EXPRESSED IN: 22 plant structures; EXPRESSED DURING: 13 growth stages; CONTAINS InterPro DOMAIN/s: Aux/IAA-ARF-dimerisation (InterPro:IPR011525), Transcriptional factor B3 (InterPro:IPR003340), AUX/IAA protein (InterPro:IPR003311), Auxin response factor (InterPro:IPR010525); BEST Arabidopsis thaliana protein match is: auxin response factor 11 (TAIR:AT2G46530.1)</t>
  </si>
  <si>
    <t>auxin response factor 18</t>
  </si>
  <si>
    <t>AT3G61830</t>
  </si>
  <si>
    <t>Eukaryotic aspartyl protease family protein; FUNCTIONS IN: aspartic-type endopeptidase activity; INVOLVED IN: proteolysis; LOCATED IN: plant-type cell wall; EXPRESSED IN: 22 plant structures; EXPRESSED DURING: 13 growth stages; CONTAINS InterPro DOMAIN/s: Peptidase aspartic (InterPro:IPR021109), Peptidase aspartic, catalytic (InterPro:IPR009007), Peptidase A1 (InterPro:IPR001461); BEST Arabidopsis thaliana protein match is: Eukaryotic aspartyl protease family protein (TAIR:AT1G01300.1)</t>
  </si>
  <si>
    <t>AT3G61820</t>
  </si>
  <si>
    <t>Acid phosphatase/vanadium-dependent haloperoxidase-related</t>
  </si>
  <si>
    <t>Acid phosphatase/vanadium-dependent haloperoxidase-related protein; FUNCTIONS IN: molecular_function unknown; INVOLVED IN: biological_process unknown; LOCATED IN: chloroplast; EXPRESSED IN: 22 plant structures; EXPRESSED DURING: 13 growth stages; CONTAINS InterPro DOMAIN/s: Acid phosphatase/vanadium-dependent haloperoxidase related (InterPro:IPR003832); BEST Arabidopsis thaliana protein match is: Acid phosphatase/vanadium-dependent haloperoxidase-related protein (TAIR:AT1G67600.1)</t>
  </si>
  <si>
    <t>Acid phosphatase/vanadium-dependent haloperoxidase-related protein</t>
  </si>
  <si>
    <t>AT3G61770</t>
  </si>
  <si>
    <t>Cytochrome b561, eukaryote | Cytochrome b561/ferric reductase transmembrane | DOMON domain</t>
  </si>
  <si>
    <t>Cytochrome b561/ferric reductase transmembrane with DOMON related domain; FUNCTIONS IN: dopamine beta-monooxygenase activity; INVOLVED IN: histidine catabolic process; LOCATED IN: membrane; CONTAINS InterPro DOMAIN/s: Cytochrome b561, eukaryote (InterPro:IPR004877), DOMON related (InterPro:IPR005018), Cytochrome b561/ferric reductase transmembrane (InterPro:IPR006593), DOMON (InterPro:IPR013050); BEST Arabidopsis thaliana protein match is: Cytochrome b561/ferric reductase transmembrane with DOMON related domain (TAIR:AT3G07570.1)</t>
  </si>
  <si>
    <t>Cytochrome b561/ferric reductase transmembrane with DOMON related domain</t>
  </si>
  <si>
    <t>AT3G61750</t>
  </si>
  <si>
    <t>Nucleotidyl transferase domain</t>
  </si>
  <si>
    <t>nucleotidyltransferases; FUNCTIONS IN: nucleotidyltransferase activity; EXPRESSED IN: 26 plant structures; EXPRESSED DURING: 15 growth stages; CONTAINS InterPro DOMAIN/s: Nucleotidyl transferase domain (InterPro:IPR002934); BEST Arabidopsis thaliana protein match is: PAP/OAS1 substrate-binding domain superfamily (TAIR:AT3G51620.2)</t>
  </si>
  <si>
    <t>nucleotidyltransferases</t>
  </si>
  <si>
    <t>AT3G61690</t>
  </si>
  <si>
    <t>Arabinogalactan peptide, AGP</t>
  </si>
  <si>
    <t>arabinogalactan protein 20 (AGP20); CONTAINS InterPro DOMAIN/s: Protein of unknown function DUF1070 (InterPro:IPR009424); BEST Arabidopsis thaliana protein match is: arabinogalactan protein 16 (TAIR:AT2G46330.1)</t>
  </si>
  <si>
    <t>arabinogalactan protein 20</t>
  </si>
  <si>
    <t>AT3G61640</t>
  </si>
  <si>
    <t>Exoribonuclease, phosphorolytic domain 1 | Exoribonuclease, phosphorolytic domain 2 | PNPase/RNase PH domain | Ribosomal protein S5 domain 2-type fold</t>
  </si>
  <si>
    <t>RRP41; FUNCTIONS IN: 3'-5'-exoribonuclease activity, RNA binding; INVOLVED IN: RNA processing; LOCATED IN: cellular_component unknown; EXPRESSED IN: 22 plant structures; EXPRESSED DURING: 13 growth stages; CONTAINS InterPro DOMAIN/s: Exoribonuclease, phosphorolytic domain 2 (InterPro:IPR015847), Exoribonuclease, phosphorolytic domain 1 (InterPro:IPR001247), Ribosomal protein S5 domain 2-type fold (InterPro:IPR020568); BEST Arabidopsis thaliana protein match is: 3'-5'-exoribonuclease family protein (TAIR:AT4G27490.1)</t>
  </si>
  <si>
    <t>3'-5'-exoribonuclease family protein</t>
  </si>
  <si>
    <t>exosome complex component RRP41</t>
  </si>
  <si>
    <t>AT3G61620</t>
  </si>
  <si>
    <t>Cytochrome b5-like heme/steroid binding domain | Fatty acid desaturase, type 1 | Fatty acid/sphingolipid desaturase</t>
  </si>
  <si>
    <t>Fatty acid/sphingolipid desaturase; CONTAINS InterPro DOMAIN/s: Fatty acid desaturase, type 1 (InterPro:IPR005804), Fatty acid/sphingolipid desaturase (InterPro:IPR012171), Cytochrome b5 (InterPro:IPR001199); BEST Arabidopsis thaliana protein match is: Fatty acid/sphingolipid desaturase (TAIR:AT2G46210.1)</t>
  </si>
  <si>
    <t>Fatty acid/sphingolipid desaturase</t>
  </si>
  <si>
    <t>AT3G61580</t>
  </si>
  <si>
    <t>RING/U-box superfamily protein; FUNCTIONS IN: zinc ion binding; EXPRESSED IN: 20 plant structures; EXPRESSED DURING: 13 growth stages; CONTAINS InterPro DOMAIN/s: Zinc finger, RING-type (InterPro:IPR001841), Zinc finger, C3HC4 RING-type (InterPro:IPR018957); BEST Arabidopsis thaliana protein match is: RING/U-box superfamily protein (TAIR:AT2G46160.1)</t>
  </si>
  <si>
    <t>AT3G61550</t>
  </si>
  <si>
    <t>Pectin lyase-like superfamily protein; FUNCTIONS IN: polygalacturonase activity; INVOLVED IN: carbohydrate metabolic process; LOCATED IN: endomembrane system; EXPRESSED IN: 22 plant structures; EXPRESSED DURING: 14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(TAIR:AT4G23500.1)</t>
  </si>
  <si>
    <t>AT3G61490</t>
  </si>
  <si>
    <t>Syntaxin/epimorphin, conserved site | Target SNARE coiled-coil domain</t>
  </si>
  <si>
    <t>syntaxin of plants 73 (SYP73); CONTAINS InterPro DOMAIN/s: Target SNARE coiled-coil domain (InterPro:IPR000727), Syntaxin/epimorphin, conserved site (InterPro:IPR006012); BEST Arabidopsis thaliana protein match is: syntaxin of plants 71 (TAIR:AT3G09740.1)</t>
  </si>
  <si>
    <t>syntaxin of plants 73</t>
  </si>
  <si>
    <t>AT3G61450</t>
  </si>
  <si>
    <t>plasma membrane intrinsic protein 1A (PIP1A); FUNCTIONS IN: water channel activity; INVOLVED IN: response to water deprivation, response to salt stress, transport, water transport; LOCATED IN: mitochondrion, plasma membrane, vacuole, membrane, chloroplast envelope; LOCATED IN: plasma membrane, membrane; EXPRESSED IN: 22 plant structures; EXPRESSED IN: 23 plant structures; EXPRESSED DURING: 14 growth stages; CONTAINS InterPro DOMAIN/s: Major intrinsic protein, conserved site (InterPro:IPR022357), Aquaporin (InterPro:IPR012269), Major intrinsic protein (InterPro:IPR000425); BEST Arabidopsis thaliana protein match is: plasma membrane intrinsic protein 1B (TAIR:AT2G45960.1)</t>
  </si>
  <si>
    <t>plasma membrane intrinsic protein 1A</t>
  </si>
  <si>
    <t>AT3G61430</t>
  </si>
  <si>
    <t>BTB/POZ fold | SKP1 component | SKP1 component, dimerisation</t>
  </si>
  <si>
    <t>SKP1-like 21 (SK21); FUNCTIONS IN: ubiquitin-protein ligase activity; INVOLVED IN: ubiquitin-dependent protein catabolic process; LOCATED IN: SCF ubiquitin ligase complex; EXPRESSED IN: stem, fruit, root, inflorescence, leaf; EXPRESSED DURING: seedling growth; CONTAINS InterPro DOMAIN/s: SKP1 component, dimerisation (InterPro:IPR016072), SKP1 component (InterPro:IPR001232), BTB/POZ fold (InterPro:IPR011333), SKP1 component, POZ (InterPro:IPR016073); BEST Arabidopsis thaliana protein match is: SKP1-like 20 (TAIR:AT2G45950.1)</t>
  </si>
  <si>
    <t>SKP1-like 21</t>
  </si>
  <si>
    <t>3:22723828:G-GA;splice_acceptor_region_variant</t>
  </si>
  <si>
    <t>AT3G61415</t>
  </si>
  <si>
    <t>Bestrophin-like protein; CONTAINS InterPro DOMAIN/s: Bestrophin-like (InterPro:IPR021134); BEST Arabidopsis thaliana protein match is: Bestrophin-like protein (TAIR:AT2G45870.1)</t>
  </si>
  <si>
    <t>Bestrophin-like protein</t>
  </si>
  <si>
    <t>AT3G61320</t>
  </si>
  <si>
    <t>Remorin, C-terminal | Remorin, N-terminal</t>
  </si>
  <si>
    <t>Remorin family protein; FUNCTIONS IN: binding; INVOLVED IN: biological_process unknown; LOCATED IN: plasma membrane, vacuole; EXPRESSED IN: 24 plant structures; EXPRESSED DURING: 16 growth stages; CONTAINS InterPro DOMAIN/s: Remorin, C-terminal (InterPro:IPR005516), Remorin, N-terminal (InterPro:IPR005518); BEST Arabidopsis thaliana protein match is: Remorin family protein (TAIR:AT2G45820.1)</t>
  </si>
  <si>
    <t>Remorin family protein</t>
  </si>
  <si>
    <t>AT3G61260</t>
  </si>
  <si>
    <t>NAD(P)-binding Rossmann-fold superfamily protein; CONTAINS InterPro DOMAIN/s: NAD(P)-binding domain (InterPro:IPR016040), Glucose/ribitol dehydrogenase (InterPro:IPR002347), Short-chain dehydrogenase/reductase SDR (InterPro:IPR002198); FUNCTIONS IN: oxidoreductase activity, (-)-menthol dehydrogenase activity, (+)-neomenthol dehydrogenase activity; BEST Arabidopsis thaliana protein match is: NAD(P)-binding Rossmann-fold superfamily protein (TAIR:AT2G24190.2); INVOLVED IN: response to karrikin, defense response; LOCATED IN: plasma membrane; EXPRESSED IN: 23 plant structures; EXPRESSED DURING: 13 growth stages; BEST Arabidopsis thaliana protein match is: NAD(P)-binding Rossmann-fold superfamily protein (TAIR:AT2G24190.1)</t>
  </si>
  <si>
    <t>AT3G61220</t>
  </si>
  <si>
    <t>S-adenosyl-L-methionine-dependent methyltransferases superfamily protein; FUNCTIONS IN: methyltransferase activity; INVOLVED IN: metabolic process; LOCATED IN: cellular_component unknown; EXPRESSED IN: 20 plant structures; EXPRESSED DURING: 10 growth stages; CONTAINS InterPro DOMAIN/s: Methyltransferase type 11 (InterPro:IPR013216); BEST Arabidopsis thaliana protein match is: S-adenosyl-L-methionine-dependent methyltransferases superfamily protein (TAIR:AT1G55450.1)</t>
  </si>
  <si>
    <t>AT3G61210</t>
  </si>
  <si>
    <t>AT3G61198</t>
  </si>
  <si>
    <t>Fructosamine/Ketosamine-3-kinase | Protein kinase-like domain</t>
  </si>
  <si>
    <t>Protein kinase superfamily protein; FUNCTIONS IN: kinase activity; INVOLVED IN: biological_process unknown; LOCATED IN: mitochondrion, chloroplast; EXPRESSED IN: 23 plant structures; EXPRESSED DURING: 13 growth stages; CONTAINS InterPro DOMAIN/s: Fructosamine/Ketosamine-3-kinase (InterPro:IPR016477), Protein kinase-like domain (InterPro:IPR011009)</t>
  </si>
  <si>
    <t>AT3G61080</t>
  </si>
  <si>
    <t>phloem protein 2-A13 (PP2-A13); CONTAINS InterPro DOMAIN/s: F-box domain, cyclin-like (InterPro:IPR001810), F-box domain, Skp2-like (InterPro:IPR022364); FUNCTIONS IN: carbohydrate binding; BEST Arabidopsis thaliana protein match is: phloem protein 2-A12 (TAIR:AT1G12710.1); INVOLVED IN: N-terminal protein myristoylation, response to wounding; EXPRESSED IN: 24 plant structures; EXPRESSED DURING: 15 growth stages</t>
  </si>
  <si>
    <t>phloem protein 2-A13</t>
  </si>
  <si>
    <t>AT3G61060</t>
  </si>
  <si>
    <t>Tetratricopeptide repeat (TPR)-like superfamily protein; CONTAINS InterPro DOMAIN/s: Pentatricopeptide repeat (InterPro:IPR002885); BEST Arabidopsis thaliana protein match is: glutamine-rich protein 23 (TAIR:AT1G10270.1)</t>
  </si>
  <si>
    <t>AT3G60980</t>
  </si>
  <si>
    <t>Meiosis arrest female protein 1 | NYN domain, limkain-b1-type | PIN domain-like</t>
  </si>
  <si>
    <t>Putative endonuclease or glycosyl hydrolase; BEST Arabidopsis thaliana protein match is: Putative endonuclease or glycosyl hydrolase (TAIR:AT3G61028.1)</t>
  </si>
  <si>
    <t>AT3G60940</t>
  </si>
  <si>
    <t>S-adenosyl-L-methionine-dependent methyltransferases superfamily protein; FUNCTIONS IN: methyltransferase activity, catalytic activity; INVOLVED IN: metabolic process; LOCATED IN: cellular_component unknown; EXPRESSED IN: 22 plant structures; EXPRESSED DURING: 13 growth stages; CONTAINS InterPro DOMAIN/s: Methyltransferase type 11 (InterPro:IPR013216); BEST Arabidopsis thaliana protein match is: S-adenosyl-L-methionine-dependent methyltransferases superfamily protein (TAIR:AT3G17365.1)</t>
  </si>
  <si>
    <t>AT3G60910</t>
  </si>
  <si>
    <t>Thiamin diphosphate-binding fold | Transketolase binding site | Transketolase, C-terminal | Transketolase, C-terminal/Pyruvate-ferredoxin oxidoreductase, domain II | Transketolase, N-terminal | Transketolase, bacterial-like | Transketolase-like, pyrimidine-binding domain</t>
  </si>
  <si>
    <t>Transketolase; FUNCTIONS IN: catalytic activity, transketolase activity; EXPRESSED IN: 24 plant structures; INVOLVED IN: response to cadmium ion, response to salt stress; EXPRESSED DURING: 16 growth stages; LOCATED IN: chloroplast stroma, chloroplast, chloroplast envelope; CONTAINS InterPro DOMAIN/s: Transketolase, N-terminal (InterPro:IPR005474), Transketolase, C-terminal (InterPro:IPR005476), Transketolase, C-terminal/Pyruvate-ferredoxin oxidoreductase, domain II (InterPro:IPR009014), Transketolase-like, pyrimidine-binding domain (InterPro:IPR005475), Transketolase binding site (InterPro:IPR020826), Transketolase, bacterial-like (InterPro:IPR005478), Transketolase-like, C-terminal (InterPro:IPR015941); EXPRESSED IN: 27 plant structures; BEST Arabidopsis thaliana protein match is: Transketolase (TAIR:AT2G45290.1); EXPRESSED DURING: 17 growth stages; CONTAINS InterPro DOMAIN/s: Transketolase, bacterial-like (InterPro:IPR005478), Transketolase, N-terminal (InterPro:IPR005474), Transketolase, C-terminal (InterPro:IPR005476), Transketolase-like, C-terminal (InterPro:IPR015941), Transketolase, C-terminal/Pyruvate-ferredoxin oxidoreductase, domain II (InterPro:IPR009014), Transketolase-like, pyrimidine-binding domain (InterPro:IPR005475), Transketolase binding site (InterPro:IPR020826)</t>
  </si>
  <si>
    <t>Transketolase</t>
  </si>
  <si>
    <t>AT3G60750</t>
  </si>
  <si>
    <t>SAUR-like auxin-responsive protein family ; CONTAINS InterPro DOMAIN/s: Auxin responsive SAUR protein (InterPro:IPR003676); BEST Arabidopsis thaliana protein match is: SAUR-like auxin-responsive protein family  (TAIR:AT2G45210.1)</t>
  </si>
  <si>
    <t>AT3G60690</t>
  </si>
  <si>
    <t>PLATZ transcription factor family protein; CONTAINS InterPro DOMAIN/s: Protein of unknown function DUF597 (InterPro:IPR006734); BEST Arabidopsis thaliana protein match is: PLATZ transcription factor family protein (TAIR:AT2G12646.1)</t>
  </si>
  <si>
    <t>AT3G60670</t>
  </si>
  <si>
    <t>HAIRY MERISTEM 2 (HAM2); CONTAINS InterPro DOMAIN/s: Transcription factor GRAS (InterPro:IPR005202); BEST Arabidopsis thaliana protein match is: GRAS family transcription factor (TAIR:AT2G45160.1)</t>
  </si>
  <si>
    <t>AT3G60630</t>
  </si>
  <si>
    <t>Phosphatidate cytidylyltransferase</t>
  </si>
  <si>
    <t>cytidinediphosphate diacylglycerol synthase 5 (CDS5); FUNCTIONS IN: phosphatidate cytidylyltransferase activity; INVOLVED IN: phospholipid biosynthetic process; LOCATED IN: chloroplast, plastid, membrane, chloroplast envelope; EXPRESSED IN: 19 plant structures; EXPRESSED DURING: 13 growth stages; CONTAINS InterPro DOMAIN/s: Phosphatidate cytidylyltransferase (InterPro:IPR000374); BEST Arabidopsis thaliana protein match is: cytidinediphosphate diacylglycerol synthase 4 (TAIR:AT2G45150.1)</t>
  </si>
  <si>
    <t>cytidinediphosphate diacylglycerol synthase 5</t>
  </si>
  <si>
    <t>AT3G60620</t>
  </si>
  <si>
    <t>VAMP/SYNAPTOBREVIN-ASSOCIATED PROTEIN 27-1 (VAP27-1); vesicle associated protein (VAP); FUNCTIONS IN: protein binding; INVOLVED IN: intracellular transport; LOCATED IN: in 7 components; EXPRESSED IN: 27 plant structures; EXPRESSED DURING: 15 growth stages; CONTAINS InterPro DOMAIN/s: PapD-like (InterPro:IPR008962), Major sperm protein (InterPro:IPR000535), Vesicle-associated membrane protein (InterPro:IPR016763); BEST Arabidopsis thaliana protein match is: plant VAP homolog 12 (TAIR:AT2G45140.1)</t>
  </si>
  <si>
    <t>vesicle associated protein</t>
  </si>
  <si>
    <t>AT3G60600</t>
  </si>
  <si>
    <t>unknown protein; LOCATED IN: chloroplast inner membrane; LOCATED IN: chloroplast, chloroplast inner membrane, chloroplast envelope; EXPRESSED IN: 23 plant structures; EXPRESSED DURING: 14 growth stages; BEST Arabidopsis thaliana protein match is: unknown protein (TAIR:AT1G48460.1)</t>
  </si>
  <si>
    <t>AT3G60590</t>
  </si>
  <si>
    <t>GATA transcription factor 4 (GATA4); CONTAINS InterPro DOMAIN/s: Zinc finger, NHR/GATA-type (InterPro:IPR013088), Transcription factor, GATA, plant (InterPro:IPR016679), Zinc finger, GATA-type (InterPro:IPR000679); BEST Arabidopsis thaliana protein match is: GATA transcription factor 2 (TAIR:AT2G45050.1)</t>
  </si>
  <si>
    <t>GATA transcription factor 4</t>
  </si>
  <si>
    <t>AT3G60530</t>
  </si>
  <si>
    <t>FKBP-like peptidyl-prolyl cis-trans isomerase family protein; FUNCTIONS IN: FK506 binding, oxidoreductase activity, peptidyl-prolyl cis-trans isomerase activity; INVOLVED IN: photosystem II assembly; LOCATED IN: thylakoid, thylakoid lumen, chloroplast thylakoid lumen, chloroplast; EXPRESSED IN: 20 plant structures; EXPRESSED DURING: 13 growth stages; CONTAINS InterPro DOMAIN/s: Peptidyl-prolyl cis-trans isomerase, FKBP-type (InterPro:IPR001179); BEST Arabidopsis thaliana protein match is: FKBP-like peptidyl-prolyl cis-trans isomerase family protein (TAIR:AT4G19830.1)</t>
  </si>
  <si>
    <t>AT3G60370</t>
  </si>
  <si>
    <t>Small-subunit processome, Utp11</t>
  </si>
  <si>
    <t>EMBRYO SAC DEVELOPMENT ARREST 14 (EDA14); FUNCTIONS IN: molecular_function unknown; INVOLVED IN: megagametogenesis; LOCATED IN: small-subunit processome; EXPRESSED IN: 21 plant structures; EXPRESSED DURING: 13 growth stages; CONTAINS InterPro DOMAIN/s: Small-subunit processome, Utp11 (InterPro:IPR007144)</t>
  </si>
  <si>
    <t>embryo sac development arrest 14</t>
  </si>
  <si>
    <t>AT3G60360</t>
  </si>
  <si>
    <t>Cation-transporting P-type ATPase | Cation-transporting P-type ATPase, N-terminal | H+ transporting P-type ATPase, subfamily IIIA | HAD-like domain | P-type ATPase,  transmembrane domain | P-type ATPase, A  domain | P-type ATPase, cytoplasmic domain N | P-type ATPase, phosphorylation site</t>
  </si>
  <si>
    <t>H(+)-ATPase 7 (HA7); FUNCTIONS IN: hydrogen-exporting ATPase activity, phosphorylative mechanism; INVOLVED IN: cation transport, metabolic process, ATP biosynthetic process; EXPRESSED IN: 7 plant structures; LOCATED IN: plasma membrane; EXPRESSED DURING: L mature pollen stage, M germinated pollen stage, 4 anthesis, petal differentiation and expansion stage; CONTAINS InterPro DOMAIN/s: ATPase, P-type, ATPase-associated domain (InterPro:IPR008250), ATPase, P-type cation-transporter, N-terminal (InterPro:IPR004014), Haloacid dehalogenase-like hydrolase (InterPro:IPR005834), ATPase, P-type, H+ transporting proton pump (InterPro:IPR000695), ATPase, P-type, K/Mg/Cd/Cu/Zn/Na/Ca/Na/H-transporter (InterPro:IPR001757), ATPase, P-type, plasma-membrane proton-efflux (InterPro:IPR006534), ATPase, P-type phosphorylation site (InterPro:IPR018303); BEST Arabidopsis thaliana protein match is: H(+)-ATPase 11 (TAIR:AT5G62670.1)</t>
  </si>
  <si>
    <t>H(+)-ATPase 7</t>
  </si>
  <si>
    <t>AT3G60330</t>
  </si>
  <si>
    <t>Protein of unknown function (DUF630 and DUF632); CONTAINS InterPro DOMAIN/s: Protein of unknown function DUF630 (InterPro:IPR006868), Protein of unknown function DUF632 (InterPro:IPR006867); BEST Arabidopsis thaliana protein match is: Protein of unknown function (DUF630 and DUF632) (TAIR:AT1G02110.1)</t>
  </si>
  <si>
    <t>AT3G60320</t>
  </si>
  <si>
    <t>Engulfment/cell motility, ELMO</t>
  </si>
  <si>
    <t>ELMO/CED-12 family protein; FUNCTIONS IN: molecular_function unknown; INVOLVED IN: phagocytosis; LOCATED IN: cytoskeleton; EXPRESSED IN: 24 plant structures; EXPRESSED DURING: 14 growth stages; CONTAINS InterPro DOMAIN/s: Engulfment/cell motility, ELMO (InterPro:IPR006816); BEST Arabidopsis thaliana protein match is: ELMO/CED-12 family protein (TAIR:AT2G44770.1)</t>
  </si>
  <si>
    <t>ELMO/CED-12 family protein</t>
  </si>
  <si>
    <t>AT3G60260</t>
  </si>
  <si>
    <t>casein kinase II  beta chain 3 (CKB3); CONTAINS InterPro DOMAIN/s: Casein kinase II, regulatory subunit, alpha-helical (InterPro:IPR016149), Casein kinase II, regulatory subunit, beta-sheet (InterPro:IPR016150), Casein kinase II, regulatory subunit (InterPro:IPR000704); BEST Arabidopsis thaliana protein match is: casein kinase II  beta subunit 4 (TAIR:AT2G44680.1); BEST Arabidopsis thaliana protein match is: casein kinase II  beta subunit 4 (TAIR:AT2G44680.2)</t>
  </si>
  <si>
    <t>casein kinase II  beta chain 3</t>
  </si>
  <si>
    <t>AT3G60250</t>
  </si>
  <si>
    <t>unknown protein; BEST Arabidopsis thaliana protein match is: unknown protein (TAIR:AT2G44600.1)</t>
  </si>
  <si>
    <t>AT3G60200</t>
  </si>
  <si>
    <t>DYNAMIN-like 1E (DL1E); FUNCTIONS IN: GTP binding, GTPase activity; INVOLVED IN: response to cadmium ion, vesicle-mediated transport, defense response to fungus; LOCATED IN: mitochondrion, plasma membrane, vacuole; EXPRESSED IN: 24 plant structures; EXPRESSED DURING: 13 growth stages; CONTAINS InterPro DOMAIN/s: Dynamin GTPase effector (InterPro:IPR003130), Dynamin, GTPase domain (InterPro:IPR001401), Dynamin, GTPase region, conserved site (InterPro:IPR019762), GTPase effector domain, GED (InterPro:IPR020850), Dynamin central region (InterPro:IPR000375); BEST Arabidopsis thaliana protein match is: DYNAMIN-like 1D (TAIR:AT2G44590.3)</t>
  </si>
  <si>
    <t>DYNAMIN-like 1E</t>
  </si>
  <si>
    <t>AT3G60190</t>
  </si>
  <si>
    <t>beta glucosidase 16 (BGLU16); FUNCTIONS IN: cation binding, hydrolase activity, hydrolyzing O-glycosyl compounds, catalytic activity; INVOLVED IN: carbohydrate metabolic process; LOCATED IN: endomembrane system; EXPRESSED IN: 23 plant structures; CONTAINS InterPro DOMAIN/s: Glycoside hydrolase, family 1 (InterPro:IPR001360), Glycoside hydrolase, family 1, active site (InterPro:IPR018120), Glycoside hydrolase, catalytic core (InterPro:IPR017853), Glycoside hydrolase, subgroup, catalytic core (InterPro:IPR013781); EXPRESSED DURING: 13 growth stages; CONTAINS InterPro DOMAIN/s: Glycoside hydrolase, family 1 (InterPro:IPR001360), Glycoside hydrolase, catalytic core (InterPro:IPR017853), Glycoside hydrolase, subgroup, catalytic core (InterPro:IPR013781); BEST Arabidopsis thaliana protein match is: beta glucosidase 13 (TAIR:AT5G44640.1)</t>
  </si>
  <si>
    <t>beta glucosidase 16</t>
  </si>
  <si>
    <t>AT3G60130</t>
  </si>
  <si>
    <t>RING/U-box superfamily protein; FUNCTIONS IN: zinc ion binding; EXPRESSED IN: 24 plant structures; EXPRESSED DURING: 15 growth stages; CONTAINS InterPro DOMAIN/s: Zinc finger, RING-type (InterPro:IPR001841), Zinc finger, C3HC4 RING-type (InterPro:IPR018957); BEST Arabidopsis thaliana protein match is: RING/U-box superfamily protein (TAIR:AT2G44330.1)</t>
  </si>
  <si>
    <t>AT3G60080</t>
  </si>
  <si>
    <t>F-box family protein; FUNCTIONS IN: nucleic acid binding; INVOLVED IN: N-terminal protein myristoylation; LOCATED IN: plasma membrane; EXPRESSED IN: male gametophyte, cultured cell; EXPRESSED DURING: L mature pollen stage, M germinated pollen stage; CONTAINS InterPro DOMAIN/s: F-box domain, cyclin-like (InterPro:IPR001810), F-box domain, Skp2-like (InterPro:IPR022364), Pentatricopeptide repeat (InterPro:IPR002885), Polynucleotidyl transferase, ribonuclease H fold (InterPro:IPR012337), Leucine-rich repeat 2 (InterPro:IPR013101); BEST Arabidopsis thaliana protein match is: F-box/RNI-like superfamily protein (TAIR:AT1G06630.2)</t>
  </si>
  <si>
    <t>AT3G60040</t>
  </si>
  <si>
    <t>FUNCTIONS IN: molecular_function unknown; INVOLVED IN: biological_process unknown; LOCATED IN: endomembrane system; BEST Arabidopsis thaliana protein match is: Defensin-like (DEFL) family protein (TAIR:AT5G33355.1)</t>
  </si>
  <si>
    <t>AT3G59930</t>
  </si>
  <si>
    <t>unknown protein; FUNCTIONS IN: molecular_function unknown; INVOLVED IN: biological_process unknown; LOCATED IN: chloroplast; EXPRESSED IN: 23 plant structures; EXPRESSED DURING: 13 growth stages; BEST Arabidopsis thaliana protein match is: unknown protein (TAIR:AT2G43945.1)</t>
  </si>
  <si>
    <t>AT3G59870</t>
  </si>
  <si>
    <t>EF-Hand 1, calcium-binding site | EF-hand domain | EF-hand domain pair | LETM1-like</t>
  </si>
  <si>
    <t>LETM1-like protein; FUNCTIONS IN: calcium ion binding; LOCATED IN: mitochondrion; EXPRESSED IN: 27 plant structures; EXPRESSED DURING: 15 growth stages; CONTAINS InterPro DOMAIN/s: EF-Hand 1, calcium-binding site (InterPro:IPR018247), EF-HAND 2 (InterPro:IPR018249), LETM1-like (InterPro:IPR011685); BEST Arabidopsis thaliana protein match is: LETM1-like protein (TAIR:AT1G65540.1); CONTAINS InterPro DOMAIN/s: EF-Hand 1, calcium-binding site (InterPro:IPR018247), EF-HAND 2 (InterPro:IPR018249), EF-hand-like domain (InterPro:IPR011992), LETM1-like (InterPro:IPR011685)</t>
  </si>
  <si>
    <t>AT3G59820</t>
  </si>
  <si>
    <t>NAD(P)-binding Rossmann-fold superfamily protein; FUNCTIONS IN: oxidoreductase activity, binding, catalytic activity; INVOLVED IN: oxidation reduction, metabolic process; LOCATED IN: endomembrane system; EXPRESSED IN: leaf lamina base, root, carpel; EXPRESSED DURING: 4 anthesis; CONTAINS InterPro DOMAIN/s: NAD(P)-binding domain (InterPro:IPR016040), Glucose/ribitol dehydrogenase (InterPro:IPR002347), Short-chain dehydrogenase/reductase SDR (InterPro:IPR002198); BEST Arabidopsis thaliana protein match is: NAD(P)-binding Rossmann-fold superfamily protein (TAIR:AT5G51030.1)</t>
  </si>
  <si>
    <t>AT3G59710</t>
  </si>
  <si>
    <t>SYN3; FUNCTIONS IN: molecular_function unknown; INVOLVED IN: mitosis, megagametogenesis, pollen development; LOCATED IN: nucleolus, nucleus, nuclear cohesin complex; EXPRESSED IN: 24 plant structures; EXPRESSED DURING: 14 growth stages; CONTAINS InterPro DOMAIN/s: Rad21/Rec8 like protein, C-terminal (InterPro:IPR006909), Rad21/Rec8 like protein, N-terminal (InterPro:IPR006910); BEST Arabidopsis thaliana protein match is: Zinc knuckle (CCHC-type) family protein (TAIR:AT4G05360.1)</t>
  </si>
  <si>
    <t>AT3G59550</t>
  </si>
  <si>
    <t>Peptidase S54, rhomboid domain</t>
  </si>
  <si>
    <t>RHOMBOID-like protein 13 (RBL13); BEST Arabidopsis thaliana protein match is: RHOMBOID-like protein 15 (TAIR:AT3G58460.2)</t>
  </si>
  <si>
    <t>RHOMBOID-like protein 13</t>
  </si>
  <si>
    <t>AT3G59520</t>
  </si>
  <si>
    <t>Anticodon-binding | Histidyl tRNA synthetase-related domain | Protein kinase domain | Protein kinase, ATP binding site | Protein kinase-like domain | RWD domain | Tyrosine-protein kinase, active site | Ubiquitin-conjugating enzyme/RWD-like</t>
  </si>
  <si>
    <t>GCN2; FUNCTIONS IN: protein serine/threonine kinase activity, protein tyrosine kinase activity, protein kinase activity, aminoacyl-tRNA ligase activity, ATP binding; FUNCTIONS IN: protein tyrosine kinase activity, protein kinase activity, aminoacyl-tRNA ligase activity, ATP binding; INVOLVED IN: protein amino acid phosphorylation, translation; EXPRESSED IN: 24 plant structures; EXPRESSED DURING: 15 growth stages; CONTAINS InterPro DOMAIN/s: Ubiquitin-conjugating enzyme/RWD-like (InterPro:IPR016135), Protein kinase, ATP binding site (InterPro:IPR017441), Protein kinase, catalytic domain (InterPro:IPR000719), Anticodon-binding (InterPro:IPR004154), Tyrosine-protein kinase, active site (InterPro:IPR008266), Serine/threonine-protein kinase-like domain (InterPro:IPR017442), Protein kinase-like domain (InterPro:IPR011009), RWD (InterPro:IPR006575); CONTAINS InterPro DOMAIN/s: Ubiquitin-conjugating enzyme/RWD-like (InterPro:IPR016135), Protein kinase, ATP binding site (InterPro:IPR017441), Serine/threonine-protein kinase domain (InterPro:IPR002290), Serine/threonine-protein kinase-like domain (InterPro:IPR017442), Protein kinase-like domain (InterPro:IPR011009), Protein kinase, catalytic domain (InterPro:IPR000719), Anticodon-binding (InterPro:IPR004154), Tyrosine-protein kinase, active site (InterPro:IPR008266), Tyrosine-protein kinase, catalytic domain (InterPro:IPR020635), RWD (InterPro:IPR006575); BEST Arabidopsis thaliana protein match is: Class II aaRS and biotin synthetases superfamily protein (TAIR:AT3G02760.1)</t>
  </si>
  <si>
    <t>AT3G59410</t>
  </si>
  <si>
    <t>GUN4-like</t>
  </si>
  <si>
    <t>GENOMES UNCOUPLED 4 (GUN4); FUNCTIONS IN: tetrapyrrole binding, enzyme binding; INVOLVED IN: chlorophyll biosynthetic process, chloroplast-nucleus signaling pathway, positive regulation of catalytic activity; LOCATED IN: chloroplast; EXPRESSED IN: 20 plant structures; EXPRESSED DURING: 13 growth stages; CONTAINS InterPro DOMAIN/s: GUN4-like (InterPro:IPR008629)</t>
  </si>
  <si>
    <t>enzyme binding;tetrapyrrole binding</t>
  </si>
  <si>
    <t>AT3G59400</t>
  </si>
  <si>
    <t>Protein prenyltransferase, alpha subunit</t>
  </si>
  <si>
    <t>farnesyltransferase A (FTA); CONTAINS InterPro DOMAIN/s: Protein prenyltransferase (InterPro:IPR008940), Protein prenyltransferase, alpha subunit (InterPro:IPR002088); BEST Arabidopsis thaliana protein match is: RAB geranylgeranyl transferase alpha subunit 1 (TAIR:AT4G24490.2)</t>
  </si>
  <si>
    <t>farnesyltransferase A</t>
  </si>
  <si>
    <t>AT3G59380</t>
  </si>
  <si>
    <t>Vacuolar calcium-binding protein-related</t>
  </si>
  <si>
    <t>AT3G59370</t>
  </si>
  <si>
    <t>Nucleotide-sugar transporter | UDP/CMP-sugar transporter</t>
  </si>
  <si>
    <t>UDP-galactose transporter 6 (UTR6); FUNCTIONS IN: nucleotide-sugar transmembrane transporter activity, sugar:hydrogen symporter activity; INVOLVED IN: carbohydrate transport, nucleotide-sugar transport; LOCATED IN: integral to membrane, Golgi membrane; EXPRESSED IN: 22 plant structures; EXPRESSED DURING: 14 growth stages; CONTAINS InterPro DOMAIN/s: Nucleotide-sugar transporter (InterPro:IPR007271), UDP/CMP-sugar transporter (InterPro:IPR021189); BEST Arabidopsis thaliana protein match is: Nucleotide-sugar transporter family protein (TAIR:AT2G43240.1)</t>
  </si>
  <si>
    <t>UDP-galactose transporter 6</t>
  </si>
  <si>
    <t>AT3G59360</t>
  </si>
  <si>
    <t>Protein kinase domain | Protein kinase, ATP binding site | Protein kinase-like domain | Serine-threonine/tyrosine-protein kinase catalytic domain | Tyrosine-protein kinase, active site</t>
  </si>
  <si>
    <t>Protein kinase superfamily protein; FUNCTIONS IN: protein tyrosine kinase activity, protein kinase activity, kinase activity, ATP binding; INVOLVED IN: protein amino acid phosphorylation; LOCATED IN: plasma membrane; EXPRESSED IN: 24 plant structures; EXPRESSED DURING: 15 growth stages; CONTAINS InterPro DOMAIN/s: Protein kinase, ATP binding site (InterPro:IPR017441), Protein kinase, catalytic domain (InterPro:IPR000719), Tyrosine-protein kinase, active site (InterPro:IPR008266), Serine-threonine/tyrosine-protein kinase (InterPro:IPR001245), Protein kinase-like domain (InterPro:IPR011009); BEST Arabidopsis thaliana protein match is: Protein kinase superfamily protein (TAIR:AT2G43230.1); BEST Arabidopsis thaliana protein match is: Protein kinase superfamily protein (TAIR:AT2G43230.2)</t>
  </si>
  <si>
    <t>AT3G59350</t>
  </si>
  <si>
    <t>Solute carrier family 35 member SLC35F1/F2/F6</t>
  </si>
  <si>
    <t>Eukaryotic protein of unknown function (DUF914); CONTAINS InterPro DOMAIN/s: Protein of unknown function DUF914, eukaryotic (InterPro:IPR009262); BEST Arabidopsis thaliana protein match is: Eukaryotic protein of unknown function (DUF914) (TAIR:AT3G59340.1)</t>
  </si>
  <si>
    <t>Eukaryotic protein of unknown function (DUF914)</t>
  </si>
  <si>
    <t>AT3G59310</t>
  </si>
  <si>
    <t>FMN-binding split barrel</t>
  </si>
  <si>
    <t>Pentatricopeptide repeat (PPR) superfamily protein; FUNCTIONS IN: molecular_function unknown; INVOLVED IN: biological_process unknown; LOCATED IN: chloroplast; EXPRESSED IN: 23 plant structures; EXPRESSED DURING: 15 growth stages; BEST Arabidopsis thaliana protein match is: Pentatricopeptide repeat (PPR) superfamily protein (TAIR:AT5G24060.1)</t>
  </si>
  <si>
    <t>AT3G59300</t>
  </si>
  <si>
    <t>FBD domain</t>
  </si>
  <si>
    <t>FBD-like domain family protein; CONTAINS InterPro DOMAIN/s: FBD-like (InterPro:IPR006566); BEST Arabidopsis thaliana protein match is: RNI-like superfamily protein (TAIR:AT3G59230.1)</t>
  </si>
  <si>
    <t>FBD-like domain family protein</t>
  </si>
  <si>
    <t>AT3G59270</t>
  </si>
  <si>
    <t>F-box/RNI-like superfamily protein; CONTAINS InterPro DOMAIN/s: F-box domain, cyclin-like (InterPro:IPR001810), F-box domain, Skp2-like (InterPro:IPR022364), FBD-like (InterPro:IPR006566), Leucine-rich repeat 2 (InterPro:IPR013101); BEST Arabidopsis thaliana protein match is: F-box/RNI-like superfamily protein (TAIR:AT3G49150.1)</t>
  </si>
  <si>
    <t>AT3G59250</t>
  </si>
  <si>
    <t>F-box/RNI-like superfamily protein; FUNCTIONS IN: molecular_function unknown; INVOLVED IN: biological_process unknown; LOCATED IN: cellular_component unknown; CONTAINS InterPro DOMAIN/s: F-box domain, cyclin-like (InterPro:IPR001810), F-box domain, Skp2-like (InterPro:IPR022364), FBD-like (InterPro:IPR006566), Leucine-rich repeat 2 (InterPro:IPR013101); BEST Arabidopsis thaliana protein match is: RNI-like superfamily protein (TAIR:AT3G59230.1)</t>
  </si>
  <si>
    <t>AT3G59210</t>
  </si>
  <si>
    <t>F-box/RNI-like superfamily protein; CONTAINS InterPro DOMAIN/s: F-box domain, cyclin-like (InterPro:IPR001810), F-box domain, Skp2-like (InterPro:IPR022364), Leucine-rich repeat 2 (InterPro:IPR013101); BEST Arabidopsis thaliana protein match is: F-box/RNI-like superfamily protein (TAIR:AT4G14103.2)</t>
  </si>
  <si>
    <t>AT3G59190</t>
  </si>
  <si>
    <t>Protein kinase superfamily protein; FUNCTIONS IN: protein serine/threonine kinase activity, protein kinase activity, kinase activity, ATP binding;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(TAIR:AT2G42960.1)</t>
  </si>
  <si>
    <t>AT3G59110</t>
  </si>
  <si>
    <t>Eukaryotic aspartyl protease family protein; FUNCTIONS IN: DNA binding, aspartic-type endopeptidase activity; INVOLVED IN: proteolysis; LOCATED IN: endomembrane system; EXPRESSED IN: 21 plant structures; EXPRESSED DURING: 11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(TAIR:AT2G42980.1)</t>
  </si>
  <si>
    <t>AT3G59080</t>
  </si>
  <si>
    <t>phytochrome interacting factor 3-like 6 (PIL6); FUNCTIONS IN: DNA binding, sequence-specific DNA binding transcription factor activity; INVOLVED IN: red, far-red light phototransduction, ethylene biosynthetic process, circadian rhythm; LOCATED IN: nucleus; EXPRESSED IN: 18 plant structures; EXPRESSED DURING: 10 growth stages; CONTAINS InterPro DOMAIN/s: Helix-loop-helix DNA-binding domain (InterPro:IPR001092), Helix-loop-helix DNA-binding (InterPro:IPR011598); BEST Arabidopsis thaliana protein match is: phytochrome interacting factor 4 (TAIR:AT2G43010.1)</t>
  </si>
  <si>
    <t>phytochrome interacting factor 3-like 6</t>
  </si>
  <si>
    <t>AT3G59060</t>
  </si>
  <si>
    <t>Tetratricopeptide repeat (TPR)-like superfamily protein; FUNCTIONS IN: molecular_function unknown; INVOLVED IN: biological_process unknown; LOCATED IN: chloroplast; LOCATED IN: endomembrane system; EXPRESSED IN: 22 plant structures; EXPRESSED DURING: 13 growth stages; CONTAINS InterPro DOMAIN/s: Pentatricopeptide repeat (InterPro:IPR002885); BEST Arabidopsis thaliana protein match is: Pentatricopeptide repeat (PPR) superfamily protein (TAIR:AT5G02860.1)</t>
  </si>
  <si>
    <t>AT3G59040</t>
  </si>
  <si>
    <t>Armadillo-like helical | Armadillo-type fold | CAS/CSE, C-terminal | Exportin/Importin, Cse1-like | Importin-beta, N-terminal domain</t>
  </si>
  <si>
    <t>ARM repeat superfamily protein; FUNCTIONS IN: protein transporter activity, importin-alpha export receptor activity, binding; INVOLVED IN: intracellular protein transport, cell proliferation, protein import into nucleus, docking; LOCATED IN: nucleus, nuclear pore, cytoplasm; EXPRESSED IN: 24 plant structures; EXPRESSED DURING: 13 growth stages; CONTAINS InterPro DOMAIN/s: Importin-beta, N-terminal (InterPro:IPR001494), CAS/CSE, C-terminal (InterPro:IPR005043), Armadillo-like helical (InterPro:IPR011989), Armadillo-type fold (InterPro:IPR016024), Exportin/Importin, Cse1-like (InterPro:IPR013713); BEST Arabidopsis thaliana protein match is: ARM repeat superfamily protein (TAIR:AT2G31660.1)</t>
  </si>
  <si>
    <t>AT3G59020</t>
  </si>
  <si>
    <t>F-box/RNI-like superfamily protein; CONTAINS InterPro DOMAIN/s: F-box domain, cyclin-like (InterPro:IPR001810), F-box domain, Skp2-like (InterPro:IPR022364), FBD-like (InterPro:IPR006566), Leucine-rich repeat 2 (InterPro:IPR013101); BEST Arabidopsis thaliana protein match is: F-box/RNI-like superfamily protein (TAIR:AT3G58900.4)</t>
  </si>
  <si>
    <t>AT3G58860</t>
  </si>
  <si>
    <t>galacturonosyltransferase 15 (GAUT15); CONTAINS InterPro DOMAIN/s: Glycosyl transferase, family 8 (InterPro:IPR002495); BEST Arabidopsis thaliana protein match is: galacturonosyltransferase 14 (TAIR:AT5G15470.1)</t>
  </si>
  <si>
    <t>galacturonosyltransferase 15</t>
  </si>
  <si>
    <t>AT3G58790</t>
  </si>
  <si>
    <t>Citrate synthase active site | Citrate synthase, bacterial-type | Citrate synthase-like | Citrate synthase-like, core | Citrate synthase-like, large alpha subdomain | Citrate synthase-like, small alpha subdomain</t>
  </si>
  <si>
    <t>citrate synthase 2 (CSY2); FUNCTIONS IN: citrate (SI)-synthase activity; INVOLVED IN: fatty acid beta-oxidation, tricarboxylic acid cycle; LOCATED IN: peroxisome; EXPRESSED IN: 25 plant structures; EXPRESSED DURING: 16 growth stages; CONTAINS InterPro DOMAIN/s: Citrate synthase, type II (InterPro:IPR010953), Citrate synthase-like, large alpha subdomain (InterPro:IPR016142), Citrate synthase active site (InterPro:IPR019810), Citrate synthase-like, core (InterPro:IPR016141), Citrate synthase-like (InterPro:IPR002020); BEST Arabidopsis thaliana protein match is: citrate synthase 3 (TAIR:AT2G42790.1)</t>
  </si>
  <si>
    <t>citrate synthase 2</t>
  </si>
  <si>
    <t>AT3G58750</t>
  </si>
  <si>
    <t>RING/U-box superfamily protein; FUNCTIONS IN: zinc ion binding; CONTAINS InterPro DOMAIN/s: Zinc finger, RING-type (InterPro:IPR001841), Zinc finger, C3HC4 RING-type (InterPro:IPR018957); BEST Arabidopsis thaliana protein match is: RING/U-box superfamily protein (TAIR:AT3G13430.3)</t>
  </si>
  <si>
    <t>AT3G58720</t>
  </si>
  <si>
    <t>WRKY DNA-binding protein 69 (WRKY69); FUNCTIONS IN: sequence-specific DNA binding transcription factor activity; INVOLVED IN: regulation of transcription, DNA-dependent, regulation of transcription; EXPRESSED IN: 16 plant structures; EXPRESSED DURING: 7 growth stages; CONTAINS InterPro DOMAIN/s: DNA-binding WRKY (InterPro:IPR003657); BEST Arabidopsis thaliana protein match is: WRKY DNA-binding protein 65 (TAIR:AT1G29280.1)</t>
  </si>
  <si>
    <t>WRKY DNA-binding protein 69</t>
  </si>
  <si>
    <t>AT3G58710</t>
  </si>
  <si>
    <t>Protein kinase superfamily protein; FUNCTIONS IN: kinase activity; INVOLVED IN: protein amino acid phosphorylation; LOCATED IN: plasma membrane; EXPRESSED IN: 23 plant structures; EXPRESSED DURING: 13 growth stages;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(TAIR:AT1G54820.1)</t>
  </si>
  <si>
    <t>AT3G58690</t>
  </si>
  <si>
    <t>Cro/C1-type helix-turn-helix domain | Lambda repressor-like, DNA-binding domain | Multiprotein bridging factor 1, N-terminal</t>
  </si>
  <si>
    <t>multiprotein bridging factor 1B (MBF1B); CONTAINS InterPro DOMAIN/s: Lambda repressor-like, DNA-binding (InterPro:IPR010982), Multiprotein bridging factor 1, N-terminal (InterPro:IPR013729), Helix-turn-helix type 3 (InterPro:IPR001387); BEST Arabidopsis thaliana protein match is: multiprotein bridging factor 1A (TAIR:AT2G42680.1)</t>
  </si>
  <si>
    <t>multiprotein bridging factor 1B</t>
  </si>
  <si>
    <t>AT3G58680</t>
  </si>
  <si>
    <t>Ribosomal protein L1, 2-layer alpha/beta-sandwich | Ribosomal protein L1-like | Ribosomal protein L1/ribosomal biogenesis protein</t>
  </si>
  <si>
    <t>Ribosomal protein L1p/L10e family; FUNCTIONS IN: structural constituent of ribosome, RNA binding; INVOLVED IN: translation, RNA processing; LOCATED IN: nucleolus, membrane; EXPRESSED IN: 22 plant structures; EXPRESSED DURING: 13 growth stages; CONTAINS InterPro DOMAIN/s: Ribosomal protein L1 (InterPro:IPR002143), Ribosomal protein L1, 2-layer alpha/beta-sandwich (InterPro:IPR016094); BEST Arabidopsis thaliana protein match is: Ribosomal protein L1p/L10e family (TAIR:AT2G42650.1)</t>
  </si>
  <si>
    <t>Ribosomal protein L1p/L10e family</t>
  </si>
  <si>
    <t>AT3G58660</t>
  </si>
  <si>
    <t>Tetratricopeptide TPR1 | Tetratricopeptide repeat | Tetratricopeptide repeat-containing domain | Tetratricopeptide-like helical domain | Thioredoxin domain | Thioredoxin-like fold</t>
  </si>
  <si>
    <t>tetratricopetide-repeat thioredoxin-like 4 (TTL4); FUNCTIONS IN: binding; INVOLVED IN: cell redox homeostasis; LOCATED IN: cellular_component unknown; EXPRESSED IN: 22 plant structures; EXPRESSED DURING: 13 growth stages; CONTAINS InterPro DOMAIN/s: Molecular chaperone, heat shock protein, Hsp40, DnaJ (InterPro:IPR015609), Tetratricopeptide TPR-1 (InterPro:IPR001440), Thioredoxin fold (InterPro:IPR012335), Tetratricopeptide-like helical (InterPro:IPR011990), Thioredoxin domain (InterPro:IPR013766), Tetratricopeptide TPR2 (InterPro:IPR013105), Tetratricopeptide repeat-containing (InterPro:IPR013026), Thioredoxin-like fold (InterPro:IPR012336), Tetratricopeptide repeat (InterPro:IPR019734); BEST Arabidopsis thaliana protein match is: tetratricopetide-repeat thioredoxin-like 3 (TAIR:AT2G42580.1)</t>
  </si>
  <si>
    <t>tetratricopetide-repeat thioredoxin-like 4</t>
  </si>
  <si>
    <t>AT3G58620</t>
  </si>
  <si>
    <t>Adaptin ear-binding coat-associated protein 1 NECAP-1 | Pleckstrin homology-like domain</t>
  </si>
  <si>
    <t>Adaptin ear-binding coat-associated protein 1 NECAP-1; FUNCTIONS IN: molecular_function unknown; INVOLVED IN: endocytosis; LOCATED IN: membrane; EXPRESSED IN: 24 plant structures; EXPRESSED DURING: 13 growth stages; CONTAINS InterPro DOMAIN/s: Adaptin ear-binding coat-associated protein 1 NECAP-1 (InterPro:IPR012466); BEST Arabidopsis thaliana protein match is: non-intrinsic ABC protein 4 (TAIR:AT1G03900.1)</t>
  </si>
  <si>
    <t>Adaptin ear-binding coat-associated protein 1 NECAP-1</t>
  </si>
  <si>
    <t>AT3G58600</t>
  </si>
  <si>
    <t>P-loop containing nucleoside triphosphate hydrolases superfamily protein; FUNCTIONS IN: helicase activity, ATP-dependent helicase activity, ATP binding, nucleic acid binding; LOCATED IN: chloroplast; EXPRESSED IN: 24 plant structures; EXPRESSED DURING: 15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(TAIR:AT2G42520.1)</t>
  </si>
  <si>
    <t>DEAD-box ATP-dependent RNA helicase 52</t>
  </si>
  <si>
    <t>EJC/mRNP</t>
  </si>
  <si>
    <t>AT3G58570</t>
  </si>
  <si>
    <t>Leucine-rich repeat, cysteine-containing subtype</t>
  </si>
  <si>
    <t>RNI-like superfamily protein; CONTAINS InterPro DOMAIN/s: Leucine-rich repeat, cysteine-containing subtype (InterPro:IPR006553); BEST Arabidopsis thaliana protein match is: RNI-like superfamily protein (TAIR:AT5G23340.1)</t>
  </si>
  <si>
    <t>AT3G58530</t>
  </si>
  <si>
    <t>MATH | Phospholipase-like | TRAF-like</t>
  </si>
  <si>
    <t>Arabidopsis phospholipase-like protein (PEARLI 4) with TRAF-like domain; CONTAINS InterPro DOMAIN/s: TRAF-like (InterPro:IPR008974), MATH (InterPro:IPR002083), Phospholipase-like, arabidopsis (InterPro:IPR007942); BEST Arabidopsis thaliana protein match is: RESTRICTED TEV MOVEMENT 3 (TAIR:AT3G58350.1)</t>
  </si>
  <si>
    <t>Arabidopsis phospholipase-like protein (PEARLI 4) with TRAF-like domain</t>
  </si>
  <si>
    <t>AT3G58270</t>
  </si>
  <si>
    <t>IQ motif, EF-hand binding site | Myosin head, motor domain | Myosin, N-terminal, SH3-like | P-loop containing nucleoside triphosphate hydrolase</t>
  </si>
  <si>
    <t>XIJ; FUNCTIONS IN: motor activity; INVOLVED IN: actin filament-based movement; LOCATED IN: myosin complex, vacuole; EXPRESSED IN: leaf whorl, male gametophyte, flower, pollen tube; EXPRESSED DURING: L mature pollen stage, M germinated pollen stage, 4 anthesis; CONTAINS InterPro DOMAIN/s: Myosin, N-terminal, SH3-like (InterPro:IPR004009), Myosin head, motor domain (InterPro:IPR001609), IQ calmodulin-binding region (InterPro:IPR000048); BEST Arabidopsis thaliana protein match is: Myosin family protein with Dil domain (TAIR:AT1G54560.1)</t>
  </si>
  <si>
    <t>AT3G58160</t>
  </si>
  <si>
    <t>Aminoacyl-tRNA synthetase, class II | Phenylalanine-tRNA ligase, beta subunit, ferrodoxin-fold anticodon-binding | Phenylalanyl-tRNA synthetase | Phenylalanyl-tRNA synthetase, class IIc, mitochondrial</t>
  </si>
  <si>
    <t>phenylalanyl-tRNA synthetase class IIc family protein; FUNCTIONS IN: in 6 functions; INVOLVED IN: tRNA processing, phenylalanyl-tRNA aminoacylation, translation, tRNA aminoacylation, tRNA aminoacylation for protein translation; LOCATED IN: mitochondrion, chloroplast, membrane; EXPRESSED IN: 23 plant structures; EXPRESSED DURING: 13 growth stages; CONTAINS InterPro DOMAIN/s: Phenylalanyl-tRNA synthetase, class IIc, mitochondrial (InterPro:IPR004530), Phenylalanyl-tRNA synthetase, beta subunit, ferrodoxin-fold anticodon-binding (InterPro:IPR005121), Phenylalanyl-tRNA synthetase alpha chain (InterPro:IPR002319), Aminoacyl-tRNA synthetase, class II, conserved domain (InterPro:IPR006195); BEST Arabidopsis thaliana protein match is: phenylalanyl-tRNA synthetase, putative / phenylalanine--tRNA ligase, putative (TAIR:AT4G39280.1)</t>
  </si>
  <si>
    <t>phenylalanyl-tRNA synthetase class IIc family protein</t>
  </si>
  <si>
    <t>AT3G58140</t>
  </si>
  <si>
    <t>BZIP61; FUNCTIONS IN: DNA binding, transcription activator activity, sequence-specific DNA binding transcription factor activity; INVOLVED IN: regulation of transcription, DNA-dependent; LOCATED IN: nucleus; EXPRESSED IN: 20 plant structures; EXPRESSED DURING: 12 growth stages; CONTAINS InterPro DOMAIN/s: Basic-leucine zipper (bZIP) transcription factor (InterPro:IPR004827), Basic leucine zipper (InterPro:IPR011700); BEST Arabidopsis thaliana protein match is: Basic-leucine zipper (bZIP) transcription factor family protein (TAIR:AT2G42380.2)</t>
  </si>
  <si>
    <t>AT3G58120</t>
  </si>
  <si>
    <t>GLABROUS INFLORESCENCE STEMS (GIS); FUNCTIONS IN: sequence-specific DNA binding transcription factor activity, zinc ion binding, nucleic acid binding; INVOLVED IN: trichome differentiation, trichome branching, response to gibberellin stimulus, regulation of transcription; LOCATED IN: intracellular; EXPRESSED IN: 12 plant structures; EXPRESSED DURING: 7 growth stages; CONTAINS InterPro DOMAIN/s: Zinc finger, C2H2-like (InterPro:IPR015880), Zinc finger, C2H2-type (InterPro:IPR007087); BEST Arabidopsis thaliana protein match is: zinc finger protein 8 (TAIR:AT2G41940.1)</t>
  </si>
  <si>
    <t>AT3G58070</t>
  </si>
  <si>
    <t>unknown protein; BEST Arabidopsis thaliana protein match is: unknown protein (TAIR:AT2G42190.1)</t>
  </si>
  <si>
    <t>AT3G57930</t>
  </si>
  <si>
    <t>squamosa promoter binding protein-like 15 (SPL15); FUNCTIONS IN: DNA binding, sequence-specific DNA binding transcription factor activity; INVOLVED IN: vegetative to reproductive phase transition of meristem, regulation of cell size, regulation of cell proliferation, regulation of transcription; LOCATED IN: nucleus; EXPRESSED IN: 15 plant structures; EXPRESSED DURING: 7 growth stages; CONTAINS InterPro DOMAIN/s: Transcription factor, SBP-box (InterPro:IPR004333); BEST Arabidopsis thaliana protein match is: squamosa promoter binding protein-like 9 (TAIR:AT2G42200.1)</t>
  </si>
  <si>
    <t>squamosa promoter binding protein-like 15</t>
  </si>
  <si>
    <t>AT3G57920</t>
  </si>
  <si>
    <t>Calcium-dependent lipid-binding (CaLB domain) plant phosphoribosyltransferase family protein; FUNCTIONS IN: molecular_function unknown; INVOLVED IN: tryptophan biosynthetic process; LOCATED IN: endoplasmic reticulum, cell wall; EXPRESSED IN: 24 plant structures; EXPRESSED DURING: 13 growth stages;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Calcium-dependent lipid-binding (CaLB domain) plant phosphoribosyltransferase family protein (TAIR:AT1G51570.1)</t>
  </si>
  <si>
    <t>Calcium-dependent lipid-binding (CaLB domain) plant phosphoribosyltransferase family protein</t>
  </si>
  <si>
    <t>AT3G57880</t>
  </si>
  <si>
    <t>basic helix-loop-helix (bHLH) DNA-binding superfamily protein; FUNCTIONS IN: DNA binding, sequence-specific DNA binding transcription factor activity; INVOLVED IN: regulation of transcription; LOCATED IN: nucleus; EXPRESSED IN: 21 plant structures; EXPRESSED DURING: 13 growth stages; CONTAINS InterPro DOMAIN/s: Helix-loop-helix DNA-binding domain (InterPro:IPR001092), Helix-loop-helix DNA-binding (InterPro:IPR011598); BEST Arabidopsis thaliana protein match is: basic helix-loop-helix (bHLH) DNA-binding superfamily protein (TAIR:AT2G42300.1)</t>
  </si>
  <si>
    <t>AT3G57800</t>
  </si>
  <si>
    <t>Protein kinase superfamily protein; FUNCTIONS IN: protein serine/threonine kinase activity, protein kinase activity, kinase activity, ATP binding; INVOLVED IN: protein amino acid phosphorylation; LOCATED IN: cellular_component unknown; EXPRESSED IN: shoot, stem; CONTAINS InterPro DOMAIN/s: Protein kinase, catalytic domain (InterPro:IPR000719),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(TAIR:AT3G57700.1)</t>
  </si>
  <si>
    <t>AT3G57770</t>
  </si>
  <si>
    <t>Protein kinase superfamily protein; FUNCTIONS IN: protein kinase activity, ATP binding; INVOLVED IN: protein amino acid phosphorylation; EXPRESSED IN: 6 plant structures; EXPRESSED DURING: 4 anthesis, petal differentiation and expansion stage; CONTAINS InterPro DOMAIN/s: Protein kinase, catalytic domain (InterPro:IPR000719), Serine-threonine/tyrosine-protein kinase (InterPro:IPR001245), Protein kinase-like domain (InterPro:IPR011009); BEST Arabidopsis thaliana protein match is: Protein kinase superfamily protein (TAIR:AT3G57740.1)</t>
  </si>
  <si>
    <t>AT3G57760</t>
  </si>
  <si>
    <t>Protein kinase superfamily protein; FUNCTIONS IN: protein kinase activity, kinase activity, ATP binding; INVOLVED IN: protein amino acid phosphorylation; LOCATED IN: cellular_component unknown; CONTAINS InterPro DOMAIN/s: Protein kinase, catalytic domain (InterPro:IPR000719), Serine/threonine-protein kinase-like domain (InterPro:IPR017442), Protein kinase-like domain (InterPro:IPR011009); BEST Arabidopsis thaliana protein match is: Protein kinase superfamily protein (TAIR:AT3G57730.1)</t>
  </si>
  <si>
    <t>AT3G57720</t>
  </si>
  <si>
    <t>Protein kinase superfamily protein; FUNCTIONS IN: protein kinase activity, kinase activity, ATP binding; INVOLVED IN: protein amino acid phosphorylation; EXPRESSED IN: 21 plant structures; EXPRESSED DURING: 10 growth stages; CONTAINS InterPro DOMAIN/s: Protein kinase, catalytic domain (InterPro:IPR000719), Serine/threonine-protein kinase-like domain (InterPro:IPR017442), Protein kinase-like domain (InterPro:IPR011009); BEST Arabidopsis thaliana protein match is: Protein kinase superfamily protein (TAIR:AT3G57720.1)</t>
  </si>
  <si>
    <t>AT3G57710</t>
  </si>
  <si>
    <t>Protein kinase superfamily protein; FUNCTIONS IN: protein kinase activity, ATP binding; INVOLVED IN: protein amino acid phosphorylation; CONTAINS InterPro DOMAIN/s: Protein kinase, catalytic domain (InterPro:IPR000719), Serine-threonine/tyrosine-protein kinase (InterPro:IPR001245), Protein kinase-like domain (InterPro:IPR011009); BEST Arabidopsis thaliana protein match is: Protein kinase superfamily protein (TAIR:AT1G65250.1)</t>
  </si>
  <si>
    <t>AT3G57640</t>
  </si>
  <si>
    <t>Integrase-type DNA-binding superfamily protein; FUNCTIONS IN: DNA binding, sequence-specific DNA binding transcription factor activity; INVOLVED IN: regulation of transcription, DNA-dependent; LOCATED IN: nucleus; EXPRESSED IN: 17 plant structures; EXPRESSED DURING: 11 growth stages; CONTAINS InterPro DOMAIN/s: DNA-binding, integrase-type (InterPro:IPR016177), Pathogenesis-related transcriptional factor/ERF, DNA-binding (InterPro:IPR001471); BEST Arabidopsis thaliana protein match is: Integrase-type DNA-binding superfamily protein (TAIR:AT5G18450.1)</t>
  </si>
  <si>
    <t>AT3G57600</t>
  </si>
  <si>
    <t>F-box and associated interaction domains-containing protein; CONTAINS InterPro DOMAIN/s: F-box domain, cyclin-like (InterPro:IPR001810), F-box domain, Skp2-like (InterPro:IPR022364), F-box associated domain, type 3 (InterPro:IPR013187), F-box associated interaction domain (InterPro:IPR017451); BEST Arabidopsis thaliana protein match is: F-box and associated interaction domains-containing protein (TAIR:AT3G57580.1)</t>
  </si>
  <si>
    <t>AT3G57590</t>
  </si>
  <si>
    <t>Galactose oxidase/kelch, beta-propeller | Guanylate kinase | Guanylate kinase, conserved site | Guanylate kinase-like | Guanylate kinase/L-type calcium channel beta subunit | Kelch-type beta propeller | P-loop containing nucleoside triphosphate hydrolase</t>
  </si>
  <si>
    <t>guanylate kinase (AGK2); CONTAINS InterPro DOMAIN/s: Guanylate kinase (InterPro:IPR008144), Guanylate kinase/L-type calcium channel (InterPro:IPR008145), Guanylate kinase, conserved site (InterPro:IPR020590), Guanylate kinase, sub-group (InterPro:IPR017665); BEST Arabidopsis thaliana protein match is: guanylate kinase 1 (TAIR:AT2G41880.1)</t>
  </si>
  <si>
    <t>guanylate kinase</t>
  </si>
  <si>
    <t>AT3G57550</t>
  </si>
  <si>
    <t>calcium-dependent protein kinase 32 (CPK32); FUNCTIONS IN: protein binding, calcium-dependent protein kinase C activity, calmodulin-dependent protein kinase activity, kinase activity; INVOLVED IN: response to salt stress, protein amino acid phosphorylation, N-terminal protein myristoylation, abscisic acid mediated signaling pathway; LOCATED IN: nucleus, plasma membrane, cytoplasm; EXPRESSED IN: 26 plant structures; EXPRESSED DURING: 15 growth stages;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Tyrosine-protein kinase, catalytic domain (InterPro:IPR020635), Calcium/calmodulin-dependent protein kinase-like (InterPro:IPR020636); BEST Arabidopsis thaliana protein match is: calcium-dependent protein kinase 14 (TAIR:AT2G41860.1)</t>
  </si>
  <si>
    <t>calcium-dependent protein kinase 32</t>
  </si>
  <si>
    <t>AT3G57530</t>
  </si>
  <si>
    <t>seed imbibition 2 (SIP2); CONTAINS InterPro DOMAIN/s: Glycoside hydrolase, catalytic core (InterPro:IPR017853), Raffinose synthase (InterPro:IPR008811); BEST Arabidopsis thaliana protein match is: seed imbibition 1 (TAIR:AT1G55740.1)</t>
  </si>
  <si>
    <t>seed imbibition 2</t>
  </si>
  <si>
    <t>AT3G57520</t>
  </si>
  <si>
    <t>Double-stranded RNA-binding domain | Ribosomal protein S5 | Ribosomal protein S5 domain 2-type fold | Ribosomal protein S5 domain 2-type fold, subgroup | Ribosomal protein S5, C-terminal | Ribosomal protein S5, N-terminal | Ribosomal protein S5, N-terminal, conserved site | Ribosomal protein S5, eukaryotic/archaeal</t>
  </si>
  <si>
    <t>Ribosomal protein S5 family protein; FUNCTIONS IN: structural constituent of ribosome; INVOLVED IN: translation; LOCATED IN: cytosolic small ribosomal subunit, ribosome, intracellular, membrane; EXPRESSED IN: 24 plant structures; EXPRESSED DURING: 13 growth stages;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t>
  </si>
  <si>
    <t>Ribosomal protein S5 family protein</t>
  </si>
  <si>
    <t>AT3G57490</t>
  </si>
  <si>
    <t>Zinc finger, AN1-type | Zinc finger, C2H2 | Zinc finger, C2H2-like</t>
  </si>
  <si>
    <t>zinc finger (C2H2 type, AN1-like) family protein; FUNCTIONS IN: zinc ion binding, nucleic acid binding; INVOLVED IN: biological_process unknown; LOCATED IN: intracellular; EXPRESSED IN: 24 plant structures; EXPRESSED DURING: 15 growth stages; CONTAINS InterPro DOMAIN/s: Zinc finger, C2H2-like (InterPro:IPR015880), Zinc finger, AN1-type (InterPro:IPR000058), Zinc finger, C2H2-type (InterPro:IPR007087); BEST Arabidopsis thaliana protein match is: zinc finger (C2H2 type, AN1-like) family protein (TAIR:AT2G41835.1)</t>
  </si>
  <si>
    <t>zinc finger (C2H2 type, AN1-like) family protein</t>
  </si>
  <si>
    <t>AT3G57480</t>
  </si>
  <si>
    <t>AT3G57450</t>
  </si>
  <si>
    <t>Protein of unknown function DUF288</t>
  </si>
  <si>
    <t>Protein of unknown function (DUF288); FUNCTIONS IN: molecular_function unknown; INVOLVED IN: biological_process unknown; LOCATED IN: cell wall; EXPRESSED IN: 22 plant structures; EXPRESSED DURING: 13 growth stages; CONTAINS InterPro DOMAIN/s: Protein of unknown function DUF288 (InterPro:IPR005049); BEST Arabidopsis thaliana protein match is: Protein of unknown function (DUF288) (TAIR:AT2G41770.1)</t>
  </si>
  <si>
    <t>Protein of unknown function (DUF288)</t>
  </si>
  <si>
    <t>AT3G57420</t>
  </si>
  <si>
    <t>villin 3 (VLN3); FUNCTIONS IN: actin binding; INVOLVED IN: cytoskeleton organization; LOCATED IN: cellular_component unknown; EXPRESSED IN: 23 plant structures; EXPRESSED DURING: 13 growth stages; CONTAINS InterPro DOMAIN/s: Gelsolin (InterPro:IPR007122), Villin headpiece (InterPro:IPR003128), Gelsolin domain (InterPro:IPR007123); BEST Arabidopsis thaliana protein match is: villin 2 (TAIR:AT2G41740.1)</t>
  </si>
  <si>
    <t>villin 3</t>
  </si>
  <si>
    <t>AT3G57410</t>
  </si>
  <si>
    <t>unknown protein; FUNCTIONS IN: molecular_function unknown; INVOLVED IN: N-terminal protein myristoylation; LOCATED IN: cellular_component unknown; BEST Arabidopsis thaliana protein match is: unknown protein (TAIR:AT5G52500.1)</t>
  </si>
  <si>
    <t>3:21239142:G-GGAATTC;exonic_variant&amp;protein_coding</t>
  </si>
  <si>
    <t>AT3G57400</t>
  </si>
  <si>
    <t>AGAMOUS-like 18 (AGL18); FUNCTIONS IN: sequence-specific DNA binding transcription factor activity; INVOLVED IN: regulation of transcription, DNA-dependent; LOCATED IN: nucleus; EXPRESSED IN: 25 plant structures; EXPRESSED DURING: 15 growth stages; CONTAINS InterPro DOMAIN/s: Transcription factor, K-box (InterPro:IPR002487); CONTAINS InterPro DOMAIN/s: Transcription factor, MADS-box (InterPro:IPR002100), Transcription factor, K-box (InterPro:IPR002487); BEST Arabidopsis thaliana protein match is: AGAMOUS-like 15 (TAIR:AT5G13790.1)</t>
  </si>
  <si>
    <t>AGAMOUS-like 18</t>
  </si>
  <si>
    <t>AT3G57390</t>
  </si>
  <si>
    <t>tRNA-splicing endonuclease, subunit Sen54 | tRNA-splicing endonuclease, subunit Sen54, N-terminal</t>
  </si>
  <si>
    <t>unknown protein; BEST Arabidopsis thaliana protein match is: unknown protein (TAIR:AT3G02370.2)</t>
  </si>
  <si>
    <t>AT3G57360</t>
  </si>
  <si>
    <t>DnaJ domain | DnaJ domain, conserved site | Domain of unknown function DUF1977, DnaJ-like</t>
  </si>
  <si>
    <t>FUNCTIONS IN: unfolded protein binding, heat shock protein binding; INVOLVED IN: protein folding; LOCATED IN: plasma membrane; EXPRESSED IN: 23 plant structures; EXPRESSED DURING: 15 growth stages; CONTAINS InterPro DOMAIN/s: Molecular chaperone, heat shock protein, Hsp40, DnaJ (InterPro:IPR015609), Protein of unknown function DUF1977, DnaJ-like (InterPro:IPR015399), Heat shock protein DnaJ, N-terminal (InterPro:IPR001623), Heat shock protein DnaJ (InterPro:IPR003095), Heat shock protein DnaJ, conserved site (InterPro:IPR018253); BEST Arabidopsis thaliana protein match is: DNAJ heat shock N-terminal domain-containing protein (TAIR:AT5G05750.1)</t>
  </si>
  <si>
    <t>Heat shock protein DnaJ, N-terminal with domain of unknown function (DUF1977)</t>
  </si>
  <si>
    <t>AT3G57340</t>
  </si>
  <si>
    <t>autoinhibited Ca2+-ATPase 11 (ACA11); FUNCTIONS IN: calcium-transporting ATPase activity, calmodulin binding; INVOLVED IN: defense response to bacterium, negative regulation of programmed cell death, anion homeostasis; LOCATED IN: plant-type vacuole membrane, chloroplast, plasma membrane, vacuole; EXPRESSED IN: 26 plant structures; EXPRESSED DURING: 15 growth stages; CONTAINS InterPro DOMAIN/s: ATPase, P-type, ATPase-associated domain (InterPro:IPR008250), ATPase, P-type, calcium-transporting, PMCA-type (InterPro:IPR006408), ATPase, P-type, H+ transporting proton pump (InterPro:IPR000695),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BEST Arabidopsis thaliana protein match is: autoinhibited Ca(2+)-ATPase, isoform 4 (TAIR:AT2G41560.1)</t>
  </si>
  <si>
    <t>autoinhibited Ca2+-ATPase 11</t>
  </si>
  <si>
    <t>AT3G57330</t>
  </si>
  <si>
    <t>Double-stranded RNA-binding domain | Peptide chain release factor | Peptide chain release factor class I/class II</t>
  </si>
  <si>
    <t>peptide chain release factor, putative; FUNCTIONS IN: translation release factor activity, codon specific, translation release factor activity; INVOLVED IN: translational termination; LOCATED IN: cytoplasm; EXPRESSED IN: 22 plant structures; EXPRESSED DURING: 13 growth stages; CONTAINS InterPro DOMAIN/s: Class I peptide chain release factor (InterPro:IPR000352), Peptide chain release factor (InterPro:IPR005139); BEST Arabidopsis thaliana protein match is: high chlorophyll fluorescent 109 (TAIR:AT5G36170.2)</t>
  </si>
  <si>
    <t>peptide chain release factor, putative</t>
  </si>
  <si>
    <t>AT3G57190</t>
  </si>
  <si>
    <t>BRASSINAZOLE(BRZ) INSENSITIVE PALE GREEN 2 (BPG2); FUNCTIONS IN: GTP binding; INVOLVED IN: brassinosteroid mediated signaling pathway, developmental process; LOCATED IN: chloroplast; EXPRESSED IN: 17 plant structures; EXPRESSED DURING: 13 growth stages; CONTAINS InterPro DOMAIN/s: GTP-binding protein, HSR1-related (InterPro:IPR002917); BEST Arabidopsis thaliana protein match is: P-loop containing nucleoside triphosphate hydrolases superfamily protein (TAIR:AT4G10620.1)</t>
  </si>
  <si>
    <t>3:21165335:A-AC;exonic_variant&amp;protein_coding</t>
  </si>
  <si>
    <t>AT3G57180</t>
  </si>
  <si>
    <t>N-acetylglucosaminyl transferase component</t>
  </si>
  <si>
    <t>N-acetylglucosaminyl transferase component family protein / Gpi1 family protein; FUNCTIONS IN: transferase activity, phosphatidylinositol N-acetylglucosaminyltransferase activity; INVOLVED IN: GPI anchor biosynthetic process; LOCATED IN: endomembrane system, integral to membrane; EXPRESSED IN: 23 plant structures; EXPRESSED DURING: 13 growth stages; CONTAINS InterPro DOMAIN/s: N-acetylglucosaminyl transferase component (InterPro:IPR007720)</t>
  </si>
  <si>
    <t>N-acetylglucosaminyl transferase component family protein / Gpi1 family protein</t>
  </si>
  <si>
    <t>AT3G57170</t>
  </si>
  <si>
    <t>Ankyrin repeat | Ankyrin repeat-containing domain | BTB/POZ | BTB/POZ fold | BTB/POZ-like | Domain of unknown function DUF3420</t>
  </si>
  <si>
    <t>BLADE ON PETIOLE 1 (BOP1); CONTAINS InterPro DOMAIN/s: BTB/POZ (InterPro:IPR013069), BTB/POZ fold (InterPro:IPR011333), Ankyrin repeat-containing domain (InterPro:IPR020683), BTB/POZ-like (InterPro:IPR000210), Ankyrin repeat (InterPro:IPR002110); CONTAINS InterPro DOMAIN/s: BTB/POZ (InterPro:IPR013069), BTB/POZ fold (InterPro:IPR011333), BTB/POZ-like (InterPro:IPR000210); BEST Arabidopsis thaliana protein match is: Ankyrin repeat family protein / BTB/POZ domain-containing protein (TAIR:AT2G41370.1)</t>
  </si>
  <si>
    <t>AT3G57130</t>
  </si>
  <si>
    <t>Protein kinase superfamily protein; FUNCTIONS IN: protein kinase activity, kinase activity, ATP binding; INVOLVED IN: protein amino acid phosphorylation; LOCATED IN: cellular_component unknown; EXPRESSED IN: 17 plant structures; EXPRESSED DURING: 11 growth stages; CONTAINS InterPro DOMAIN/s: Protein kinase, catalytic domain (InterPro:IPR000719), Serine/threonine-protein kinase-like domain (InterPro:IPR017442), Protein kinase-like domain (InterPro:IPR011009); BEST Arabidopsis thaliana protein match is: protein kinase family protein / peptidoglycan-binding LysM domain-containing protein (TAIR:AT1G51940.1)</t>
  </si>
  <si>
    <t>AT3G57120</t>
  </si>
  <si>
    <t>AT3G57062</t>
  </si>
  <si>
    <t>Six-bladed beta-propeller, TolB-like | Strictosidine synthase | Strictosidine synthase, conserved region</t>
  </si>
  <si>
    <t>Calcium-dependent phosphotriesterase superfamily protein; FUNCTIONS IN: strictosidine synthase activity; INVOLVED IN: alkaloid biosynthetic process, biosynthetic process; LOCATED IN: endoplasmic reticulum, vacuole; EXPRESSED IN: 20 plant structures; EXPRESSED DURING: 10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(TAIR:AT3G57010.1)</t>
  </si>
  <si>
    <t>Calcium-dependent phosphotriesterase superfamily protein</t>
  </si>
  <si>
    <t>AT3G57020</t>
  </si>
  <si>
    <t>Calcium-dependent phosphotriesterase superfamily protein; FUNCTIONS IN: strictosidine synthase activity; INVOLVED IN: alkaloid biosynthetic process, biosynthetic process; LOCATED IN: endoplasmic reticulum; EXPRESSED IN: 9 plant structures; EXPRESSED DURING: 4 anthesis, petal differentiation and expansion stage; CONTAINS InterPro DOMAIN/s: Strictosidine synthase (InterPro:IPR004141), Strictosidine synthase, conserved region (InterPro:IPR018119), Six-bladed beta-propeller, TolB-like (InterPro:IPR011042); BEST Arabidopsis thaliana protein match is: Calcium-dependent phosphotriesterase superfamily protein (TAIR:AT3G57020.1)</t>
  </si>
  <si>
    <t>AT3G57010</t>
  </si>
  <si>
    <t>MORN motif | Phosphatidylinositol-4-phosphate 5-kinase | Phosphatidylinositol-4-phosphate 5-kinase, C-terminal | Phosphatidylinositol-4-phosphate 5-kinase, N-terminal domain | Phosphatidylinositol-4-phosphate 5-kinase, core | Phosphatidylinositol-4-phosphate 5-kinase, core, subgroup | Phosphatidylinositol-4-phosphate 5-kinase, plant</t>
  </si>
  <si>
    <t>phosphatidyl inositol monophosphate 5 kinase 4 (PIP5K4);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phosphatidylinositol- 4-phosphate 5-kinase 5 (TAIR:AT2G41210.1)</t>
  </si>
  <si>
    <t>phosphatidyl inositol monophosphate 5 kinase 4</t>
  </si>
  <si>
    <t>AT3G56960</t>
  </si>
  <si>
    <t>DHHC-type zinc finger family protein; FUNCTIONS IN: zinc ion binding; INVOLVED IN: biological_process unknown; EXPRESSED IN: 22 plant structures; LOCATED IN: plasma membrane; EXPRESSED DURING: 12 growth stages; CONTAINS InterPro DOMAIN/s: Zinc finger, DHHC-type (InterPro:IPR001594); BEST Arabidopsis thaliana protein match is: DHHC-type zinc finger family protein (TAIR:AT5G05070.1)</t>
  </si>
  <si>
    <t>AT3G56930</t>
  </si>
  <si>
    <t>plastid-specific 50S ribosomal protein 5 (PSRP5); FUNCTIONS IN: molecular_function unknown; INVOLVED IN: biological_process unknown; LOCATED IN: thylakoid, chloroplast thylakoid membrane, chloroplast, chloroplast envelope; EXPRESSED IN: 22 plant structures; EXPRESSED DURING: 13 growth stages</t>
  </si>
  <si>
    <t>plastid-specific 50S ribosomal protein 5</t>
  </si>
  <si>
    <t>AT3G56910</t>
  </si>
  <si>
    <t>Transducin/WD40 repeat-like superfamily protein; CONTAINS InterPro DOMAIN/s: WD40 repeat-like-containing domain (InterPro:IPR011046), WD40 repeat (InterPro:IPR001680), WD40/YVTN repeat-like-containing domain (InterPro:IPR015943), WD40 repeat, subgroup (InterPro:IPR019781)</t>
  </si>
  <si>
    <t>AT3G56900</t>
  </si>
  <si>
    <t>AT3G56870</t>
  </si>
  <si>
    <t>UBP1-associated protein 2A (UBA2A); CONTAINS InterPro DOMAIN/s: RNA recognition motif, RNP-1 (InterPro:IPR000504), Nucleotide-binding, alpha-beta plait (InterPro:IPR012677); FUNCTIONS IN: RNA binding, AU-rich element binding; BEST Arabidopsis thaliana protein match is: RNA-binding (RRM/RBD/RNP motifs) family protein (TAIR:AT2G41060.2); INVOLVED IN: in 6 processes; LOCATED IN: nucleus; EXPRESSED IN: 24 plant structures; EXPRESSED DURING: 14 growth stages</t>
  </si>
  <si>
    <t>UBP1-associated protein 2A</t>
  </si>
  <si>
    <t>AT3G56860</t>
  </si>
  <si>
    <t>ABA-responsive element binding protein 3 (AREB3); FUNCTIONS IN: DNA binding, transcription activator activity, sequence-specific DNA binding transcription factor activity; INVOLVED IN: regulation of transcription, DNA-dependent, response to stress; LOCATED IN: nucleus; EXPRESSED IN: 23 plant structures; EXPRESSED DURING: 14 growth stages; CONTAINS InterPro DOMAIN/s: Basic-leucine zipper (bZIP) transcription factor (InterPro:IPR004827), bZIP transcription factor, bZIP-1 (InterPro:IPR011616); BEST Arabidopsis thaliana protein match is: Basic-leucine zipper (bZIP) transcription factor family protein (TAIR:AT2G41070.2)</t>
  </si>
  <si>
    <t>ABA-responsive element binding protein 3</t>
  </si>
  <si>
    <t>AT3G56850</t>
  </si>
  <si>
    <t>FAD-dependent oxidoreductase family protein; FUNCTIONS IN: oxidoreductase activity; INVOLVED IN: biological_process unknown; LOCATED IN: cellular_component unknown; EXPRESSED IN: 22 plant structures; EXPRESSED DURING: 13 growth stages; CONTAINS InterPro DOMAIN/s: FAD dependent oxidoreductase (InterPro:IPR006076)</t>
  </si>
  <si>
    <t>FAD-dependent oxidoreductase family protein</t>
  </si>
  <si>
    <t>AT3G56840</t>
  </si>
  <si>
    <t>FBD, F-box and Leucine Rich Repeat domains containing protein; CONTAINS InterPro DOMAIN/s: FBD (InterPro:IPR013596), F-box domain, cyclin-like (InterPro:IPR001810), F-box domain, Skp2-like (InterPro:IPR022364), Leucine-rich repeat 2 (InterPro:IPR013101); BEST Arabidopsis thaliana protein match is: F-box/RNI-like/FBD-like domains-containing protein (TAIR:AT5G56420.2)</t>
  </si>
  <si>
    <t>AT3G56780</t>
  </si>
  <si>
    <t>Small acidic protein-like domain</t>
  </si>
  <si>
    <t>AT3G56720</t>
  </si>
  <si>
    <t>Cam interacting protein 111 (CIP111); FUNCTIONS IN: ATPase activity, calmodulin binding; LOCATED IN: chloroplast thylakoid membrane, chloroplast; EXPRESSED IN: 16 plant structures; EXPRESSED DURING: 6 growth stages; CONTAINS InterPro DOMAIN/s: ATPase, AAA-type, core (InterPro:IPR003959), ATPase, AAA+ type, core (InterPro:IPR003593), ATPase, AAA-type, conserved site (InterPro:IPR003960); BEST Arabidopsis thaliana protein match is: ATPase, AAA-type, CDC48 protein (TAIR:AT5G03340.1)</t>
  </si>
  <si>
    <t>Cam interacting protein 111</t>
  </si>
  <si>
    <t>AT3G56690</t>
  </si>
  <si>
    <t>Mog1/PsbP/DUF1795-like photosystem II reaction center PsbP family protein; FUNCTIONS IN: calcium ion binding; INVOLVED IN: photosynthesis; LOCATED IN: thylakoid, thylakoid lumen, chloroplast thylakoid lumen, chloroplast stroma, chloroplast; EXPRESSED IN: 21 plant structures; EXPRESSED DURING: 14 growth stages; CONTAINS InterPro DOMAIN/s: Photosystem II oxygen evolving complex protein PsbP (InterPro:IPR002683), Mog1/PsbP/DUF1795, alpha/beta/alpha sandwich (InterPro:IPR016124), Mog1/PsbP, alpha/beta/alpha sandwich (InterPro:IPR016123); BEST Arabidopsis thaliana protein match is: Mog1/PsbP/DUF1795-like photosystem II reaction center PsbP family protein (TAIR:AT1G77090.1)</t>
  </si>
  <si>
    <t>Mog1/PsbP/DUF1795-like photosystem II reaction center PsbP family protein</t>
  </si>
  <si>
    <t>AT3G56650</t>
  </si>
  <si>
    <t>Protein kinase superfamily protein; FUNCTIONS IN: inositol or phosphatidylinositol kinase activity, phosphotransferase activity, alcohol group as acceptor; INVOLVED IN: biological_process unknown; EXPRESSED IN: 6 plant structures; EXPRESSED DURING: L mature pollen stage, M germinated pollen stage, 4 anthesis, petal differentiation and expansion stage; CONTAINS InterPro DOMAIN/s: Phosphatidylinositol 3-/4-kinase, catalytic (InterPro:IPR000403); BEST Arabidopsis thaliana protein match is: phosphoinositide 4-kinase gamma 1 (TAIR:AT2G40850.1)</t>
  </si>
  <si>
    <t>AT3G56600</t>
  </si>
  <si>
    <t>hydroxyproline-rich glycoprotein family protein; FUNCTIONS IN: molecular_function unknown; INVOLVED IN: biological_process unknown; LOCATED IN: cellular_component unknown; EXPRESSED IN: 22 plant structures; EXPRESSED DURING: 13 growth stages; BEST Arabidopsis thaliana protein match is: zinc finger (C3HC4-type RING finger) family protein (TAIR:AT3G10810.1)</t>
  </si>
  <si>
    <t>AT3G56590</t>
  </si>
  <si>
    <t>RNA-binding (RRM/RBD/RNP motifs) family protein; FUNCTIONS IN: TATA-binding protein binding, nucleic acid binding; INVOLVED IN: biological_process unknown; LOCATED IN: cellular_component unknown; EXPRESSED IN: 22 plant structures; EXPRESSED DURING: 13 growth stages; CONTAINS InterPro DOMAIN/s: RNA recognition motif, RNP-1 (InterPro:IPR000504)</t>
  </si>
  <si>
    <t>AT3G56510</t>
  </si>
  <si>
    <t>Alcohol dehydrogenase GroES-like | Alcohol dehydrogenase superfamily, zinc-type | Alcohol dehydrogenase, C-terminal | GroES (chaperonin 10)-like | NAD(P)-binding domain | Quinone oxidoreductase/zeta-crystallin, conserved site</t>
  </si>
  <si>
    <t>GroES-like zinc-binding alcohol dehydrogenase family protein; FUNCTIONS IN: oxidoreductase activity, binding, zinc ion binding, catalytic activity; INVOLVED IN: oxidation reduction, metabolic process; LOCATED IN: peroxisome; EXPRESSED IN: 22 plant structures; EXPRESSED DURING: 13 growth stages; CONTAINS InterPro DOMAIN/s: GroES-like (InterPro:IPR011032), NAD(P)-binding domain (InterPro:IPR016040), Alcohol dehydrogenase GroES-like (InterPro:IPR013154), Quinone oxidoreductase/zeta-crystallin, conserved site (InterPro:IPR002364), Alcohol dehydrogenase, C-terminal (InterPro:IPR013149), Alcohol dehydrogenase superfamily, zinc-containing (InterPro:IPR002085); BEST Arabidopsis thaliana protein match is: oxidoreductase, zinc-binding dehydrogenase family protein (TAIR:AT4G21580.1)</t>
  </si>
  <si>
    <t>AT3G56460</t>
  </si>
  <si>
    <t>NSF attachment protein | Tetratricopeptide-like helical domain</t>
  </si>
  <si>
    <t>alpha-soluble NSF attachment protein 1 (ALPHA-SNAP1); FUNCTIONS IN: soluble NSF attachment protein activity, binding; INVOLVED IN: intracellular protein transport; LOCATED IN: plasma membrane; EXPRESSED IN: cultured cell; CONTAINS InterPro DOMAIN/s: NSF attachment protein (InterPro:IPR000744), Tetratricopeptide-like helical (InterPro:IPR011990); BEST Arabidopsis thaliana protein match is: alpha-soluble NSF attachment protein 2 (TAIR:AT3G56190.1)</t>
  </si>
  <si>
    <t>alpha-soluble NSF attachment protein 1</t>
  </si>
  <si>
    <t>AT3G56450</t>
  </si>
  <si>
    <t>WRKY DNA-binding protein 70 (WRKY70); CONTAINS InterPro DOMAIN/s: DNA-binding WRKY (InterPro:IPR003657); BEST Arabidopsis thaliana protein match is: WRKY DNA-binding protein 54 (TAIR:AT2G40750.1)</t>
  </si>
  <si>
    <t>WRKY DNA-binding protein 70</t>
  </si>
  <si>
    <t>AT3G56400</t>
  </si>
  <si>
    <t>CheY-like superfamily | Signal transduction response regulator, receiver domain</t>
  </si>
  <si>
    <t>response regulator 17 (RR17); CONTAINS InterPro DOMAIN/s: CheY-like (InterPro:IPR011006), Signal transduction response regulator, receiver domain (InterPro:IPR001789); BEST Arabidopsis thaliana protein match is: response regulator 16 (TAIR:AT2G40670.1)</t>
  </si>
  <si>
    <t>response regulator 17</t>
  </si>
  <si>
    <t>AT3G56380</t>
  </si>
  <si>
    <t>Ribosomal protein S26e</t>
  </si>
  <si>
    <t>Ribosomal protein S26e family protein; FUNCTIONS IN: structural constituent of ribosome; INVOLVED IN: translation, ribosome biogenesis; LOCATED IN: cytosolic small ribosomal subunit, cytosolic ribosome, ribosome, membrane; EXPRESSED IN: 23 plant structures; EXPRESSED DURING: 13 growth stages; CONTAINS InterPro DOMAIN/s: Ribosomal protein S26e (InterPro:IPR000892); BEST Arabidopsis thaliana protein match is: Ribosomal protein S26e family protein (TAIR:AT2G40510.1)</t>
  </si>
  <si>
    <t>Ribosomal protein S26e family protein</t>
  </si>
  <si>
    <t>AT3G56340</t>
  </si>
  <si>
    <t>Aminoacyl-tRNA synthetase, class 1a, anticodon-binding | Cysteine-tRNA ligase | Cysteinyl-tRNA synthetase/mycothiol ligase | Rossmann-like alpha/beta/alpha sandwich fold</t>
  </si>
  <si>
    <t>Cysteinyl-tRNA synthetase, class Ia family protein; FUNCTIONS IN: cysteine-tRNA ligase activity, nucleotide binding, ATP binding; INVOLVED IN: cysteinyl-tRNA aminoacylation, translation; LOCATED IN: cytoplasm; EXPRESSED IN: 11 plant structures; EXPRESSED DURING: 6 growth stages; CONTAINS InterPro DOMAIN/s: Rossmann-like alpha/beta/alpha sandwich fold (InterPro:IPR014729), Cysteinyl-tRNA synthetase, class Ia (InterPro:IPR002308), Cysteinyl-tRNA synthetase, class Ia, N-terminal (InterPro:IPR015803), Cysteinyl-tRNA synthetase, class Ia, C-terminal (InterPro:IPR015804); BEST Arabidopsis thaliana protein match is: Cysteinyl-tRNA synthetase, class Ia family protein (TAIR:AT5G38830.1)</t>
  </si>
  <si>
    <t>Cysteinyl-tRNA synthetase, class Ia family protein</t>
  </si>
  <si>
    <t>AT3G56300</t>
  </si>
  <si>
    <t>AT3G56290</t>
  </si>
  <si>
    <t>unknown protein; FUNCTIONS IN: molecular_function unknown; INVOLVED IN: biological_process unknown; LOCATED IN: cellular_component unknown; EXPRESSED IN: 8 plant structures; EXPRESSED DURING: F mature embryo stage, petal differentiation and expansion stage, E expanded cotyledon stage, D bilateral stage; BEST Arabidopsis thaliana protein match is: unknown protein (TAIR:AT2G40475.1)</t>
  </si>
  <si>
    <t>AT3G56260</t>
  </si>
  <si>
    <t>transcription regulators; FUNCTIONS IN: transcription regulator activity; INVOLVED IN: regulation of transcription; CONTAINS InterPro DOMAIN/s: Helix-loop-helix DNA-binding domain (InterPro:IPR001092); BEST Arabidopsis thaliana protein match is: unknown protein (TAIR:AT2G40435.1)</t>
  </si>
  <si>
    <t>AT3G56220</t>
  </si>
  <si>
    <t>Staphylococcal nuclease (SNase-like), OB-fold | Thermonuclease active site</t>
  </si>
  <si>
    <t>Ca-2+ dependent nuclease (CAN); FUNCTIONS IN: nuclease activity; INVOLVED IN: N-terminal protein myristoylation; EXPRESSED IN: 22 plant structures; EXPRESSED DURING: 13 growth stages; CONTAINS InterPro DOMAIN/s: Staphylococcal nuclease (SNase-like) (InterPro:IPR006021), Staphylococcal nuclease (SNase-like), OB-fold (InterPro:IPR016071), Thermonuclease active site (InterPro:IPR002071); BEST Arabidopsis thaliana protein match is: Staphylococcal nuclease homologue (TAIR:AT2G40410.2)</t>
  </si>
  <si>
    <t>Ca-2+ dependent nuclease</t>
  </si>
  <si>
    <t>3:20842420:GA-G;splice_acceptor_region_variant&amp;splice_acceptor_variant</t>
  </si>
  <si>
    <t>AT3G56170</t>
  </si>
  <si>
    <t>Putative sodium bile acid cotransporter</t>
  </si>
  <si>
    <t>Sodium Bile acid symporter family; FUNCTIONS IN: bile acid:sodium symporter activity; INVOLVED IN: sodium ion transport; LOCATED IN: chloroplast, chloroplast envelope; EXPRESSED IN: 22 plant structures; EXPRESSED DURING: 13 growth stages; CONTAINS InterPro DOMAIN/s: Bile acid:sodium symporter (InterPro:IPR002657)</t>
  </si>
  <si>
    <t>Sodium Bile acid symporter family</t>
  </si>
  <si>
    <t>AT3G56160</t>
  </si>
  <si>
    <t>Biotin/lipoyl attachment | Galactose-binding domain-like | Single hybrid motif</t>
  </si>
  <si>
    <t>biotin/lipoyl attachment domain-containing protein; CONTAINS InterPro DOMAIN/s: Single hybrid motif (InterPro:IPR011053), Biotin/lipoyl attachment (InterPro:IPR000089), Galactose-binding domain-like (InterPro:IPR008979); FUNCTIONS IN: binding; BEST Arabidopsis thaliana protein match is: Single hybrid motif superfamily protein (TAIR:AT3G15690.2); LOCATED IN: chloroplast; EXPRESSED IN: 22 plant structures; EXPRESSED DURING: 13 growth stages; CONTAINS InterPro DOMAIN/s: Single hybrid motif (InterPro:IPR011053), Biotin/lipoyl attachment (InterPro:IPR000089); BEST Arabidopsis thaliana protein match is: Single hybrid motif superfamily protein (TAIR:AT1G52670.1)</t>
  </si>
  <si>
    <t>biotin/lipoyl attachment domain-containing protein</t>
  </si>
  <si>
    <t>AT3G56130</t>
  </si>
  <si>
    <t>meristematic receptor-like  kinase (MRLK); FUNCTIONS IN: protein serine/threonine kinase activity, protein kinase activity, ATP binding; INVOLVED IN: transmembrane receptor protein tyrosine kinase signaling pathway, protein amino acid phosphorylation; LOCATED IN: membrane; EXPRESSED IN: 16 plant structures; EXPRESSED DURING: 8 growth stages; CONTAINS InterPro DOMAIN/s: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Tyrosine-protein kinase, catalytic domain (InterPro:IPR020635); BEST Arabidopsis thaliana protein match is: inflorescence meristem receptor-like kinase 2 (TAIR:AT3G51740.1)</t>
  </si>
  <si>
    <t>meristematic receptor-like  kinase</t>
  </si>
  <si>
    <t>3:20817955:C-CT;exonic_variant&amp;protein_coding,3:20817955:C-CT;exonic_variant,3:20818690:GA-G;intronic_variant,3:20818690:GA-G;exonic_variant&amp;protein_coding</t>
  </si>
  <si>
    <t>AT3G56100</t>
  </si>
  <si>
    <t>S-adenosyl-L-methionine-dependent methyltransferases superfamily protein; INVOLVED IN: biological_process unknown; LOCATED IN: endomembrane system; EXPRESSED IN: 17 plant structures; EXPRESSED DURING: 9 growth stages; CONTAINS InterPro DOMAIN/s: Protein of unknown function DUF248, methyltransferase putative (InterPro:IPR004159); BEST Arabidopsis thaliana protein match is: S-adenosyl-L-methionine-dependent methyltransferases superfamily protein (TAIR:AT2G40280.1)</t>
  </si>
  <si>
    <t>AT3G56080</t>
  </si>
  <si>
    <t>Glucose-methanol-choline oxidoreductase | Glucose-methanol-choline oxidoreductase, C-terminal | Glucose-methanol-choline oxidoreductase, N-terminal</t>
  </si>
  <si>
    <t>Glucose-methanol-choline (GMC) oxidoreductase family protein; FUNCTIONS IN: aldehyde-lyase activity, oxidoreductase activity, acting on CH-OH group of donors, FAD binding; INVOLVED IN: alcohol metabolic process; LOCATED IN: endomembrane system; EXPRESSED IN: 19 plant structures; EXPRESSED DURING: 10 growth stages; CONTAINS InterPro DOMAIN/s: Glucose-methanol-choline oxidoreductase, N-terminal (InterPro:IPR000172), Glucose-methanol-choline oxidoreductase (InterPro:IPR012132), Glucose-methanol-choline oxidoreductase, C-terminal (InterPro:IPR007867); BEST Arabidopsis thaliana protein match is: Glucose-methanol-choline (GMC) oxidoreductase family protein (TAIR:AT5G51950.1)</t>
  </si>
  <si>
    <t>Glucose-methanol-choline (GMC) oxidoreductase family protein</t>
  </si>
  <si>
    <t>AT3G56060</t>
  </si>
  <si>
    <t>Protein kinase family protein; FUNCTIONS IN: protein kinase activity, kinase activity, ATP binding; INVOLVED IN: protein amino acid phosphorylation; EXPRESSED IN: 22 plant structures; EXPRESSED DURING: 13 growth stages; CONTAINS InterPro DOMAIN/s: Protein kinase, catalytic domain (InterPro:IPR000719), Serine-threonine/tyrosine-protein kinase (InterPro:IPR001245), Protein kinase-like domain (InterPro:IPR011009); BEST Arabidopsis thaliana protein match is: Protein kinase family protein (TAIR:AT2G40270.1)</t>
  </si>
  <si>
    <t>AT3G56050</t>
  </si>
  <si>
    <t>Nucleotide-diphospho-sugar transferases | UTP--glucose-1-phosphate uridylyltransferase family</t>
  </si>
  <si>
    <t>UDP-glucose pyrophosphorylase 3 (UGP3); FUNCTIONS IN: nucleotidyltransferase activity; INVOLVED IN: metabolic process; LOCATED IN: chloroplast; EXPRESSED IN: 22 plant structures; EXPRESSED DURING: 13 growth stages; CONTAINS InterPro DOMAIN/s: UTP--glucose-1-phosphate uridylyltransferase (InterPro:IPR002618)</t>
  </si>
  <si>
    <t>UDP-glucose pyrophosphorylase 3</t>
  </si>
  <si>
    <t>3:20795012:T-C;exonic_variant,3:20795012:T-C;protein_coding;missense;GAT&gt;GGT;D&gt;G,3:20795011:A-T;exonic_variant,3:20795011:A-T;protein_coding;missense;GAT&gt;GAA;D&gt;E</t>
  </si>
  <si>
    <t>AT3G56040</t>
  </si>
  <si>
    <t>unknown protein; FUNCTIONS IN: molecular_function unknown; INVOLVED IN: biological_process unknown; LOCATED IN: chloroplast thylakoid membrane; EXPRESSED IN: 22 plant structures; EXPRESSED DURING: 13 growth stages</t>
  </si>
  <si>
    <t>AT3G56010</t>
  </si>
  <si>
    <t>Alpha/beta hydrolase related protein; sulphate utilization efficiency  4 (SUE4); BEST Arabidopsis thaliana protein match is: Alpha/beta hydrolase related protein (TAIR:AT2G40095.1)</t>
  </si>
  <si>
    <t>Alpha/beta hydrolase related protein</t>
  </si>
  <si>
    <t>AT3G55880</t>
  </si>
  <si>
    <t>Amidohydrolase 3 | Metal-dependent hydrolase, composite domain</t>
  </si>
  <si>
    <t>LAF3 ISOFORM 2 (LAF3 ISF2); LONG AFTER FAR-RED 3 (LAF3); FUNCTIONS IN: hydrolase activity, hydrolase activity, acting on carbon-nitrogen (but not peptide) bonds; INVOLVED IN: biological_process unknown; LOCATED IN: perinuclear region of cytoplasm; EXPRESSED IN: 22 plant structures; EXPRESSED DURING: 13 growth stages; CONTAINS InterPro DOMAIN/s: Amidohydrolase 3 (InterPro:IPR013108), Metal-dependent hydrolase, composite domain (InterPro:IPR011059)</t>
  </si>
  <si>
    <t>Amidohydrolase family</t>
  </si>
  <si>
    <t>AT3G55850</t>
  </si>
  <si>
    <t>Hs1pro-1, C-terminal | Hs1pro-1, N-terminal</t>
  </si>
  <si>
    <t>Hs1pro-1 protein; CONTAINS InterPro DOMAIN/s: Hs1pro-1, C-terminal (InterPro:IPR009743), Hs1pro-1, N-terminal (InterPro:IPR009869); BEST Arabidopsis thaliana protein match is: ortholog of sugar beet HS1 PRO-1 2 (TAIR:AT2G40000.1)</t>
  </si>
  <si>
    <t>Hs1pro-1 protein</t>
  </si>
  <si>
    <t>AT3G55840</t>
  </si>
  <si>
    <t>Fasciclin-like arabinogalactan family protein; FUNCTIONS IN: molecular_function unknown; INVOLVED IN: biological_process unknown; LOCATED IN: endomembrane system; EXPRESSED IN: 20 plant structures; EXPRESSED DURING: 13 growth stages; CONTAINS InterPro DOMAIN/s: FAS1 domain (InterPro:IPR000782)</t>
  </si>
  <si>
    <t>Fasciclin-like arabinogalactan family protein</t>
  </si>
  <si>
    <t>AT3G55820</t>
  </si>
  <si>
    <t>Fructose-1,6-bisphosphatase class 1/Sedoheputulose-1,7-bisphosphatase | Fructose-1,6-bisphosphatase, active site | Sedoheptulose-1,7-bisphosphatase</t>
  </si>
  <si>
    <t>sedoheptulose-bisphosphatase (SBPASE); FUNCTIONS IN: sedoheptulose-bisphosphatase activity, phosphoric ester hydrolase activity; INVOLVED IN: in 6 processes; LOCATED IN: thylakoid, apoplast, chloroplast stroma, chloroplast, chloroplast envelope; EXPRESSED IN: 24 plant structures; EXPRESSED DURING: 14 growth stages; CONTAINS InterPro DOMAIN/s: Fructose-1,6-bisphosphatase, active site (InterPro:IPR020548), Fructose-1,6-bisphosphatase (InterPro:IPR000146); BEST Arabidopsis thaliana protein match is: Inositol monophosphatase family protein (TAIR:AT1G43670.1)</t>
  </si>
  <si>
    <t>sedoheptulose-bisphosphatase</t>
  </si>
  <si>
    <t>AT3G55800</t>
  </si>
  <si>
    <t>UDP-Glycosyltransferase superfamily protein; FUNCTIONS IN: UDP-glycosyltransferase activity, transferase activity, transferring glycosyl groups; INVOLVED IN: metabolic process; LOCATED IN: cellular_component unknown; EXPRESSED IN: 9 plant structures; EXPRESSED DURING: 4 anthesis, C globular stage, petal differentiation and expansion stage; CONTAINS InterPro DOMAIN/s: UDP-glucuronosyl/UDP-glucosyltransferase (InterPro:IPR002213); BEST Arabidopsis thaliana protein match is: UDP-Glycosyltransferase superfamily protein (TAIR:AT3G55710.1)</t>
  </si>
  <si>
    <t>AT3G55700</t>
  </si>
  <si>
    <t>unknown protein; BEST Arabidopsis thaliana protein match is: unknown protein (TAIR:AT2G39870.1)</t>
  </si>
  <si>
    <t>AT3G55690</t>
  </si>
  <si>
    <t>AT3G55646</t>
  </si>
  <si>
    <t>Folylpolyglutamate synthase, eukaryota | Folylpolyglutamate synthetase | Folylpolyglutamate synthetase, conserved site | Mur ligase, C-terminal | Mur ligase, central</t>
  </si>
  <si>
    <t>DHFS-FPGS homolog D (DFD); CONTAINS InterPro DOMAIN/s: Folylpolyglutamate synthetase, conserved site (InterPro:IPR018109), Mur ligase, central (InterPro:IPR013221), Mur ligase, C-terminal (InterPro:IPR004101), Folylpolyglutamate synthetase (InterPro:IPR001645); CONTAINS InterPro DOMAIN/s: Mur ligase, central (InterPro:IPR013221), Mur ligase, C-terminal (InterPro:IPR004101), Folylpolyglutamate synthetase (InterPro:IPR001645); BEST Arabidopsis thaliana protein match is: DHFS-FPGS homolog B (TAIR:AT5G05980.2)</t>
  </si>
  <si>
    <t>DHFS-FPGS homolog D</t>
  </si>
  <si>
    <t>AT3G55630</t>
  </si>
  <si>
    <t>Regulator of chromosome condensation 1/beta-lactamase-inhibitor protein II | Regulator of chromosome condensation, RCC1</t>
  </si>
  <si>
    <t>Regulator of chromosome condensation (RCC1) family protein;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(TAIR:AT3G53830.1)</t>
  </si>
  <si>
    <t>Regulator of chromosome condensation (RCC1) family protein</t>
  </si>
  <si>
    <t>AT3G55580</t>
  </si>
  <si>
    <t>Nucleolar complex protein 2</t>
  </si>
  <si>
    <t>REBELOTE (RBL); INVOLVED IN: floral meristem determinacy; LOCATED IN: nucleus; EXPRESSED IN: 23 plant structures; EXPRESSED DURING: 13 growth stages; CONTAINS InterPro DOMAIN/s: Uncharacterised protein family UPF0120 (InterPro:IPR005343); BEST Arabidopsis thaliana protein match is: Noc2p family (TAIR:AT2G18220.1)</t>
  </si>
  <si>
    <t>Noc2p family</t>
  </si>
  <si>
    <t>AT3G55510</t>
  </si>
  <si>
    <t>expansin A16 (EXPA16); INVOLVED IN: plant-type cell wall modification involved in multidimensional cell growth, syncytium formation, unidimensional cell growth, plant-type cell wall loosening; LOCATED IN: endomembrane system, extracellular region; EXPRESSED IN: 19 plant structures; EXPRESSED DURING: 10 growth stages;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A4 (TAIR:AT2G39700.1)</t>
  </si>
  <si>
    <t>expansin A16</t>
  </si>
  <si>
    <t>AT3G55500</t>
  </si>
  <si>
    <t>PBS1-like 1 (PBL1); FUNCTIONS IN: protein serine/threonine kinase activity, protein kinase activity, kinase activity, ATP binding; INVOLVED IN: protein amino acid phosphorylation; EXPRESSED IN: 22 plant structures; LOCATED IN: plasma membrane; EXPRESSED DURING: 13 growth stages;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botrytis-induced kinase1 (TAIR:AT2G39660.1);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t>
  </si>
  <si>
    <t>PBS1-like 1</t>
  </si>
  <si>
    <t>AT3G55450</t>
  </si>
  <si>
    <t>O-Glycosyl hydrolases family 17 protein; FUNCTIONS IN: cation binding, hydrolase activity, hydrolyzing O-glycosyl compounds, catalytic activity; INVOLVED IN: carbohydrate metabolic process; LOCATED IN: cell wall; EXPRESSED IN: 24 plant structures; EXPRESSED DURING: 15 growth stages; CONTAINS InterPro DOMAIN/s: X8 (InterPro:IPR012946), Glycoside hydrolase, catalytic core (InterPro:IPR017853), Glycoside hydrolase, family 17 (InterPro:IPR000490), Glycoside hydrolase, subgroup, catalytic core (InterPro:IPR013781); BEST Arabidopsis thaliana protein match is: glycosyl hydrolase family 17 protein (TAIR:AT2G39640.1)</t>
  </si>
  <si>
    <t>3:20551358:C-CA;intronic_variant</t>
  </si>
  <si>
    <t>AT3G55430</t>
  </si>
  <si>
    <t>AT3G55420</t>
  </si>
  <si>
    <t>Aminoacyl-tRNA synthetase, class 1a, anticodon-binding | Methionine-tRNA synthetase, type 2 | Methionyl-tRNA synthetase | Methionyl/Leucyl tRNA synthetase | Rossmann-like alpha/beta/alpha sandwich fold | Valyl/Leucyl/Isoleucyl-tRNA synthetase, anticodon-binding</t>
  </si>
  <si>
    <t>OVULE ABORTION 1 (OVA1); FUNCTIONS IN: methionine-tRNA ligase activity, aminoacyl-tRNA ligase activity, ATP binding; INVOLVED IN: tRNA aminoacylation for protein translation, ovule development; LOCATED IN: mitochondrion, chloroplast; EXPRESSED IN: 23 plant structures; EXPRESSED DURING: 15 growth stages; CONTAINS InterPro DOMAIN/s: Rossmann-like alpha/beta/alpha sandwich fold (InterPro:IPR014729), Methionyl-tRNA synthetase, class Ia, N-terminal (InterPro:IPR014758), Aminoacyl-tRNA synthetase, class I (M) (InterPro:IPR015413), Methionyl-tRNA synthetase, class Ia (InterPro:IPR002304), Aminoacyl-tRNA synthetase, class 1a, anticodon-binding (InterPro:IPR009080); CONTAINS InterPro DOMAIN/s: Rossmann-like alpha/beta/alpha sandwich fold (InterPro:IPR014729), Valyl/Leucyl/Isoleucyl-tRNA synthetase, class I, anticodon-binding (InterPro:IPR013155), Methionyl-tRNA synthetase, class Ia, N-terminal (InterPro:IPR014758), Aminoacyl-tRNA synthetase, class I (M) (InterPro:IPR015413), Methionyl-tRNA synthetase, class Ia (InterPro:IPR002304), Aminoacyl-tRNA synthetase, class 1a, anticodon-binding (InterPro:IPR009080); BEST Arabidopsis thaliana protein match is: methionine--tRNA ligase, putative / methionyl-tRNA synthetase, putative / MetRS, putative (TAIR:AT4G13780.1)</t>
  </si>
  <si>
    <t>methionyl-tRNA synthetase / methionine--tRNA ligase / MetRS (cpMetRS)</t>
  </si>
  <si>
    <t>AT3G55400</t>
  </si>
  <si>
    <t>ubiquitin-conjugating enzyme 14 (UBC14); CONTAINS InterPro DOMAIN/s: Ubiquitin-conjugating enzyme/RWD-like (InterPro:IPR016135), Ubiquitin-conjugating enzyme, E2 (InterPro:IPR000608); BEST Arabidopsis thaliana protein match is: ubiquitin carrier protein 7 (TAIR:AT5G59300.1)</t>
  </si>
  <si>
    <t>ubiquitin-conjugating enzyme 14</t>
  </si>
  <si>
    <t>AT3G55380</t>
  </si>
  <si>
    <t>PsbP-like protein 1 (PPL1); FUNCTIONS IN: calcium ion binding; INVOLVED IN: photosynthesis; LOCATED IN: in 6 components; EXPRESSED IN: 24 plant structures; EXPRESSED DURING: 14 growth stages; CONTAINS InterPro DOMAIN/s: Photosystem II oxygen evolving complex protein PsbP (InterPro:IPR002683), Mog1/PsbP/DUF1795, alpha/beta/alpha sandwich (InterPro:IPR016124), Mog1/PsbP, alpha/beta/alpha sandwich (InterPro:IPR016123); BEST Arabidopsis thaliana protein match is: PsbP-like protein 2 (TAIR:AT2G39470.2)</t>
  </si>
  <si>
    <t>PsbP-like protein 1</t>
  </si>
  <si>
    <t>AT3G55330</t>
  </si>
  <si>
    <t>Disease resistance-responsive (dirigent-like protein) family protein; FUNCTIONS IN: molecular_function unknown; INVOLVED IN: defense response; LOCATED IN: endomembrane system; CONTAINS InterPro DOMAIN/s: Plant disease resistance response protein (InterPro:IPR004265); BEST Arabidopsis thaliana protein match is: Disease resistance-responsive (dirigent-like protein) family protein (TAIR:AT2G39430.1)</t>
  </si>
  <si>
    <t>AT3G55230</t>
  </si>
  <si>
    <t>white-brown complex homolog 19 (WBC19); CONTAINS InterPro DOMAIN/s: ATPase, AAA+ type, core (InterPro:IPR003593), ABC transporter-like (InterPro:IPR003439), ABC-2 type transporter (InterPro:IPR013525), ABC transporter, conserved site (InterPro:IPR017871); BEST Arabidopsis thaliana protein match is: ABC-2 type transporter family protein (TAIR:AT3G55110.1)</t>
  </si>
  <si>
    <t>white-brown complex homolog 19</t>
  </si>
  <si>
    <t>AT3G55130</t>
  </si>
  <si>
    <t>Chalcone isomerase | Chalcone isomerase, 3-layer sandwich</t>
  </si>
  <si>
    <t>TRANSPARENT TESTA 5 (TT5); FUNCTIONS IN: chalcone isomerase activity; INVOLVED IN: response to UV, response to UV-B, response to karrikin, response to sucrose stimulus, flavonoid biosynthetic process; LOCATED IN: plant-type vacuole membrane, endoplasmic reticulum, extrinsic to endoplasmic reticulum membrane, nucleus; EXPRESSED IN: 24 plant structures; EXPRESSED DURING: 14 growth stages; CONTAINS InterPro DOMAIN/s: Chalcone isomerase, subgroup (InterPro:IPR003466), Chalcone isomerase, 3-layer sandwich (InterPro:IPR016088), Chalcone isomerase (InterPro:IPR016087); BEST Arabidopsis thaliana protein match is: Chalcone-flavanone isomerase family protein (TAIR:AT5G66230.2)</t>
  </si>
  <si>
    <t>Chalcone-flavanone isomerase family protein</t>
  </si>
  <si>
    <t>AT3G55120</t>
  </si>
  <si>
    <t>ABC-2 type transporter family protein; FUNCTIONS IN: ATPase activity, coupled to transmembrane movement of substances; LOCATED IN: membrane; EXPRESSED IN: 21 plant structures; EXPRESSED DURING: 12 growth stages; CONTAINS InterPro DOMAIN/s: ATPase, AAA+ type, core (InterPro:IPR003593), ABC transporter-like (InterPro:IPR003439), ABC-2 type transporter (InterPro:IPR013525), ABC transporter, conserved site (InterPro:IPR017871); BEST Arabidopsis thaliana protein match is: white-brown complex homolog 19 (TAIR:AT3G55130.1)</t>
  </si>
  <si>
    <t>AT3G55110</t>
  </si>
  <si>
    <t>glutathione transferase lambda 2 (GSTL2); INVOLVED IN: protein amino acid glutathionylation; LOCATED IN: chloroplast, chloroplast stroma; EXPRESSED IN: 23 plant structures; EXPRESSED DURING: 15 growth stages; CONTAINS InterPro DOMAIN/s: Thioredoxin fold (InterPro:IPR012335),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family protein (TAIR:AT5G02790.1)</t>
  </si>
  <si>
    <t>glutathione transferase lambda 2</t>
  </si>
  <si>
    <t>AT3G55040</t>
  </si>
  <si>
    <t>Protein disulphide isomerase | Thioredoxin domain | Thioredoxin, conserved site | Thioredoxin-like fold</t>
  </si>
  <si>
    <t>PDI-like 1-3 (PDIL1-3); FUNCTIONS IN: protein disulfide isomerase activity; INVOLVED IN: response to endoplasmic reticulum stress; LOCATED IN: endoplasmic reticulum, plasma membrane; LOCATED IN: endoplasmic reticulum, plasma membrane, chloroplast; EXPRESSED IN: 26 plant structures; EXPRESSED IN: 27 plant structures; EXPRESSED DURING: 13 growth stages; CONTAINS InterPro DOMAIN/s: Thioredoxin fold (InterPro:IPR012335), Disulphide isomerase (InterPro:IPR005788), Thioredoxin domain (InterPro:IPR013766), Thioredoxin, conserved site (InterPro:IPR017937), Protein disulphide isomerase (InterPro:IPR005792), Thioredoxin-like (InterPro:IPR017936), Thioredoxin-like fold (InterPro:IPR012336); CONTAINS InterPro DOMAIN/s: Thioredoxin fold (InterPro:IPR012335), Thioredoxin domain (InterPro:IPR013766), Thioredoxin, conserved site (InterPro:IPR017937), Thioredoxin-like subdomain (InterPro:IPR006662), Protein disulphide isomerase (InterPro:IPR005792), Thioredoxin-like (InterPro:IPR017936), Thioredoxin-like fold (InterPro:IPR012336); BEST Arabidopsis thaliana protein match is: PDI-like 1-4 (TAIR:AT5G60640.1)</t>
  </si>
  <si>
    <t>PDI-like 1-3</t>
  </si>
  <si>
    <t>AT3G54960</t>
  </si>
  <si>
    <t>patatin-like protein 6 (PLA IIIA); CONTAINS InterPro DOMAIN/s: Acyl transferase/acyl hydrolase/lysophospholipase (InterPro:IPR016035), Patatin (InterPro:IPR002641); BEST Arabidopsis thaliana protein match is: PATATIN-like protein 6 (TAIR:AT2G39220.1)</t>
  </si>
  <si>
    <t>patatin-like protein 6</t>
  </si>
  <si>
    <t>AT3G54950</t>
  </si>
  <si>
    <t>AmbAllergen | Pectate lyase/Amb allergen | Pectin lyase fold | Pectin lyase fold/virulence factor</t>
  </si>
  <si>
    <t>powdery mildew resistant 6 (PMR6); CONTAINS InterPro DOMAIN/s: Pectin lyase fold/virulence factor (InterPro:IPR011050), AmbAllergen (InterPro:IPR018082), Pectate lyase/Amb allergen (InterPro:IPR002022), Pectin lyase fold (InterPro:IPR012334); BEST Arabidopsis thaliana protein match is: Pectin lyase-like superfamily protein (TAIR:AT5G04310.1)</t>
  </si>
  <si>
    <t>AT3G54920</t>
  </si>
  <si>
    <t>Glutaredoxin | Monothiol glutaredoxin-related | Thioredoxin-like fold</t>
  </si>
  <si>
    <t>CAX interacting protein 1 (CXIP1); FUNCTIONS IN: antiporter activity, glutathione disulfide oxidoreductase activity; INVOLVED IN: cation transport; LOCATED IN: chloroplast; EXPRESSED IN: 22 plant structures; EXPRESSED DURING: 13 growth stages; CONTAINS InterPro DOMAIN/s: Glutaredoxin (InterPro:IPR002109), Thioredoxin-like fold (InterPro:IPR012336), Glutaredoxin-related protein (InterPro:IPR004480); BEST Arabidopsis thaliana protein match is: thioredoxin family protein (TAIR:AT4G04950.1)</t>
  </si>
  <si>
    <t>CAX interacting protein 1</t>
  </si>
  <si>
    <t>AT3G54900</t>
  </si>
  <si>
    <t>plant U-box 14 (PUB14); FUNCTIONS IN: ubiquitin-protein ligase activity; INVOLVED IN: protein ubiquitination; LOCATED IN: ubiquitin ligase complex; EXPRESSED IN: 23 plant structures; EXPRESSED DURING: 15 growth stages; CONTAINS InterPro DOMAIN/s: U box domain (InterPro:IPR003613), Armadillo-like helical (InterPro:IPR011989), Armadillo (InterPro:IPR000225), Armadillo-type fold (InterPro:IPR016024); BEST Arabidopsis thaliana protein match is: plant U-box 13 (TAIR:AT3G46510.1)</t>
  </si>
  <si>
    <t>plant U-box 14</t>
  </si>
  <si>
    <t>AT3G54850</t>
  </si>
  <si>
    <t>gypsy-like retrotransposon family, has a 4.4e-203 P-value blast match to GB:AAD22153 polyprotein (Gypsy_Ty3-element) (Sorghum bicolor)</t>
  </si>
  <si>
    <t>AT3G54823</t>
  </si>
  <si>
    <t>BLUE MICROPYLAR END 3 (BME3); CONTAINS InterPro DOMAIN/s: Zinc finger, NHR/GATA-type (InterPro:IPR013088), Transcription factor, GATA, plant (InterPro:IPR016679), Zinc finger, GATA-type (InterPro:IPR000679); BEST Arabidopsis thaliana protein match is: GATA transcription factor 11 (TAIR:AT1G08010.2)</t>
  </si>
  <si>
    <t>Plant-specific GATA-type zinc finger transcription factor family protein</t>
  </si>
  <si>
    <t>AT3G54810</t>
  </si>
  <si>
    <t>ARM repeat superfamily protein; FUNCTIONS IN: ubiquitin-protein ligase activity, binding; INVOLVED IN: protein ubiquitination; LOCATED IN: ubiquitin ligase complex; EXPRESSED IN: 22 plant structures; EXPRESSED DURING: 13 growth stages; CONTAINS InterPro DOMAIN/s: U box domain (InterPro:IPR003613), Armadillo-like helical (InterPro:IPR011989), Armadillo (InterPro:IPR000225), Armadillo-type fold (InterPro:IPR016024); BEST Arabidopsis thaliana protein match is: RING/U-box superfamily protein with ARM repeat domain (TAIR:AT2G23140.1); BEST Arabidopsis thaliana protein match is: RING/U-box superfamily protein with ARM repeat domain (TAIR:AT2G23140.2)</t>
  </si>
  <si>
    <t>AT3G54790</t>
  </si>
  <si>
    <t>RNA-binding (RRM/RBD/RNP motifs) family protein; FUNCTIONS IN: RNA binding, nucleotide binding, nucleic acid binding; LOCATED IN: cellular_component unknown; EXPRESSED IN: root, gynoecium, carpel, stamen; EXPRESSED DURING: petal differentiation and expansion stage; CONTAINS InterPro DOMAIN/s: RNA recognition motif, RNP-1 (InterPro:IPR000504), Nucleotide-binding, alpha-beta plait (InterPro:IPR012677); BEST Arabidopsis thaliana protein match is: RNA-binding (RRM/RBD/RNP motifs) family protein (TAIR:AT1G76460.1)</t>
  </si>
  <si>
    <t>AT3G54770</t>
  </si>
  <si>
    <t>FUNCTIONS IN: molecular_function unknown; INVOLVED IN: biological_process unknown; LOCATED IN: cellular_component unknown; BEST Arabidopsis thaliana protein match is: ovate family protein 9 (TAIR:AT4G04030.1)</t>
  </si>
  <si>
    <t>AT3G54730</t>
  </si>
  <si>
    <t>P-loop containing nucleoside triphosphate hydrolase | RecF/RecN/SMC, N-terminal | SMCs flexible hinge | Structural maintenance of chromosomes protein | Structural maintenance of chromosomes protein 1</t>
  </si>
  <si>
    <t>TITAN8 (TTN8); CONTAINS InterPro DOMAIN/s: SMCs flexible hinge (InterPro:IPR010935), RecF/RecN/SMC protein, N-terminal (InterPro:IPR003395); FUNCTIONS IN: transporter activity, ATP binding; BEST Arabidopsis thaliana protein match is: structural maintenance of chromosome 3 (TAIR:AT5G48600.1); INVOLVED IN: sister chromatid cohesion, chromosome segregation; LOCATED IN: cohesin complex, nucleus; LOCATED IN: cohesin complex, nucleus, chloroplast; EXPRESSED IN: 25 plant structures; EXPRESSED DURING: 14 growth stages; CONTAINS InterPro DOMAIN/s: RecF/RecN/SMC protein, N-terminal (InterPro:IPR003395); BEST Arabidopsis thaliana protein match is: structural maintenance of chromosome 3 (TAIR:AT5G48600.2)</t>
  </si>
  <si>
    <t>Structural maintenance of chromosomes (SMC) family protein</t>
  </si>
  <si>
    <t>TTN8, structural maintenance of chromosomes 1</t>
  </si>
  <si>
    <t>AT3G54670</t>
  </si>
  <si>
    <t>FAD-dependent pyridine nucleotide-disulphide oxidoreductase | FAD/NAD-linked reductase, dimerisation domain | Glutathione-disulphide reductase | Pyridine nucleotide-disulphide oxidoreductase, FAD/NAD(P)-binding domain | Pyridine nucleotide-disulphide oxidoreductase, NAD-binding domain | Pyridine nucleotide-disulphide oxidoreductase, class I, active site | Pyridine nucleotide-disulphide oxidoreductase, dimerisation domain</t>
  </si>
  <si>
    <t>glutathione reductase (GR); FUNCTIONS IN: glutathione-disulfide reductase activity, copper ion binding, ATP binding; INVOLVED IN: glutathione metabolic process; LOCATED IN: mitochondrion, chloroplast stroma, chloroplast; EXPRESSED IN: 24 plant structures; EXPRESSED DURING: 14 growth stages; CONTAINS InterPro DOMAIN/s: FAD-dependent pyridine nucleotide-disulphide oxidoreductase (InterPro:IPR013027), FAD/NAD-linked reductase, dimerisation (InterPro:IPR016156), Pyridine nucleotide-disulphide oxidoreductase, class I, active site (InterPro:IPR012999), Pyridine nucleotide-disulphide oxidoreductase, NAD-binding region (InterPro:IPR001327), Glutathione-disulphide reductase (InterPro:IPR006324), Pyridine nucleotide-disulphide oxidoreductase, dimerisation (InterPro:IPR004099); BEST Arabidopsis thaliana protein match is: glutathione-disulfide reductase (TAIR:AT3G24170.3)</t>
  </si>
  <si>
    <t>glutathione reductase</t>
  </si>
  <si>
    <t>AT3G54660</t>
  </si>
  <si>
    <t>Class I glutamine amidotransferase-like | ThiJ/PfpI</t>
  </si>
  <si>
    <t>Class I glutamine amidotransferase-like superfamily protein; LOCATED IN: endomembrane system; CONTAINS InterPro DOMAIN/s: ThiJ/PfpI (InterPro:IPR002818); BEST Arabidopsis thaliana protein match is: Class I glutamine amidotransferase-like superfamily protein (TAIR:AT2G38860.2)</t>
  </si>
  <si>
    <t>AT3G54600</t>
  </si>
  <si>
    <t>hydroxyproline-rich glycoprotein (HRGP1); FUNCTIONS IN: structural constituent of cell wall; INVOLVED IN: plant-type cell wall organization; LOCATED IN: endomembrane system; EXPRESSED IN: 24 plant structures; EXPRESSED DURING: 15 growth stages; CONTAINS InterPro DOMAIN/s: Extensin-like repeat (InterPro:IPR006706); BEST Arabidopsis thaliana protein match is: Proline-rich extensin-like family protein (TAIR:AT3G54580.1)</t>
  </si>
  <si>
    <t>hydroxyproline-rich glycoprotein</t>
  </si>
  <si>
    <t>AT3G54590</t>
  </si>
  <si>
    <t>Proline-rich extensin-like family protein; FUNCTIONS IN: structural constituent of cell wall; INVOLVED IN: plant-type cell wall organization; LOCATED IN: endomembrane system; EXPRESSED IN: male gametophyte, root, pollen tube; EXPRESSED DURING: L mature pollen stage; CONTAINS InterPro DOMAIN/s: Extensin-like repeat (InterPro:IPR006706); BEST Arabidopsis thaliana protein match is: Proline-rich extensin-like family protein (TAIR:AT3G28550.1)</t>
  </si>
  <si>
    <t>AT3G54580</t>
  </si>
  <si>
    <t>general control non-repressible 4 (GCN4); CONTAINS InterPro DOMAIN/s: ATPase, AAA+ type, core (InterPro:IPR003593), ABC transporter-like (InterPro:IPR003439), ABC transporter, conserved site (InterPro:IPR017871); BEST Arabidopsis thaliana protein match is: general control non-repressible 3 (TAIR:AT1G64550.1)</t>
  </si>
  <si>
    <t>general control non-repressible 4</t>
  </si>
  <si>
    <t>AT3G54540</t>
  </si>
  <si>
    <t>Domain of unknown function DUF221</t>
  </si>
  <si>
    <t>Early-responsive to dehydration stress protein (ERD4); LOCATED IN: endomembrane system, membrane; LOCATED IN: membrane; EXPRESSED IN: 18 plant structures; EXPRESSED DURING: 8 growth stages; CONTAINS InterPro DOMAIN/s: Protein of unknown function DUF221 (InterPro:IPR003864); BEST Arabidopsis thaliana protein match is: hypothetical protein 1 (TAIR:AT3G01100.1)</t>
  </si>
  <si>
    <t>Early-responsive to dehydration stress protein (ERD4)</t>
  </si>
  <si>
    <t>AT3G54510</t>
  </si>
  <si>
    <t>FUNCTIONS IN: molecular_function unknown; INVOLVED IN: biological_process unknown; LOCATED IN: cellular_component unknown; EXPRESSED IN: 22 plant structures; EXPRESSED DURING: 13 growth stages; BEST Arabidopsis thaliana protein match is: dentin sialophosphoprotein-related (TAIR:AT5G64170.1); BEST Arabidopsis thaliana protein match is: dentin sialophosphoprotein-related (TAIR:AT5G64170.2)</t>
  </si>
  <si>
    <t>AT3G54500</t>
  </si>
  <si>
    <t>Aldolase-type TIM barrel | Orotate phosphoribosyl transferase domain | Orotate phosphoribosyltransferase | Orotidine 5'-phosphate decarboxylase | Orotidine 5'-phosphate decarboxylase domain | Orotidine 5'-phosphate decarboxylase, active site | Phosphoribosyltransferase domain | Phosphoribosyltransferase-like | Ribulose-phosphate binding barrel</t>
  </si>
  <si>
    <t>uridine 5'-monophosphate synthase / UMP synthase (PYRE-F) (UMPS); FUNCTIONS IN: orotate phosphoribosyltransferase activity, orotidine-5'-phosphate decarboxylase activity; INVOLVED IN: response to cadmium ion, cellular response to phosphate starvation, pyrimidine ribonucleotide biosynthetic process, nucleoside metabolic process; LOCATED IN: cellular_component unknown; EXPRESSED IN: guard cell, cultured cell; CONTAINS InterPro DOMAIN/s: Aldolase-type TIM barrel (InterPro:IPR013785), Orotidine 5&amp;apos;-phosphate decarboxylase, subfamily 1, core (InterPro:IPR014732), Orotidine 5&amp;apos;-phosphate decarboxylase, active site (InterPro:IPR018089), Ribulose-phosphate binding barrel (InterPro:IPR011060), Phosphoribosyltransferase (InterPro:IPR000836), Orotate phosphoribosyl transferase (InterPro:IPR004467), Orotidine 5&amp;apos;-phosphate decarboxylase, core (InterPro:IPR001754)</t>
  </si>
  <si>
    <t>uridine 5'-monophosphate synthase / UMP synthase (PYRE-F) (UMPS)</t>
  </si>
  <si>
    <t>AT3G54470</t>
  </si>
  <si>
    <t>Beta galactosidase small chain/ domain 5 | Galactose mutarotase-like domain | Galactose-binding domain-like | Glycoside hydrolase, catalytic domain | Glycoside hydrolase, family 2 | Glycoside hydrolase, family 2, TIM barrel | Glycoside hydrolase, family 2, active site | Glycoside hydrolase, family 2, conserved site | Glycoside hydrolase, family 2, immunoglobulin-like beta-sandwich | Glycoside hydrolase, family 2/20, immunoglobulin-like beta-sandwich domain | Glycoside hydrolase, superfamily | Glycoside hydrolase-type carbohydrate-binding, subgroup | Glycosyl hydrolases family 2, sugar binding domain</t>
  </si>
  <si>
    <t>glycoside hydrolase family 2 protein; FUNCTIONS IN: carbohydrate binding, cation binding, beta-galactosidase activity, hydrolase activity, hydrolyzing O-glycosyl compounds, catalytic activity; INVOLVED IN: carbohydrate metabolic process; EXPRESSED IN: male gametophyte, guard cell; LOCATED IN: chloroplast; CONTAINS InterPro DOMAIN/s: Glycoside hydrolase family 2, immunoglobulin-like beta-sandwich (InterPro:IPR006102), Glycoside hydrolase, catalytic core (InterPro:IPR017853), Glycoside hydrolase, family 42, domain 5 (InterPro:IPR004199), Glycoside hydrolase family 2, TIM barrel (InterPro:IPR006103), Glycoside hydrolase-type carbohydrate-binding (InterPro:IPR011013), Glycoside hydrolase, family 2 (InterPro:IPR006101), Glycoside hydrolase-type carbohydrate-binding, subgroup (InterPro:IPR014718), Glycoside hydrolase family 2, carbohydrate-binding (InterPro:IPR006104), Galactose-binding domain-like (InterPro:IPR008979), Glycoside hydrolase, family 2/20, immunoglobulin-like beta-sandwich domain (InterPro:IPR013812), Glycoside hydrolase, subgroup, catalytic core (InterPro:IPR013781); CONTAINS InterPro DOMAIN/s: Glycoside hydrolase family 2, immunoglobulin-like beta-sandwich (InterPro:IPR006102), Glycoside hydrolase, catalytic core (InterPro:IPR017853), Glycoside hydrolase, family 42, domain 5 (InterPro:IPR004199), Glycoside hydrolase family 2, TIM barrel (InterPro:IPR006103), Glycoside hydrolase, family 2 (InterPro:IPR006101), Glycoside hydrolase-type carbohydrate-binding (InterPro:IPR011013), Glycoside hydrolase-type carbohydrate-binding, subgroup (InterPro:IPR014718), Glycoside hydrolase family 2, carbohydrate-binding (InterPro:IPR006104), Glycoside hydrolase, subgroup, catalytic core (InterPro:IPR013781), Glycoside hydrolase, family 2/20, immunoglobulin-like beta-sandwich domain (InterPro:IPR013812), Galactose-binding domain-like (InterPro:IPR008979)</t>
  </si>
  <si>
    <t>glycoside hydrolase family 2 protein</t>
  </si>
  <si>
    <t>AT3G54440</t>
  </si>
  <si>
    <t>Eukaryotic aspartyl protease family protein; FUNCTIONS IN: aspartic-type endopeptidase activity; INVOLVED IN: proteolysis; LOCATED IN: apoplast, cell wall, chloroplast, plant-type cell wall; EXPRESSED IN: 21 plant structures; EXPRESSED DURING: 14 growth stages; CONTAINS InterPro DOMAIN/s: Peptidase aspartic (InterPro:IPR021109), Peptidase aspartic, catalytic (InterPro:IPR009007), Peptidase A1 (InterPro:IPR001461); BEST Arabidopsis thaliana protein match is: Eukaryotic aspartyl protease family protein (TAIR:AT5G07030.1)</t>
  </si>
  <si>
    <t>AT3G54400</t>
  </si>
  <si>
    <t>WRINKLED 1 (WRI1); CONTAINS InterPro DOMAIN/s: DNA-binding, integrase-type (InterPro:IPR016177), Pathogenesis-related transcriptional factor/ERF, DNA-binding (InterPro:IPR001471); BEST Arabidopsis thaliana protein match is: Integrase-type DNA-binding superfamily protein (TAIR:AT1G79700.2); BEST Arabidopsis thaliana protein match is: Integrase-type DNA-binding superfamily protein (TAIR:AT4G37750.1)</t>
  </si>
  <si>
    <t>AT3G54320</t>
  </si>
  <si>
    <t>Armadillo-like helical | Armadillo-type fold | Domain of unknown function DUF3535 | Helicase, C-terminal | Helicase, superfamily 1/2, ATP-binding domain | P-loop containing nucleoside triphosphate hydrolase | SNF2-related</t>
  </si>
  <si>
    <t>ROOT GROWTH DEFECTIVE 3 (RGD3); FUNCTIONS IN: binding, helicase activity, DNA binding, nucleic acid binding, ATP binding; FUNCTIONS IN: helicase activity, binding, DNA binding, nucleic acid binding, ATP binding; EXPRESSED IN: 23 plant structures; EXPRESSED DURING: 14 growth stages; CONTAINS InterPro DOMAIN/s: Armadillo-like helical (InterPro:IPR011989), DEAD-like helicase, N-terminal (InterPro:IPR014001), Armadillo-type fold (InterPro:IPR016024), DNA/RNA helicase, C-terminal (InterPro:IPR001650), Helicase, superfamily 1/2, ATP-binding domain (InterPro:IPR014021), SNF2-related (InterPro:IPR000330); BEST Arabidopsis thaliana protein match is: Homeotic gene regulator (TAIR:AT3G06010.1)</t>
  </si>
  <si>
    <t>DNA binding;ATP binding;nucleic acid binding;binding;helicases;ATP binding;DNA binding;helicases</t>
  </si>
  <si>
    <t>AT3G54280</t>
  </si>
  <si>
    <t>Machado-Joseph disease protein MJD</t>
  </si>
  <si>
    <t>Josephin family protein; CONTAINS InterPro DOMAIN/s: Machado-Joseph disease protein MJD (InterPro:IPR006155); BEST Arabidopsis thaliana protein match is: JOSEPHIN-like protein (TAIR:AT2G29640.1)</t>
  </si>
  <si>
    <t>Josephin family protein</t>
  </si>
  <si>
    <t>AT3G54130</t>
  </si>
  <si>
    <t>O-fucosyltransferase family protein; CONTAINS InterPro DOMAIN/s: GDP-fucose protein O-fucosyltransferase (InterPro:IPR019378); BEST Arabidopsis thaliana protein match is: O-fucosyltransferase family protein (TAIR:AT2G37980.1)</t>
  </si>
  <si>
    <t>AT3G54100</t>
  </si>
  <si>
    <t>AT3G54065</t>
  </si>
  <si>
    <t>Fructose-1,6-bisphosphatase | Fructose-1,6-bisphosphatase class 1/Sedoheputulose-1,7-bisphosphatase | Fructose-1,6-bisphosphatase, active site</t>
  </si>
  <si>
    <t>high cyclic electron flow 1 (HCEF1); FUNCTIONS IN: fructose 1,6-bisphosphate 1-phosphatase activity, phosphoric ester hydrolase activity; INVOLVED IN: response to cold, photosynthetic electron transport in photosystem I, fructose metabolic process; LOCATED IN: apoplast, stromule, chloroplast stroma, chloroplast; LOCATED IN: stromule; EXPRESSED IN: 22 plant structures; EXPRESSED DURING: 13 growth stages; EXPRESSED DURING: 14 growth stages; CONTAINS InterPro DOMAIN/s: Fructose-1,6-bisphosphatase, active site (InterPro:IPR020548), Fructose-1,6-bisphosphatase (InterPro:IPR000146); BEST Arabidopsis thaliana protein match is: Inositol monophosphatase family protein (TAIR:AT1G43670.1)</t>
  </si>
  <si>
    <t>high cyclic electron flow 1</t>
  </si>
  <si>
    <t>AT3G54050</t>
  </si>
  <si>
    <t>Uncharacterised conserved protein UCP022260</t>
  </si>
  <si>
    <t>CONTAINS InterPro DOMAIN/s: Uncharacterised conserved protein UCP022260 (InterPro:IPR016802); unknown protein</t>
  </si>
  <si>
    <t>3:19996524:T-C;exonic_variant,3:19996515:G-GA;exonic_variant,3:19996522:T-C;exonic_variant</t>
  </si>
  <si>
    <t>AT3G54000</t>
  </si>
  <si>
    <t>Adenine nucleotide alpha hydrolases-like superfamily protein; FUNCTIONS IN: molecular_function unknown; INVOLVED IN: response to cold, response to stress; LOCATED IN: cellular_component unknown; EXPRESSED IN: 23 plant structures; EXPRESSED DURING: 14 growth stages; CONTAINS InterPro DOMAIN/s: UspA (InterPro:IPR006016), Rossmann-like alpha/beta/alpha sandwich fold (InterPro:IPR014729); CONTAINS InterPro DOMAIN/s: UspA (InterPro:IPR006016), Rossmann-like alpha/beta/alpha sandwich fold (InterPro:IPR014729), Universal stress protein A (InterPro:IPR006015); BEST Arabidopsis thaliana protein match is: Adenine nucleotide alpha hydrolases-like superfamily protein (TAIR:AT3G03270.2)</t>
  </si>
  <si>
    <t>AT3G53990</t>
  </si>
  <si>
    <t>Bifunctional inhibitor/lipid-transfer protein/seed storage 2S albumin superfamily protein; FUNCTIONS IN: lipid binding; INVOLVED IN: lipid transport; LOCATED IN: endomembrane system; EXPRESSED IN: 10 plant structures; EXPRESSED DURING: 7 growth stages;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(TAIR:AT5G05960.1)</t>
  </si>
  <si>
    <t>AT3G53980</t>
  </si>
  <si>
    <t>Phosphoribosyltransferase-like | Uracil phosphoribosyl transferase</t>
  </si>
  <si>
    <t>uracil phosphoribosyltransferase (UPP); FUNCTIONS IN: uracil phosphoribosyltransferase activity; INVOLVED IN: cellular response to phosphate starvation, developmental process, nucleoside metabolic process; LOCATED IN: chloroplast, plastid; EXPRESSED IN: 23 plant structures; EXPRESSED DURING: 15 growth stages; CONTAINS InterPro DOMAIN/s: Phosphoribosyltransferase (InterPro:IPR000836), Uracil phosphoribosyl transferase (InterPro:IPR005765); BEST Arabidopsis thaliana protein match is: uridine kinase-like 2 (TAIR:AT3G27190.1); BEST Arabidopsis thaliana protein match is: uridine kinase-like 5 (TAIR:AT3G27440.1)</t>
  </si>
  <si>
    <t>uracil phosphoribosyltransferase</t>
  </si>
  <si>
    <t>AT3G53900</t>
  </si>
  <si>
    <t>Regulator of chromosome condensation (RCC1) family protein;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(TAIR:AT3G55580.1)</t>
  </si>
  <si>
    <t>AT3G53830</t>
  </si>
  <si>
    <t>Fes1B (Fes1B); FUNCTIONS IN: binding; INVOLVED IN: biological_process unknown; LOCATED IN: cellular_component unknown; EXPRESSED IN: 21 plant structures; EXPRESSED DURING: 13 growth stages; CONTAINS InterPro DOMAIN/s: Nucleotide exchange factor Fes1 (InterPro:IPR013918), Armadillo-like helical (InterPro:IPR011989), Armadillo-type fold (InterPro:IPR016024); BEST Arabidopsis thaliana protein match is: Fes1A (TAIR:AT3G09350.1)</t>
  </si>
  <si>
    <t>Fes1B</t>
  </si>
  <si>
    <t>AT3G53800</t>
  </si>
  <si>
    <t>cation/H+ exchanger 20 (CHX20); CONTAINS InterPro DOMAIN/s: Cation/H+ exchanger (InterPro:IPR006153); BEST Arabidopsis thaliana protein match is: cation/H+ exchanger 18 (TAIR:AT5G41610.1)</t>
  </si>
  <si>
    <t>cation/H+ exchanger 20</t>
  </si>
  <si>
    <t>AT3G53720</t>
  </si>
  <si>
    <t>Acyl-CoA N-acyltransferase | Zinc finger, FYVE/PHD-type | Zinc finger, PHD-finger | Zinc finger, PHD-type | Zinc finger, PHD-type, conserved site | Zinc finger, RING/FYVE/PHD-type</t>
  </si>
  <si>
    <t>Acyl-CoA N-acyltransferase with RING/FYVE/PHD-type zinc finger domain; FUNCTIONS IN: DNA binding, zinc ion binding; INVOLVED IN: regulation of transcription, DNA-dependent; LOCATED IN: nucleus; EXPRESSED IN: 15 plant structures; EXPRESSED DURING: 6 growth stages; CONTAINS InterPro DOMAIN/s: Zinc finger, PHD-type, conserved site (InterPro:IPR019786), Zinc finger, PHD-type (InterPro:IPR001965), Zinc finger, FYVE/PHD-type (InterPro:IPR011011), Acyl-CoA N-acyltransferase (InterPro:IPR016181), Zinc finger, PHD-finger (InterPro:IPR019787); BEST Arabidopsis thaliana protein match is: Acyl-CoA N-acyltransferase with RING/FYVE/PHD-type zinc finger domain (TAIR:AT2G37520.1)</t>
  </si>
  <si>
    <t>Acyl-CoA N-acyltransferase with RING/FYVE/PHD-type zinc finger domain</t>
  </si>
  <si>
    <t>AT3G53680</t>
  </si>
  <si>
    <t>unknown protein; FUNCTIONS IN: molecular_function unknown; INVOLVED IN: biological_process unknown; LOCATED IN: cellular_component unknown; EXPRESSED IN: sperm cell, male gametophyte, pollen tube; EXPRESSED DURING: L mature pollen stage, M germinated pollen stage; BEST Arabidopsis thaliana protein match is: unknown protein (TAIR:AT2G37480.1)</t>
  </si>
  <si>
    <t>AT3G53670</t>
  </si>
  <si>
    <t>conserved peptide upstream open reading frame 51 (CPuORF51); LOCATED IN: endomembrane system; BEST Arabidopsis thaliana protein match is: conserved peptide upstream open reading frame 52 (TAIR:AT2G37478.1)</t>
  </si>
  <si>
    <t>conserved peptide upstream open reading frame 51</t>
  </si>
  <si>
    <t>AT3G53668</t>
  </si>
  <si>
    <t>Histone H2B | Histone core | Histone-fold</t>
  </si>
  <si>
    <t>Histone superfamily protein; FUNCTIONS IN: DNA binding; INVOLVED IN: nucleosome assembly; LOCATED IN: nucleus, nucleosome; EXPRESSED IN: 22 plant structures; EXPRESSED DURING: 12 growth stages; CONTAINS InterPro DOMAIN/s: Histone H2B (InterPro:IPR000558), Histone-fold (InterPro:IPR009072), Histone core (InterPro:IPR007125); BEST Arabidopsis thaliana protein match is: Histone superfamily protein (TAIR:AT2G37470.1)</t>
  </si>
  <si>
    <t>AT3G53650</t>
  </si>
  <si>
    <t>unknown protein; BEST Arabidopsis thaliana protein match is: unknown protein (TAIR:AT4G18692.1)</t>
  </si>
  <si>
    <t>AT3G53630</t>
  </si>
  <si>
    <t>FUS3-complementing gene 1 (FC1);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FUS3-complementing gene 2 (TAIR:AT4G24740.1)</t>
  </si>
  <si>
    <t>FUS3-complementing gene 1</t>
  </si>
  <si>
    <t>AT3G53570</t>
  </si>
  <si>
    <t>Tetratricopeptide repeat (TPR)-like superfamily protein; FUNCTIONS IN: binding; INVOLVED IN: biological_process unknown; LOCATED IN: chloroplast thylakoid membrane, chloroplast thylakoid lumen, chloroplast; EXPRESSED IN: 23 plant structures; EXPRESSED DURING: 15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(TAIR:AT2G37400.1)</t>
  </si>
  <si>
    <t>AT3G53560</t>
  </si>
  <si>
    <t>unknown protein; LOCATED IN: plasma membrane; EXPRESSED IN: 24 plant structures; EXPRESSED DURING: 14 growth stages; CONTAINS InterPro DOMAIN/s: Protein of unknown function DUF3741 (InterPro:IPR022212); BEST Arabidopsis thaliana protein match is: Protein of unknown function (DUF3741) (TAIR:AT4G28760.2)</t>
  </si>
  <si>
    <t>AT3G53540</t>
  </si>
  <si>
    <t>ABC-2 type transporter family protein; FUNCTIONS IN: ATPase activity, coupled to transmembrane movement of substances; INVOLVED IN: transport; LOCATED IN: membrane; EXPRESSED IN: 8 plant structures; EXPRESSED DURING: 4 anthesis, C globular stage, petal differentiation and expansion stage; CONTAINS InterPro DOMAIN/s: ATPase, AAA+ type, core (InterPro:IPR003593), ABC transporter-like (InterPro:IPR003439), Pigment precursor permease (InterPro:IPR005284), ABC-2 type transporter (InterPro:IPR013525), ABC transporter, conserved site (InterPro:IPR017871); BEST Arabidopsis thaliana protein match is: ABC-2 type transporter family protein (TAIR:AT2G37360.1)</t>
  </si>
  <si>
    <t>AT3G53510</t>
  </si>
  <si>
    <t>pleiotropic drug resistance 9 (PDR9); FUNCTIONS IN: ATPase activity, coupled to transmembrane movement of substances, transporter activity; INVOLVED IN: cellular response to indolebutyric acid stimulus, drug transmembrane transport, root development, auxin polar transport; LOCATED IN: plasma membrane; EXPRESSED IN: 7 plant structures; EXPRESSED DURING: 4 anthesis; CONTAINS InterPro DOMAIN/s: ATPase, AAA+ type, core (InterPro:IPR003593), ABC transporter-like (InterPro:IPR003439), Plant PDR ABC transporter associated (InterPro:IPR013581), ABC-2 type transporter (InterPro:IPR013525); BEST Arabidopsis thaliana protein match is: pleiotropic drug resistance 5 (TAIR:AT2G37280.1)</t>
  </si>
  <si>
    <t>pleiotropic drug resistance 9</t>
  </si>
  <si>
    <t>AT3G53480</t>
  </si>
  <si>
    <t>unknown protein; FUNCTIONS IN: molecular_function unknown; INVOLVED IN: biological_process unknown; LOCATED IN: chloroplast thylakoid membrane, chloroplast; EXPRESSED IN: 22 plant structures; EXPRESSED DURING: 13 growth stages</t>
  </si>
  <si>
    <t>AT3G53470</t>
  </si>
  <si>
    <t>chloroplast RNA-binding protein 29 (CP29); CONTAINS InterPro DOMAIN/s: RNA recognition motif, RNP-1 (InterPro:IPR000504), Nucleotide-binding, alpha-beta plait (InterPro:IPR012677); FUNCTIONS IN: RNA binding, poly(U) RNA binding; BEST Arabidopsis thaliana protein match is: RNA-binding (RRM/RBD/RNP motifs) family protein (TAIR:AT2G37220.1); LOCATED IN: thylakoid, chloroplast; LOCATED IN: thylakoid, chloroplast stroma, chloroplast; EXPRESSED IN: 24 plant structures; EXPRESSED IN: 25 plant structures; EXPRESSED DURING: 16 growth stages</t>
  </si>
  <si>
    <t>chloroplast RNA-binding protein 29</t>
  </si>
  <si>
    <t>AT3G53460</t>
  </si>
  <si>
    <t>SAUR-like auxin-responsive protein family ; CONTAINS InterPro DOMAIN/s: Auxin responsive SAUR protein (InterPro:IPR003676); BEST Arabidopsis thaliana protein match is: SAUR-like auxin-responsive protein family  (TAIR:AT2G37030.1)</t>
  </si>
  <si>
    <t>AT3G53250</t>
  </si>
  <si>
    <t>receptor like protein 45 (RLP45); CONTAINS InterPro DOMAIN/s: Leucine-rich repeat, typical subtype (InterPro:IPR003591), Leucine-rich repeat (InterPro:IPR001611); BEST Arabidopsis thaliana protein match is: receptor like protein 15 (TAIR:AT1G74190.1)</t>
  </si>
  <si>
    <t>receptor like protein 45</t>
  </si>
  <si>
    <t>AT3G53240</t>
  </si>
  <si>
    <t>ATPase, AAA-type, CDC48 protein; FUNCTIONS IN: hydrolase activity, nucleoside-triphosphatase activity, binding, nucleotide binding, ATP binding; INVOLVED IN: response to cadmium ion; LOCATED IN: cytosol, nucleolus, plasma membrane; EXPRESSED IN: 24 plant structures; EXPRESSED DURING: 13 growth stages; CONTAINS InterPro DOMAIN/s: ATPase, AAA+ type, core (InterPro:IPR003593), ATPase, AAA-type, core (InterPro:IPR003959), ATPase, AAA-type, conserved site (InterPro:IPR003960), Aspartate decarboxylase-like fold (InterPro:IPR009010), Cell division protein 48, CDC48, domain 2 (InterPro:IPR004201), ATPase, AAA-type, VAT, N-terminal (InterPro:IPR003338), ATPase, AAA-type, CDC48 (InterPro:IPR005938); BEST Arabidopsis thaliana protein match is: ATPase, AAA-type, CDC48 protein (TAIR:AT5G03340.1)</t>
  </si>
  <si>
    <t>AT3G53230</t>
  </si>
  <si>
    <t>UDP-glucosyl transferase 73C7 (UGT73C7); CONTAINS InterPro DOMAIN/s: UDP-glucuronosyl/UDP-glucosyltransferase (InterPro:IPR002213); BEST Arabidopsis thaliana protein match is: UDP-Glycosyltransferase superfamily protein (TAIR:AT2G36770.1)</t>
  </si>
  <si>
    <t>UDP-glucosyl transferase 73C7</t>
  </si>
  <si>
    <t>AT3G53160</t>
  </si>
  <si>
    <t>LOW EXPRESSION OF OSMOTICALLY RESPONSIVE GENES 4 (LOS4); FUNCTIONS IN: RNA helicase activity, RNA-dependent ATPase activity, ATP-dependent helicase activity; INVOLVED IN: poly(A)+ mRNA export from nucleus, response to cold, response to heat, response to abscisic acid stimulus; LOCATED IN: nuclear envelope, plasma membrane, cytoplasm; EXPRESSED IN: 23 plant structures; EXPRESSED DURING: 13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eukaryotic initiation factor 4A-III (TAIR:AT3G19760.1)</t>
  </si>
  <si>
    <t>AT3G53110</t>
  </si>
  <si>
    <t>HECT | IQ motif, EF-hand binding site</t>
  </si>
  <si>
    <t>ubiquitin-protein ligase 7 (UPL7); CONTAINS InterPro DOMAIN/s: HECT (InterPro:IPR000569), IQ calmodulin-binding region (InterPro:IPR000048); BEST Arabidopsis thaliana protein match is: ubiquitin protein ligase 6 (TAIR:AT3G17205.3)</t>
  </si>
  <si>
    <t>ubiquitin-protein ligase 7</t>
  </si>
  <si>
    <t>AT3G53090</t>
  </si>
  <si>
    <t>Late embryogenesis abundant protein, LEA-3</t>
  </si>
  <si>
    <t>late embryogenesis abundant protein, putative / LEA protein, putative; INVOLVED IN: embryo development ending in seed dormancy; EXPRESSED IN: seed; CONTAINS InterPro DOMAIN/s: Late embryogenesis abundant protein, group 4 (InterPro:IPR004238); BEST Arabidopsis thaliana protein match is: embryonic cell protein 63 (TAIR:AT2G36640.1)</t>
  </si>
  <si>
    <t>late embryogenesis abundant protein, putative / LEA protein, putative</t>
  </si>
  <si>
    <t>AT3G53040</t>
  </si>
  <si>
    <t>ser/arg-rich protein kinase 4 (SRPK4); FUNCTIONS IN: protein kinase activity, kinase activity; INVOLVED IN: response to oxidative stress, protein amino acid phosphorylation; LOCATED IN: cellular_component unknown; EXPRESSED IN: 23 plant structures; EXPRESSED DURING: 13 growth stages;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(TAIR:AT3G44850.1)</t>
  </si>
  <si>
    <t>ser/arg-rich protein kinase 4</t>
  </si>
  <si>
    <t>atSRPK2b SRPK4</t>
  </si>
  <si>
    <t>AT3G53030</t>
  </si>
  <si>
    <t>Redoxin | Thioredoxin-like fold</t>
  </si>
  <si>
    <t>Thioredoxin superfamily protein; FUNCTIONS IN: oxidoreductase activity, antioxidant activity; INVOLVED IN: defense response to bacterium, peptidyl-cysteine S-nitrosylation; LOCATED IN: thylakoid, chloroplast stroma, chloroplast, plant-type cell wall; EXPRESSED IN: 25 plant structures; EXPRESSED DURING: 15 growth stages; CONTAINS InterPro DOMAIN/s: Thioredoxin fold (InterPro:IPR012335), Thioredoxin-like (InterPro:IPR017936), Thioredoxin-like fold (InterPro:IPR012336), Redoxin (InterPro:IPR013740); BEST Arabidopsis thaliana protein match is: thioredoxin-dependent peroxidase 1 (TAIR:AT1G65980.1)</t>
  </si>
  <si>
    <t>AT3G52960</t>
  </si>
  <si>
    <t>Ergosterol biosynthesis ERG4/ERG24 | Sterol reductase, conserved site</t>
  </si>
  <si>
    <t>FACKEL (FK); FUNCTIONS IN: delta14-sterol reductase activity; INVOLVED IN: sterol biosynthetic process, embryo development ending in seed dormancy; LOCATED IN: endomembrane system, membrane; EXPRESSED IN: 22 plant structures; EXPRESSED DURING: 13 growth stages; CONTAINS InterPro DOMAIN/s: Sterol reductase, conserved site (InterPro:IPR018083), Ergosterol biosynthesis ERG4/ERG24 (InterPro:IPR001171); BEST Arabidopsis thaliana protein match is: Ergosterol biosynthesis ERG4/ERG24 family (TAIR:AT1G50430.2)</t>
  </si>
  <si>
    <t>Ergosterol biosynthesis ERG4/ERG24 family</t>
  </si>
  <si>
    <t>AT3G52940</t>
  </si>
  <si>
    <t>EGF-like calcium-binding domain | EGF-like calcium-binding, conserved site | Protease-associated domain, PA</t>
  </si>
  <si>
    <t>vacuolar sorting receptor homolog 1 (VSR1); FUNCTIONS IN: amino-terminal vacuolar sorting propeptide binding; INVOLVED IN: Golgi to vacuole transport, vacuolar transport, protein targeting to vacuole; LOCATED IN: trans-Golgi network, Golgi apparatus, plasma membrane, integral to plasma membrane, Golgi transport complex; EXPRESSED IN: 24 plant structures; EXPRESSED DURING: 13 growth stages; CONTAINS InterPro DOMAIN/s: Protease-associated PA (InterPro:IPR003137), EGF-like calcium-binding, conserved site (InterPro:IPR018097), EGF calcium-binding (InterPro:IPR013091), Growth factor, receptor (InterPro:IPR009030); BEST Arabidopsis thaliana protein match is: VACUOLAR SORTING RECEPTOR 2 (TAIR:AT2G30290.2)</t>
  </si>
  <si>
    <t>vacuolar sorting receptor homolog 1</t>
  </si>
  <si>
    <t>AT3G52850</t>
  </si>
  <si>
    <t>Cell division protein FtsZ | Cell division protein FtsZ, C-terminal | Cell division protein FtsZ, conserved site | Tubulin/FtsZ, 2-layer sandwich domain | Tubulin/FtsZ, C-terminal | Tubulin/FtsZ, GTPase domain</t>
  </si>
  <si>
    <t>FTSZ2-2; FUNCTIONS IN: structural molecule activity, GTP binding, GTPase activity; INVOLVED IN: protein polymerization; LOCATED IN: chloroplast stroma, chloroplast, membrane; EXPRESSED IN: 22 plant structures; EXPRESSED DURING: 13 growth stages; CONTAINS InterPro DOMAIN/s: Cell division protein FtsZ, N-terminal (InterPro:IPR000158), Cell division protein FtsZ, conserved site (InterPro:IPR020805), Tubulin/FtsZ, GTPase domain (InterPro:IPR003008), Tubulin/FtsZ, N-terminal (InterPro:IPR019746), Tubulin/FtsZ, C-terminal (InterPro:IPR008280), Tubulin/FtsZ, 2-layer sandwich domain (InterPro:IPR018316); BEST Arabidopsis thaliana protein match is: Tubulin/FtsZ family protein (TAIR:AT2G36250.2)</t>
  </si>
  <si>
    <t>Tubulin/FtsZ family protein</t>
  </si>
  <si>
    <t>AT3G52750</t>
  </si>
  <si>
    <t>unknown protein; BEST Arabidopsis thaliana protein match is: unknown protein (TAIR:AT3G44450.1)</t>
  </si>
  <si>
    <t>AT3G52740</t>
  </si>
  <si>
    <t>FBD, F-box, Skp2-like and Leucine Rich Repeat domains containing protein; CONTAINS InterPro DOMAIN/s: F-box domain, cyclin-like (InterPro:IPR001810), FBD (InterPro:IPR013596), FBD-like (InterPro:IPR006566), F-box domain, Skp2-like (InterPro:IPR022364), Leucine-rich repeat 2 (InterPro:IPR013101); BEST Arabidopsis thaliana protein match is: F-box/RNI-like/FBD-like domains-containing protein (TAIR:AT3G52680.2)</t>
  </si>
  <si>
    <t>FBD, F-box, Skp2-like and Leucine Rich Repeat domains containing protein</t>
  </si>
  <si>
    <t>AT3G52670</t>
  </si>
  <si>
    <t>ovate family protein 18 (OFP18); INVOLVED IN: biological_process unknown; LOCATED IN: chloroplast; EXPRESSED IN: 9 plant structures; EXPRESSED DURING: 7 growth stages; CONTAINS InterPro DOMAIN/s: Protein of unknown function DUF623 (InterPro:IPR006458); BEST Arabidopsis thaliana protein match is: ovate family protein 15 (TAIR:AT2G36050.1)</t>
  </si>
  <si>
    <t>ovate family protein 18</t>
  </si>
  <si>
    <t>AT3G52540</t>
  </si>
  <si>
    <t>unknown protein; BEST Arabidopsis thaliana protein match is: unknown protein (TAIR:AT5G06280.3)</t>
  </si>
  <si>
    <t>AT3G52520</t>
  </si>
  <si>
    <t>Eukaryotic aspartyl protease family protein; FUNCTIONS IN: aspartic-type endopeptidase activity; INVOLVED IN: proteolysis; LOCATED IN: cell wall, membrane, plant-type cell wall;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(TAIR:AT5G45120.1)</t>
  </si>
  <si>
    <t>AT3G52500</t>
  </si>
  <si>
    <t>TatD related DNase; FUNCTIONS IN: endodeoxyribonuclease activity, producing 5'-phosphomonoesters, deoxyribonuclease activity; INVOLVED IN: biological_process unknown; LOCATED IN: cellular_component unknown; EXPRESSED IN: 25 plant structures; EXPRESSED DURING: 13 growth stages; CONTAINS InterPro DOMAIN/s: Deoxyribonuclease, TatD Mg-dependent (InterPro:IPR012278), Deoxyribonuclease, TatD (InterPro:IPR015992), Deoxyribonuclease, TatD-related, conserved site (InterPro:IPR018228), Deoxyribonuclease, TatD-related (InterPro:IPR001130); BEST Arabidopsis thaliana protein match is: TatD related DNase (TAIR:AT3G03500.1)</t>
  </si>
  <si>
    <t>AT3G52390</t>
  </si>
  <si>
    <t>chloroplast RNA-binding protein 33 (CP33); FUNCTIONS IN: RNA binding; LOCATED IN: thylakoid, chloroplast stroma, chloroplast; EXPRESSED IN: 23 plant structures; EXPRESSED DURING: 14 growth stages; CONTAINS InterPro DOMAIN/s: RNA recognition motif, RNP-1 (InterPro:IPR000504), Nucleotide-binding, alpha-beta plait (InterPro:IPR012677); BEST Arabidopsis thaliana protein match is: chloroplast RNA-binding protein 31B (TAIR:AT5G50250.1)</t>
  </si>
  <si>
    <t>chloroplast RNA-binding protein 33</t>
  </si>
  <si>
    <t>AT3G52380</t>
  </si>
  <si>
    <t>unknown protein; FUNCTIONS IN: molecular_function unknown; INVOLVED IN: response to karrikin; LOCATED IN: endomembrane system; EXPRESSED IN: 23 plant structures; EXPRESSED DURING: 14 growth stages; BEST Arabidopsis thaliana protein match is: unknown protein (TAIR:AT2G35850.1)</t>
  </si>
  <si>
    <t>AT3G52360</t>
  </si>
  <si>
    <t>HAD-like domain | HAD-superfamily hydrolase, subfamily IIB | Sucrose phosphatase, plant/cyanobacteria | Sucrose-6-phosphate phosphohydrolase C-terminal | Sucrose-phosphate phosphatase | Sucrose-phosphate synthase</t>
  </si>
  <si>
    <t>sucrose-6F-phosphate phosphohydrolase 2 (SPP2); FUNCTIONS IN: phosphatase activity, magnesium ion binding, catalytic activity, sucrose-phosphatase activity; FUNCTIONS IN: phosphatase activity, magnesium ion binding, sucrose-phosphatase activity, catalytic activity; INVOLVED IN: sucrose biosynthetic process, metabolic process; EXPRESSED IN: 23 plant structures; EXPRESSED DURING: 13 growth stages; CONTAINS InterPro DOMAIN/s: Sucrose-phosphate synthase (InterPro:IPR006380), Sucrose-6-phosphate phosphohydrolase C-terminal (InterPro:IPR013679), HAD-superfamily hydrolase, subfamily IIB (InterPro:IPR006379), Sucrose-phosphate phosphatase (InterPro:IPR006378), Sucrose phosphatase, plant/cyanobacteria (InterPro:IPR012847); BEST Arabidopsis thaliana protein match is: Sucrose-6F-phosphate phosphohydrolase family protein (TAIR:AT2G35840.3)</t>
  </si>
  <si>
    <t>sucrose-6F-phosphate phosphohydrolase 2</t>
  </si>
  <si>
    <t>AT3G52340</t>
  </si>
  <si>
    <t>ABC-2 type transporter family protein; FUNCTIONS IN: ATPase activity, coupled to transmembrane movement of substances; LOCATED IN: plasma membrane; EXPRESSED IN: stem, stamen; EXPRESSED DURING: 4 anthesis;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(TAIR:AT5G06530.1)</t>
  </si>
  <si>
    <t>AT3G52310</t>
  </si>
  <si>
    <t>Bromodomain | NET domain | Transcription factor GTE6</t>
  </si>
  <si>
    <t>general transcription factor group E6 (GTE6); CONTAINS InterPro DOMAIN/s: Transcription factor GTE6 (InterPro:IPR017413), Bromodomain (InterPro:IPR001487); FUNCTIONS IN: histone acetyltransferase activity, DNA binding; INVOLVED IN: chromatin remodeling; LOCATED IN: nucleus; CONTAINS InterPro DOMAIN/s: Bromodomain (InterPro:IPR001487); BEST Arabidopsis thaliana protein match is: Transcription factor GTE6 (TAIR:AT2G34900.1)</t>
  </si>
  <si>
    <t>general transcription factor group E6</t>
  </si>
  <si>
    <t>AT3G52280</t>
  </si>
  <si>
    <t>AT3G52240</t>
  </si>
  <si>
    <t>2-oxo acid dehydrogenase, lipoyl-binding site | 2-oxoacid dehydrogenase acyltransferase, catalytic domain | Biotin/lipoyl attachment | Chloramphenicol acetyltransferase-like domain | E3 binding | Single hybrid motif</t>
  </si>
  <si>
    <t>LTA3; FUNCTIONS IN: dihydrolipoyllysine-residue acetyltransferase activity; FUNCTIONS IN: dihydrolipoyllysine-residue acetyltransferase activity, ATP binding; INVOLVED IN: pyruvate metabolic process, metabolic process; INVOLVED IN: pyruvate metabolic process, metabolic process, acetyl-CoA biosynthetic process from pyruvate; LOCATED IN: mitochondrion; EXPRESSED IN: 24 plant structures; EXPRESSED IN: 25 plant structures; EXPRESSED DURING: 13 growth stages; EXPRESSED DURING: 14 growth stages; CONTAINS InterPro DOMAIN/s: 2-oxo acid dehydrogenase, lipoyl-binding site (InterPro:IPR003016), Dihydrolipoamide acetyltransferase, long form (InterPro:IPR006257), E3 binding (InterPro:IPR004167), 2-oxoacid dehydrogenase acyltransferase, catalytic domain (InterPro:IPR001078), Single hybrid motif (InterPro:IPR011053), Biotin/lipoyl attachment (InterPro:IPR000089); BEST Arabidopsis thaliana protein match is: Dihydrolipoamide acetyltransferase, long form protein (TAIR:AT1G54220.2)</t>
  </si>
  <si>
    <t>Dihydrolipoamide acetyltransferase, long form protein</t>
  </si>
  <si>
    <t>AT3G52200</t>
  </si>
  <si>
    <t>RNA-binding (RRM/RBD/RNP motifs) family protein; FUNCTIONS IN: RNA binding, nucleotide binding, nucleic acid binding; LOCATED IN: thylakoid, chloroplast; LOCATED IN: thylakoid, chloroplast thylakoid membrane, chloroplast stroma, chloroplast, chloroplast envelope; EXPRESSED IN: 24 plant structures; EXPRESSED DURING: 14 growth stages; CONTAINS InterPro DOMAIN/s: RNA recognition motif, RNP-1 (InterPro:IPR000504), Nucleotide-binding, alpha-beta plait (InterPro:IPR012677); BEST Arabidopsis thaliana protein match is: chloroplast RNA-binding protein 33 (TAIR:AT3G52380.1)</t>
  </si>
  <si>
    <t>AT3G52150</t>
  </si>
  <si>
    <t>CLU domain | Clustered mitochondria protein | Clustered mitochondria protein, N-terminal | GSKIP domain | Tetratricopeptide repeat | Tetratricopeptide repeat-containing domain | Tetratricopeptide-like helical domain</t>
  </si>
  <si>
    <t>tetratricopeptide repeat (TPR)-containing protein; FUNCTIONS IN: binding; INVOLVED IN: biological_process unknown; EXPRESSED IN: 23 plant structures; LOCATED IN: plasma membrane, chloroplast; EXPRESSED DURING: 13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(TAIR:AT4G28080.1); BEST Arabidopsis thaliana protein match is: Tetratricopeptide repeat (TPR)-like superfamily protein (TAIR:AT1G01320.2)</t>
  </si>
  <si>
    <t>AT3G52140</t>
  </si>
  <si>
    <t>AT3G52072</t>
  </si>
  <si>
    <t>basic leucine zipper 24 (BZIP24); CONTAINS InterPro DOMAIN/s: Basic-leucine zipper (bZIP) transcription factor (InterPro:IPR004827), Basic leucine zipper (InterPro:IPR011700); BEST Arabidopsis thaliana protein match is: Basic-leucine zipper (bZIP) transcription factor family protein (TAIR:AT2G16770.1)</t>
  </si>
  <si>
    <t>basic leucine zipper 24</t>
  </si>
  <si>
    <t>AT3G51960</t>
  </si>
  <si>
    <t>Zinc finger (CCCH-type) family protein / RNA recognition motif (RRM)-containing protein; FUNCTIONS IN: RNA binding, nucleotide binding, zinc ion binding, nucleic acid binding; FUNCTIONS IN: RNA binding, zinc ion binding, nucleotide binding, nucleic acid binding; INVOLVED IN: biological_process unknown; LOCATED IN: cellular_component unknown; EXPRESSED IN: 23 plant structures; EXPRESSED DURING: 13 growth stages; CONTAINS InterPro DOMAIN/s: Zinc finger, CCCH-type (InterPro:IPR000571), RNA recognition motif, RNP-1 (InterPro:IPR000504), Nucleotide-binding, alpha-beta plait (InterPro:IPR012677); BEST Arabidopsis thaliana protein match is: RNA-binding (RRM/RBD/RNP motifs) family protein (TAIR:AT3G63450.3)</t>
  </si>
  <si>
    <t>Zinc finger (CCCH-type) family protein / RNA recognition motif (RRM)-containing protein</t>
  </si>
  <si>
    <t>3:19280818:G-GA;exonic_variant,3:19280818:G-GA;intronic_variant</t>
  </si>
  <si>
    <t>AT3G51950</t>
  </si>
  <si>
    <t>calmodulin 9 (CAM9); FUNCTIONS IN: calcium ion binding; INVOLVED IN: response to salt stress, response to water deprivation, detection of calcium ion, calcium-mediated signaling, response to abscisic acid stimulus; LOCATED IN: cytosol, nucleus; EXPRESSED IN: 24 plant structures; EXPRESSED DURING: 13 growth stages; CONTAINS InterPro DOMAIN/s: EF-Hand 1, calcium-binding site (InterPro:IPR018247), EF-HAND 2 (InterPro:IPR018249), EF-hand-like domain (InterPro:IPR011992), Calcium-binding EF-hand (InterPro:IPR002048), EF-hand (InterPro:IPR018248); BEST Arabidopsis thaliana protein match is: calmodulin 1 (TAIR:AT5G37780.1)</t>
  </si>
  <si>
    <t>calmodulin 9</t>
  </si>
  <si>
    <t>AT3G51920</t>
  </si>
  <si>
    <t>heat shock transcription factor  A7A (HSFA7A); FUNCTIONS IN: DNA binding, sequence-specific DNA binding transcription factor activity; INVOLVED IN: response to high light intensity, response to heat, regulation of cellular protein metabolic process; LOCATED IN: nucleus; EXPRESSED IN: 10 plant structures; EXPRESSED DURING: LP.06 six leaves visible, LP.04 four leaves visible, 4 anthesis, petal differentiation and expansion stage; CONTAINS InterPro DOMAIN/s: Winged helix-turn-helix transcription repressor DNA-binding (InterPro:IPR011991), Heat shock factor (HSF)-type, DNA-binding (InterPro:IPR000232); BEST Arabidopsis thaliana protein match is: winged-helix DNA-binding transcription factor family protein (TAIR:AT3G63350.1)</t>
  </si>
  <si>
    <t>heat shock transcription factor  A7A</t>
  </si>
  <si>
    <t>AT3G51910</t>
  </si>
  <si>
    <t>sulfate transporter 3;1 (SULTR3;1); FUNCTIONS IN: secondary active sulfate transmembrane transporter activity, transporter activity, sulfate transmembrane transporter activity; INVOLVED IN: sulfate transport, transport, transmembrane transport; LOCATED IN: integral to membrane, membrane; EXPRESSED IN: 24 plant structures; EXPRESSED DURING: 15 growth stages; CONTAINS InterPro DOMAIN/s: Sulphate transporter (InterPro:IPR011547), Sulphate transporter/antisigma-factor antagonist STAS (InterPro:IPR002645), Sulphate anion transporter, conserved site (InterPro:IPR018045), Sulphate anion transporter (InterPro:IPR001902); BEST Arabidopsis thaliana protein match is: sulfate transporter 3;2 (TAIR:AT4G02700.1)</t>
  </si>
  <si>
    <t>sulfate transporter 3;1</t>
  </si>
  <si>
    <t>3:19251857:T-TA;splice_acceptor_region_variant,3:19253107:GC-G;intronic_variant,3:19254565:G-GA;intronic_variant</t>
  </si>
  <si>
    <t>AT3G51895</t>
  </si>
  <si>
    <t>high mobility group B1 (HMGB1); CONTAINS InterPro DOMAIN/s: High mobility group, superfamily (InterPro:IPR009071), High mobility group, HMG1/HMG2 (InterPro:IPR000910); FUNCTIONS IN: chromatin binding, structural constituent of chromatin, DNA binding, sequence-specific DNA binding transcription factor activity; BEST Arabidopsis thaliana protein match is: high mobility group B3 (TAIR:AT1G20696.3); INVOLVED IN: chromatin assembly or disassembly; LOCATED IN: cytosol, chromatin, nuclear chromatin, nucleus; EXPRESSED IN: 26 plant structures; EXPRESSED DURING: 15 growth stages</t>
  </si>
  <si>
    <t>high mobility group B1</t>
  </si>
  <si>
    <t>3:19247528:GT-G;splice_acceptor_region_variant,3:19248560:GA-G;intronic_variant</t>
  </si>
  <si>
    <t>AT3G51880</t>
  </si>
  <si>
    <t>Mitochondrial substrate carrier family protein; FUNCTIONS IN: binding, transporter activity; INVOLVED IN: transport, response to nematode; LOCATED IN: mitochondrial inner membrane, chloroplast, chloroplast envelope; EXPRESSED IN: 23 plant structures; EXPRESSED DURING: 15 growth stages; CONTAINS InterPro DOMAIN/s: Mitochondrial carrier protein (InterPro:IPR002067), Mitochondrial substrate carrier (InterPro:IPR001993), Mitochondrial substrate/solute carrier (InterPro:IPR018108); BEST Arabidopsis thaliana protein match is: thylakoid ATP/ADP carrier (TAIR:AT5G01500.1)</t>
  </si>
  <si>
    <t>AT3G51870</t>
  </si>
  <si>
    <t>Acyl-CoA dehydrogenase, conserved site | Acyl-CoA dehydrogenase/oxidase C-terminal | Acyl-CoA dehydrogenase/oxidase, N-terminal | Acyl-CoA dehydrogenase/oxidase, N-terminal and middle domain | Acyl-CoA oxidase/dehydrogenase, central domain</t>
  </si>
  <si>
    <t>acyl-CoA oxidase 4 (ACX4); FUNCTIONS IN: oxidoreductase activity, acyl-CoA oxidase activity; INVOLVED IN: fatty acid beta-oxidation, short-chain fatty acid metabolic process, embryo development ending in seed dormancy; LOCATED IN: peroxisome; EXPRESSED IN: 25 plant structures; EXPRESSED DURING: 15 growth stages; CONTAINS InterPro DOMAIN/s: Acyl-CoA oxidase/dehydrogenase, type1/2, C-terminal (InterPro:IPR013764), Acyl-CoA oxidase/dehydrogenase, type 1 (InterPro:IPR006090), Acyl-CoA dehydrogenase/oxidase (InterPro:IPR009100), Acyl-CoA dehydrogenase/oxidase, N-terminal (InterPro:IPR013786), Acyl-CoA oxidase/dehydrogenase, central domain (InterPro:IPR006091), Acyl-CoA dehydrogenase, conserved site (InterPro:IPR006089), Acyl-CoA dehydrogenase/oxidase C-terminal (InterPro:IPR009075), Acyl-CoA dehydrogenase, N-terminal (InterPro:IPR006092); BEST Arabidopsis thaliana protein match is: isovaleryl-CoA-dehydrogenase (TAIR:AT3G45300.1)</t>
  </si>
  <si>
    <t>acyl-CoA oxidase 4</t>
  </si>
  <si>
    <t>3:19228407:TA-T;splice_acceptor_region_variant,3:19228432:AG-A;intronic_variant</t>
  </si>
  <si>
    <t>AT3G51840</t>
  </si>
  <si>
    <t>Synaptojanin, N-terminal</t>
  </si>
  <si>
    <t>SAC domain-containing protein 8 (SAC8); FUNCTIONS IN: phosphatidylinositol-4,5-bisphosphate 5-phosphatase activity; BEST Arabidopsis thaliana protein match is: Phosphoinositide phosphatase family protein (TAIR:AT3G51460.1); EXPRESSED IN: 22 plant structures; EXPRESSED DURING: 13 growth stages; CONTAINS InterPro DOMAIN/s: Synaptojanin, N-terminal (InterPro:IPR002013); BEST Arabidopsis thaliana protein match is: Phosphoinositide phosphatase family protein (TAIR:AT5G66020.1)</t>
  </si>
  <si>
    <t>SAC domain-containing protein 8</t>
  </si>
  <si>
    <t>AT3G51830</t>
  </si>
  <si>
    <t>Bacteriochlorophyll/chlorophyll synthetase | Chlorophyll synthase, ChlG | UbiA prenyltransferase family</t>
  </si>
  <si>
    <t>G4; FUNCTIONS IN: chlorophyll synthetase activity; INVOLVED IN: chlorophyll biosynthetic process; LOCATED IN: chloroplast thylakoid membrane, chloroplast; EXPRESSED IN: 25 plant structures; EXPRESSED DURING: 15 growth stages; CONTAINS InterPro DOMAIN/s: Bacteriochlorophyll/chlorophyll synthetase (InterPro:IPR006372), Chlorophyll synthase, ChlG (InterPro:IPR011799), UbiA prenyltransferase (InterPro:IPR000537); BEST Arabidopsis thaliana protein match is: homogentisate prenyltransferase (TAIR:AT3G11945.1)</t>
  </si>
  <si>
    <t>UbiA prenyltransferase family protein</t>
  </si>
  <si>
    <t>AT3G51820</t>
  </si>
  <si>
    <t>CcmE/CycJ protein | Nucleic acid-binding, OB-fold</t>
  </si>
  <si>
    <t>transmembrane protein G1P-related 1 (TG1); FUNCTIONS IN: molecular_function unknown; INVOLVED IN: cytochrome complex assembly, protein-heme linkage; LOCATED IN: plasma membrane; EXPRESSED IN: 22 plant structures; EXPRESSED DURING: 13 growth stages; CONTAINS InterPro DOMAIN/s: CcmE/CycJ protein (InterPro:IPR004329), Nucleic acid-binding, OB-fold (InterPro:IPR012340)</t>
  </si>
  <si>
    <t>transmembrane protein G1P-related 1</t>
  </si>
  <si>
    <t>AT3G51790</t>
  </si>
  <si>
    <t>unknown protein; FUNCTIONS IN: molecular_function unknown; INVOLVED IN: biological_process unknown; LOCATED IN: cellular_component unknown; EXPRESSED IN: 12 plant structures; EXPRESSED DURING: 9 growth stages</t>
  </si>
  <si>
    <t>AT3G51750</t>
  </si>
  <si>
    <t>Disease resistance protein (TIR-NBS-LRR class) family; FUNCTIONS IN: transmembrane receptor activity, ATP binding; INVOLVED IN: signal transduction, defense response, apoptosis, innate immune response; LOCATED IN: intrinsic to membrane; CONTAINS InterPro DOMAIN/s: NB-ARC (InterPro:IPR002182), Leucine-rich repeat (InterPro:IPR001611), Toll-Interleukin receptor (InterPro:IPR000157), Disease resistance protein (InterPro:IPR000767); BEST Arabidopsis thaliana protein match is: disease resistance protein (TIR-NBS-LRR class) family (TAIR:AT4G19520.1)</t>
  </si>
  <si>
    <t>AT3G51560</t>
  </si>
  <si>
    <t>FERONIA (FER); FUNCTIONS IN: protein kinase activity, kinase activity; INVOLVED IN: pollen tube reception, post-embryonic development, protein amino acid autophosphorylation; LOCATED IN: filiform apparatus, plasma membrane, membrane; EXPRESSED IN: 28 plant structures; EXPRESSED DURING: 13 growth stages;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Malectin/receptor-like protein kinase family protein (TAIR:AT3G04690.1)</t>
  </si>
  <si>
    <t>AT3G51550</t>
  </si>
  <si>
    <t>F-box/RNI-like/FBD-like domains-containing protein; CONTAINS InterPro DOMAIN/s: FBD (InterPro:IPR013596), F-box domain, cyclin-like (InterPro:IPR001810), F-box domain, Skp2-like (InterPro:IPR022364), FBD-like (InterPro:IPR006566), Leucine-rich repeat 2 (InterPro:IPR013101); BEST Arabidopsis thaliana protein match is: F-box/RNI-like/FBD-like domains-containing protein (TAIR:AT3G52680.2)</t>
  </si>
  <si>
    <t>AT3G51530</t>
  </si>
  <si>
    <t>AT3G51500</t>
  </si>
  <si>
    <t>glutamate receptor 3.6 (GLR3.6); FUNCTIONS IN: intracellular ligand-gated ion channel activity; INVOLVED IN: cellular calcium ion homeostasis, response to light stimulus; LOCATED IN: endomembrane system, integral to membrane, membrane; EXPRESSED IN: 15 plant structures; EXPRESSED DURING: 6 growth stages; CONTAINS InterPro DOMAIN/s: Extracellular solute-binding protein, family 3 (InterPro:IPR001638), Ionotropic glutamate receptor (InterPro:IPR001320), Extracellular ligand-binding receptor (InterPro:IPR001828), GPCR, family 3, gamma-aminobutyric acid receptor, type B (InterPro:IPR002455), Glutamate receptor-related (InterPro:IPR015683), Ionotropic glutamate-like receptor, plant (InterPro:IPR017103); BEST Arabidopsis thaliana protein match is: glutamate receptor 3.3 (TAIR:AT1G42540.1)</t>
  </si>
  <si>
    <t>glutamate receptor 3.6</t>
  </si>
  <si>
    <t>AT3G51480</t>
  </si>
  <si>
    <t>ROOT HAIR DEFECTIVE4 (RHD4); FUNCTIONS IN: phosphatidylinositol-4,5-bisphosphate 5-phosphatase activity, phosphatidylinositol-4-phosphate phosphatase activity; INVOLVED IN: root hair cell tip growth; LOCATED IN: plasma membrane of cell tip, plasma membrane; EXPRESSED IN: 25 plant structures; EXPRESSED DURING: 13 growth stages; CONTAINS InterPro DOMAIN/s: Synaptojanin, N-terminal (InterPro:IPR002013); BEST Arabidopsis thaliana protein match is: Phosphoinositide phosphatase family protein (TAIR:AT5G66020.1)</t>
  </si>
  <si>
    <t>Phosphoinositide phosphatase family protein</t>
  </si>
  <si>
    <t>AT3G51460</t>
  </si>
  <si>
    <t>Six-bladed beta-propeller, TolB-like | Strictosidine synthase, conserved region</t>
  </si>
  <si>
    <t>strictosidine synthase-like 4 (SSL4); FUNCTIONS IN: strictosidine synthase activity; INVOLVED IN: alkaloid biosynthetic process, biosynthetic process; LOCATED IN: endomembrane system; EXPRESSED IN: 21 plant structures; EXPRESSED DURING: 13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(TAIR:AT3G51430.1)</t>
  </si>
  <si>
    <t>strictosidine synthase-like 4</t>
  </si>
  <si>
    <t>AT3G51420</t>
  </si>
  <si>
    <t>Arabidopsis protein of unknown function (DUF241); CONTAINS InterPro DOMAIN/s: Protein of unknown function DUF241, plant (InterPro:IPR004320); BEST Arabidopsis thaliana protein match is: Arabidopsis protein of unknown function (DUF241) (TAIR:AT4G35720.1)</t>
  </si>
  <si>
    <t>AT3G51400</t>
  </si>
  <si>
    <t>Pentatricopeptide repeat (PPR) superfamily protein; CONTAINS InterPro DOMAIN/s: Pentatricopeptide repeat (InterPro:IPR002885); BEST Arabidopsis thaliana protein match is: Pentatricopeptide repeat (PPR) superfamily protein (TAIR:AT3G62890.1)</t>
  </si>
  <si>
    <t>AT3G51320</t>
  </si>
  <si>
    <t>Vacuolar protein sorting-associated protein 35, Vps35</t>
  </si>
  <si>
    <t>VPS35 homolog C (VPS35C); FUNCTIONS IN: molecular_function unknown; INVOLVED IN: intracellular protein transport, endosome to lysosome transport, retrograde transport, endosome to Golgi; LOCATED IN: microsome, retromer complex, membrane, multivesicular body; EXPRESSED IN: 23 plant structures; EXPRESSED DURING: 13 growth stages; CONTAINS InterPro DOMAIN/s: Vacuolar protein sorting-associated protein 35 (InterPro:IPR005378); BEST Arabidopsis thaliana protein match is: VPS35 homolog A (TAIR:AT2G17790.1)</t>
  </si>
  <si>
    <t>VPS35 homolog C</t>
  </si>
  <si>
    <t>AT3G51310</t>
  </si>
  <si>
    <t>Zinc finger C-x8-C-x5-C-x3-H type family protein; FUNCTIONS IN: zinc ion binding, nucleic acid binding; INVOLVED IN: biological_process unknown; EXPRESSED IN: 24 plant structures; EXPRESSED DURING: 15 growth stages; CONTAINS InterPro DOMAIN/s: Zinc finger, CCCH-type (InterPro:IPR000571); BEST Arabidopsis thaliana protein match is: Zinc finger C-x8-C-x5-C-x3-H type family protein (TAIR:AT5G66270.1)</t>
  </si>
  <si>
    <t>3:19013922:GT-G;intronic_variant</t>
  </si>
  <si>
    <t>AT3G51180</t>
  </si>
  <si>
    <t>ATP binding microtubule motor family protein; FUNCTIONS IN: microtubule motor activity, ATP binding; INVOLVED IN: microtubule-based movement; EXPRESSED IN: 21 plant structures; EXPRESSED DURING: 15 growth stages; CONTAINS InterPro DOMAIN/s: Kinesin, motor region, conserved site (InterPro:IPR019821), Protein of unknown function DUF3490 (InterPro:IPR021881), Kinesin, motor domain (InterPro:IPR001752); CONTAINS InterPro DOMAIN/s: Protein of unknown function DUF3490 (InterPro:IPR021881), Kinesin, motor region, conserved site (InterPro:IPR019821), Kinesin, motor domain (InterPro:IPR001752); BEST Arabidopsis thaliana protein match is: ATP binding microtubule motor family protein (TAIR:AT5G66310.1)</t>
  </si>
  <si>
    <t>AT3G51150</t>
  </si>
  <si>
    <t>Protein of unknown function DUF3353</t>
  </si>
  <si>
    <t>Protein of unknown function (DUF3353); INVOLVED IN: biological_process unknown; LOCATED IN: chloroplast, chloroplast inner membrane, chloroplast envelope; EXPRESSED IN: 22 plant structures; EXPRESSED DURING: 13 growth stages; CONTAINS InterPro DOMAIN/s: Protein of unknown function DUF3353 (InterPro:IPR021788); BEST Arabidopsis thaliana protein match is: Protein of unknown function (DUF3353) (TAIR:AT5G23040.1)</t>
  </si>
  <si>
    <t>Protein of unknown function (DUF3353)</t>
  </si>
  <si>
    <t>AT3G51140</t>
  </si>
  <si>
    <t>GYF | Plus-3 | Plus-3 domain, subgroup | SWIB/MDM2 domain | Zinc finger, CCCH-type | Zinc finger, FYVE/PHD-type | Zinc finger, PHD-finger | Zinc finger, PHD-type | Zinc finger, PHD-type, conserved site | Zinc finger, RING/FYVE/PHD-type</t>
  </si>
  <si>
    <t>DNA binding;zinc ion binding;nucleic acid binding;nucleic acid binding; FUNCTIONS IN: DNA binding, zinc ion binding, nucleic acid binding; INVOLVED IN: histone modification, transcription initiation; LOCATED IN: nucleus; EXPRESSED IN: 22 plant structures; EXPRESSED DURING: 13 growth stages; CONTAINS InterPro DOMAIN/s: Zinc finger, CCCH-type (InterPro:IPR000571), Plus-3 domain, subgroup (InterPro:IPR018144), Zinc finger, PHD-type, conserved site (InterPro:IPR019786), Zinc finger, PHD-type (InterPro:IPR001965), GYF (InterPro:IPR003169), SWIB/MDM2 domain (InterPro:IPR003121), Plus-3 (InterPro:IPR004343), SWIB domain (InterPro:IPR019835), Zinc finger, FYVE/PHD-type (InterPro:IPR011011), Zinc finger, PHD-finger (InterPro:IPR019787); BEST Arabidopsis thaliana protein match is: nucleic acid binding;zinc ion binding;DNA binding (TAIR:AT2G16485.1)</t>
  </si>
  <si>
    <t>DNA binding;zinc ion binding;nucleic acid binding;nucleic acid binding</t>
  </si>
  <si>
    <t>AT3G51120</t>
  </si>
  <si>
    <t>HAT (Half-A-TPR) repeat | Tetratricopeptide repeat-containing domain | Tetratricopeptide-like helical domain</t>
  </si>
  <si>
    <t>Tetratricopeptide repeat (TPR)-like superfamily protein; FUNCTIONS IN: binding; INVOLVED IN: RNA processing; LOCATED IN: intracellular; EXPRESSED IN: 21 plant structures; EXPRESSED DURING: 12 growth stages; CONTAINS InterPro DOMAIN/s: Tetratricopeptide-like helical (InterPro:IPR011990), RNA-processing protein, HAT helix (InterPro:IPR003107), Tetratricopeptide repeat-containing (InterPro:IPR013026); BEST Arabidopsis thaliana protein match is: crooked neck protein, putative / cell cycle protein, putative (TAIR:AT5G41770.1)</t>
  </si>
  <si>
    <t>atCRN2 Half-A-TPR repeat-containing protein</t>
  </si>
  <si>
    <t>AT3G51110</t>
  </si>
  <si>
    <t>Coiled-coil domain-containing protein 90 | Protein of unknown function DUF1640</t>
  </si>
  <si>
    <t>Protein of unknown function (DUF1640); CONTAINS InterPro DOMAIN/s: Protein of unknown function DUF1640 (InterPro:IPR012439); BEST Arabidopsis thaliana protein match is: Protein of unknown function (DUF1640) (TAIR:AT2G16460.1)</t>
  </si>
  <si>
    <t>Protein of unknown function (DUF1640)</t>
  </si>
  <si>
    <t>AT3G51090</t>
  </si>
  <si>
    <t>Domain of unknown function DUF59</t>
  </si>
  <si>
    <t>Protein of unknown function (DUF59); FUNCTIONS IN: molecular_function unknown; INVOLVED IN: biological_process unknown; LOCATED IN: cellular_component unknown; CONTAINS InterPro DOMAIN/s: Protein of unknown function DUF59 (InterPro:IPR002744); BEST Arabidopsis thaliana protein match is: Protein of unknown function (DUF59) (TAIR:AT1G68310.2)</t>
  </si>
  <si>
    <t>Protein of unknown function (DUF59)</t>
  </si>
  <si>
    <t>AT3G50845</t>
  </si>
  <si>
    <t>Phototropic-responsive NPH3 family protein; FUNCTIONS IN: signal transducer activity; INVOLVED IN: response to light stimulus; LOCATED IN: cellular_component unknown; CONTAINS InterPro DOMAIN/s: NPH3 (InterPro:IPR004249), BTB/POZ (InterPro:IPR013069), BTB/POZ fold (InterPro:IPR011333), BTB/POZ-like (InterPro:IPR000210); BEST Arabidopsis thaliana protein match is: Phototropic-responsive NPH3 family protein (TAIR:AT5G66560.1)</t>
  </si>
  <si>
    <t>AT3G50840</t>
  </si>
  <si>
    <t>cold-regulated 413-plasma membrane 2 (COR413-PM2); FUNCTIONS IN: molecular_function unknown; INVOLVED IN: response to stress; LOCATED IN: plasma membrane; EXPRESSED IN: 24 plant structures; EXPRESSED DURING: 13 growth stages; CONTAINS InterPro DOMAIN/s: Cold acclimation WCOR413 (InterPro:IPR008892); BEST Arabidopsis thaliana protein match is: Cold acclimation protein WCOR413 family (TAIR:AT4G37220.1)</t>
  </si>
  <si>
    <t>cold-regulated 413-plasma membrane 2</t>
  </si>
  <si>
    <t>AT3G50830</t>
  </si>
  <si>
    <t>snoRNA</t>
  </si>
  <si>
    <t>AT3G50825</t>
  </si>
  <si>
    <t>AB-hydrolase YheT, putative | Alpha/Beta hydrolase fold | Uncharacterised protein family UPF0017, hydrolase-like, conserved site</t>
  </si>
  <si>
    <t>esterase/lipase/thioesterase family protein; FUNCTIONS IN: hydrolase activity, carboxylesterase activity; INVOLVED IN: embryo development ending in seed dormancy; EXPRESSED IN: 23 plant structures; EXPRESSED DURING: 13 growth stages; CONTAINS InterPro DOMAIN/s: Uncharacterised protein family UPF0017, hydrolase-like, conserved site (InterPro:IPR000952), AB-hydrolase YheT, putative (InterPro:IPR012020), Alpha/beta hydrolase fold-1 (InterPro:IPR000073); BEST Arabidopsis thaliana protein match is: alpha/beta-Hydrolases superfamily protein (TAIR:AT5G49950.1)</t>
  </si>
  <si>
    <t>esterase/lipase/thioesterase family protein</t>
  </si>
  <si>
    <t>AT3G50790</t>
  </si>
  <si>
    <t>BEST Arabidopsis thaliana protein match is: BTB/POZ domain-containing protein (TAIR:AT1G63850.1)</t>
  </si>
  <si>
    <t>AT3G50780</t>
  </si>
  <si>
    <t>calmodulin-like 41 (CML41); FUNCTIONS IN: calcium ion binding; INVOLVED IN: biological_process unknown; LOCATED IN: chloroplast; EXPRESSED IN: 17 plant structures; EXPRESSED DURING: 11 growth stages; CONTAINS InterPro DOMAIN/s: EF-Hand 1, calcium-binding site (InterPro:IPR018247), EF-HAND 2 (InterPro:IPR018249), EF-hand-like domain (InterPro:IPR011992), Calcium-binding EF-hand (InterPro:IPR002048), EF-hand (InterPro:IPR018248); BEST Arabidopsis thaliana protein match is: calmodulin-like 38 (TAIR:AT1G76650.3)</t>
  </si>
  <si>
    <t>calmodulin-like 41</t>
  </si>
  <si>
    <t>AT3G50770</t>
  </si>
  <si>
    <t>galacturonosyltransferase-like 2 (GATL2); FUNCTIONS IN: transferase activity, transferring hexosyl groups, polygalacturonate 4-alpha-galacturonosyltransferase activity, transferase activity, transferring glycosyl groups; INVOLVED IN: carbohydrate biosynthetic process; LOCATED IN: endomembrane system; EXPRESSED IN: 21 plant structures; EXPRESSED DURING: 11 growth stages; CONTAINS InterPro DOMAIN/s: Glycosyl transferase, family 8 (InterPro:IPR002495); BEST Arabidopsis thaliana protein match is: Nucleotide-diphospho-sugar transferases superfamily protein (TAIR:AT1G19300.1)</t>
  </si>
  <si>
    <t>galacturonosyltransferase-like 2</t>
  </si>
  <si>
    <t>AT3G50760</t>
  </si>
  <si>
    <t>indeterminate(ID)-domain 2 (IDD2); FUNCTIONS IN: sequence-specific DNA binding transcription factor activity, zinc ion binding, nucleic acid binding; INVOLVED IN: regulation of transcription; LOCATED IN: intracellular, chloroplast; EXPRESSED IN: 22 plant structures; EXPRESSED DURING: 13 growth stages; CONTAINS InterPro DOMAIN/s: Zinc finger, C2H2-like (InterPro:IPR015880), Zinc finger, C2H2-type (InterPro:IPR007087), Zinc finger, double-stranded RNA binding (InterPro:IPR022755); BEST Arabidopsis thaliana protein match is: C2H2-like zinc finger protein (TAIR:AT5G66730.1)</t>
  </si>
  <si>
    <t>indeterminate(ID)-domain 2</t>
  </si>
  <si>
    <t>AT3G50700</t>
  </si>
  <si>
    <t>AT3G50685</t>
  </si>
  <si>
    <t>GRAS family transcription factor; CONTAINS InterPro DOMAIN/s: Transcription factor GRAS (InterPro:IPR005202); BEST Arabidopsis thaliana protein match is: GRAS family transcription factor (TAIR:AT5G66770.1)</t>
  </si>
  <si>
    <t>AT3G50650</t>
  </si>
  <si>
    <t>unknown protein; BEST Arabidopsis thaliana protein match is: unknown protein (TAIR:AT5G66800.1)</t>
  </si>
  <si>
    <t>AT3G50640</t>
  </si>
  <si>
    <t>Cyclin-dependent kinase inhibitor | Cyclin-dependent kinase inhibitor, plant</t>
  </si>
  <si>
    <t>KIP-related protein 2 (KRP2); FUNCTIONS IN: protein binding, kinase inhibitor activity, cyclin-dependent protein kinase inhibitor activity; INVOLVED IN: negative regulation of cyclin-dependent protein kinase activity, DNA endoreduplication; LOCATED IN: nucleus; EXPRESSED IN: 24 plant structures; EXPRESSED DURING: 9 growth stages; CONTAINS InterPro DOMAIN/s: Cyclin-dependent kinase inhibitor (InterPro:IPR003175), Cyclin-dependent kinase inhibitor, plant (InterPro:IPR016701)</t>
  </si>
  <si>
    <t>KIP-related protein 2</t>
  </si>
  <si>
    <t>AT3G50630</t>
  </si>
  <si>
    <t>Prolamin-like domain</t>
  </si>
  <si>
    <t>hydroxyproline-rich glycoprotein family protein; CONTAINS InterPro DOMAIN/s: Protein of unknown function DUF784, Arabidopsis thaliana (InterPro:IPR008502); BEST Arabidopsis thaliana protein match is: ECA1 gametogenesis related family protein (TAIR:AT1G44224.1)</t>
  </si>
  <si>
    <t>AT3G50570</t>
  </si>
  <si>
    <t>NAD(P)-binding Rossmann-fold superfamily protein; FUNCTIONS IN: oxidoreductase activity, binding, catalytic activity; INVOLVED IN: oxidation reduction, metabolic process; LOCATED IN: cellular_component unknown; EXPRESSED IN: 19 plant structures; EXPRESSED DURING: 11 growth stages; CONTAINS InterPro DOMAIN/s: NAD(P)-binding domain (InterPro:IPR016040), Glucose/ribitol dehydrogenase (InterPro:IPR002347), Short-chain dehydrogenase/reductase SDR (InterPro:IPR002198); BEST Arabidopsis thaliana protein match is: NAD(P)-binding Rossmann-fold superfamily protein (TAIR:AT5G10050.1)</t>
  </si>
  <si>
    <t>AT3G50560</t>
  </si>
  <si>
    <t>AT3G50550</t>
  </si>
  <si>
    <t>SNF1-related protein kinase 2.2 (SNRK2.2);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Calcium/calmodulin-dependent protein kinase-like (InterPro:IPR020636), Tyrosine-protein kinase, catalytic domain (InterPro:IPR020635), Serine/threonine-protein kinase-like, plant (InterPro:IPR015740); FUNCTIONS IN: protein kinase activity, kinase activity; BEST Arabidopsis thaliana protein match is: sucrose nonfermenting 1(SNF1)-related protein kinase 2.3 (TAIR:AT5G66880.1); INVOLVED IN: in 7 processes; LOCATED IN: cytosol, nucleus, cytoplasm; EXPRESSED IN: 25 plant structures; EXPRESSED DURING: 15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Calcium/calmodulin-dependent protein kinase-like (InterPro:IPR020636), Serine/threonine-protein kinase-like, plant (InterPro:IPR015740)</t>
  </si>
  <si>
    <t>SNF1-related protein kinase 2.2</t>
  </si>
  <si>
    <t>AT3G50500</t>
  </si>
  <si>
    <t>Powdery mildew resistance protein, RPW8 domain</t>
  </si>
  <si>
    <t>homolog of RPW8 4 (HR4); FUNCTIONS IN: molecular_function unknown; INVOLVED IN: response to other organism; LOCATED IN: endomembrane system; EXPRESSED IN: 20 plant structures; EXPRESSED DURING: 11 growth stages; CONTAINS InterPro DOMAIN/s: Powdery mildew resistance protein,  RPW8 domain (InterPro:IPR008808); BEST Arabidopsis thaliana protein match is: homolog of RPW8 3 (TAIR:AT3G50470.1)</t>
  </si>
  <si>
    <t>homolog of RPW8 4</t>
  </si>
  <si>
    <t>AT3G50480</t>
  </si>
  <si>
    <t>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(TAIR:AT2G26490.1)</t>
  </si>
  <si>
    <t>AT3G50390</t>
  </si>
  <si>
    <t>HECATE 2 (HEC2); FUNCTIONS IN: DNA binding, sequence-specific DNA binding transcription factor activity; INVOLVED IN: ovary septum development, transmitting tissue development, carpel formation, regulation of transcription; LOCATED IN: nucleus; EXPRESSED IN: 6 plant structures; EXPRESSED DURING: flower development stages, gynoecium developmental stages; CONTAINS InterPro DOMAIN/s: Helix-loop-helix DNA-binding domain (InterPro:IPR001092), Helix-loop-helix DNA-binding (InterPro:IPR011598); BEST Arabidopsis thaliana protein match is: basic helix-loop-helix (bHLH) DNA-binding superfamily protein (TAIR:AT5G67060.1)</t>
  </si>
  <si>
    <t>AT3G50330</t>
  </si>
  <si>
    <t>mitogen-activated protein kinase kinase kinase 20 (MAPKKK20); FUNCTIONS IN: protein serine/threonine kinase activity, protein kinase activity, kinase activity, ATP binding; INVOLVED IN: protein amino acid phosphorylation; LOCATED IN: cellular_component unknown; EXPRESSED IN: 10 plant structures; EXPRESSED DURING: L mature pollen stage, M germinated pollen stage, 4 anthesis, C globular stage, petal differentiation and expansion stage;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mitogen-activated protein kinase kinase kinase 19 (TAIR:AT5G67080.1)</t>
  </si>
  <si>
    <t>mitogen-activated protein kinase kinase kinase 20</t>
  </si>
  <si>
    <t>AT3G50310</t>
  </si>
  <si>
    <t>HXXXD-type acyl-transferase family protein; FUNCTIONS IN: transferase activity, transferring acyl groups other than amino-acyl groups, transferase activity; INVOLVED IN: biological_process unknown; EXPRESSED IN: 19 plant structures; EXPRESSED DURING: 13 growth stages; CONTAINS InterPro DOMAIN/s: Transferase (InterPro:IPR003480); BEST Arabidopsis thaliana protein match is: HXXXD-type acyl-transferase family protein (TAIR:AT3G50280.1)</t>
  </si>
  <si>
    <t>AT3G50270</t>
  </si>
  <si>
    <t>CYCLIN D3;3 (CYCD3;3); FUNCTIONS IN: cyclin-dependent protein kinase activity; INVOLVED IN: regulation of cell cycle, regulation of cell proliferation; LOCATED IN: nucleus; EXPRESSED IN: 22 plant structures; EXPRESSED DURING: 13 growth stages; CONTAINS InterPro DOMAIN/s: Cyclin, C-terminal (InterPro:IPR004367), Cyclin D (InterPro:IPR015451), Cyclin-like (InterPro:IPR011028), Cyclin-related (InterPro:IPR013763), Cyclin, N-terminal (InterPro:IPR006671), Cyclin (InterPro:IPR006670); BEST Arabidopsis thaliana protein match is: CYCLIN D3;2 (TAIR:AT5G67260.1)</t>
  </si>
  <si>
    <t>CYCLIN D3;3</t>
  </si>
  <si>
    <t>AT3G50070</t>
  </si>
  <si>
    <t>myb domain protein 77 (MYB77);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r1 (TAIR:AT5G67300.1)</t>
  </si>
  <si>
    <t>myb domain protein 77</t>
  </si>
  <si>
    <t>AT3G50060</t>
  </si>
  <si>
    <t>Cysteine/Histidine-rich C1 domain family protein; FUNCTIONS IN: zinc ion binding; LOCATED IN: cellular_component unknown; EXPRESSED IN: stem, root, leaf; EXPRESSED DURING: LP.04 four leaves visible; CONTAINS InterPro DOMAIN/s: Zinc finger, RING-type (InterPro:IPR001841), DC1 (InterPro:IPR004146), Zinc finger, PHD-type (InterPro:IPR001965), C1-like (InterPro:IPR011424); BEST Arabidopsis thaliana protein match is: Cysteine/Histidine-rich C1 domain family protein (TAIR:AT5G48320.1)</t>
  </si>
  <si>
    <t>AT3G50010</t>
  </si>
  <si>
    <t>3:18532402:G-GA;exonic_variant</t>
  </si>
  <si>
    <t>AT3G49990</t>
  </si>
  <si>
    <t>LOB domain-containing protein 38 (LBD38); CONTAINS InterPro DOMAIN/s: Lateral organ boundaries, LOB (InterPro:IPR004883); BEST Arabidopsis thaliana protein match is: LOB domain-containing protein 37 (TAIR:AT5G67420.1)</t>
  </si>
  <si>
    <t>LOB domain-containing protein 38</t>
  </si>
  <si>
    <t>AT3G49940</t>
  </si>
  <si>
    <t>Phototropic-responsive NPH3 family protein; FUNCTIONS IN: signal transducer activity; INVOLVED IN: response to light stimulus; EXPRESSED IN: 11 plant structures; EXPRESSED DURING: 6 growth stages; CONTAINS InterPro DOMAIN/s: NPH3 (InterPro:IPR004249), BTB/POZ fold (InterPro:IPR011333), BTB/POZ-like (InterPro:IPR000210); BEST Arabidopsis thaliana protein match is: Phototropic-responsive NPH3 family protein (TAIR:AT5G13600.1)</t>
  </si>
  <si>
    <t>AT3G49900</t>
  </si>
  <si>
    <t>Homeodomain-like | Linker histone H1/H5, domain H15 | Myb domain | SANT/Myb domain | Winged helix-turn-helix DNA-binding domain</t>
  </si>
  <si>
    <t>telomere repeat binding factor 3 (TRB3); FUNCTIONS IN: single-stranded telomeric DNA binding, DNA binding, protein homodimerization activity, sequence-specific DNA binding transcription factor activity, double-stranded telomeric DNA binding; INVOLVED IN: in 7 processes; LOCATED IN: nucleus, nucleosome; EXPRESSED IN: 22 plant structures; EXPRESSED DURING: 14 growth stages; CONTAINS InterPro DOMAIN/s: Winged helix-turn-helix transcription repressor DNA-binding (InterPro:IPR011991), SANT, DNA-binding (InterPro:IPR001005), Homeodomain-like (InterPro:IPR009057), Myb, DNA-binding (InterPro:IPR014778), Histone H1/H5 (InterPro:IPR005818), Myb transcription factor (InterPro:IPR015495), Homeodomain-related (InterPro:IPR012287), HTH transcriptional regulator, Myb-type, DNA-binding (InterPro:IPR017930); BEST Arabidopsis thaliana protein match is: Homeodomain-like/winged-helix DNA-binding family protein (TAIR:AT5G67580.2)</t>
  </si>
  <si>
    <t>telomere repeat binding factor 3</t>
  </si>
  <si>
    <t>AT3G49850</t>
  </si>
  <si>
    <t>ARM repeat superfamily protein; FUNCTIONS IN: ubiquitin-protein ligase activity, binding; INVOLVED IN: protein ubiquitination; LOCATED IN: ubiquitin ligase complex; EXPRESSED IN: 22 plant structures; EXPRESSED DURING: 13 growth stages; CONTAINS InterPro DOMAIN/s: U box domain (InterPro:IPR003613), Armadillo-like helical (InterPro:IPR011989), Armadillo-type fold (InterPro:IPR016024); BEST Arabidopsis thaliana protein match is: ARM repeat superfamily protein (TAIR:AT5G65920.1)</t>
  </si>
  <si>
    <t>AT3G49810</t>
  </si>
  <si>
    <t>BSD domain-containing protein; FUNCTIONS IN: molecular_function unknown; INVOLVED IN: biological_process unknown; LOCATED IN: cellular_component unknown; EXPRESSED IN: cultured cell; CONTAINS InterPro DOMAIN/s: BSD (InterPro:IPR005607); BEST Arabidopsis thaliana protein match is: BSD domain-containing protein (TAIR:AT5G65910.1)</t>
  </si>
  <si>
    <t>AT3G49800</t>
  </si>
  <si>
    <t>Carbohydrate-binding protein; FUNCTIONS IN: ATP binding; INVOLVED IN: biological_process unknown; EXPRESSED IN: 21 plant structures; EXPRESSED DURING: 11 growth stages; CONTAINS InterPro DOMAIN/s: ATPase-like, ATP-binding domain (InterPro:IPR003594); BEST Arabidopsis thaliana protein match is: Carbohydrate-binding protein (TAIR:AT1G10150.1)</t>
  </si>
  <si>
    <t>Carbohydrate-binding protein</t>
  </si>
  <si>
    <t>AT3G49790</t>
  </si>
  <si>
    <t>phytosulfokine 4 precursor (PSK4); FUNCTIONS IN: growth factor activity; INVOLVED IN: cell proliferation, cell differentiation, response to wounding, organ morphogenesis; LOCATED IN: extracellular matrix; EXPRESSED IN: 25 plant structures; EXPRESSED DURING: 10 growth stages; CONTAINS InterPro DOMAIN/s: Phytosulfokine (InterPro:IPR009438); BEST Arabidopsis thaliana protein match is: phytosulfokine 5 precursor (TAIR:AT5G65870.1)</t>
  </si>
  <si>
    <t>phytosulfokine 4 precursor</t>
  </si>
  <si>
    <t>AT3G49780</t>
  </si>
  <si>
    <t>Tetratricopeptide repeat (TPR)-like superfamily protein; FUNCTIONS IN: binding; INVOLVED IN: biological_process unknown; EXPRESSED IN: 18 plant structures; EXPRESSED DURING: 11 growth stages; CONTAINS InterPro DOMAIN/s: Pentatricopeptide repeat (InterPro:IPR002885), Tetratricopeptide-like helical (InterPro:IPR011990); BEST Arabidopsis thaliana protein match is: Pentatricopeptide repeat (PPR) superfamily protein (TAIR:AT3G02010.1)</t>
  </si>
  <si>
    <t>AT3G49740</t>
  </si>
  <si>
    <t>Aminotransferase, class IV | Aminotransferase, class IV, conserved site | Branched-chain amino acid aminotransferase II</t>
  </si>
  <si>
    <t>branched-chain aminotransferase 3 (BCAT3); FUNCTIONS IN: branched-chain-amino-acid transaminase activity, catalytic activity; INVOLVED IN: branched chain family amino acid metabolic process, metabolic process; LOCATED IN: chloroplast; EXPRESSED IN: 23 plant structures; EXPRESSED DURING: 13 growth stages; CONTAINS InterPro DOMAIN/s: Aminotransferase, class IV (InterPro:IPR001544), Aminotransferase, class IV, conserved site (InterPro:IPR018300), Branched-chain amino acid aminotransferase II (InterPro:IPR005786); BEST Arabidopsis thaliana protein match is: branched-chain amino acid aminotransferase 5 / branched-chain amino acid transaminase 5 (BCAT5) (TAIR:AT5G65780.1)</t>
  </si>
  <si>
    <t>branched-chain aminotransferase 3</t>
  </si>
  <si>
    <t>AT3G49680</t>
  </si>
  <si>
    <t>Leucine rich repeat 4 | Leucine-rich repeat | Leucine-rich repeat-containing N-terminal, type 2 | Protein kinase domain | Protein kinase-like domain | Serine-threonine/tyrosine-protein kinase catalytic domain | Serine/threonine-protein kinase, active site</t>
  </si>
  <si>
    <t>BARELY ANY MERISTEM 2 (BAM2); FUNCTIONS IN: protein serine/threonine kinase activity, protein kinase activity, ATP binding; INVOLVED IN: in 9 processes; LOCATED IN: plasma membrane; EXPRESSED IN: 29 plant structures; EXPRESSED DURING: 15 growth stages;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 BEST Arabidopsis thaliana protein match is: Leucine-rich receptor-like protein kinase family protein (TAIR:AT5G65700.2)</t>
  </si>
  <si>
    <t>AT3G49670</t>
  </si>
  <si>
    <t>mRNA splicing factor, Cwf21</t>
  </si>
  <si>
    <t>FUNCTIONS IN: molecular_function unknown; INVOLVED IN: biological_process unknown; LOCATED IN: cellular_component unknown; CONTAINS InterPro DOMAIN/s: mRNA splicing factor, Cwf21 (InterPro:IPR013170)</t>
  </si>
  <si>
    <t>AT3G49601</t>
  </si>
  <si>
    <t>NAC domain containing protein 62 (NAC062); CONTAINS InterPro DOMAIN/s: No apical meristem (NAM) protein (InterPro:IPR003441); BEST Arabidopsis thaliana protein match is: TCV-interacting protein (TAIR:AT5G24590.2)</t>
  </si>
  <si>
    <t>NAC domain containing protein 62</t>
  </si>
  <si>
    <t>AT3G49530</t>
  </si>
  <si>
    <t>Plant invertase/pectin methylesterase inhibitor superfamily protein; FUNCTIONS IN: enzyme inhibitor activity, pectinesterase inhibitor activity, pectinesterase activity; INVOLVED IN: biological_process unknown; LOCATED IN: endomembrane system; CONTAINS InterPro DOMAIN/s: Pectinesterase inhibitor (InterPro:IPR006501); BEST Arabidopsis thaliana protein match is: Plant invertase/pectin methylesterase inhibitor superfamily protein (TAIR:AT5G24370.1)</t>
  </si>
  <si>
    <t>AT3G49330</t>
  </si>
  <si>
    <t>Major facilitator superfamily domain, general substrate transporter | Protein of unknown function DUF791</t>
  </si>
  <si>
    <t>Major facilitator superfamily protein; LOCATED IN: endomembrane system; EXPRESSED IN: 22 plant structures; EXPRESSED DURING: 13 growth stages; CONTAINS InterPro DOMAIN/s: Protein of unknown function DUF791 (InterPro:IPR008509), Major facilitator superfamily, general substrate transporter (InterPro:IPR016196); BEST Arabidopsis thaliana protein match is: Major facilitator superfamily protein (TAIR:AT4G27720.1)</t>
  </si>
  <si>
    <t>AT3G49310</t>
  </si>
  <si>
    <t>ABL interactor-like protein 2 (ABIL2); BEST Arabidopsis thaliana protein match is: ABL interactor-like protein 3 (TAIR:AT5G24310.1)</t>
  </si>
  <si>
    <t>ABL interactor-like protein 2</t>
  </si>
  <si>
    <t>AT3G49290</t>
  </si>
  <si>
    <t>IQ-domain 21 (iqd21); FUNCTIONS IN: calmodulin binding; INVOLVED IN: biological_process unknown; LOCATED IN: cellular_component unknown; EXPRESSED IN: 19 plant structures; EXPRESSED DURING: 13 growth stages; CONTAINS InterPro DOMAIN/s: IQ calmodulin-binding region (InterPro:IPR000048); BEST Arabidopsis thaliana protein match is: IQ-domain 2 (TAIR:AT5G03040.3)</t>
  </si>
  <si>
    <t>IQ-domain 21</t>
  </si>
  <si>
    <t>AT3G49260</t>
  </si>
  <si>
    <t>Plant invertase/pectin methylesterase inhibitor superfamily; FUNCTIONS IN: enzyme inhibitor activity, pectinesterase activity; INVOLVED IN: cell wall modification; LOCATED IN: cell wall, plant-type cell wall; EXPRESSED IN: 22 plant structures; EXPRESSED DURING: 13 growth stages; CONTAINS InterPro DOMAIN/s: Pectinesterase, active site (InterPro:IPR018040), Pectin lyase fold/virulence factor (InterPro:IPR011050), Pectinesterase inhibitor (InterPro:IPR006501), Pectinesterase, catalytic (InterPro:IPR000070), Pectin lyase fold (InterPro:IPR012334); BEST Arabidopsis thaliana protein match is: pectin methylesterase PCR fragment F (TAIR:AT5G53370.1)</t>
  </si>
  <si>
    <t>AT3G49220</t>
  </si>
  <si>
    <t>O-acyltransferase (WSD1-like) family protein; CONTAINS InterPro DOMAIN/s: O-acyltransferase, WSD1, C-terminal (InterPro:IPR009721), O-acyltransferase, WSD1, N-terminal (InterPro:IPR004255); BEST Arabidopsis thaliana protein match is: O-acyltransferase (WSD1-like) family protein (TAIR:AT3G49210.1)</t>
  </si>
  <si>
    <t>AT3G49190</t>
  </si>
  <si>
    <t>SWAP/Surp</t>
  </si>
  <si>
    <t>SWAP (Suppressor-of-White-APricot)/surp RNA-binding domain-containing protein; FUNCTIONS IN: RNA binding; INVOLVED IN: RNA processing; LOCATED IN: cellular_component unknown; EXPRESSED IN: stamen; EXPRESSED DURING: 4 anthesis; CONTAINS InterPro DOMAIN/s: SWAP/Surp (InterPro:IPR000061); BEST Arabidopsis thaliana protein match is: SWAP (Suppressor-of-White-APricot)/surp domain-containing protein (TAIR:AT5G06520.1)</t>
  </si>
  <si>
    <t>SWAP (Suppressor-of-White-APricot)/surp RNA-binding domain-containing protein</t>
  </si>
  <si>
    <t>AT3G49130</t>
  </si>
  <si>
    <t>peroxidase CA (PRXCA); FUNCTIONS IN: peroxidase activity; INVOLVED IN: oxygen and reactive oxygen species metabolic process, response to light stimulus, defense response to bacterium, defense response to fungus, unidimensional cell growth; LOCATED IN: vacuole, plant-type cell wall; EXPRESSED IN: stem,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CB (TAIR:AT3G49120.1)</t>
  </si>
  <si>
    <t>peroxidase CA</t>
  </si>
  <si>
    <t>AT3G49110</t>
  </si>
  <si>
    <t>Signal recognition particle, SRP9 subunit | Signal recognition particle, SRP9/SRP14 subunit</t>
  </si>
  <si>
    <t>Signal recognition particle, SRP9/SRP14 subunit; FUNCTIONS IN: 7S RNA binding, signal recognition particle binding; INVOLVED IN: negative regulation of translational elongation, SRP-dependent cotranslational protein targeting to membrane; LOCATED IN: signal recognition particle; EXPRESSED IN: 23 plant structures; EXPRESSED DURING: 13 growth stages; CONTAINS InterPro DOMAIN/s: Signal recognition particle, SRP9/SRP14 subunit (InterPro:IPR009018), Signal recognition particle, SRP9 subunit (InterPro:IPR008832)</t>
  </si>
  <si>
    <t>Signal recognition particle, SRP9/SRP14 subunit</t>
  </si>
  <si>
    <t>AT3G49100</t>
  </si>
  <si>
    <t>Ribosomal protein S5 domain 2-type fold | Ribosomal protein S5 domain 2-type fold, subgroup | Ribosomal protein S9 | Ribosomal protein S9, bacterial/plastid | Ribosomal protein S9, conserved site</t>
  </si>
  <si>
    <t>Ribosomal protein S5 domain 2-like superfamily protein; FUNCTIONS IN: structural constituent of ribosome; INVOLVED IN: translation; LOCATED IN: cytosolic small ribosomal subunit, ribosome, intracellular; EXPRESSED IN: 23 plant structures; EXPRESSED DURING: 13 growth stages; CONTAINS InterPro DOMAIN/s: Ribosomal protein S9 (InterPro:IPR000754), Ribosomal protein S5 domain 2-type fold (InterPro:IPR020568), Ribosomal protein S9, conserved site (InterPro:IPR020574), Ribosomal protein S5 domain 2-type fold, subgroup (InterPro:IPR014721); BEST Arabidopsis thaliana protein match is: ribosomal protein S9 (TAIR:AT1G74970.1)</t>
  </si>
  <si>
    <t>Ribosomal protein S5 domain 2-like superfamily protein</t>
  </si>
  <si>
    <t>AT3G49080</t>
  </si>
  <si>
    <t>Cytochrome b5-like heme/steroid binding domain</t>
  </si>
  <si>
    <t>membrane-associated progesterone binding protein 3 (MAPR3); FUNCTIONS IN: heme binding; LOCATED IN: chloroplast thylakoid membrane, nucleus; EXPRESSED IN: 24 plant structures; EXPRESSED DURING: 13 growth stages; CONTAINS InterPro DOMAIN/s: Cytochrome b5 (InterPro:IPR001199); BEST Arabidopsis thaliana protein match is: membrane steroid binding protein 1 (TAIR:AT5G52240.1)</t>
  </si>
  <si>
    <t>membrane-associated progesterone binding protein 3</t>
  </si>
  <si>
    <t>AT3G48890</t>
  </si>
  <si>
    <t>RNI-like superfamily protein; CONTAINS InterPro DOMAIN/s: F-box domain, cyclin-like (InterPro:IPR001810); BEST Arabidopsis thaliana protein match is: RNI-like superfamily protein (TAIR:AT4G11580.1)</t>
  </si>
  <si>
    <t>AT3G48880</t>
  </si>
  <si>
    <t>unknown protein; INVOLVED IN: biological_process unknown; LOCATED IN: plasma membrane; EXPRESSED IN: 22 plant structures; EXPRESSED DURING: 13 growth stages; BEST Arabidopsis thaliana protein match is: unknown protein (TAIR:AT5G23700.1)</t>
  </si>
  <si>
    <t>AT3G48860</t>
  </si>
  <si>
    <t>Aminotransferase, class I/classII | Aminotransferase, class-II, pyridoxal-phosphate binding site | Pyridoxal phosphate-dependent transferase | Pyridoxal phosphate-dependent transferase, major region, subdomain 1 | Pyridoxal phosphate-dependent transferase, major region, subdomain 2</t>
  </si>
  <si>
    <t>serine palmitoyltransferase 1 (SPT1); FUNCTIONS IN: serine C-palmitoyltransferase activity; INVOLVED IN: photomorphogenesis, sphingolipid biosynthetic process, pollen development; LOCATED IN: endomembrane system; CONTAINS InterPro DOMAIN/s: Pyridoxal phosphate-dependent transferase, major domain (InterPro:IPR015424), Aminotransferase, class I/classII (InterPro:IPR004839), Aminotransferase, class-II, pyridoxal-phosphate binding site (InterPro:IPR001917), Pyridoxal phosphate-dependent transferase, major region, subdomain 1 (InterPro:IPR015421); BEST Arabidopsis thaliana protein match is: long chain base2 (TAIR:AT5G23670.2)</t>
  </si>
  <si>
    <t>serine palmitoyltransferase 1</t>
  </si>
  <si>
    <t>AT3G48780</t>
  </si>
  <si>
    <t>DHHC-type zinc finger family protein; FUNCTIONS IN: zinc ion binding; INVOLVED IN: biological_process unknown; LOCATED IN: plasma membrane; EXPRESSED IN: 23 plant structures; EXPRESSED DURING: 13 growth stages; CONTAINS InterPro DOMAIN/s: Zinc finger, DHHC-type (InterPro:IPR001594); BEST Arabidopsis thaliana protein match is: DHHC-type zinc finger family protein (TAIR:AT3G26935.1)</t>
  </si>
  <si>
    <t>AT3G48760</t>
  </si>
  <si>
    <t>INVOLVED IN DE NOVO 2 (IDN2); FUNCTIONS IN: molecular_function unknown; INVOLVED IN: response to cadmium ion, chromatin silencing, DNA methylation; LOCATED IN: cellular_component unknown; EXPRESSED IN: root; CONTAINS InterPro DOMAIN/s: Domain of unknown function XS (InterPro:IPR005380), Domain of unknown function XH (InterPro:IPR005379), Domain of unknown function, putative Zinc finger, XS/XH (InterPro:IPR005381); BEST Arabidopsis thaliana protein match is: XH/XS domain-containing protein (TAIR:AT3G12550.2)</t>
  </si>
  <si>
    <t>AT3G48670</t>
  </si>
  <si>
    <t>Alkaline-phosphatase-like, core domain | Phosphoesterase</t>
  </si>
  <si>
    <t>non-specific phospholipase C6 (NPC6); FUNCTIONS IN: hydrolase activity, acting on ester bonds; LOCATED IN: endomembrane system; EXPRESSED IN: 22 plant structures; EXPRESSED DURING: 13 growth stages; CONTAINS InterPro DOMAIN/s: Phosphoesterase (InterPro:IPR007312); BEST Arabidopsis thaliana protein match is: non-specific phospholipase C1 (TAIR:AT1G07230.1)</t>
  </si>
  <si>
    <t>non-specific phospholipase C6</t>
  </si>
  <si>
    <t>AT3G48610</t>
  </si>
  <si>
    <t>Aldolase-type TIM barrel | CBS domain</t>
  </si>
  <si>
    <t>SNF1-related protein kinase regulatory subunit gamma 1 (KING1); FUNCTIONS IN: molecular_function unknown; INVOLVED IN: biological_process unknown; LOCATED IN: plant-type cell wall; EXPRESSED IN: 23 plant structures; EXPRESSED DURING: 13 growth stages; CONTAINS InterPro DOMAIN/s: Cystathionine beta-synthase, core (InterPro:IPR000644); BEST Arabidopsis thaliana protein match is: Cystathionine beta-synthase (CBS) protein (TAIR:AT1G69800.1)</t>
  </si>
  <si>
    <t>SNF1-related protein kinase regulatory subunit gamma 1</t>
  </si>
  <si>
    <t>AT3G48530</t>
  </si>
  <si>
    <t>copia-like retrotransposon family, has a 0. P-value blast match to GB:CAA31653 polyprotein (Ty1_Copia-element) (Arabidopsis thaliana)</t>
  </si>
  <si>
    <t>AT3G48523</t>
  </si>
  <si>
    <t>Cysteine proteinases superfamily protein; FUNCTIONS IN: cysteine-type peptidase activity; INVOLVED IN: proteolysis; LOCATED IN: cellular_component unknown; EXPRESSED IN: 7 plant structures; EXPRESSED DURING: 4 anthesis, F mature embryo stage, petal differentiation and expansion stage, E expanded cotyledon stage, D bilateral stage; CONTAINS InterPro DOMAIN/s: Peptidase C48, SUMO/Sentrin/Ubl1 (InterPro:IPR003653); BEST Arabidopsis thaliana protein match is: UB-like protease 1D (TAIR:AT1G60220.1)</t>
  </si>
  <si>
    <t>3:17958938:G-GA;intronic_variant</t>
  </si>
  <si>
    <t>AT3G48480</t>
  </si>
  <si>
    <t>GDSL-like Lipase/Acylhydrolase superfamily protein; FUNCTIONS IN: hydrolase activity, acting on ester bonds, carboxylesterase activity; INVOLVED IN: glycerol biosynthetic process, lipid metabolic process; LOCATED IN: endomembrane system; EXPRESSED IN: 22 plant structures; EXPRESSED DURING: 14 growth stages; CONTAINS InterPro DOMAIN/s: Lipase, GDSL (InterPro:IPR001087); BEST Arabidopsis thaliana protein match is: GDSL-like Lipase/Acylhydrolase superfamily protein (TAIR:AT1G28650.1)</t>
  </si>
  <si>
    <t>AT3G48460</t>
  </si>
  <si>
    <t>Pathogenic type III effector avirulence factor Avr cleavage site</t>
  </si>
  <si>
    <t>RPM1-interacting protein 4 (RIN4) family protein; CONTAINS InterPro DOMAIN/s: RPM1-interacting protein 4, defence response (InterPro:IPR008700); BEST Arabidopsis thaliana protein match is: RPM1-interacting protein 4 (RIN4) family protein (TAIR:AT5G63270.1)</t>
  </si>
  <si>
    <t>AT3G48450</t>
  </si>
  <si>
    <t>Haloacid dehalogenase-like hydrolase (HAD) superfamily protein; FUNCTIONS IN: hydrolase activity, catalytic activity; INVOLVED IN: metabolic process; LOCATED IN: chloroplast, chloroplast stroma, chloroplast envelope; EXPRESSED IN: 22 plant structures; EXPRESSED DURING: 14 growth stages; CONTAINS InterPro DOMAIN/s: Haloacid dehalogenase-like hydrolase (InterPro:IPR005834), HAD-superfamily hydrolase, subfamily IA, variant 3 (InterPro:IPR006402); BEST Arabidopsis thaliana protein match is: Haloacid dehalogenase-like hydrolase (HAD) superfamily protein (TAIR:AT4G39970.1)</t>
  </si>
  <si>
    <t>AT3G48420</t>
  </si>
  <si>
    <t>MA3 domain-containing protein; CONTAINS InterPro DOMAIN/s: Initiation factor eIF-4 gamma, MA3 (InterPro:IPR003891); BEST Arabidopsis thaliana protein match is: MA3 domain-containing protein (TAIR:AT5G63190.2)</t>
  </si>
  <si>
    <t>AT3G48390</t>
  </si>
  <si>
    <t>Peptidase C78, ubiquitin fold modifier-specific peptidase 1/ 2</t>
  </si>
  <si>
    <t>Peptidase C78, ubiquitin fold modifier-specific peptidase 1/ 2; FUNCTIONS IN: molecular_function unknown; INVOLVED IN: biological_process unknown; LOCATED IN: cellular_component unknown; CONTAINS InterPro DOMAIN/s: Peptidase C78, ubiquitin fold modifier-specific peptidase 1/ 2 (InterPro:IPR012462)</t>
  </si>
  <si>
    <t>AT3G48380</t>
  </si>
  <si>
    <t>BTB and TAZ domain protein 2 (BT2); CONTAINS InterPro DOMAIN/s: BTB/POZ (InterPro:IPR013069), Zinc finger, TAZ-type (InterPro:IPR000197), BTB/POZ fold (InterPro:IPR011333), Kelch related (InterPro:IPR013089), BTB/POZ-like (InterPro:IPR000210); BEST Arabidopsis thaliana protein match is: BTB and TAZ domain protein 1 (TAIR:AT5G63160.1)</t>
  </si>
  <si>
    <t>BTB and TAZ domain protein 2</t>
  </si>
  <si>
    <t>AT3G48360</t>
  </si>
  <si>
    <t>Cysteine proteinases superfamily protein; FUNCTIONS IN: cysteine-type peptidase activity, protein binding; INVOLVED IN: proteolysis; LOCATED IN: endomembrane system;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(TAIR:AT3G48350.1)</t>
  </si>
  <si>
    <t>AT3G48340</t>
  </si>
  <si>
    <t>cytochrome P450, family 71, subfamily A, polypeptide 21 (CYP71A21); FUNCTIONS IN: electron carrier activity, monooxygenase activity, iron ion binding, oxygen binding, heme binding; INVOLVED IN: oxidation reduction; CONTAINS InterPro DOMAIN/s: Cytochrome P450 (InterPro:IPR001128), Cytochrome P450, conserved site (InterPro:IPR017972), Cytochrome P450, E-class, group I (InterPro:IPR002401); BEST Arabidopsis thaliana protein match is: cytochrome P450, family 71, subfamily A, polypeptide 22 (TAIR:AT3G48310.1)</t>
  </si>
  <si>
    <t>cytochrome P450, family 71, subfamily A, polypeptide 21</t>
  </si>
  <si>
    <t>AT3G48320</t>
  </si>
  <si>
    <t>cytochrome P450, family 71, subfamily A, polypeptide 22 (CYP71A22); FUNCTIONS IN: electron carrier activity, monooxygenase activity, iron ion binding, oxygen binding, heme binding; INVOLVED IN: oxidation reduction; LOCATED IN: cellular_component unknown; CONTAINS InterPro DOMAIN/s: Cytochrome P450 (InterPro:IPR001128), Cytochrome P450, conserved site (InterPro:IPR017972), Cytochrome P450, E-class, group I (InterPro:IPR002401); BEST Arabidopsis thaliana protein match is: cytochrome P450, family 71, subfamily A, polypeptide 21 (TAIR:AT3G48320.1)</t>
  </si>
  <si>
    <t>cytochrome P450, family 71, subfamily A, polypeptide 22</t>
  </si>
  <si>
    <t>AT3G48310</t>
  </si>
  <si>
    <t>cytochrome P450, family 71, subfamily A, polypeptide 25 (CYP71A25); FUNCTIONS IN: electron carrier activity, monooxygenase activity, iron ion binding, oxygen binding, heme binding; INVOLVED IN: oxidation reduction; CONTAINS InterPro DOMAIN/s: Cytochrome P450 (InterPro:IPR001128), Cytochrome P450, conserved site (InterPro:IPR017972), Cytochrome P450, E-class, group I (InterPro:IPR002401); BEST Arabidopsis thaliana protein match is: cytochrome P450, family 71, subfamily A, polypeptide 26 (TAIR:AT3G48270.1)</t>
  </si>
  <si>
    <t>cytochrome P450, family 71, subfamily A, polypeptide 25</t>
  </si>
  <si>
    <t>AT3G48280</t>
  </si>
  <si>
    <t>Octicosapeptide/Phox/Bem1p family protein; CONTAINS InterPro DOMAIN/s: Octicosapeptide/Phox/Bem1p (InterPro:IPR000270); BEST Arabidopsis thaliana protein match is: Octicosapeptide/Phox/Bem1p family protein (TAIR:AT5G63130.1)</t>
  </si>
  <si>
    <t>AT3G48240</t>
  </si>
  <si>
    <t>Chromosome segregation protein Spc25</t>
  </si>
  <si>
    <t>CONTAINS InterPro DOMAIN/s: Kinetochore-Ndc80 complex, subunit Spc25 (InterPro:IPR013255)</t>
  </si>
  <si>
    <t>AT3G48210</t>
  </si>
  <si>
    <t>AT3G48187</t>
  </si>
  <si>
    <t>unknown protein; BEST Arabidopsis thaliana protein match is: unknown protein (TAIR:AT1G19020.1)</t>
  </si>
  <si>
    <t>AT3G48180</t>
  </si>
  <si>
    <t>NADH-ubiquinone reductase complex 1 MLRQ subunit</t>
  </si>
  <si>
    <t>B12D protein; CONTAINS InterPro DOMAIN/s: B12D (InterPro:IPR010530); BEST Arabidopsis thaliana protein match is: B12D protein (TAIR:AT3G29970.1)</t>
  </si>
  <si>
    <t>B12D protein</t>
  </si>
  <si>
    <t>AT3G48140</t>
  </si>
  <si>
    <t>60S ribosomal protein L13 (RPL13A), pseudogene, ribosomal protein L13 - Arabidopsis thaliana,PIR2:S37271; blastp match of 72% identity and 1.9e-15 P-value to SP|P41129|R132_BRANA 60S ribosomal protein L13-2 (Cold induced protein C24B). (Rape) {Brassica napus}</t>
  </si>
  <si>
    <t>AT3G48130</t>
  </si>
  <si>
    <t>AT3G48120</t>
  </si>
  <si>
    <t>response regulator 5 (RR5); CONTAINS InterPro DOMAIN/s: CheY-like (InterPro:IPR011006), Signal transduction response regulator, receiver domain (InterPro:IPR001789); BEST Arabidopsis thaliana protein match is: response regulator 6 (TAIR:AT5G62920.1)</t>
  </si>
  <si>
    <t>response regulator 5</t>
  </si>
  <si>
    <t>AT3G48100</t>
  </si>
  <si>
    <t>alpha/beta-Hydrolases superfamily protein; FUNCTIONS IN: lipase activity, triglyceride lipase activity, signal transducer activity; INVOLVED IN: lipid metabolic process; LOCATED IN: cellular_component unknown; EXPRESSED IN: 19 plant structures; EXPRESSED DURING: 12 growth stages; CONTAINS InterPro DOMAIN/s: Lipase, class 3 (InterPro:IPR002921); BEST Arabidopsis thaliana protein match is: alpha/beta-Hydrolases superfamily protein (TAIR:AT3G48090.1)</t>
  </si>
  <si>
    <t>AT3G48080</t>
  </si>
  <si>
    <t>SUGAR-INSENSITIVE 3 (SIS3); FUNCTIONS IN: ubiquitin-protein ligase activity, zinc ion binding; INVOLVED IN: sugar mediated signaling pathway; LOCATED IN: endomembrane system; EXPRESSED IN: 23 plant structures; EXPRESSED DURING: 13 growth stages; CONTAINS InterPro DOMAIN/s: Zinc finger, RING-type (InterPro:IPR001841), Zinc finger, C3HC4 RING-type (InterPro:IPR018957); BEST Arabidopsis thaliana protein match is: RING/U-box superfamily protein (TAIR:AT5G66070.1)</t>
  </si>
  <si>
    <t>SUGAR-INSENSITIVE 3</t>
  </si>
  <si>
    <t>AT3G47990</t>
  </si>
  <si>
    <t>Chaperone DnaJ, C-terminal | DnaJ domain | DnaJ domain, conserved site | HSP40/DnaJ peptide-binding</t>
  </si>
  <si>
    <t>DNAJ heat shock family protein; FUNCTIONS IN: unfolded protein binding, heat shock protein binding; INVOLVED IN: protein folding; LOCATED IN: cellular_component unknown; EXPRESSED IN: 24 plant structures; EXPRESSED DURING: 15 growth stages;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(TAIR:AT1G10350.1)</t>
  </si>
  <si>
    <t>DNAJ heat shock family protein</t>
  </si>
  <si>
    <t>AT3G47940</t>
  </si>
  <si>
    <t>unknown protein; FUNCTIONS IN: molecular_function unknown; INVOLVED IN: biological_process unknown; LOCATED IN: chloroplast; EXPRESSED IN: 23 plant structures; EXPRESSED DURING: 12 growth stages</t>
  </si>
  <si>
    <t>AT3G47850</t>
  </si>
  <si>
    <t>PLANT U-BOX 39 (PUB39); FUNCTIONS IN: ubiquitin-protein ligase activity, binding; INVOLVED IN: protein ubiquitination; LOCATED IN: ubiquitin ligase complex; CONTAINS InterPro DOMAIN/s: U box domain (InterPro:IPR003613), Armadillo-like helical (InterPro:IPR011989), Armadillo (InterPro:IPR000225), Armadillo-type fold (InterPro:IPR016024); BEST Arabidopsis thaliana protein match is: RING/U-box superfamily protein with ARM repeat domain (TAIR:AT5G62560.1)</t>
  </si>
  <si>
    <t>PLANT U-BOX 39</t>
  </si>
  <si>
    <t>AT3G47820</t>
  </si>
  <si>
    <t>Aldose 1-/Glucose-6-phosphate 1-epimerase | Aldose 1-epimerase | Galactose mutarotase-like domain | Glycoside hydrolase-type carbohydrate-binding, subgroup</t>
  </si>
  <si>
    <t>Galactose mutarotase-like superfamily protein; FUNCTIONS IN: aldose 1-epimerase activity; INVOLVED IN: galactose metabolic process, hexose metabolic process, carbohydrate metabolic process; LOCATED IN: endomembrane system; EXPRESSED IN: 23 plant structures; EXPRESSED DURING: 14 growth stages; CONTAINS InterPro DOMAIN/s: Glycoside hydrolase-type carbohydrate-binding (InterPro:IPR011013), Aldose 1-epimerase (InterPro:IPR008183), Aldose 1-epimerase, subgroup (InterPro:IPR015443), Glycoside hydrolase-type carbohydrate-binding, subgroup (InterPro:IPR014718); BEST Arabidopsis thaliana protein match is: Galactose mutarotase-like superfamily protein (TAIR:AT5G15140.1)</t>
  </si>
  <si>
    <t>AT3G47800</t>
  </si>
  <si>
    <t>ATP binding cassette subfamily A4 (ABCA4); FUNCTIONS IN: ATPase activity, coupled to transmembrane movement of substances, transporter activity; EXPRESSED IN: cultured cell; CONTAINS InterPro DOMAIN/s: ATPase, AAA+ type, core (InterPro:IPR003593), ABC transporter-like (InterPro:IPR003439), ABC transporter, conserved site (InterPro:IPR017871); BEST Arabidopsis thaliana protein match is: ABC2 homolog 4 (TAIR:AT3G47760.1)</t>
  </si>
  <si>
    <t>ATP binding cassette subfamily A4</t>
  </si>
  <si>
    <t>AT3G47750</t>
  </si>
  <si>
    <t>RINT-1/TIP-1</t>
  </si>
  <si>
    <t>maigo2 (MAG2); CONTAINS InterPro DOMAIN/s: RINT-1/TIP-1 (InterPro:IPR007528); BEST Arabidopsis thaliana protein match is: RINT-1 / TIP-1 family (TAIR:AT1G08400.1)</t>
  </si>
  <si>
    <t>RINT-1 / TIP-1 family</t>
  </si>
  <si>
    <t>AT3G47700</t>
  </si>
  <si>
    <t>No apical meristem-associated, C-terminal domain</t>
  </si>
  <si>
    <t>DNA binding; BEST Arabidopsis thaliana protein match is: glutathione S-transferase THETA 3 (TAIR:AT5G41220.1)</t>
  </si>
  <si>
    <t>DNA binding</t>
  </si>
  <si>
    <t>AT3G47680</t>
  </si>
  <si>
    <t>Ternary complex factor MIP1, leucine-zipper</t>
  </si>
  <si>
    <t>unknown protein; BEST Arabidopsis thaliana protein match is: Protein of unknown function, DUF547 (TAIR:AT2G39690.1)</t>
  </si>
  <si>
    <t>AT3G47675</t>
  </si>
  <si>
    <t>DnaJ/Hsp40 cysteine-rich domain superfamily protein; FUNCTIONS IN: unfolded protein binding, heat shock protein binding; INVOLVED IN: protein folding; LOCATED IN: chloroplast; EXPRESSED IN: 23 plant structures; EXPRESSED DURING: 13 growth stages; CONTAINS InterPro DOMAIN/s: Heat shock protein DnaJ, cysteine-rich domain (InterPro:IPR001305)</t>
  </si>
  <si>
    <t>DnaJ/Hsp40 cysteine-rich domain superfamily protein</t>
  </si>
  <si>
    <t>AT3G47650</t>
  </si>
  <si>
    <t>POPEYE (PYE); FUNCTIONS IN: DNA binding, sequence-specific DNA binding transcription factor activity; INVOLVED IN: cellular response to iron ion starvation, iron ion homeostasis, regulation of transcription; LOCATED IN: nucleus, chloroplast; EXPRESSED IN: 23 plant structures; EXPRESSED DURING: 13 growth stages; CONTAINS InterPro DOMAIN/s: Helix-loop-helix DNA-binding domain (InterPro:IPR001092), Helix-loop-helix DNA-binding (InterPro:IPR011598); BEST Arabidopsis thaliana protein match is: basic helix-loop-helix (bHLH) DNA-binding superfamily protein (TAIR:AT4G36060.1)</t>
  </si>
  <si>
    <t>AT3G47640</t>
  </si>
  <si>
    <t>TEOSINTE BRANCHED, cycloidea and PCF (TCP) 14 (TCP14); CONTAINS InterPro DOMAIN/s: Transcription factor, TCP (InterPro:IPR005333), Transcription factor TCP subgroup (InterPro:IPR017887); BEST Arabidopsis thaliana protein match is: TCP family transcription factor  (TAIR:AT1G58100.1)</t>
  </si>
  <si>
    <t>TEOSINTE BRANCHED, cycloidea and PCF (TCP) 14</t>
  </si>
  <si>
    <t>AT3G47620</t>
  </si>
  <si>
    <t>Zinc finger, C2HC5-type</t>
  </si>
  <si>
    <t>transcription regulators;zinc ion binding; FUNCTIONS IN: transcription regulator activity, zinc ion binding; INVOLVED IN: regulation of transcription; LOCATED IN: nucleus; EXPRESSED IN: 23 plant structures; EXPRESSED DURING: 14 growth stages; CONTAINS InterPro DOMAIN/s: Zinc finger, C2HC5-type (InterPro:IPR009349)</t>
  </si>
  <si>
    <t>transcription regulators;zinc ion binding</t>
  </si>
  <si>
    <t>AT3G47610</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</si>
  <si>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(TAIR:AT3G47090.1)</t>
  </si>
  <si>
    <t>AT3G47580</t>
  </si>
  <si>
    <t>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13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t>
  </si>
  <si>
    <t>AT3G47570</t>
  </si>
  <si>
    <t>Glycoside hydrolase, family 19 | Glycoside hydrolase, family 19, catalytic | Lysozyme-like domain</t>
  </si>
  <si>
    <t>Chitinase family protein; FUNCTIONS IN: chitinase activity; INVOLVED IN: carbohydrate metabolic process, cell wall macromolecule catabolic process; INVOLVED IN: cell wall macromolecule catabolic process; LOCATED IN: endomembrane system; EXPRESSED IN: 22 plant structures; EXPRESSED DURING: 13 growth stages; CONTAINS InterPro DOMAIN/s: Glycoside hydrolase, family 19 (InterPro:IPR016283), Glycoside hydrolase, family 19, catalytic (InterPro:IPR000726); CONTAINS InterPro DOMAIN/s: Glycoside hydrolase, family 19, catalytic (InterPro:IPR000726); BEST Arabidopsis thaliana protein match is: Chitinase family protein (TAIR:AT2G43590.1)</t>
  </si>
  <si>
    <t>Chitinase family protein</t>
  </si>
  <si>
    <t>AT3G47540</t>
  </si>
  <si>
    <t>Pentatricopeptide repeat (PPR) superfamily protein; CONTAINS InterPro DOMAIN/s: Pentatricopeptide repeat (InterPro:IPR002885); BEST Arabidopsis thaliana protein match is: Tetratricopeptide repeat (TPR)-like superfamily protein (TAIR:AT4G21065.1)</t>
  </si>
  <si>
    <t>AT3G47530</t>
  </si>
  <si>
    <t>cycling DOF factor 3 (CDF3); CONTAINS InterPro DOMAIN/s: Zinc finger, Dof-type (InterPro:IPR003851); BEST Arabidopsis thaliana protein match is: cycling DOF factor 1 (TAIR:AT5G62430.1)</t>
  </si>
  <si>
    <t>cycling DOF factor 3</t>
  </si>
  <si>
    <t>AT3G47500</t>
  </si>
  <si>
    <t>GTP binding domain | P-loop containing nucleoside triphosphate hydrolase</t>
  </si>
  <si>
    <t>NO ASSOCIATED 1 (NOA1); FUNCTIONS IN: GTPase activity; INVOLVED IN: in 8 processes; LOCATED IN: mitochondrion, chloroplast; EXPRESSED IN: 21 plant structures; EXPRESSED DURING: 13 growth stages; BEST Arabidopsis thaliana protein match is: P-loop containing nucleoside triphosphate hydrolases superfamily protein (TAIR:AT3G57180.1)</t>
  </si>
  <si>
    <t>AT3G47450</t>
  </si>
  <si>
    <t>Peroxisomal biogenesis factor 11</t>
  </si>
  <si>
    <t>peroxin 11B (PEX11B); CONTAINS InterPro DOMAIN/s: Peroxisomal biogenesis factor 11 (InterPro:IPR008733); BEST Arabidopsis thaliana protein match is: peroxin 11A (TAIR:AT1G47750.1)</t>
  </si>
  <si>
    <t>peroxin 11B</t>
  </si>
  <si>
    <t>AT3G47430</t>
  </si>
  <si>
    <t>Major facilitator superfamily | Major facilitator superfamily domain | Major facilitator superfamily domain, general substrate transporter | Sugar phosphate transporter</t>
  </si>
  <si>
    <t>phosphate starvation-induced gene 3 (PS3); FUNCTIONS IN: sugar:hydrogen symporter activity; INVOLVED IN: carbohydrate transport, transmembrane transport; EXPRESSED IN: 22 plant structures; EXPRESSED DURING: 13 growth stages;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(TAIR:AT1G30560.1)</t>
  </si>
  <si>
    <t>phosphate starvation-induced gene 3</t>
  </si>
  <si>
    <t>AT3G47420</t>
  </si>
  <si>
    <t>Bacterial bifunctional deaminase-reductase, C-terminal | CMP/dCMP deaminase, zinc-binding | Conserved hypothetical protein CHP02464 | Cytidine deaminase-like | Dihydrofolate reductase-like domain | Riboflavin biosynthesis protein RibD | Riboflavin-specific deaminase, C-terminal</t>
  </si>
  <si>
    <t>PHOTOSENSITIVE 1 (PHS1); CONTAINS InterPro DOMAIN/s: Conserved hypothetical protein CHP02464 (InterPro:IPR012816), CMP/dCMP deaminase, zinc-binding (InterPro:IPR002125), Cytidine deaminase-like (InterPro:IPR016193), Riboflavin-specific deaminase, C-terminal (InterPro:IPR011549), Bacterial bifunctional deaminase-reductase, C-terminal (InterPro:IPR002734), Riboflavin biosynthesis protein RibD (InterPro:IPR004794); BEST Arabidopsis thaliana protein match is: Cytidine/deoxycytidylate deaminase family protein (TAIR:AT4G20960.1)</t>
  </si>
  <si>
    <t>cytidine/deoxycytidylate deaminase family protein</t>
  </si>
  <si>
    <t>AT3G47390</t>
  </si>
  <si>
    <t>hydroxysteroid dehydrogenase 3 (HSD3); FUNCTIONS IN: oxidoreductase activity, binding, catalytic activity; INVOLVED IN: oxidation reduction, metabolic process; LOCATED IN: endomembrane system; CONTAINS InterPro DOMAIN/s: Short-chain dehydrogenase/reductase, conserved site (InterPro:IPR020904), NAD(P)-binding domain (InterPro:IPR016040), Glucose/ribitol dehydrogenase (InterPro:IPR002347), Short-chain dehydrogenase/reductase SDR (InterPro:IPR002198); BEST Arabidopsis thaliana protein match is: hydroxysteroid dehydrogenase 2 (TAIR:AT3G47350.1)</t>
  </si>
  <si>
    <t>hydroxysteroid dehydrogenase 3</t>
  </si>
  <si>
    <t>AT3G47360</t>
  </si>
  <si>
    <t>glutamine-dependent asparagine synthase 1 (ASN1); CONTAINS InterPro DOMAIN/s: Rossmann-like alpha/beta/alpha sandwich fold (InterPro:IPR014729), Asparagine synthase (InterPro:IPR001962), Asparagine synthase, glutamine-hydrolyzing (InterPro:IPR006426), Glutamine amidotransferase, type II (InterPro:IPR017932); BEST Arabidopsis thaliana protein match is: asparagine synthetase 2 (TAIR:AT5G65010.1); BEST Arabidopsis thaliana protein match is: asparagine synthetase 2 (TAIR:AT5G65010.2); BEST Arabidopsis thaliana protein match is: asparagine synthetase 3 (TAIR:AT5G10240.1)</t>
  </si>
  <si>
    <t>glutamine-dependent asparagine synthase 1</t>
  </si>
  <si>
    <t>AT3G47340</t>
  </si>
  <si>
    <t>AT3G47295</t>
  </si>
  <si>
    <t>C2 domain | PLC-like phosphodiesterase, TIM beta/alpha-barrel domain | Phosphoinositide phospholipase C family | Phospholipase C, phosphatidylinositol-specific , X domain | Phospholipase C, phosphatidylinositol-specific, Y domain</t>
  </si>
  <si>
    <t>phosphatidylinositol-speciwc phospholipase C8 (PLC8); FUNCTIONS IN: phospholipase C activity, phosphoinositide phospholipase C activity, phosphoric diester hydrolase activity; INVOLVED IN: signal transduction, intracellular signaling pathway, lipid metabolic process; CONTAINS InterPro DOMAIN/s: Phospholipase C, phosphatidylinositol-specific , X domain (InterPro:IPR000909), PLC-like phosphodiesterase, TIM beta/alpha-barrel domain (InterPro:IPR017946), C2 membrane targeting protein (InterPro:IPR018029), C2 calcium/lipid-binding domain, CaLB (InterPro:IPR008973), Phospholipase C, phosphoinositol-specific (InterPro:IPR001192), C2 calcium-dependent membrane targeting (InterPro:IPR000008), Phospholipase C, phosphatidylinositol-specific, Y domain (InterPro:IPR001711); BEST Arabidopsis thaliana protein match is: phosphatidylinositol-speciwc phospholipase C9 (TAIR:AT3G47220.1)</t>
  </si>
  <si>
    <t>phosphatidylinositol-speciwc phospholipase C8</t>
  </si>
  <si>
    <t>AT3G47290</t>
  </si>
  <si>
    <t>Protein of unknown function DUF247, plant</t>
  </si>
  <si>
    <t>Plant protein of unknown function (DUF247); INVOLVED IN: biological_process unknown; LOCATED IN: plasma membrane; EXPRESSED IN: callus; CONTAINS InterPro DOMAIN/s: Protein of unknown function DUF247, plant (InterPro:IPR004158); BEST Arabidopsis thaliana protein match is: Plant protein of unknown function (DUF247) (TAIR:AT3G47250.3)</t>
  </si>
  <si>
    <t>Plant protein of unknown function (DUF247)</t>
  </si>
  <si>
    <t>3:17379259:T-TA;exonic_variant</t>
  </si>
  <si>
    <t>AT3G47200</t>
  </si>
  <si>
    <t>RING/U-box superfamily protein; FUNCTIONS IN: zinc ion binding; EXPRESSED IN: 23 plant structures; EXPRESSED DURING: 13 growth stages; CONTAINS InterPro DOMAIN/s: Zinc finger, RING-type, conserved site (InterPro:IPR017907), Zinc finger, RING-type (InterPro:IPR001841); BEST Arabidopsis thaliana protein match is: RING/U-box superfamily protein (TAIR:AT5G58787.1)</t>
  </si>
  <si>
    <t>AT3G47160</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</si>
  <si>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EF-TU receptor (TAIR:AT5G20480.1)</t>
  </si>
  <si>
    <t>AT3G47110</t>
  </si>
  <si>
    <t>Leucine-rich repeat protein kinase family protein; FUNCTIONS IN: protein serine/threonine kinase activity, kinase activity, ATP binding; INVOLVED IN: transmembrane receptor protein tyrosine kinase signaling pathway, protein amino acid phosphorylation; LOCATED IN: chloroplast;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(TAIR:AT3G47580.1)</t>
  </si>
  <si>
    <t>AT3G47090</t>
  </si>
  <si>
    <t>Thylakoid soluble phosphoprotein TSP9</t>
  </si>
  <si>
    <t>LOCATED IN: thylakoid, chloroplast thylakoid membrane, chloroplast, chloroplast envelope; EXPRESSED IN: 22 plant structures; EXPRESSED DURING: 13 growth stages; CONTAINS InterPro DOMAIN/s: Thylakoid soluble phosphoprotein TSP9 (InterPro:IPR021584)</t>
  </si>
  <si>
    <t>AT3G47070</t>
  </si>
  <si>
    <t>F-box and associated interaction domains-containing protein; CONTAINS InterPro DOMAIN/s: F-box domain, cyclin-like (InterPro:IPR001810), F-box domain, Skp2-like (InterPro:IPR022364), F-box associated domain, type 3 (InterPro:IPR013187), F-box associated interaction domain (InterPro:IPR017451); BEST Arabidopsis thaliana protein match is: F-box and associated interaction domains-containing protein (TAIR:AT3G47020.1)</t>
  </si>
  <si>
    <t>AT3G47030</t>
  </si>
  <si>
    <t>phosphate transporter 4;3 (PHT4;3); FUNCTIONS IN: organic anion transmembrane transporter activity, carbohydrate transmembrane transporter activity, inorganic phosphate transmembrane transporter activity, sugar:hydrogen symporter activity; INVOLVED IN: transmembrane transport; LOCATED IN: membrane; EXPRESSED IN: 23 plant structures; EXPRESSED DURING: 13 growth stages; CONTAINS InterPro DOMAIN/s: Major facilitator superfamily (InterPro:IPR020846), Major facilitator superfamily MFS-1 (InterPro:IPR011701), Major facilitator superfamily, general substrate transporter (InterPro:IPR016196); BEST Arabidopsis thaliana protein match is: phosphate transporter 4;2 (TAIR:AT2G38060.1)</t>
  </si>
  <si>
    <t>phosphate transporter 4;3</t>
  </si>
  <si>
    <t>AT3G46980</t>
  </si>
  <si>
    <t>Pentatricopeptide repeat (PPR) superfamily protein; FUNCTIONS IN: zinc ion binding; INVOLVED IN: biological_process unknown; LOCATED IN: chloroplast; CONTAINS InterPro DOMAIN/s: Pentatricopeptide repeat (InterPro:IPR002885); BEST Arabidopsis thaliana protein match is: Pentatricopeptide repeat (PPR) superfamily protein (TAIR:AT1G62350.1)</t>
  </si>
  <si>
    <t>AT3G46870</t>
  </si>
  <si>
    <t>AT3G46845</t>
  </si>
  <si>
    <t>plastid transcriptionally active 16 (PTAC16); FUNCTIONS IN: binding, catalytic activity; INVOLVED IN: metabolic process; LOCATED IN: in 6 components; EXPRESSED IN: 21 plant structures; EXPRESSED DURING: 14 growth stages; CONTAINS InterPro DOMAIN/s: NAD(P)-binding domain (InterPro:IPR016040), NmrA-like (InterPro:IPR008030); BEST Arabidopsis thaliana protein match is: NAD(P)-binding Rossmann-fold superfamily protein (TAIR:AT3G18890.1)</t>
  </si>
  <si>
    <t>plastid transcriptionally active 16</t>
  </si>
  <si>
    <t>AT3G46780</t>
  </si>
  <si>
    <t>Concanavalin A-like lectin/glucanase, subgroup | Protein kinase domain | Protein kinase-like domain | Serine/threonine-protein kinase, active site</t>
  </si>
  <si>
    <t>Protein kinase superfamily protein; FUNCTIONS IN: protein serine/threonine kinase activity, protein kinase activity, kinase activity, ATP binding; INVOLVED IN: protein amino acid phosphorylation; LOCATED IN: cellular_component unknown; EXPRESSED IN: stem, root, flower; EXPRESSED DURING: 4 anthesis; CONTAINS InterPro DOMAIN/s: Protein kinase, catalytic domain (InterPro:IPR000719), Serine/threonine-protein kinase-like domain (InterPro:IPR017442), Protein kinase-like domain (InterPro:IPR011009), Serine/threonine-protein kinase, active site (InterPro:IPR008271); BEST Arabidopsis thaliana protein match is: Concanavalin A-like lectin protein kinase family protein (TAIR:AT5G59270.1)</t>
  </si>
  <si>
    <t>AT3G46760</t>
  </si>
  <si>
    <t>UDP-glucosyl transferase 76E11 (UGT76E11); FUNCTIONS IN: quercetin 3-O-glucosyltransferase activity, UDP-glycosyltransferase activity, quercetin 7-O-glucosyltransferase activity, transferase activity, transferring glycosyl groups; INVOLVED IN: metabolic process; LOCATED IN: cellular_component unknown; EXPRESSED IN: 19 plant structures; EXPRESSED DURING: 13 growth stages; CONTAINS InterPro DOMAIN/s: UDP-glucuronosyl/UDP-glucosyltransferase (InterPro:IPR002213); BEST Arabidopsis thaliana protein match is: UDP-glucosyl transferase 76E12 (TAIR:AT3G46660.1)</t>
  </si>
  <si>
    <t>UDP-glucosyl transferase 76E11</t>
  </si>
  <si>
    <t>AT3G46670</t>
  </si>
  <si>
    <t>AT3G46658</t>
  </si>
  <si>
    <t>UDP-Glycosyltransferase superfamily protein; FUNCTIONS IN: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(TAIR:AT3G46680.1)</t>
  </si>
  <si>
    <t>AT3G46650</t>
  </si>
  <si>
    <t>PHYTOCLOCK 1 (PCL1); CONTAINS InterPro DOMAIN/s: Homeodomain-like (InterPro:IPR009057), Myb, DNA-binding (InterPro:IPR014778), Myb-like DNA-binding domain, SHAQKYF class (InterPro:IPR006447), HTH transcriptional regulator, Myb-type, DNA-binding (InterPro:IPR017930), Homeodomain-related (InterPro:IPR012287); CONTAINS InterPro DOMAIN/s: Myb, DNA-binding (InterPro:IPR014778), Homeodomain-like (InterPro:IPR009057), Homeodomain-related (InterPro:IPR012287), Myb-like DNA-binding domain, SHAQKYF class (InterPro:IPR006447), HTH transcriptional regulator, Myb-type, DNA-binding (InterPro:IPR017930); BEST Arabidopsis thaliana protein match is: Homeodomain-like superfamily protein (TAIR:AT5G59570.1)</t>
  </si>
  <si>
    <t>AT3G46640</t>
  </si>
  <si>
    <t>Domain of unknown function DUF1117 | Zinc finger, RING-type | Zinc finger, RING/FYVE/PHD-type</t>
  </si>
  <si>
    <t>zinc finger (C3HC4-type RING finger) family protein; FUNCTIONS IN: zinc ion binding; INVOLVED IN: response to chitin; EXPRESSED IN: 24 plant structures; EXPRESSED DURING: 15 growth stages; CONTAINS InterPro DOMAIN/s: Zinc finger, RING-type (InterPro:IPR001841), Zinc finger, C3HC4 RING-type (InterPro:IPR018957), Protein of unknown function DUF1117 (InterPro:IPR010543); BEST Arabidopsis thaliana protein match is: zinc finger (C3HC4-type RING finger) family protein (TAIR:AT5G59550.1)</t>
  </si>
  <si>
    <t>AT3G46620</t>
  </si>
  <si>
    <t>GRAS family transcription factor; CONTAINS InterPro DOMAIN/s: Transcription factor GRAS (InterPro:IPR005202), Peptide methionine sulphoxide reductase MsrA (InterPro:IPR002569); FUNCTIONS IN: sequence-specific DNA binding transcription factor activity; BEST Arabidopsis thaliana protein match is: GRAS family transcription factor (TAIR:AT5G59450.1); INVOLVED IN: response to chitin, regulation of transcription; LOCATED IN: cellular_component unknown; EXPRESSED IN: 22 plant structures; EXPRESSED DURING: 13 growth stages; CONTAINS InterPro DOMAIN/s: Transcription factor GRAS (InterPro:IPR005202)</t>
  </si>
  <si>
    <t>AT3G46600</t>
  </si>
  <si>
    <t>Homeodomain-like | Myb domain | SANT/Myb domain | Ubiquitin-like | Ubiquitin-related domain</t>
  </si>
  <si>
    <t>TRF-like 1 (TRFL1); CONTAINS InterPro DOMAIN/s: SANT, DNA-binding (InterPro:IPR001005), Homeodomain-like (InterPro:IPR009057), Ubiquitin supergroup (InterPro:IPR019955), HTH transcriptional regulator, Myb-type, DNA-binding (InterPro:IPR017930), Homeodomain-related (InterPro:IPR012287); CONTAINS InterPro DOMAIN/s: SANT, DNA-binding (InterPro:IPR001005), Homeodomain-like (InterPro:IPR009057), Ubiquitin supergroup (InterPro:IPR019955), Homeodomain-related (InterPro:IPR012287), HTH transcriptional regulator, Myb-type, DNA-binding (InterPro:IPR017930); BEST Arabidopsis thaliana protein match is: telomeric repeat binding protein 1 (TAIR:AT5G59430.3)</t>
  </si>
  <si>
    <t>TRF-like 1</t>
  </si>
  <si>
    <t>AT3G46590</t>
  </si>
  <si>
    <t>ENTH/VHS | Epsin domain, N-terminal | Epsin-like, N-terminal</t>
  </si>
  <si>
    <t>ENTH/VHS family protein; FUNCTIONS IN: binding; INVOLVED IN: biological_process unknown; LOCATED IN: cellular_component unknown; EXPRESSED IN: 22 plant structures; EXPRESSED DURING: 13 growth stages; CONTAINS InterPro DOMAIN/s: Epsin, N-terminal (InterPro:IPR001026), Epsin-like, N-terminal (InterPro:IPR013809), ENTH/VHS (InterPro:IPR008942); BEST Arabidopsis thaliana protein match is: ENTH/VHS family protein (TAIR:AT1G08670.1)</t>
  </si>
  <si>
    <t>AT3G46540</t>
  </si>
  <si>
    <t>RECOGNITION OF PERONOSPORA PARASITICA 13 (RPP13); FUNCTIONS IN: ATP binding; INVOLVED IN: defense response, incompatible interaction, defense response, plant-type hypersensitive response; LOCATED IN: plasma membrane, cytoplasm; EXPRESSED IN: 22 plant structures; EXPRESSED DURING: 13 growth stages; CONTAINS InterPro DOMAIN/s: NB-ARC (InterPro:IPR002182), Disease resistance protein (InterPro:IPR000767); BEST Arabidopsis thaliana protein match is: NB-ARC domain-containing disease resistance protein (TAIR:AT3G46730.1)</t>
  </si>
  <si>
    <t>AT3G46530</t>
  </si>
  <si>
    <t>plant U-box 13 (PUB13); CONTAINS InterPro DOMAIN/s: U box domain (InterPro:IPR003613), Armadillo-like helical (InterPro:IPR011989), Armadillo (InterPro:IPR000225), Armadillo-type fold (InterPro:IPR016024); BEST Arabidopsis thaliana protein match is: PLANT U-BOX 12 (TAIR:AT2G28830.1)</t>
  </si>
  <si>
    <t>plant U-box 13</t>
  </si>
  <si>
    <t>AT3G46510</t>
  </si>
  <si>
    <t>SEC14 cytosolic factor family protein / phosphoglyceride transfer family protein; FUNCTIONS IN: transporter activity; INVOLVED IN: transport; LOCATED IN: cellular_component unknown; EXPRESSED IN: 24 plant structures; EXPRESSED DURING: 14 growth stages; CONTAINS InterPro DOMAIN/s: Cellular retinaldehyde-binding/triple function, C-terminal (InterPro:IPR001251); BEST Arabidopsis thaliana protein match is: SEC14-like 3 (TAIR:AT2G21540.2); BEST Arabidopsis thaliana protein match is: SEC14-like 3 (TAIR:AT2G21540.3)</t>
  </si>
  <si>
    <t>AT3G46450</t>
  </si>
  <si>
    <t>UDP-XYL synthase 5 (UXS5); FUNCTIONS IN: UDP-glucuronate decarboxylase activity, catalytic activity; INVOLVED IN: nucleotide-sugar metabolic process, D-xylose metabolic process; LOCATED IN: chloroplast; EXPRESSED IN: 26 plant structures; EXPRESSED DURING: 15 growth stages; CONTAINS InterPro DOMAIN/s: NAD-dependent epimerase/dehydratase (InterPro:IPR001509), NAD(P)-binding domain (InterPro:IPR016040); BEST Arabidopsis thaliana protein match is: UDP-glucuronic acid decarboxylase 3 (TAIR:AT5G59290.2)</t>
  </si>
  <si>
    <t>UDP-XYL synthase 5</t>
  </si>
  <si>
    <t>AT3G46440</t>
  </si>
  <si>
    <t>Concanavalin A-like lectin/glucanase, subgroup | Leucine-rich repeat | Leucine-rich repeat, typical subtype | Malectin-like carbohydrate-binding domain | Protein kinase domain | Protein kinase, ATP binding site | Protein kinase-like domain | Serine-threonine/tyrosine-protein kinase catalytic domain | Serine/threonine-protein kinase, active site</t>
  </si>
  <si>
    <t>Leucine-rich repeat protein kinase family protein; FUNCTIONS IN: protein serine/threonine kinase activity, kinase activity, ATP binding; INVOLVED IN: transmembrane receptor protein tyrosine kinase signaling pathway, protein amino acid phosphorylation; LOCATED IN: cellular_component unknown; CONTAINS InterPro DOMAIN/s: Protein kinase, ATP binding site (InterPro:IPR017441), Protein kinase, catalytic domain (InterPro:IPR000719), Leucine-rich repeat, typical subtype (InterPro:IPR003591), Leucine-rich repeat (InterPro:IPR001611), Serine-threonine/tyrosine-protein kinase (InterPro:IPR001245), Protein kinase-like domain (InterPro:IPR011009), Serine/threonine-protein kinase, active site (InterPro:IPR008271); BEST Arabidopsis thaliana protein match is: Leucine-rich repeat protein kinase family protein (TAIR:AT3G46400.1)</t>
  </si>
  <si>
    <t>AT3G46370</t>
  </si>
  <si>
    <t>Malectin-like carbohydrate-binding domain</t>
  </si>
  <si>
    <t>protein kinase-related; FUNCTIONS IN: molecular_function unknown; INVOLVED IN: biological_process unknown; LOCATED IN: endomembrane system; EXPRESSED IN: 6 plant structures; EXPRESSED DURING: 4 anthesis, petal differentiation and expansion stage; BEST Arabidopsis thaliana protein match is: receptor protein kinase-related (TAIR:AT3G46270.1)</t>
  </si>
  <si>
    <t>protein kinase-related</t>
  </si>
  <si>
    <t>AT3G46280</t>
  </si>
  <si>
    <t>heat shock protein 17.4 (HSP17.4); INVOLVED IN: response to heat; LOCATED IN: cellular_component unknown; EXPRESSED IN: 15 plant structures; EXPRESSED DURING: M germinated pollen stage, LP.04 four leaves visible, 4 anthesis, C globular stage, petal differentiation and expansion stage; CONTAINS InterPro DOMAIN/s: Heat shock protein Hsp20 (InterPro:IPR002068), HSP20-like chaperone (InterPro:IPR008978); BEST Arabidopsis thaliana protein match is: HSP20-like chaperones superfamily protein (TAIR:AT1G53540.1)</t>
  </si>
  <si>
    <t>heat shock protein 17.4</t>
  </si>
  <si>
    <t>AT3G46230</t>
  </si>
  <si>
    <t>Ribosomal protein S5 domain 2-like superfamily protein; FUNCTIONS IN: 3'-5'-exoribonuclease activity, RNA binding; INVOLVED IN: RNA processing; LOCATED IN: cellular_component unknown; EXPRESSED IN: 20 plant structures; EXPRESSED DURING: 13 growth stages; CONTAINS InterPro DOMAIN/s: Exoribonuclease, phosphorolytic domain 1 (InterPro:IPR001247), Ribosomal protein S5 domain 2-type fold (InterPro:IPR020568); BEST Arabidopsis thaliana protein match is: unknown protein (TAIR:AT2G07110.1)</t>
  </si>
  <si>
    <t>exosome complex component RRP46</t>
  </si>
  <si>
    <t>AT3G46210</t>
  </si>
  <si>
    <t>expansin-like A1 (EXLA1); INVOLVED IN: unidimensional cell growth, plant-type cell wall loosening; LOCATED IN: cell wall, plant-type cell wall; EXPRESSED IN: 20 plant structures; EXPRESSED DURING: 10 growth stages; CONTAINS InterPro DOMAIN/s: Barwin-related endoglucanase (InterPro:IPR009009), Pollen allergen, N-terminal (InterPro:IPR014734), Rare lipoprotein A (InterPro:IPR005132), Expansin/Lol pI (InterPro:IPR007118), Expansin 45, endoglucanase-like (InterPro:IPR007112), Pollen allergen/expansin, C-terminal (InterPro:IPR007117); BEST Arabidopsis thaliana protein match is: expansin-like A3 (TAIR:AT3G45960.2)</t>
  </si>
  <si>
    <t>expansin-like A1</t>
  </si>
  <si>
    <t>AT3G45970</t>
  </si>
  <si>
    <t>cysteine-rich RLK (RECEPTOR-like protein kinase) 4 (CRK4); FUNCTIONS IN: kinase activity; INVOLVED IN: defense response to bacterium, defense response, programmed cell death, response to salicylic acid stimulus; LOCATED IN: endomembrane system; EXPRESSED IN: 11 plant structures; EXPRESSED DURING: 9 growth stages; CONTAINS InterPro DOMAIN/s: Protein kinase, ATP binding site (InterPro:IPR017441), Protein kinase, catalytic domain (InterPro:IPR000719), Protein of unknown function DUF26 (InterPro:IPR002902), Serine-threonine/tyrosine-protein kinase (InterPro:IPR001245), Protein kinase-like domain (InterPro:IPR011009), Serine/threonine-protein kinase, active site (InterPro:IPR008271); BEST Arabidopsis thaliana protein match is: cysteine-rich RLK (RECEPTOR-like protein kinase) 19 (TAIR:AT4G23270.1)</t>
  </si>
  <si>
    <t>cysteine-rich RLK (RECEPTOR-like protein kinase) 4</t>
  </si>
  <si>
    <t>AT3G45860</t>
  </si>
  <si>
    <t>unknown protein; FUNCTIONS IN: molecular_function unknown; INVOLVED IN: biological_process unknown; LOCATED IN: cellular_component unknown; EXPRESSED IN: 24 plant structures; EXPRESSED DURING: 15 growth stages; BEST Arabidopsis thaliana protein match is: unknown protein (TAIR:AT1G02290.1)</t>
  </si>
  <si>
    <t>AT3G45830</t>
  </si>
  <si>
    <t>PAC motif | PAS domain | PAS-associated, C-terminal | Protein kinase domain | Protein kinase, ATP binding site | Protein kinase-like domain | Serine/threonine-protein kinase, active site | Serine/threonine/dual specificity protein kinase, catalytic  domain</t>
  </si>
  <si>
    <t>phototropin 1 (PHOT1); FUNCTIONS IN: protein binding, protein serine/threonine kinase activity, FMN binding, kinase activity, blue light photoreceptor activity; INVOLVED IN: in 8 processes; LOCATED IN: internal side of plasma membrane, vacuole, cytoplasm; EXPRESSED IN: 23 plant structures; EXPRESSED DURING: 13 growth stages; CONTAINS InterPro DOMAIN/s: PAC motif (InterPro:IPR001610), Protein kinase, ATP binding site (InterPro:IPR017441), Serine/threonine-protein kinase domain (InterPro:IPR002290), PAS fold (InterPro:IPR013767), PAS (InterPro:IPR000014), PAS-associated, C-terminal (InterPro:IPR000700), Serine/threonine-protein kinase-like domain (InterPro:IPR017442), Protein kinase-like domain (InterPro:IPR011009), Serine/threonine-protein kinase, active site (InterPro:IPR008271), Protein kinase, catalytic domain (InterPro:IPR000719); BEST Arabidopsis thaliana protein match is: phototropin 2 (TAIR:AT5G58140.1)</t>
  </si>
  <si>
    <t>phototropin 1</t>
  </si>
  <si>
    <t>AT3G45780</t>
  </si>
  <si>
    <t>HAD-like domain | HAD-superfamily hydrolase, subfamily IIA | HAD-superfamily hydrolase, subfamily IIA, CECR5</t>
  </si>
  <si>
    <t>hydrolase family protein / HAD-superfamily protein; FUNCTIONS IN: copper ion binding, zinc ion binding; INVOLVED IN: metabolic process; LOCATED IN: mitochondrion; EXPRESSED IN: 22 plant structures; EXPRESSED DURING: 13 growth stages; CONTAINS InterPro DOMAIN/s: HAD-superfamily hydrolase, subfamily IIA, CECR5 (InterPro:IPR006353), HAD-superfamily hydrolase, subfamily IIA (InterPro:IPR006357)</t>
  </si>
  <si>
    <t>hydrolase family protein / HAD-superfamily protein</t>
  </si>
  <si>
    <t>AT3G45740</t>
  </si>
  <si>
    <t>Major facilitator superfamily protein; FUNCTIONS IN: transporter activity; INVOLVED IN: oligopeptide transport; LOCATED IN: membrane; EXPRESSED IN: hypocotyl, root;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(TAIR:AT3G45710.1)</t>
  </si>
  <si>
    <t>AT3G45700</t>
  </si>
  <si>
    <t>Major facilitator superfamily protein; FUNCTIONS IN: transporter activity; INVOLVED IN: oligopeptide transport, response to nematode; LOCATED IN: membrane; EXPRESSED IN: 12 plant structures; EXPRESSED DURING: 4 anthesis, C globular stage, petal differentiation and expansion stage;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(TAIR:AT3G45710.1)</t>
  </si>
  <si>
    <t>AT3G45680</t>
  </si>
  <si>
    <t>Major facilitator superfamily protein; FUNCTIONS IN: transporter activity; INVOLVED IN: oligopeptide transport; LOCATED IN: membrane; CONTAINS InterPro DOMAIN/s: Oligopeptide transporter (InterPro:IPR000109), Major facilitator superfamily, general substrate transporter (InterPro:IPR016196); BEST Arabidopsis thaliana protein match is: nitrate excretion transporter1 (TAIR:AT3G45650.1)</t>
  </si>
  <si>
    <t>AT3G45660</t>
  </si>
  <si>
    <t>AT3G45443</t>
  </si>
  <si>
    <t>Concanavalin A-like lectin protein kinase family protein; FUNCTIONS IN: carbohydrate binding, kinase activity; INVOLVED IN: protein amino acid phosphorylation; LOCATED IN: endomembrane system; EXPRESSED IN: 7 plant structures; EXPRESSED DURING: 4 anthesis, petal differentiation and expansion stage, E expanded cotyledon stage, D bilateral stage;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(TAIR:AT5G60320.1)</t>
  </si>
  <si>
    <t>AT3G45440</t>
  </si>
  <si>
    <t>Concanavalin A-like lectin protein kinase family protein; FUNCTIONS IN: kinase activity; INVOLVED IN: protein amino acid phosphorylation; LOCATED IN: endomembrane system; EXPRESSED IN: 7 plant structures; EXPRESSED DURING: petal differentiation and expansion stage, LP.12 twelve leaves visible; CONTAINS InterPro DOMAIN/s: Legume lectin, beta chain (InterPro:IPR001220), Protein kinase, ATP binding site (InterPro:IPR017441), Serine/threonine-protein kinase domain (InterPro:IPR002290), Serine/threonine-protein kinase-like domain (InterPro:IPR017442), Concanavalin A-like lectin/glucanase, subgroup (InterPro:IPR013320), Serine/threonine-protein kinase, active site (InterPro:IPR008271), Protein kinase-like domain (InterPro:IPR011009), Protein kinase, catalytic domain (InterPro:IPR000719), Tyrosine-protein kinase, catalytic domain (InterPro:IPR020635), Concanavalin A-like lectin/glucanase (InterPro:IPR008985); BEST Arabidopsis thaliana protein match is: Concanavalin A-like lectin protein kinase family protein (TAIR:AT5G60300.2)</t>
  </si>
  <si>
    <t>AT3G45430</t>
  </si>
  <si>
    <t>Concanavalin A-like lectin protein kinase family protein; FUNCTIONS IN: kinase activity; INVOLVED IN: protein amino acid phosphorylation; LOCATED IN: mitochondrion; EXPRESSED IN: 10 plant structures; EXPRESSED DURING: 4 anthesis, F mature embryo stage, petal differentiation and expansion stage, E expanded cotyledon stage, D bilateral stage;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(TAIR:AT3G45410.1)</t>
  </si>
  <si>
    <t>AT3G45420</t>
  </si>
  <si>
    <t>isovaleryl-CoA-dehydrogenase (IVD); FUNCTIONS IN: isovaleryl-CoA dehydrogenase activity, ATP binding; INVOLVED IN: leucine catabolic process; LOCATED IN: mitochondrion, mitochondrial matrix; EXPRESSED IN: 23 plant structures; EXPRESSED DURING: 15 growth stages; CONTAINS InterPro DOMAIN/s: Acyl-CoA oxidase/dehydrogenase, type1/2, C-terminal (InterPro:IPR013764), Acyl-CoA oxidase/dehydrogenase, type 1 (InterPro:IPR006090), Acyl-CoA dehydrogenase/oxidase, N-terminal (InterPro:IPR013786), Acyl-CoA dehydrogenase/oxidase (InterPro:IPR009100), Acyl-CoA oxidase/dehydrogenase, central domain (InterPro:IPR006091), Acyl-CoA dehydrogenase, conserved site (InterPro:IPR006089), Acyl-CoA dehydrogenase/oxidase C-terminal (InterPro:IPR009075), Acyl-CoA dehydrogenase, N-terminal (InterPro:IPR006092); BEST Arabidopsis thaliana protein match is: acyl-CoA oxidase 4 (TAIR:AT3G51840.1)</t>
  </si>
  <si>
    <t>isovaleryl-CoA-dehydrogenase</t>
  </si>
  <si>
    <t>AT3G45300</t>
  </si>
  <si>
    <t>Mlo-related protein</t>
  </si>
  <si>
    <t>MILDEW RESISTANCE LOCUS O 3 (MLO3); FUNCTIONS IN: calmodulin binding; INVOLVED IN: cell death, defense response; LOCATED IN: integral to membrane, plasma membrane; EXPRESSED IN: 29 plant structures; EXPRESSED DURING: 14 growth stages; CONTAINS InterPro DOMAIN/s: Mlo-related protein (InterPro:IPR004326); BEST Arabidopsis thaliana protein match is: Seven transmembrane MLO family protein (TAIR:AT2G39200.1)</t>
  </si>
  <si>
    <t>Seven transmembrane MLO family protein</t>
  </si>
  <si>
    <t>AT3G45290</t>
  </si>
  <si>
    <t>C2H2-like zinc finger protein; FUNCTIONS IN: sequence-specific DNA binding transcription factor activity, zinc ion binding, nucleic acid binding; INVOLVED IN: regulation of transcription; LOCATED IN: intracellular; EXPRESSED IN: 13 plant structures; EXPRESSED DURING: 9 growth stages; CONTAINS InterPro DOMAIN/s: Zinc finger, C2H2-like (InterPro:IPR015880), Zinc finger, C2H2-type (InterPro:IPR007087), Zinc finger, double-stranded RNA binding (InterPro:IPR022755); BEST Arabidopsis thaliana protein match is: C2H2 and C2HC zinc fingers superfamily protein (TAIR:AT5G60470.1)</t>
  </si>
  <si>
    <t>AT3G45260</t>
  </si>
  <si>
    <t>hydroxyproline-rich glycoprotein family protein; BEST Arabidopsis thaliana protein match is: unknown protein (TAIR:AT5G60630.1)</t>
  </si>
  <si>
    <t>AT3G45230</t>
  </si>
  <si>
    <t>AT3G45210</t>
  </si>
  <si>
    <t>P-loop containing nucleoside triphosphate hydrolases superfamily protein; FUNCTIONS IN: sulfotransferase activity; INVOLVED IN: biological_process unknown; LOCATED IN: cellular_component unknown; CONTAINS InterPro DOMAIN/s: Sulfotransferase domain (InterPro:IPR000863); BEST Arabidopsis thaliana protein match is: P-loop containing nucleoside triphosphate hydrolases superfamily protein (TAIR:AT3G45080.1)</t>
  </si>
  <si>
    <t>AT3G45070</t>
  </si>
  <si>
    <t>AT3G45050</t>
  </si>
  <si>
    <t>Concanavalin A-like lectin/glucanase, subgroup | Concanavalin A-like lectin/glucanases superfamily | Glycoside hydrolase, family 16 | Xyloglucan endo-transglycosylase, C-terminal | Xyloglucan endotransglucosylase/hydrolase</t>
  </si>
  <si>
    <t>xyloglucan endo-transglycosylase-related 8 (XTR8); FUNCTIONS IN: hydrolase activity, acting on glycosyl bonds, xyloglucan:xyloglucosyl transferase activity; INVOLVED IN: cell wall biogenesis; LOCATED IN: apoplast, cell wall; EXPRESSED IN: 11 plant structures; EXPRESSED DURING: 8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xyloglucan endotransglucosylase/hydrolase 32 (TAIR:AT2G36870.1)</t>
  </si>
  <si>
    <t>xyloglucan endo-transglycosylase-related 8</t>
  </si>
  <si>
    <t>AT3G44990</t>
  </si>
  <si>
    <t>Cation/H+ exchanger | Phospholipid/glycerol acyltransferase</t>
  </si>
  <si>
    <t>cation/H+ exchanger 4 (CHX4); FUNCTIONS IN: monovalent cation:hydrogen antiporter activity, sodium:hydrogen antiporter activity; INVOLVED IN: cation transport; LOCATED IN: integral to membrane; EXPRESSED IN: embryo, male gametophyte, leaf, pollen tube; EXPRESSED DURING: D bilateral stage; CONTAINS InterPro DOMAIN/s: Phospholipid/glycerol acyltransferase (InterPro:IPR002123), Cation/H+ exchanger (InterPro:IPR006153); BEST Arabidopsis thaliana protein match is: cation/H+ exchanger 3 (TAIR:AT5G22900.1)</t>
  </si>
  <si>
    <t>cation/H+ exchanger 4</t>
  </si>
  <si>
    <t>AT3G44900</t>
  </si>
  <si>
    <t>Ribosomal protein L9 | Ribosomal protein L9, C-terminal | Ribosomal protein L9, N-terminal | Ribosomal protein L9, bacteria/chloroplast | Ribosomal protein L9/RNase H1, N-terminal</t>
  </si>
  <si>
    <t>ribosomal protein L9 (RPL9); FUNCTIONS IN: structural constituent of ribosome; INVOLVED IN: translation, ribosome biogenesis; LOCATED IN: ribosome, plastid large ribosomal subunit, chloroplast stroma, chloroplast; EXPRESSED IN: 22 plant structures; EXPRESSED DURING: 14 growth stages; CONTAINS InterPro DOMAIN/s: Ribosomal protein L9 (InterPro:IPR000244), Ribosomal protein L9, bacteria/chloroplast (InterPro:IPR020594), Ribosomal protein L9/RNase H1, N-terminal (InterPro:IPR009027), Ribosomal protein L9, N-terminal (InterPro:IPR020070), Ribosomal protein L9, C-terminal (InterPro:IPR020069)</t>
  </si>
  <si>
    <t>ribosomal protein L9</t>
  </si>
  <si>
    <t>AT3G44890</t>
  </si>
  <si>
    <t>histone deacetylase 3 (HDA3); CONTAINS InterPro DOMAIN/s: Zinc finger, C2H2-type (InterPro:IPR007087), Nucleoplasmin (InterPro:IPR004301); FUNCTIONS IN: histone deacetylase activity, zinc ion binding, nucleic acid binding; BEST Arabidopsis thaliana protein match is: histone deacetylase 2B (TAIR:AT5G22650.1); INVOLVED IN: DNA mediated transformation, polarity specification of adaxial/abaxial axis; LOCATED IN: nucleolus; EXPRESSED IN: 21 plant structures; EXPRESSED DURING: 13 growth stages; CONTAINS InterPro DOMAIN/s: Zinc finger, C2H2-like (InterPro:IPR015880), Zinc finger, C2H2-type (InterPro:IPR007087)</t>
  </si>
  <si>
    <t>histone deacetylase 3</t>
  </si>
  <si>
    <t>AT3G44750</t>
  </si>
  <si>
    <t>PHYTOSULFOKINE 3 PRECURSOR (PSK3); FUNCTIONS IN: growth factor activity; INVOLVED IN: cell proliferation; LOCATED IN: endomembrane system, extracellular region; EXPRESSED IN: 26 plant structures; EXPRESSED DURING: 13 growth stages; CONTAINS InterPro DOMAIN/s: Phytosulfokine (InterPro:IPR009438)</t>
  </si>
  <si>
    <t>PHYTOSULFOKINE 3 PRECURSOR</t>
  </si>
  <si>
    <t>AT3G44735</t>
  </si>
  <si>
    <t>ACT domain | Prephenate dehydratase | Prephenate dehydratase, conserved site</t>
  </si>
  <si>
    <t>arogenate dehydratase 4 (ADT4); CONTAINS InterPro DOMAIN/s: Prephenate dehydratase (InterPro:IPR001086), Prephenate dehydratase, conserved site (InterPro:IPR018528); BEST Arabidopsis thaliana protein match is: arogenate dehydratase 5 (TAIR:AT5G22630.1)</t>
  </si>
  <si>
    <t>arogenate dehydratase 4</t>
  </si>
  <si>
    <t>AT3G44720</t>
  </si>
  <si>
    <t>AT3G44717</t>
  </si>
  <si>
    <t>unknown protein; BEST Arabidopsis thaliana protein match is: unknown protein (TAIR:AT2G14800.1)</t>
  </si>
  <si>
    <t>3:16261889:T-A;intronic_variant</t>
  </si>
  <si>
    <t>AT3G44713</t>
  </si>
  <si>
    <t>AT3G44690</t>
  </si>
  <si>
    <t>Disease resistance protein (TIR-NBS-LRR class) family; FUNCTIONS IN: transmembrane receptor activity, nucleoside-triphosphatase activity, nucleotide binding, ATP binding; INVOLVED IN: defense response to bacterium, N-terminal protein myristoylation, defense response; INVOLVED IN: defense response to bacterium, defense response; LOCATED IN: intrinsic to membrane;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family (TAIR:AT3G44480.1)</t>
  </si>
  <si>
    <t>AT3G44670</t>
  </si>
  <si>
    <t>Protein kinase superfamily protein; FUNCTIONS IN: kinase activity; INVOLVED IN: protein amino acid phosphorylation; LOCATED IN: chloroplast; EXPRESSED IN: 22 plant structures; EXPRESSED DURING: 13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D6 protein kinase like 2 (TAIR:AT5G47750.1)</t>
  </si>
  <si>
    <t>AT3G44610</t>
  </si>
  <si>
    <t>recognition of peronospora parasitica 1 (RPP1); CONTAINS InterPro DOMAIN/s: NB-ARC (InterPro:IPR002182), Leucine-rich repeat (InterPro:IPR001611), Disease resistance protein (InterPro:IPR000767), Toll-Interleukin receptor (InterPro:IPR000157); BEST Arabidopsis thaliana protein match is: Disease resistance protein (TIR-NBS-LRR class) family (TAIR:AT3G44630.1)</t>
  </si>
  <si>
    <t>AT3G44480</t>
  </si>
  <si>
    <t>unknown protein; BEST Arabidopsis thaliana protein match is: unknown protein (TAIR:AT3G52740.1)</t>
  </si>
  <si>
    <t>AT3G44450</t>
  </si>
  <si>
    <t>unknown protein; FUNCTIONS IN: molecular_function unknown; INVOLVED IN: biological_process unknown; LOCATED IN: mitochondrion; EXPRESSED IN: 20 plant structures; EXPRESSED DURING: 13 growth stages; BEST Arabidopsis thaliana protein match is: unknown protein (TAIR:AT5G41660.1)</t>
  </si>
  <si>
    <t>AT3G44430</t>
  </si>
  <si>
    <t>AT3G44420</t>
  </si>
  <si>
    <t>EF-Hand 1, calcium-binding site | Nicalin | Nicastrin</t>
  </si>
  <si>
    <t>INVOLVED IN: protein processing; LOCATED IN: mitochondrion, endoplasmic reticulum, plasma membrane, vacuole; EXPRESSED IN: 25 plant structures; EXPRESSED DURING: 13 growth stages; CONTAINS InterPro DOMAIN/s: Nicalin (InterPro:IPR016574), EF-Hand 1, calcium-binding site (InterPro:IPR018247), Nicastrin (InterPro:IPR008710)</t>
  </si>
  <si>
    <t>AT3G44330</t>
  </si>
  <si>
    <t>F-box family protein; FUNCTIONS IN: molecular_function unknown; INVOLVED IN: biological_process unknown; LOCATED IN: chloroplast; CONTAINS InterPro DOMAIN/s: F-box domain, cyclin-like (InterPro:IPR001810), F-box domain, Skp2-like (InterPro:IPR022364); BEST Arabidopsis thaliana protein match is: F-box family protein (TAIR:AT2G27310.1)</t>
  </si>
  <si>
    <t>AT3G44326</t>
  </si>
  <si>
    <t>Carbon-nitrogen hydrolase | Nitrilase/cyanide hydratase, conserved site</t>
  </si>
  <si>
    <t>nitrilase 1 (NIT1); FUNCTIONS IN: indole-3-acetonitrile nitrilase activity, nitrilase activity, indole-3-acetonitrile nitrile hydratase activity; INVOLVED IN: indoleacetic acid biosynthetic process; LOCATED IN: apoplast, chloroplast, plasma membrane; EXPRESSED IN: guard cell, cultured cell, leaf; EXPRESSED IN: guard cell, leaf; EXPRESSED DURING: seedling growth; CONTAINS InterPro DOMAIN/s: Nitrilase/cyanide hydratase and apolipoprotein N-acyltransferase (InterPro:IPR003010), Nitrilase/cyanide hydratase, conserved site (InterPro:IPR000132); BEST Arabidopsis thaliana protein match is: nitrilase 2 (TAIR:AT3G44300.1)</t>
  </si>
  <si>
    <t>nitrilase 1</t>
  </si>
  <si>
    <t>AT3G44310</t>
  </si>
  <si>
    <t>copia-like retrotransposon family, has a 1.8e-150 P-value blast match to GB:CAA72989 open reading frame 1 (Ty1_Copia-element) (Brassica oleracea)</t>
  </si>
  <si>
    <t>AT3G44215</t>
  </si>
  <si>
    <t>FAD-dependent pyridine nucleotide-disulphide oxidoreductase | Pyridine nucleotide-disulphide oxidoreductase, FAD/NAD(P)-binding domain | Pyridine nucleotide-disulphide oxidoreductase, NAD-binding domain | Pyridine nucleotide-disulphide oxidoreductase, class-II</t>
  </si>
  <si>
    <t>FAD/NAD(P)-binding oxidoreductase family protein; FUNCTIONS IN: electron carrier activity, oxidoreductase activity, FAD binding; INVOLVED IN: oxidation reduction; EXPRESSED IN: 25 plant structures; EXPRESSED DURING: 15 growth stages; CONTAINS InterPro DOMAIN/s: Pyridine nucleotide-disulphide oxidoreductase, class-II (InterPro:IPR000103), FAD-dependent pyridine nucleotide-disulphide oxidoreductase (InterPro:IPR013027), Pyridine nucleotide-disulphide oxidoreductase, NAD-binding region (InterPro:IPR001327); BEST Arabidopsis thaliana protein match is: FAD/NAD(P)-binding oxidoreductase family protein (TAIR:AT5G22140.1)</t>
  </si>
  <si>
    <t>AT3G44190</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</si>
  <si>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(TAIR:AT2G07140.2)</t>
  </si>
  <si>
    <t>AT3G44120</t>
  </si>
  <si>
    <t>thylakoid lumenal P17.1 protein</t>
  </si>
  <si>
    <t>AT3G44020</t>
  </si>
  <si>
    <t>DEAD/DEAH box helicase domain | Helicase, C-terminal | Helicase, superfamily 1/2, ATP-binding domain | P-loop containing nucleoside triphosphate hydrolase | PAZ domain | Ribonuclease III domain</t>
  </si>
  <si>
    <t>dicer-like 3 (DCL3); CONTAINS InterPro DOMAIN/s: DNA/RNA helicase, DEAD/DEAH box type, N-terminal (InterPro:IPR011545), DEAD-like helicase, N-terminal (InterPro:IPR014001), Argonaute/Dicer protein, PAZ (InterPro:IPR003100), DNA/RNA helicase, C-terminal (InterPro:IPR001650), Helicase, superfamily 1/2, ATP-binding domain (InterPro:IPR014021), Ribonuclease III (InterPro:IPR000999); BEST Arabidopsis thaliana protein match is: dicer-like 1 (TAIR:AT1G01040.1); BEST Arabidopsis thaliana protein match is: dicer-like 4 (TAIR:AT5G20320.1)</t>
  </si>
  <si>
    <t>dicer-like 3</t>
  </si>
  <si>
    <t>AT3G43920</t>
  </si>
  <si>
    <t>unknown protein; FUNCTIONS IN: molecular_function unknown; INVOLVED IN: biological_process unknown; LOCATED IN: vacuole; BEST Arabidopsis thaliana protein match is: unknown protein (TAIR:AT5G21940.1)</t>
  </si>
  <si>
    <t>AT3G43850</t>
  </si>
  <si>
    <t>zinc induced facilitator-like 2 (ZIFL2); CONTAINS InterPro DOMAIN/s: Major facilitator superfamily (InterPro:IPR020846), Major facilitator superfamily MFS-1 (InterPro:IPR011701), Major facilitator superfamily, general substrate transporter (InterPro:IPR016196); BEST Arabidopsis thaliana protein match is: zinc induced facilitator-like 1 (TAIR:AT5G13750.1)</t>
  </si>
  <si>
    <t>zinc induced facilitator-like 2</t>
  </si>
  <si>
    <t>AT3G43790</t>
  </si>
  <si>
    <t>pseudogene, hypothetical protein, similar to putative non-LTR retroelement reverse transcriptase</t>
  </si>
  <si>
    <t>AT3G43715</t>
  </si>
  <si>
    <t>zinc knuckle (CCHC-type) family protein; FUNCTIONS IN: zinc ion binding, nucleic acid binding; EXPRESSED IN: 20 plant structures; EXPRESSED DURING: 10 growth stages; CONTAINS InterPro DOMAIN/s: Zinc finger, CCHC-type (InterPro:IPR001878), Zinc finger, CCHC retroviral-type (InterPro:IPR013084); BEST Arabidopsis thaliana protein match is: Zinc knuckle (CCHC-type) family protein (TAIR:AT3G43490.1)</t>
  </si>
  <si>
    <t>AT3G43590</t>
  </si>
  <si>
    <t>Alpha/Beta hydrolase fold | Protein of unknown function DUF1350</t>
  </si>
  <si>
    <t>Protein of unknown function (DUF1350); FUNCTIONS IN: molecular_function unknown; INVOLVED IN: biological_process unknown; LOCATED IN: chloroplast; EXPRESSED IN: 22 plant structures; EXPRESSED DURING: 13 growth stages; CONTAINS InterPro DOMAIN/s: Protein of unknown function DUF1350 (InterPro:IPR010765); BEST Arabidopsis thaliana protein match is: Protein of unknown function (DUF1350) (TAIR:AT5G47860.1)</t>
  </si>
  <si>
    <t>Protein of unknown function (DUF1350)</t>
  </si>
  <si>
    <t>AT3G43540</t>
  </si>
  <si>
    <t>RING/U-box superfamily protein; FUNCTIONS IN: zinc ion binding; EXPRESSED IN: 11 plant structures; EXPRESSED DURING: 4 anthesis, petal differentiation and expansion stage; CONTAINS InterPro DOMAIN/s: Zinc finger, RING-type (InterPro:IPR001841), Zinc finger, C3HC4 RING-type (InterPro:IPR018957); BEST Arabidopsis thaliana protein match is: RING/U-box superfamily protein (TAIR:AT5G20885.1)</t>
  </si>
  <si>
    <t>AT3G43430</t>
  </si>
  <si>
    <t>Plant invertase/pectin methylesterase inhibitor superfamily; FUNCTIONS IN: enzyme inhibitor activity, pectinesterase activity; INVOLVED IN: cell wall modification; LOCATED IN: plant-type cell wall; EXPRESSED IN: 21 plant structures; EXPRESSED DURING: 10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pectin methylesterase 44 (TAIR:AT4G33220.1)</t>
  </si>
  <si>
    <t>AT3G43270</t>
  </si>
  <si>
    <t>pseudogene, hypothetical protein, predicted proteins, Arabidopsis thaliana</t>
  </si>
  <si>
    <t>AT3G43200</t>
  </si>
  <si>
    <t>Glycosyl transferase, family 1 | Sucrose synthase | Sucrose synthase, plant/cyanobacteria</t>
  </si>
  <si>
    <t>sucrose synthase 4 (SUS4); FUNCTIONS IN: UDP-glycosyltransferase activity, sucrose synthase activity, transferase activity, transferring glycosyl groups; INVOLVED IN: sucrose biosynthetic process, response to hypoxia; LOCATED IN: plasma membrane, vacuole, membrane; EXPRESSED IN: 15 plant structures; EXPRESSED DURING: 6 growth stages; CONTAINS InterPro DOMAIN/s: Sucrose synthase, plant/cyanobacteria (InterPro:IPR012820), Sucrose synthase (InterPro:IPR000368), Glycosyl transferase, group 1 (InterPro:IPR001296); BEST Arabidopsis thaliana protein match is: sucrose synthase 1 (TAIR:AT5G20830.2)</t>
  </si>
  <si>
    <t>sucrose synthase 4</t>
  </si>
  <si>
    <t>AT3G43190</t>
  </si>
  <si>
    <t>Pectin lyase-like superfamily protein; FUNCTIONS IN: polygalacturonase activity; INVOLVED IN: carbohydrate metabolic process; LOCATED IN: endomembrane system; EXPRESSED IN: 18 plant structures; EXPRESSED DURING: 8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(TAIR:AT1G19170.1)</t>
  </si>
  <si>
    <t>AT3G42950</t>
  </si>
  <si>
    <t>GHMP kinase N-terminal domain | GHMP kinase, C-terminal domain | Galactokinase galactose-binding domain | Galactokinase, glycosyltransferase | Mevalonate/galactokinase | Ribosomal protein S5 domain 2-type fold | Ribosomal protein S5 domain 2-type fold, subgroup</t>
  </si>
  <si>
    <t>Mevalonate/galactokinase family protein; FUNCTIONS IN: kinase activity, phosphotransferase activity, alcohol group as acceptor, galactokinase activity, ATP binding; INVOLVED IN: metabolic process, phosphorylation; LOCATED IN: cytoplasm; EXPRESSED IN: 6 plant structures; EXPRESSED DURING: 4 anthesis, petal differentiation and expansion stage; CONTAINS InterPro DOMAIN/s: GHMP kinase (InterPro:IPR006204), Mevalonate/galactokinase (InterPro:IPR006206), Galactokinase galactose-binding domain (InterPro:IPR019539), Ribosomal protein S5 domain 2-type fold (InterPro:IPR020568), Ribosomal protein S5 domain 2-type fold, subgroup (InterPro:IPR014721), Galactokinase, glycosyltransferase (InterPro:IPR012369), GHMP kinase, C-terminal (InterPro:IPR013750); BEST Arabidopsis thaliana protein match is: arabinose kinase (TAIR:AT4G16130.1)</t>
  </si>
  <si>
    <t>Mevalonate/galactokinase family protein</t>
  </si>
  <si>
    <t>AT3G42850</t>
  </si>
  <si>
    <t>Domain of unknown function DUF1985 | Peptidase C48, SUMO/Sentrin/Ubl1</t>
  </si>
  <si>
    <t>similar to Ulp1 protease family protein [Arabidopsis thaliana] (TAIR:AT1G35770.1); similar to Ulp1 protease family protein [Arabidopsis thaliana] (TAIR:AT4G08340.1); similar to Ulp1 protease family protein [Brassica oleracea] (GB:ABD64941.1); contains InterPro domain Peptidase C48, SUMO/Sentrin/Ubl1; (InterPro:IPR003653)</t>
  </si>
  <si>
    <t>AT3G42820</t>
  </si>
  <si>
    <t>Mutator-like transposase family, has a 2.2e-53 P-value blast match to Q9SHN7 /450-633 Pfam PF03108 MuDR family transposase (MuDr-element domain)</t>
  </si>
  <si>
    <t>AT3G42806</t>
  </si>
  <si>
    <t>unknown protein; BEST Arabidopsis thaliana protein match is: unknown protein (TAIR:AT1G54200.1)</t>
  </si>
  <si>
    <t>AT3G42800</t>
  </si>
  <si>
    <t>Alfin | Zinc finger, FYVE/PHD-type | Zinc finger, PHD-finger | Zinc finger, PHD-type | Zinc finger, PHD-type, conserved site | Zinc finger, RING/FYVE/PHD-type</t>
  </si>
  <si>
    <t>alfin-like 3 (AL3); CONTAINS InterPro DOMAIN/s: Zinc finger, PHD-type, conserved site (InterPro:IPR019786), Zinc finger, PHD-type (InterPro:IPR001965), Protein of unknown function DUF3594 (InterPro:IPR021998), Zinc finger, FYVE/PHD-type (InterPro:IPR011011), Zinc finger, PHD-finger (InterPro:IPR019787); BEST Arabidopsis thaliana protein match is: alfin-like 5 (TAIR:AT5G20510.1)</t>
  </si>
  <si>
    <t>alfin-like 3</t>
  </si>
  <si>
    <t>AT3G42790</t>
  </si>
  <si>
    <t>AT3G42658</t>
  </si>
  <si>
    <t>H(+)-ATPase 8 (HA8); FUNCTIONS IN: ATPase activity; INVOLVED IN: cation transport, metabolic process, ATP biosynthetic process; LOCATED IN: plasma membrane, membrane; EXPRESSED IN: 23 plant structures; EXPRESSED DURING: 12 growth stages; CONTAINS InterPro DOMAIN/s: ATPase, P-type, ATPase-associated domain (InterPro:IPR008250), ATPase, P-type cation-transporter, N-terminal (InterPro:IPR004014), Haloacid dehalogenase-like hydrolase (InterPro:IPR005834), ATPase, P-type, H+ transporting proton pump (InterPro:IPR000695), ATPase, P-type, K/Mg/Cd/Cu/Zn/Na/Ca/Na/H-transporter (InterPro:IPR001757), ATPase, P-type, plasma-membrane proton-efflux (InterPro:IPR006534), ATPase, P-type phosphorylation site (InterPro:IPR018303); BEST Arabidopsis thaliana protein match is: H(+)-ATPase 6 (TAIR:AT2G07560.1)</t>
  </si>
  <si>
    <t>H(+)-ATPase 8</t>
  </si>
  <si>
    <t>AT3G42640</t>
  </si>
  <si>
    <t>gypsy-like retrotransposon family, has a 4.0e-162 P-value blast match to GB:AAD19359 polyprotein (gypsy_Ty3-element) (Sorghum bicolor)</t>
  </si>
  <si>
    <t>AT3G42052</t>
  </si>
  <si>
    <t>5SrRNA</t>
  </si>
  <si>
    <t>rRNA</t>
  </si>
  <si>
    <t>3:14204892:C-CTAT;intronic_variant,3:14204877:AC-A;intronic_variant,3:14204891:A-AGAAAAAT;intronic_variant,3:14204882:G-GA;intronic_variant</t>
  </si>
  <si>
    <t>AT3G41979</t>
  </si>
  <si>
    <t>18SrRNA</t>
  </si>
  <si>
    <t>AT3G41768</t>
  </si>
  <si>
    <t>Quinonprotein alcohol dehydrogenase-like superfamily | WD40 repeat | WD40-repeat-containing domain | WD40/YVTN repeat-like-containing domain</t>
  </si>
  <si>
    <t>Transducin family protein / WD-40 repeat family protein; FUNCTIONS IN: nucleotide binding; INVOLVED IN: biological_process unknown; LOCATED IN: chloroplast; EXPRESSED IN: 22 plant structures; EXPRESSED IN: 23 plant structures; EXPRESSED DURING: 14 growth stages; CONTAINS InterPro DOMAIN/s: WD40 repeat-like-containing domain (InterPro:IPR011046), WD40/YVTN repeat-like-containing domain (InterPro:IPR015943); BEST Arabidopsis thaliana protein match is: Transducin family protein / WD-40 repeat family protein (TAIR:AT2G26610.1)</t>
  </si>
  <si>
    <t>AT3G33530</t>
  </si>
  <si>
    <t>unknown protein; FUNCTIONS IN: molecular_function unknown; INVOLVED IN: biological_process unknown; LOCATED IN: cellular_component unknown; BEST Arabidopsis thaliana protein match is: unknown protein (TAIR:AT4G07526.3)</t>
  </si>
  <si>
    <t>AT3G33528</t>
  </si>
  <si>
    <t>Actin-related protein</t>
  </si>
  <si>
    <t>actin-related protein 6 (ARP6); CONTAINS InterPro DOMAIN/s: Actin/actin-like (InterPro:IPR004000); BEST Arabidopsis thaliana protein match is: actin 3 (TAIR:AT3G53750.1)</t>
  </si>
  <si>
    <t>actin-related protein 6</t>
  </si>
  <si>
    <t>AT3G33520</t>
  </si>
  <si>
    <t>Peroxidase superfamily protein; FUNCTIONS IN: peroxidase activity, heme binding; INVOLVED IN: response to oxidative stress, oxidation reduction; LOCATED IN: cell wall, vacuole, membrane; EXPRESSED IN: leaf; EXPRESSED DURING: seedling growth;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CB (TAIR:AT3G49120.1)</t>
  </si>
  <si>
    <t>AT3G32980</t>
  </si>
  <si>
    <t>RNA-binding KH domain-containing protein; FUNCTIONS IN: RNA binding; EXPRESSED IN: 22 plant structures; EXPRESSED DURING: 13 growth stages; CONTAINS InterPro DOMAIN/s: K Homology (InterPro:IPR004087); BEST Arabidopsis thaliana protein match is: splicing factor-related (TAIR:AT5G51300.3)</t>
  </si>
  <si>
    <t>AT3G32940</t>
  </si>
  <si>
    <t>non-LTR retrotransposon family (LINE), has a 3.1e-13 P-value blast match to GB:AAB41224 ORF2 (LINE-element) (Rattus norvegicus)</t>
  </si>
  <si>
    <t>AT3G32925</t>
  </si>
  <si>
    <t>AAA+ ATPase domain | DNA recombination and repair protein RecA | DNA recombination and repair protein RecA, monomer-monomer interface | DNA recombination and repair protein RecA-like, ATP-binding domain | P-loop containing nucleoside triphosphate hydrolase</t>
  </si>
  <si>
    <t>P-loop containing nucleoside triphosphate hydrolases superfamily protein; FUNCTIONS IN: in 6 functions; FUNCTIONS IN: single-stranded DNA binding, DNA-dependent ATPase activity, DNA binding, ATP binding; INVOLVED IN: DNA repair, SOS response, DNA recombination, DNA metabolic process; LOCATED IN: cellular_component unknown; EXPRESSED IN: male gametophyte, pollen tube; EXPRESSED DURING: L mature pollen stage, M germinated pollen stage; CONTAINS InterPro DOMAIN/s: DNA recombination/repair protein RecA/RadB, ATP-binding domain (InterPro:IPR020588), ATPase, AAA+ type, core (InterPro:IPR003593), DNA recombination and repair protein RecA (InterPro:IPR013765), DNA recombination/repair protein RecA, monomer-monomer interface (InterPro:IPR020587); CONTAINS InterPro DOMAIN/s: DNA recombination/repair protein RecA/RadB, ATP-binding domain (InterPro:IPR020588), DNA recombination and repair protein RecA (InterPro:IPR013765); BEST Arabidopsis thaliana protein match is: recA DNA recombination family protein (TAIR:AT2G19490.1)</t>
  </si>
  <si>
    <t>AT3G32920</t>
  </si>
  <si>
    <t>pseudogene, similar to aintegumenta-like protein, blastp match of 59% identity and 1.0e-09 P-value to GP|21304225|gb|AAL47210.1||AY062179 aintegumenta-like protein {Oryza sativa}</t>
  </si>
  <si>
    <t>AT3G32377</t>
  </si>
  <si>
    <t>non-LTR retrotransposon family (LINE), has a 9.2e-40 P-value blast match to GB:NP_038605 L1 repeat, Tf subfamily, member 30 (LINE-element) (Mus musculus)</t>
  </si>
  <si>
    <t>AT3G32043</t>
  </si>
  <si>
    <t>FAD-linked oxidoreductase-like | Proline dehydrogenase domain | Proline oxidase</t>
  </si>
  <si>
    <t>EARLY RESPONSIVE TO DEHYDRATION 5 (ERD5); CONTAINS InterPro DOMAIN/s: Proline dehydrogenase (InterPro:IPR002872), Proline oxidase (InterPro:IPR015659); BEST Arabidopsis thaliana protein match is: Methylenetetrahydrofolate reductase family protein (TAIR:AT5G38710.1)</t>
  </si>
  <si>
    <t>Methylenetetrahydrofolate reductase family protein</t>
  </si>
  <si>
    <t>AT3G30775</t>
  </si>
  <si>
    <t>QUA-QUINE STARCH (QQS)</t>
  </si>
  <si>
    <t>qua-quine starch</t>
  </si>
  <si>
    <t>AT3G30720</t>
  </si>
  <si>
    <t>RING/U-box superfamily protein; FUNCTIONS IN: zinc ion binding; EXPRESSED IN: 6 plant structures; EXPRESSED DURING: 4 anthesis, petal differentiation and expansion stage; CONTAINS InterPro DOMAIN/s: Zinc finger, RING-type (InterPro:IPR001841), Zinc finger, C3HC4 RING-type (InterPro:IPR018957); BEST Arabidopsis thaliana protein match is: RING/U-box superfamily protein (TAIR:AT3G02340.1)</t>
  </si>
  <si>
    <t>AT3G30460</t>
  </si>
  <si>
    <t>alpha/beta-Hydrolases superfamily protein; INVOLVED IN: biological_process unknown; LOCATED IN: cellular_component unknown; EXPRESSED IN: 21 plant structures; EXPRESSED DURING: 12 growth stages; CONTAINS InterPro DOMAIN/s: Alpha/beta hydrolase fold-1 (InterPro:IPR000073); BEST Arabidopsis thaliana protein match is: alpha/beta-Hydrolases superfamily protein (TAIR:AT3G01690.1)</t>
  </si>
  <si>
    <t>AT3G30380</t>
  </si>
  <si>
    <t>Haloacid dehalogenase-like hydrolase (HAD) superfamily protein; FUNCTIONS IN: molecular_function unknown; INVOLVED IN: biological_process unknown; LOCATED IN: cellular_component unknown; EXPRESSED IN: 24 plant structures; EXPRESSED DURING: 13 growth stages; CONTAINS InterPro DOMAIN/s: NLI interacting factor (InterPro:IPR004274); BEST Arabidopsis thaliana protein match is: Haloacid dehalogenase-like hydrolase (HAD) superfamily protein (TAIR:AT4G26190.1)</t>
  </si>
  <si>
    <t>AT3G29760</t>
  </si>
  <si>
    <t>HXXXD-type acyl-transferase family protein; FUNCTIONS IN: transferase activity, transferring acyl groups other than amino-acyl groups, transferase activity; INVOLVED IN: biological_process unknown; LOCATED IN: endomembrane system; CONTAINS InterPro DOMAIN/s: Transferase (InterPro:IPR003480); BEST Arabidopsis thaliana protein match is: anthocyanin 5-aromatic acyltransferase 1 (TAIR:AT5G61160.1)</t>
  </si>
  <si>
    <t>AT3G29680</t>
  </si>
  <si>
    <t>HXXXD-type acyl-transferase family protein; FUNCTIONS IN: transferase activity, transferring acyl groups other than amino-acyl groups, transferase activity; INVOLVED IN: biological_process unknown; LOCATED IN: cellular_component unknown; EXPRESSED IN: stem, inflorescence meristem, hypocotyl, flower; EXPRESSED DURING: petal differentiation and expansion stage; CONTAINS InterPro DOMAIN/s: Transferase (InterPro:IPR003480); BEST Arabidopsis thaliana protein match is: HXXXD-type acyl-transferase family protein (TAIR:AT3G29635.1)</t>
  </si>
  <si>
    <t>AT3G29670</t>
  </si>
  <si>
    <t>UDP-Glycosyltransferase superfamily protein; FUNCTIONS IN: transferase activity, transferring hexosyl groups, transferase activity, transferring glycosyl groups; INVOLVED IN: metabolic process; LOCATED IN: cellular_component unknown; EXPRESSED IN: inflorescence meristem, hypocotyl, root, flower, guard cell; EXPRESSED DURING: petal differentiation and expansion stage; CONTAINS InterPro DOMAIN/s: UDP-glucuronosyl/UDP-glucosyltransferase (InterPro:IPR002213); BEST Arabidopsis thaliana protein match is: UDP-Glycosyltransferase superfamily protein (TAIR:AT1G50580.1)</t>
  </si>
  <si>
    <t>AT3G29630</t>
  </si>
  <si>
    <t>Ninja</t>
  </si>
  <si>
    <t>ABI five binding protein 3 (AFP3); FUNCTIONS IN: protein binding; INVOLVED IN: biological_process unknown; LOCATED IN: cellular_component unknown; EXPRESSED IN: 17 plant structures; EXPRESSED DURING: 10 growth stages; CONTAINS InterPro DOMAIN/s: Protein of unknown function DUF1675 (InterPro:IPR012463); BEST Arabidopsis thaliana protein match is: ABI five binding protein (TAIR:AT1G69260.1)</t>
  </si>
  <si>
    <t>ABI five binding protein 3</t>
  </si>
  <si>
    <t>AT3G29575</t>
  </si>
  <si>
    <t>Uncharacterised domain XH</t>
  </si>
  <si>
    <t>XH domain-containing protein; FUNCTIONS IN: molecular_function unknown; INVOLVED IN: biological_process unknown; LOCATED IN: cellular_component unknown; EXPRESSED IN: 22 plant structures; EXPRESSED DURING: 13 growth stages; CONTAINS InterPro DOMAIN/s: Domain of unknown function XH (InterPro:IPR005379); BEST Arabidopsis thaliana protein match is: XH/XS domain-containing protein (TAIR:AT1G80790.1)</t>
  </si>
  <si>
    <t>XH domain-containing protein</t>
  </si>
  <si>
    <t>AT3G29375</t>
  </si>
  <si>
    <t>unknown protein; BEST Arabidopsis thaliana protein match is: unknown protein (TAIR:AT5G39240.1)</t>
  </si>
  <si>
    <t>AT3G29370</t>
  </si>
  <si>
    <t>unknown protein; INVOLVED IN: biological_process unknown; EXPRESSED IN: stem, embryo; EXPRESSED DURING: D bilateral stage</t>
  </si>
  <si>
    <t>AT3G29330</t>
  </si>
  <si>
    <t>embryo defective 2076 (emb2076); CONTAINS InterPro DOMAIN/s: Pentatricopeptide repeat (InterPro:IPR002885); BEST Arabidopsis thaliana protein match is: Pentatricopeptide repeat (PPR) superfamily protein (TAIR:AT5G02860.1)</t>
  </si>
  <si>
    <t>AT3G29290</t>
  </si>
  <si>
    <t>Chorismate mutase, AroQ class, eukaryotic type | Chorismate mutase, type II</t>
  </si>
  <si>
    <t>chorismate mutase 1 (CM1); CONTAINS InterPro DOMAIN/s: Chorismate mutase, type II (InterPro:IPR020822), Chorismate mutase, AroQ class, eukaryotic type (InterPro:IPR008238); BEST Arabidopsis thaliana protein match is: chorismate mutase 3 (TAIR:AT1G69370.1)</t>
  </si>
  <si>
    <t>chorismate mutase 1</t>
  </si>
  <si>
    <t>AT3G29200</t>
  </si>
  <si>
    <t>KA1 domain/Ssp2 C-terminal domain | Kinase associated domain 1 (KA1) | Protein kinase domain | Protein kinase, ATP binding site | Protein kinase-like domain | Serine/threonine-protein kinase, active site | Serine/threonine/dual specificity protein kinase, catalytic  domain | UBA-like | Ubiquitin-associated domain/translation elongation factor EF-Ts, N-terminal | Ubiquitin-associated/translation elongation factor EF1B, N-terminal, eukaryote</t>
  </si>
  <si>
    <t>SNF1 kinase homolog 11 (KIN11); FUNCTIONS IN: protein binding, protein kinase activity; INVOLVED IN: protein amino acid phosphorylation, protein amino acid autophosphorylation; LOCATED IN: cellular_component unknown; EXPRESSED IN: 24 plant structures; EXPRESSED DURING: 15 growth stages; CONTAINS InterPro DOMAIN/s: Protein kinase, ATP binding site (InterPro:IPR017441), Ubiquitin-associated/translation elongation factor EF1B, N-terminal (InterPro:IPR000449), Serine/threonine-protein kinase domain (InterPro:IPR002290), Serine/threonine-protein kinase-like domain (InterPro:IPR017442), Protein kinase-like domain (InterPro:IPR011009), Serine/threonine-protein kinase, active site (InterPro:IPR008271), Ubiquitin-associated/translation elongation factor EF1B, N-terminal, eukaryote (InterPro:IPR015940), Protein kinase, Snf1-like AMPK (InterPro:IPR015741), Protein kinase, catalytic domain (InterPro:IPR000719), Calcium/calmodulin-dependent protein kinase-like (InterPro:IPR020636); CONTAINS InterPro DOMAIN/s: Ubiquitin-associated/translation elongation factor EF1B, N-terminal (InterPro:IPR000449), Protein kinase, ATP binding site (InterPro:IPR017441), Kinase-associated KA1 (InterPro:IPR001772), Serine/threonine-protein kinase domain (InterPro:IPR002290), Serine/threonine-protein kinase-like domain (InterPro:IPR017442), Protein kinase-like domain (InterPro:IPR011009), Serine/threonine-protein kinase, active site (InterPro:IPR008271), Ubiquitin-associated/translation elongation factor EF1B, N-terminal, eukaryote (InterPro:IPR015940), Protein kinase, Snf1-like AMPK (InterPro:IPR015741), Protein kinase, catalytic domain (InterPro:IPR000719), Tyrosine-protein kinase, catalytic domain (InterPro:IPR020635), Calcium/calmodulin-dependent protein kinase-like (InterPro:IPR020636); CONTAINS InterPro DOMAIN/s: Ubiquitin-associated/translation elongation factor EF1B, N-terminal (InterPro:IPR000449), Protein kinase, ATP binding site (InterPro:IPR017441), Kinase-associated KA1 (InterPro:IPR001772), Serine/threonine-protein kinase domain (InterPro:IPR002290), Serine/threonine-protein kinase-like domain (InterPro:IPR017442), Serine/threonine-protein kinase, active site (InterPro:IPR008271), Protein kinase-like domain (InterPro:IPR011009), Protein kinase, Snf1-like AMPK (InterPro:IPR015741), Ubiquitin-associated/translation elongation factor EF1B, N-terminal, eukaryote (InterPro:IPR015940), Protein kinase, catalytic domain (InterPro:IPR000719), Tyrosine-protein kinase, catalytic domain (InterPro:IPR020635), Calcium/calmodulin-dependent protein kinase-like (InterPro:IPR020636); BEST Arabidopsis thaliana protein match is: SNF1 kinase homolog 10 (TAIR:AT3G01090.2); BEST Arabidopsis thaliana protein match is: SNF1 kinase homolog 10 (TAIR:AT3G01090.3)</t>
  </si>
  <si>
    <t>SNF1 kinase homolog 11</t>
  </si>
  <si>
    <t>AT3G29160</t>
  </si>
  <si>
    <t>Vesicle transport v-SNARE, N-terminal | t-SNARE</t>
  </si>
  <si>
    <t>vesicle transport V-snare 13 (VTI13); FUNCTIONS IN: SNARE binding, receptor activity; INVOLVED IN: cellular membrane fusion, intra-Golgi vesicle-mediated transport; LOCATED IN: endomembrane system, membrane; LOCATED IN: membrane; EXPRESSED IN: 20 plant structures; EXPRESSED DURING: 9 growth stages; CONTAINS InterPro DOMAIN/s: Vesicle transport v-SNARE, N-terminal (InterPro:IPR007705); BEST Arabidopsis thaliana protein match is: Vesicle transport v-SNARE family protein (TAIR:AT5G39510.1)</t>
  </si>
  <si>
    <t>vesicle transport V-snare 13</t>
  </si>
  <si>
    <t>AT3G29100</t>
  </si>
  <si>
    <t>AIG2-like (avirulence induced gene) family protein; CONTAINS InterPro DOMAIN/s: Butirosin biosynthesis, BtrG-like (InterPro:IPR013024), AIG2-like (InterPro:IPR009288); BEST Arabidopsis thaliana protein match is: AIG2-like (avirulence induced gene) family protein (TAIR:AT3G28940.1)</t>
  </si>
  <si>
    <t>AT3G28950</t>
  </si>
  <si>
    <t>non-LTR retrotransposon family (LINE), has a 2.5e-29 P-value blast match to GB:NP_038603 L1 repeat, Tf subfamily, member 23 (LINE-element) (Mus musculus)</t>
  </si>
  <si>
    <t>AT3G28945</t>
  </si>
  <si>
    <t>AIG2-like (avirulence induced gene) family protein; FUNCTIONS IN: molecular_function unknown; INVOLVED IN: response to bacterium; LOCATED IN: plasma membrane, chloroplast; EXPRESSED IN: 23 plant structures; EXPRESSED DURING: 14 growth stages; CONTAINS InterPro DOMAIN/s: AIG2-like (InterPro:IPR009288); BEST Arabidopsis thaliana protein match is: AIG2-like (avirulence induced gene) family protein (TAIR:AT3G28930.1)</t>
  </si>
  <si>
    <t>AT3G28940</t>
  </si>
  <si>
    <t>homeobox protein 34 (HB34); FUNCTIONS IN: DNA binding, sequence-specific DNA binding transcription factor activity; INVOLVED IN: regulation of transcription; EXPRESSED IN: 22 plant structures; EXPRESSED DURING: 13 growth stages; CONTAINS InterPro DOMAIN/s: Homeobox domain, ZF-HD class (InterPro:IPR006455), ZF-HD homeobox protein, Cys/His-rich dimerisation domain (InterPro:IPR006456), Homeodomain-related (InterPro:IPR012287); BEST Arabidopsis thaliana protein match is: homeobox protein 23 (TAIR:AT5G39760.1)</t>
  </si>
  <si>
    <t>homeobox protein 34</t>
  </si>
  <si>
    <t>AT3G28920</t>
  </si>
  <si>
    <t>receptor like protein 43 (RLP43); FUNCTIONS IN: kinase activity; INVOLVED IN: signal transduction; LOCATED IN: endomembrane system; EXPRESSED IN: stem, leaf whorl, inflorescence meristem, leaf, stamen; EXPRESSED DURING: LP.04 four leaves visible, 4 anthesis; CONTAINS InterPro DOMAIN/s: Leucine-rich repeat-containing N-terminal domain, type 2 (InterPro:IPR013210), Leucine-rich repeat (InterPro:IPR001611); BEST Arabidopsis thaliana protein match is: receptor like protein 34 (TAIR:AT3G11010.1)</t>
  </si>
  <si>
    <t>receptor like protein 43</t>
  </si>
  <si>
    <t>AT3G28890</t>
  </si>
  <si>
    <t>ATP binding cassette subfamily B19 (ABCB19); FUNCTIONS IN: ATPase activity, coupled to transmembrane movement of substances, auxin efflux transmembrane transporter activity; INVOLVED IN: in 14 processes; LOCATED IN: plasma membrane; EXPRESSED IN: 28 plant structures; EXPRESSED DURING: 13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ATP binding cassette subfamily B1 (TAIR:AT2G36910.1)</t>
  </si>
  <si>
    <t>ATP binding cassette subfamily B19</t>
  </si>
  <si>
    <t>AT3G28860</t>
  </si>
  <si>
    <t>Domain of unknown function DUF1216</t>
  </si>
  <si>
    <t>Protein of unknown function (DUF1216); FUNCTIONS IN: molecular_function unknown; INVOLVED IN: biological_process unknown; LOCATED IN: endomembrane system; EXPRESSED IN: petal, leaf whorl, male gametophyte, flower, epidermis; EXPRESSED DURING: L mature pollen stage, M germinated pollen stage, 4 anthesis, petal differentiation and expansion stage; CONTAINS InterPro DOMAIN/s: Protein of unknown function DUF1216 (InterPro:IPR009605); BEST Arabidopsis thaliana protein match is: Protein of unknown function (DUF1216) (TAIR:AT3G28810.1)</t>
  </si>
  <si>
    <t>Protein of unknown function (DUF1216)</t>
  </si>
  <si>
    <t>AT3G28770</t>
  </si>
  <si>
    <t>3-dehydroquinate synthase | Hedgehog/Intein (Hint) domain</t>
  </si>
  <si>
    <t>CONTAINS InterPro DOMAIN/s: 3-dehydroquinate synthase, prokaryotic-type (InterPro:IPR002812); FUNCTIONS IN: molecular_function unknown; INVOLVED IN: biological_process unknown; LOCATED IN: chloroplast; EXPRESSED IN: 20 plant structures; EXPRESSED DURING: 13 growth stages</t>
  </si>
  <si>
    <t>AT3G28760</t>
  </si>
  <si>
    <t>unknown protein; LOCATED IN: endomembrane system; EXPRESSED IN: 12 plant structures; EXPRESSED DURING: L mature pollen stage, M germinated pollen stage, 4 anthesis, C globular stage, petal differentiation and expansion stage; CONTAINS InterPro DOMAIN/s: Protein of unknown function DUF1216 (InterPro:IPR009605); BEST Arabidopsis thaliana protein match is: unknown protein (TAIR:AT5G39880.1)</t>
  </si>
  <si>
    <t>AT3G28750</t>
  </si>
  <si>
    <t>CYP81D1; FUNCTIONS IN: electron carrier activity, monooxygenase activity, iron ion binding, oxygen binding, heme binding; INVOLVED IN: response to cyclopentenone, defense response to insect; LOCATED IN: endomembrane system; EXPRESSED IN: 10 plant structures; EXPRESSED DURING: 4 anthesis, C globular stage, petal differentiation and expansion stage; CONTAINS InterPro DOMAIN/s: Cytochrome P450 (InterPro:IPR001128), Cytochrome P450, conserved site (InterPro:IPR017972), Cytochrome P450, E-class, group I (InterPro:IPR002401); BEST Arabidopsis thaliana protein match is: cytochrome P450, family 81, subfamily D, polypeptide 7 (TAIR:AT2G23190.1)</t>
  </si>
  <si>
    <t>AT3G28740</t>
  </si>
  <si>
    <t>Domain of unknown function DUF1747 | High mobility group box domain | Pleckstrin homology-like domain | SSRP1 domain | Structure-specific recognition protein</t>
  </si>
  <si>
    <t>high mobility group (HMG); CONTAINS InterPro DOMAIN/s: Structure-specific recognition protein (InterPro:IPR000969), High mobility group, superfamily (InterPro:IPR009071), High mobility group, HMG1/HMG2 (InterPro:IPR000910); BEST Arabidopsis thaliana protein match is: high mobility group B1 (TAIR:AT3G51880.2)</t>
  </si>
  <si>
    <t>high mobility group</t>
  </si>
  <si>
    <t>AT3G28730</t>
  </si>
  <si>
    <t>Protein kinase superfamily protein; FUNCTIONS IN: protein serine/threonine kinase activity, protein kinase activity, kinase activity, ATP binding; INVOLVED IN: protein amino acid phosphorylation; EXPRESSED IN: 22 plant structures; LOCATED IN: plasma membrane; EXPRESSED DURING: 13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Protein kinase superfamily protein (TAIR:AT5G15080.1);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t>
  </si>
  <si>
    <t>AT3G28690</t>
  </si>
  <si>
    <t>Proline-rich extensin-like family protein; FUNCTIONS IN: structural constituent of cell wall; INVOLVED IN: plant-type cell wall organization; LOCATED IN: endomembrane system; CONTAINS InterPro DOMAIN/s: Extensin-like repeat (InterPro:IPR006706); BEST Arabidopsis thaliana protein match is: Proline-rich extensin-like family protein (TAIR:AT3G54580.1)</t>
  </si>
  <si>
    <t>AT3G28550</t>
  </si>
  <si>
    <t>AAA+ ATPase domain | AAA-type ATPase, N-terminal domain | ATPase, AAA-type, core | P-loop containing nucleoside triphosphate hydrolase</t>
  </si>
  <si>
    <t>P-loop containing nucleoside triphosphate hydrolases superfamily protein; FUNCTIONS IN: nucleoside-triphosphatase activity, ATPase activity, nucleotide binding, ATP binding; EXPRESSED IN: 11 plant structures; EXPRESSED DURING: 9 growth stages; CONTAINS InterPro DOMAIN/s: ATPase, AAA-type, core (InterPro:IPR003959), ATPase, AAA+ type, core (InterPro:IPR003593); BEST Arabidopsis thaliana protein match is: P-loop containing nucleoside triphosphate hydrolases superfamily protein (TAIR:AT3G28510.1)</t>
  </si>
  <si>
    <t>AT3G28540</t>
  </si>
  <si>
    <t>AT3G28420</t>
  </si>
  <si>
    <t>ABC transporter family protein; FUNCTIONS IN: ATPase activity, coupled to transmembrane movement of substances; INVOLVED IN: transport, transmembrane transport; LOCATED IN: plasma membrane; EXPRESSED IN: shoot apex, inflorescence meristem, cotyledon, hypocotyl, flower; EXPRESSED DURING: petal differentiation and expansion stage;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P-glycoprotein 17 (TAIR:AT3G28380.1)</t>
  </si>
  <si>
    <t>AT3G28345</t>
  </si>
  <si>
    <t>F-box family protein-related; CONTAINS InterPro DOMAIN/s: F-box associated interaction domain (InterPro:IPR017451); BEST Arabidopsis thaliana protein match is: F-box family protein (TAIR:AT3G28223.1)</t>
  </si>
  <si>
    <t>F-box family protein-related</t>
  </si>
  <si>
    <t>AT3G28330</t>
  </si>
  <si>
    <t>Protein of unknown function DUF677</t>
  </si>
  <si>
    <t>AT14A; CONTAINS InterPro DOMAIN/s: Protein of unknown function DUF677 (InterPro:IPR007749); BEST Arabidopsis thaliana protein match is: Protein of unknown function (DUF677) (TAIR:AT3G28300.1)</t>
  </si>
  <si>
    <t>Protein of unknown function (DUF677)</t>
  </si>
  <si>
    <t>AT3G28290</t>
  </si>
  <si>
    <t>Protein of unknown function (DUF677); CONTAINS InterPro DOMAIN/s: Protein of unknown function DUF677 (InterPro:IPR007749); BEST Arabidopsis thaliana protein match is: Protein of unknown function (DUF677) (TAIR:AT3G28290.1)</t>
  </si>
  <si>
    <t>AT3G28270</t>
  </si>
  <si>
    <t>Peroxidase superfamily protein; FUNCTIONS IN: protein binding, peroxidase activity; INVOLVED IN: oxidation reduction, response to oxidative stress; LOCATED IN: plant-type cell wall; EXPRESSED IN: 22 plant structures; EXPRESSED DURING: 13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(TAIR:AT5G40150.1)</t>
  </si>
  <si>
    <t>AT3G28200</t>
  </si>
  <si>
    <t>Cellulose-synthase-like C4 (CSLC04); FUNCTIONS IN: cellulose synthase activity, transferase activity, transferring glycosyl groups; INVOLVED IN: biological_process unknown; LOCATED IN: plasma membrane; EXPRESSED IN: 24 plant structures; EXPRESSED DURING: 13 growth stages; CONTAINS InterPro DOMAIN/s: Glycosyl transferase, family 2 (InterPro:IPR001173); BEST Arabidopsis thaliana protein match is: Cellulose-synthase-like C5 (TAIR:AT4G31590.1)</t>
  </si>
  <si>
    <t>Cellulose-synthase-like C4</t>
  </si>
  <si>
    <t>AT3G28180</t>
  </si>
  <si>
    <t>TRICHOME BIREFRINGENCE-LIKE 22 (TBL22); CONTAINS InterPro DOMAIN/s: Protein of unknown function DUF231, plant (InterPro:IPR004253); BEST Arabidopsis thaliana protein match is: TRICHOME BIREFRINGENCE-LIKE 19 (TAIR:AT5G15900.1)</t>
  </si>
  <si>
    <t>TRICHOME BIREFRINGENCE-LIKE 22</t>
  </si>
  <si>
    <t>AT3G28150</t>
  </si>
  <si>
    <t>RNA ligase/cyclic nucleotide phosphodiesterase</t>
  </si>
  <si>
    <t>RNA ligase/cyclic nucleotide phosphodiesterase family protein; FUNCTIONS IN: calmodulin binding; INVOLVED IN: RNA metabolic process; LOCATED IN: intracellular; EXPRESSED IN: 22 plant structures; EXPRESSED DURING: 13 growth stages; CONTAINS InterPro DOMAIN/s: RNA ligase/cyclic nucleotide phosphodiesterase (InterPro:IPR009097); BEST Arabidopsis thaliana protein match is: RNA ligase/cyclic nucleotide phosphodiesterase family protein (TAIR:AT5G40190.1)</t>
  </si>
  <si>
    <t>RNA ligase/cyclic nucleotide phosphodiesterase family protein</t>
  </si>
  <si>
    <t>AT3G28140</t>
  </si>
  <si>
    <t>nodulin MtN21 /EamA-like transporter family protein; FUNCTIONS IN: molecular_function unknown; INVOLVED IN: biological_process unknown; LOCATED IN: membrane; CONTAINS InterPro DOMAIN/s: Protein of unknown function DUF6, transmembrane (InterPro:IPR000620); BEST Arabidopsis thaliana protein match is: nodulin MtN21 /EamA-like transporter family protein (TAIR:AT3G28070.1)</t>
  </si>
  <si>
    <t>AT3G28100</t>
  </si>
  <si>
    <t>nodulin MtN21 /EamA-like transporter family protein; FUNCTIONS IN: molecular_function unknown; INVOLVED IN: biological_process unknown; LOCATED IN: membrane; EXPRESSED IN: 21 plant structures; EXPRESSED DURING: 13 growth stages; CONTAINS InterPro DOMAIN/s: Protein of unknown function DUF6, transmembrane (InterPro:IPR000620); BEST Arabidopsis thaliana protein match is: nodulin MtN21 /EamA-like transporter family protein (TAIR:AT3G28070.1)</t>
  </si>
  <si>
    <t>AT3G28080</t>
  </si>
  <si>
    <t>nodulin MtN21 /EamA-like transporter family protein; FUNCTIONS IN: molecular_function unknown; INVOLVED IN: biological_process unknown; LOCATED IN: membrane; CONTAINS InterPro DOMAIN/s: Protein of unknown function DUF6, transmembrane (InterPro:IPR000620); BEST Arabidopsis thaliana protein match is: nodulin MtN21 /EamA-like transporter family protein (TAIR:AT3G28100.1)</t>
  </si>
  <si>
    <t>AT3G28070</t>
  </si>
  <si>
    <t>Tetratricopeptide TPR1 | Tetratricopeptide repeat | Tetratricopeptide repeat-containing domain | Tetratricopeptide-like helical domain</t>
  </si>
  <si>
    <t>Tetratricopeptide repeat (TPR)-like superfamily protein; FUNCTIONS IN: binding; INVOLVED IN: pollen tube growth; LOCATED IN: plasma membrane; EXPRESSED IN: 24 plant structures; EXPRESSED DURING: 14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(TAIR:AT1G27500.1)</t>
  </si>
  <si>
    <t>3:10380366:A-AT;exonic_variant</t>
  </si>
  <si>
    <t>AT3G27960</t>
  </si>
  <si>
    <t>LOB domain-containing protein 26 (LBD26); INVOLVED IN: biological_process unknown; LOCATED IN: cellular_component unknown; EXPRESSED IN: leaf; CONTAINS InterPro DOMAIN/s: Lateral organ boundaries, LOB (InterPro:IPR004883); BEST Arabidopsis thaliana protein match is: LOB domain-containing protein 10 (TAIR:AT2G23660.2)</t>
  </si>
  <si>
    <t>LOB domain-containing protein 26</t>
  </si>
  <si>
    <t>AT3G27940</t>
  </si>
  <si>
    <t>DegP protease 1 (DEGP1); FUNCTIONS IN: serine-type peptidase activity, serine-type endopeptidase activity; INVOLVED IN: photosystem II repair, proteolysis, protein catabolic process; LOCATED IN: in 7 components; EXPRESSED IN: 24 plant structures; EXPRESSED DURING: 13 growth stages; CONTAINS InterPro DOMAIN/s: Serine/cysteine peptidase, trypsin-like (InterPro:IPR009003), Peptidase S1C, HrtA/DegP2/Q/S (InterPro:IPR001940), Peptidase S1/S6, chymotrypsin/Hap (InterPro:IPR001254), PDZ/DHR/GLGF (InterPro:IPR001478); BEST Arabidopsis thaliana protein match is: Trypsin family protein with PDZ domain (TAIR:AT5G39830.1)</t>
  </si>
  <si>
    <t>DegP protease 1</t>
  </si>
  <si>
    <t>AT3G27925</t>
  </si>
  <si>
    <t>Protein of unknown function DUF1184</t>
  </si>
  <si>
    <t>Protein of unknown function (DUF1184); CONTAINS InterPro DOMAIN/s: Protein of unknown function DUF1184 (InterPro:IPR009568); BEST Arabidopsis thaliana protein match is: Protein of unknown function (DUF1184) (TAIR:AT1G34560.1)</t>
  </si>
  <si>
    <t>Protein of unknown function (DUF1184)</t>
  </si>
  <si>
    <t>AT3G27900</t>
  </si>
  <si>
    <t>AT3G27884</t>
  </si>
  <si>
    <t>ATPase E1-E2 type family protein / haloacid dehalogenase-like hydrolase family protein; FUNCTIONS IN: ATPase activity, coupled to transmembrane movement of ions, phosphorylative mechanism; INVOLVED IN: metabolic process, ATP biosynthetic process, phospholipid transport; LOCATED IN: integral to membrane, membrane; EXPRESSED IN: 22 plant structures; EXPRESSED DURING: 14 growth stages; CONTAINS InterPro DOMAIN/s: Haloacid dehalogenase-like hydrolase (InterPro:IPR005834), ATPase, P-type, phospholipid-translocating, flippase (InterPro:IPR006539), ATPase, P-type, ATPase-associated domain (InterPro:IPR008250), ATPase, P-type, K/Mg/Cd/Cu/Zn/Na/Ca/Na/H-transporter (InterPro:IPR001757), ATPase, P-type phosphorylation site (InterPro:IPR018303); BEST Arabidopsis thaliana protein match is: ATPase E1-E2 type family protein / haloacid dehalogenase-like hydrolase family protein (TAIR:AT1G68710.1)</t>
  </si>
  <si>
    <t>ATPase E1-E2 type family protein / haloacid dehalogenase-like hydrolase family protein</t>
  </si>
  <si>
    <t>AT3G27870</t>
  </si>
  <si>
    <t>Ribosomal protein L7/L12 | Ribosomal protein L7/L12, C-terminal | Ribosomal protein L7/L12, C-terminal/adaptor protein ClpS-like | Ribosomal protein L7/L12, oligomerisation</t>
  </si>
  <si>
    <t>ribosomal protein L12-C (RPL12-C); FUNCTIONS IN: structural constituent of ribosome; INVOLVED IN: defense response to bacterium, translation; LOCATED IN: in 6 components; EXPRESSED IN: juvenile leaf, leaf; CONTAINS InterPro DOMAIN/s: Ribosomal protein L7/L12 (InterPro:IPR000206), Ribosomal protein L12, chloroplast (InterPro:IPR015608), Ribosomal protein L7/L12, oligomerisation (InterPro:IPR008932), Ribosomal protein L7/L12, C-terminal/adaptor protein ClpS-like (InterPro:IPR014719), Ribosomal protein L7/L12, C-terminal (InterPro:IPR013823); BEST Arabidopsis thaliana protein match is: ribosomal protein L12-A (TAIR:AT3G27830.1)</t>
  </si>
  <si>
    <t>ribosomal protein L12-C</t>
  </si>
  <si>
    <t>AT3G27850</t>
  </si>
  <si>
    <t>ribosomal protein L12-A (RPL12-A); FUNCTIONS IN: structural constituent of ribosome; INVOLVED IN: translation; LOCATED IN: in 7 components; EXPRESSED IN: cotyledon, juvenile leaf, leaf; CONTAINS InterPro DOMAIN/s: Ribosomal protein L7/L12 (InterPro:IPR000206), Ribosomal protein L12, chloroplast (InterPro:IPR015608), Ribosomal protein L7/L12, oligomerisation (InterPro:IPR008932), Ribosomal protein L7/L12, C-terminal/adaptor protein ClpS-like (InterPro:IPR014719), Ribosomal protein L7/L12, C-terminal (InterPro:IPR013823); BEST Arabidopsis thaliana protein match is: ribosomal protein L12-C (TAIR:AT3G27850.1)</t>
  </si>
  <si>
    <t>ribosomal protein L12-A</t>
  </si>
  <si>
    <t>AT3G27830</t>
  </si>
  <si>
    <t>unknown protein; FUNCTIONS IN: molecular_function unknown; INVOLVED IN: biological_process unknown; EXPRESSED IN: 22 plant structures; LOCATED IN: endomembrane system; EXPRESSED DURING: 13 growth stages; BEST Arabidopsis thaliana protein match is: unknown protein (TAIR:AT5G62960.1)</t>
  </si>
  <si>
    <t>AT3G27770</t>
  </si>
  <si>
    <t>photosystem II light harvesting complex gene 2.3 (LHCB2.3); FUNCTIONS IN: chlorophyll binding; INVOLVED IN: response to blue light, response to red light, response to far red light, photosynthesis; LOCATED IN: light-harvesting complex, thylakoid, chloroplast thylakoid membrane, chloroplast envelope; EXPRESSED IN: 27 plant structures; EXPRESSED DURING: 13 growth stages; CONTAINS InterPro DOMAIN/s: Chlorophyll A-B binding protein (InterPro:IPR001344); BEST Arabidopsis thaliana protein match is: photosystem II light harvesting complex gene 2.1 (TAIR:AT2G05100.1)</t>
  </si>
  <si>
    <t>photosystem II light harvesting complex gene 2.3</t>
  </si>
  <si>
    <t>AT3G27690</t>
  </si>
  <si>
    <t>Alternative oxidase</t>
  </si>
  <si>
    <t>alternative oxidase 1C (AOX1C); CONTAINS InterPro DOMAIN/s: Alternative oxidase (InterPro:IPR002680); BEST Arabidopsis thaliana protein match is: alternative oxidase 1B (TAIR:AT3G22360.1)</t>
  </si>
  <si>
    <t>alternative oxidase 1C</t>
  </si>
  <si>
    <t>AT3G27620</t>
  </si>
  <si>
    <t>ATPK7; FUNCTIONS IN: protein serine/threonine kinase activity, kinase activity; INVOLVED IN: protein amino acid phosphorylation; LOCATED IN: chloroplast; EXPRESSED IN: 22 plant structures; EXPRESSED DURING: 13 growth stages; CONTAINS InterPro DOMAIN/s: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CONTAINS InterPro DOMAIN/s: Protein kinase, catalytic domain (InterPro:IPR000719), Serine/threonine-protein kinase domain (InterPro:IPR002290), Tyrosine-protein kinase, catalytic domain (InterPro:IPR020635), Serine/threonine-protein kinase-like domain (InterPro:IPR017442), Serine/threonine-protein kinase, active site (InterPro:IPR008271), Protein kinase-like domain (InterPro:IPR011009); BEST Arabidopsis thaliana protein match is: D6 protein kinase like 2 (TAIR:AT5G47750.1)</t>
  </si>
  <si>
    <t>AT3G27580</t>
  </si>
  <si>
    <t>RNA-binding CRS1 / YhbY (CRM) domain protein; FUNCTIONS IN: RNA binding; EXPRESSED IN: 17 plant structures; EXPRESSED DURING: 6 growth stages; CONTAINS InterPro DOMAIN/s: RNA-binding, CRM domain (InterPro:IPR001890); BEST Arabidopsis thaliana protein match is: RNA-binding CRS1 / YhbY (CRM) domain protein (TAIR:AT2G28480.1)</t>
  </si>
  <si>
    <t>RNA-binding CRS1 / YhbY (CRM) domain protein</t>
  </si>
  <si>
    <t>AT3G27550</t>
  </si>
  <si>
    <t>beta-1,4-N-acetylglucosaminyltransferase family protein; FUNCTIONS IN: transferase activity, transferring glycosyl groups, acetylglucosaminyltransferase activity; INVOLVED IN: protein amino acid N-linked glycosylation; LOCATED IN: membrane; EXPRESSED IN: 24 plant structures; EXPRESSED DURING: 15 growth stages; CONTAINS InterPro DOMAIN/s: Glycosyl transferase, family 17 (InterPro:IPR006813); BEST Arabidopsis thaliana protein match is: beta-1,4-N-acetylglucosaminyltransferase family protein (TAIR:AT5G14480.1)</t>
  </si>
  <si>
    <t>AT3G27540</t>
  </si>
  <si>
    <t>Armadillo-type fold | Uso1/p115-like vesicle tethering protein, C-terminal | Vesicle tethering protein Uso1/P115-like , head domain | Vesicle tethering protein p115-like</t>
  </si>
  <si>
    <t>golgin candidate 6 (GC6); FUNCTIONS IN: protein transporter activity, binding; INVOLVED IN: intracellular protein transport, Golgi vesicle transport, vesicle fusion with Golgi apparatus; LOCATED IN: cytosol, Golgi apparatus; EXPRESSED IN: 23 plant structures; EXPRESSED DURING: 15 growth stages; CONTAINS InterPro DOMAIN/s: Uso1/p115 like vesicle tethering protein, C-terminal (InterPro:IPR006955), Armadillo-type fold (InterPro:IPR016024), Uso1/p115 like vesicle tethering protein, head region (InterPro:IPR006953)</t>
  </si>
  <si>
    <t>golgin candidate 6</t>
  </si>
  <si>
    <t>AT3G27530</t>
  </si>
  <si>
    <t>C1-like | DC1 | Zinc finger, PHD-type</t>
  </si>
  <si>
    <t>Cysteine/Histidine-rich C1 domain family protein; FUNCTIONS IN: zinc ion binding; INVOLVED IN: biological_process unknown; LOCATED IN: cellular_component unknown; EXPRESSED IN: sperm cell; CONTAINS InterPro DOMAIN/s: DC1 (InterPro:IPR004146), Zinc finger, PHD-type (InterPro:IPR001965), C1-like (InterPro:IPR011424); BEST Arabidopsis thaliana protein match is: Cysteine/Histidine-rich C1 domain family protein (TAIR:AT3G27500.1)</t>
  </si>
  <si>
    <t>AT3G27510</t>
  </si>
  <si>
    <t>Cysteine/Histidine-rich C1 domain family protein; FUNCTIONS IN: zinc ion binding; INVOLVED IN: intracellular signaling pathway; EXPRESSED IN: stem, sperm cell, root; CONTAINS InterPro DOMAIN/s: Protein kinase C-like, phorbol ester/diacylglycerol binding (InterPro:IPR002219), DC1 (InterPro:IPR004146), Zinc finger, PHD-type (InterPro:IPR001965), C1-like (InterPro:IPR011424); BEST Arabidopsis thaliana protein match is: Cysteine/Histidine-rich C1 domain family protein (TAIR:AT5G42840.1)</t>
  </si>
  <si>
    <t>AT3G27473</t>
  </si>
  <si>
    <t>uridine kinase-like 5 (UKL5); FUNCTIONS IN: uracil phosphoribosyltransferase activity, kinase activity, phosphotransferase activity, alcohol group as acceptor, ATP binding; INVOLVED IN: biosynthetic process, metabolic process; LOCATED IN: cellular_component unknown; EXPRESSED IN: 6 plant structures; EXPRESSED DURING: L mature pollen stage, M germinated pollen stage, 4 anthesis, petal differentiation and expansion stage; CONTAINS InterPro DOMAIN/s: Phosphoribulokinase/uridine kinase (InterPro:IPR006083), Uridine kinase (InterPro:IPR000764); BEST Arabidopsis thaliana protein match is: uridine kinase-like 4 (TAIR:AT4G26510.2)</t>
  </si>
  <si>
    <t>uridine kinase-like 5</t>
  </si>
  <si>
    <t>AT3G27440</t>
  </si>
  <si>
    <t>unknown protein; FUNCTIONS IN: molecular_function unknown; INVOLVED IN: biological_process unknown; EXPRESSED IN: 24 plant structures; LOCATED IN: plasma membrane; EXPRESSED DURING: 15 growth stages; BEST Arabidopsis thaliana protein match is: unknown protein (TAIR:AT5G40700.1)</t>
  </si>
  <si>
    <t>AT3G27350</t>
  </si>
  <si>
    <t>alpha/beta-Hydrolases superfamily protein; FUNCTIONS IN: hydrolase activity; INVOLVED IN: metabolic process; EXPRESSED IN: 22 plant structures; EXPRESSED DURING: 13 growth stages; CONTAINS InterPro DOMAIN/s: Alpha/beta hydrolase fold-3 (InterPro:IPR013094); BEST Arabidopsis thaliana protein match is: carboxyesterase 16 (TAIR:AT5G14310.1)</t>
  </si>
  <si>
    <t>AT3G27320</t>
  </si>
  <si>
    <t>prohibitin 4 (PHB4); INVOLVED IN: response to stress; LOCATED IN: in 6 components; LOCATED IN: mitochondrion, plasma membrane, vacuole, respiratory chain complex I, plant-type cell wall; EXPRESSED IN: 28 plant structures; EXPRESSED DURING: 13 growth stages; CONTAINS InterPro DOMAIN/s: Prohibitin (InterPro:IPR000163), Band 7 protein (InterPro:IPR001107); BEST Arabidopsis thaliana protein match is: prohibitin 3 (TAIR:AT5G40770.1)</t>
  </si>
  <si>
    <t>prohibitin 4</t>
  </si>
  <si>
    <t>AT3G27280</t>
  </si>
  <si>
    <t>TRAM, LAG1 and CLN8 (TLC) lipid-sensing domain containing protein; FUNCTIONS IN: molecular_function unknown; INVOLVED IN: biological_process unknown; LOCATED IN: endomembrane system, integral to membrane; EXPRESSED IN: embryo, leaf whorl, sperm cell, flower, seed; EXPRESSED DURING: F mature embryo stage, petal differentiation and expansion stage, E expanded cotyledon stage, D bilateral stage; CONTAINS InterPro DOMAIN/s: TRAM/LAG1/CLN8 homology domain (InterPro:IPR006634); BEST Arabidopsis thaliana protein match is: DNA-binding storekeeper protein-related (TAIR:AT5G14280.1)</t>
  </si>
  <si>
    <t>AT3G27270</t>
  </si>
  <si>
    <t>unknown protein; BEST Arabidopsis thaliana protein match is: unknown protein (TAIR:AT5G40800.1)</t>
  </si>
  <si>
    <t>AT3G27250</t>
  </si>
  <si>
    <t>GLUCOSE HYPERSENSITIVE 1 (GHS1); FUNCTIONS IN: structural constituent of ribosome; INVOLVED IN: translation, ribosome biogenesis; LOCATED IN: ribosome, chloroplast; EXPRESSED IN: 23 plant structures; EXPRESSED DURING: 13 growth stages; CONTAINS InterPro DOMAIN/s: Ribosomal protein S21 (InterPro:IPR001911); BEST Arabidopsis thaliana protein match is: Ribosomal protein S21 family protein (TAIR:AT5G63300.1)</t>
  </si>
  <si>
    <t>3:10019374:G-GA;exonic_variant</t>
  </si>
  <si>
    <t>AT3G27160</t>
  </si>
  <si>
    <t>Peptidase M48</t>
  </si>
  <si>
    <t>Peptidase family M48 family protein; FUNCTIONS IN: metalloendopeptidase activity; INVOLVED IN: proteolysis; LOCATED IN: chloroplast, membrane; EXPRESSED IN: 22 plant structures; EXPRESSED DURING: 13 growth stages; CONTAINS InterPro DOMAIN/s: Peptidase M48 (InterPro:IPR001915)</t>
  </si>
  <si>
    <t>Peptidase family M48 family protein</t>
  </si>
  <si>
    <t>AT3G27110</t>
  </si>
  <si>
    <t>Ferritin-like superfamily | Ribonucleotide reductase small subunit | Ribonucleotide reductase-related</t>
  </si>
  <si>
    <t>TSO MEANING 'UGLY' IN CHINESE 2 (TSO2); FUNCTIONS IN: oxidoreductase activity, transition metal ion binding, ribonucleoside-diphosphate reductase activity; INVOLVED IN: in 6 processes; LOCATED IN: cellular_component unknown; EXPRESSED IN: 25 plant structures; EXPRESSED DURING: 15 growth stages; CONTAINS InterPro DOMAIN/s: Ribonucleotide reductase-related (InterPro:IPR012348), Ribonucleotide reductase (InterPro:IPR000358), Ferritin/ribonucleotide reductase-like (InterPro:IPR009078); BEST Arabidopsis thaliana protein match is: ribonucleotide reductase 2A (TAIR:AT3G23580.1)</t>
  </si>
  <si>
    <t>Ferritin/ribonucleotide reductase-like family protein</t>
  </si>
  <si>
    <t>AT3G27060</t>
  </si>
  <si>
    <t>AT3G27050</t>
  </si>
  <si>
    <t>AT3G27025</t>
  </si>
  <si>
    <t>Membrane-anchored ubiquitin-fold protein, HCG-1 | Ubiquitin-like | Ubiquitin-related domain</t>
  </si>
  <si>
    <t>membrane-anchored ubiquitin-fold protein 4 precursor (MUB4); CONTAINS InterPro DOMAIN/s: Membrane-anchored ubiquitin-fold protein, HCG-1 (InterPro:IPR017000), Ubiquitin (InterPro:IPR000626), Ubiquitin supergroup (InterPro:IPR019955); BEST Arabidopsis thaliana protein match is: Ubiquitin family protein (TAIR:AT4G24990.1)</t>
  </si>
  <si>
    <t>membrane-anchored ubiquitin-fold protein 4 precursor</t>
  </si>
  <si>
    <t>AT3G26980</t>
  </si>
  <si>
    <t>dsRNA-binding protein 3 (DRB3); FUNCTIONS IN: double-stranded RNA binding, RNA binding; INVOLVED IN: biological_process unknown; LOCATED IN: intracellular; EXPRESSED IN: 16 plant structures; EXPRESSED DURING: 9 growth stages; CONTAINS InterPro DOMAIN/s: Double-stranded RNA-binding (InterPro:IPR001159), Double-stranded RNA-binding-like (InterPro:IPR014720); BEST Arabidopsis thaliana protein match is: dsRNA-binding protein 5 (TAIR:AT5G41070.1)</t>
  </si>
  <si>
    <t>dsRNA-binding protein 3</t>
  </si>
  <si>
    <t>AT3G26932</t>
  </si>
  <si>
    <t>FBD domain | Leucine-rich repeat | Leucine-rich repeat 2</t>
  </si>
  <si>
    <t>Protein with RNI-like/FBD-like domains; CONTAINS InterPro DOMAIN/s: FBD (InterPro:IPR013596), FBD-like (InterPro:IPR006566), Leucine-rich repeat 2 (InterPro:IPR013101); BEST Arabidopsis thaliana protein match is: Protein with RNI-like/FBD-like domains (TAIR:AT4G13965.1)</t>
  </si>
  <si>
    <t>Protein with RNI-like/FBD-like domains</t>
  </si>
  <si>
    <t>AT3G26930</t>
  </si>
  <si>
    <t>hydroxyproline-rich glycoprotein family protein; FUNCTIONS IN: molecular_function unknown; INVOLVED IN: biological_process unknown; LOCATED IN: cellular_component unknown; EXPRESSED IN: 19 plant structures; EXPRESSED DURING: 11 growth stages; BEST Arabidopsis thaliana protein match is: unknown protein (TAIR:AT5G41100.1); BEST Arabidopsis thaliana protein match is: unknown protein (TAIR:AT5G41100.2)</t>
  </si>
  <si>
    <t>AT3G26910</t>
  </si>
  <si>
    <t>SRI, Set2 Rpb1 interacting</t>
  </si>
  <si>
    <t>histone-lysine N-methyltransferases; FUNCTIONS IN: histone-lysine N-methyltransferase activity; INVOLVED IN: regulation of transcription, DNA-dependent; LOCATED IN: chromosome; EXPRESSED IN: 19 plant structures; EXPRESSED DURING: 11 growth stages; CONTAINS InterPro DOMAIN/s: SRI, Set2 Rpb1 interacting (InterPro:IPR013257); BEST Arabidopsis thaliana protein match is: Zinc finger C-x8-C-x5-C-x3-H type family protein (TAIR:AT3G18640.1)</t>
  </si>
  <si>
    <t>histone-lysine N-methyltransferases</t>
  </si>
  <si>
    <t>AT3G26850</t>
  </si>
  <si>
    <t>MIR169K; miRNA</t>
  </si>
  <si>
    <t>AT3G26815</t>
  </si>
  <si>
    <t>AT3G26782</t>
  </si>
  <si>
    <t>NAD(P)-binding Rossmann-fold superfamily protein; FUNCTIONS IN: oxidoreductase activity, zinc ion binding; INVOLVED IN: oxidation reduction, metabolic process; EXPRESSED IN: 21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(TAIR:AT3G26770.1)</t>
  </si>
  <si>
    <t>AT3G26760</t>
  </si>
  <si>
    <t>AT3G26742</t>
  </si>
  <si>
    <t>Light regulated Lir1</t>
  </si>
  <si>
    <t>CCR-like (CCL); FUNCTIONS IN: molecular_function unknown; INVOLVED IN: biological_process unknown; LOCATED IN: chloroplast; EXPRESSED IN: 23 plant structures; EXPRESSED DURING: 13 growth stages; CONTAINS InterPro DOMAIN/s: Light regulated Lir1 (InterPro:IPR009856)</t>
  </si>
  <si>
    <t>CCR-like</t>
  </si>
  <si>
    <t>AT3G26740</t>
  </si>
  <si>
    <t>NUDIX hydrolase domain | NUDIX hydrolase domain-like | NUDIX hydrolase, conserved site</t>
  </si>
  <si>
    <t>nudix hydrolase homolog 13 (NUDX13); CONTAINS InterPro DOMAIN/s: NUDIX hydrolase domain-like (InterPro:IPR015797), NUDIX hydrolase, conserved site (InterPro:IPR020084), NUDIX hydrolase domain (InterPro:IPR000086); BEST Arabidopsis thaliana protein match is: nudix hydrolase homolog 12 (TAIR:AT1G12880.1)</t>
  </si>
  <si>
    <t>nudix hydrolase homolog 13</t>
  </si>
  <si>
    <t>AT3G26690</t>
  </si>
  <si>
    <t>LIGHT-REGULATED WD 2 (LWD2);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(TAIR:AT1G12910.1)</t>
  </si>
  <si>
    <t>AT3G26640</t>
  </si>
  <si>
    <t>Pectin lyase-like superfamily protein; FUNCTIONS IN: polygalacturonase activity; INVOLVED IN: carbohydrate metabolic process; LOCATED IN: endomembrane system; EXPRESSED IN: root;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(TAIR:AT1G60590.1)</t>
  </si>
  <si>
    <t>AT3G26610</t>
  </si>
  <si>
    <t>MATE efflux family protein; FUNCTIONS IN: antiporter activity, drug transmembrane transporter activity, transporter activity; INVOLVED IN: drug transmembrane transport, transmembrane transport; LOCATED IN: plasma membrane, vacuole, membrane; EXPRESSED IN: 22 plant structures; EXPRESSED DURING: 13 growth stages; CONTAINS InterPro DOMAIN/s: Multi antimicrobial extrusion protein MatE (InterPro:IPR002528); BEST Arabidopsis thaliana protein match is: MATE efflux family protein (TAIR:AT5G38030.1)</t>
  </si>
  <si>
    <t>AT3G26590</t>
  </si>
  <si>
    <t>Phosphate transporter</t>
  </si>
  <si>
    <t>phosphate transporter 2;1 (PHT2;1); FUNCTIONS IN: low affinity phosphate transmembrane transporter activity; INVOLVED IN: phosphate transport; LOCATED IN: chloroplast, chloroplast envelope; EXPRESSED IN: 22 plant structures; EXPRESSED DURING: 13 growth stages; CONTAINS InterPro DOMAIN/s: Phosphate transporter (InterPro:IPR001204)</t>
  </si>
  <si>
    <t>phosphate transporter 2;1</t>
  </si>
  <si>
    <t>AT3G26570</t>
  </si>
  <si>
    <t>Cysteine/Histidine-rich C1 domain family protein; FUNCTIONS IN: zinc ion binding; EXPRESSED IN: hypocotyl, root, flower; EXPRESSED DURING: petal differentiation and expansion stage; CONTAINS InterPro DOMAIN/s: Zinc finger, RING-type (InterPro:IPR001841), DC1 (InterPro:IPR004146), Zinc finger, PHD-type (InterPro:IPR001965), C1-like (InterPro:IPR011424); BEST Arabidopsis thaliana protein match is: Cysteine/Histidine-rich C1 domain family protein (TAIR:AT4G10370.1)</t>
  </si>
  <si>
    <t>AT3G26550</t>
  </si>
  <si>
    <t>tonoplast intrinsic protein 2 (TIP2); FUNCTIONS IN: water channel activity; INVOLVED IN: response to salt stress, transport, defense response to bacterium, hydrogen peroxide transmembrane transport, water homeostasis; LOCATED IN: in 6 components; EXPRESSED IN: 25 plant structures; EXPRESSED DURING: 14 growth stages; CONTAINS InterPro DOMAIN/s: Major intrinsic protein, conserved site (InterPro:IPR022357), Aquaporin (InterPro:IPR012269), Major intrinsic protein (InterPro:IPR000425); BEST Arabidopsis thaliana protein match is: gamma tonoplast intrinsic protein (TAIR:AT2G36830.1)</t>
  </si>
  <si>
    <t>tonoplast intrinsic protein 2</t>
  </si>
  <si>
    <t>AT3G26520</t>
  </si>
  <si>
    <t>BTB/POZ fold | NPH3 domain</t>
  </si>
  <si>
    <t>Phototropic-responsive NPH3 family protein; FUNCTIONS IN: signal transducer activity; INVOLVED IN: response to light stimulus; LOCATED IN: plasma membrane; EXPRESSED IN: 18 plant structures; EXPRESSED DURING: 9 growth stages; CONTAINS InterPro DOMAIN/s: NPH3 (InterPro:IPR004249), BTB/POZ fold (InterPro:IPR011333); BEST Arabidopsis thaliana protein match is: Phototropic-responsive NPH3 family protein (TAIR:AT1G67900.3)</t>
  </si>
  <si>
    <t>AT3G26490</t>
  </si>
  <si>
    <t>Transducin family protein / WD-40 repeat 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(TAIR:AT2G18900.1)</t>
  </si>
  <si>
    <t>AT3G26480</t>
  </si>
  <si>
    <t>Bet v I domain | Major latex protein domain | START-like domain</t>
  </si>
  <si>
    <t>Polyketide cyclase/dehydrase and lipid transport superfamily protein; FUNCTIONS IN: molecular_function unknown; INVOLVED IN: response to biotic stimulus, defense response; LOCATED IN: cellular_component unknown; EXPRESSED IN: hypocotyl, root; CONTAINS InterPro DOMAIN/s: Bet v I allergen (InterPro:IPR000916); BEST Arabidopsis thaliana protein match is: Polyketide cyclase/dehydrase and lipid transport superfamily protein (TAIR:AT3G26450.1)</t>
  </si>
  <si>
    <t>AT3G26460</t>
  </si>
  <si>
    <t>Polyketide cyclase/dehydrase and lipid transport superfamily protein; FUNCTIONS IN: molecular_function unknown; INVOLVED IN: response to biotic stimulus, defense response; LOCATED IN: cellular_component unknown; EXPRESSED IN: 22 plant structures; EXPRESSED DURING: 14 growth stages; CONTAINS InterPro DOMAIN/s: Bet v I allergen (InterPro:IPR000916); BEST Arabidopsis thaliana protein match is: Polyketide cyclase/dehydrase and lipid transport superfamily protein (TAIR:AT3G26460.1)</t>
  </si>
  <si>
    <t>AT3G26450</t>
  </si>
  <si>
    <t>beta-1,4-N-acetylglucosaminyltransferase family protein; FUNCTIONS IN: beta-1,4-mannosylglycoprotein 4-beta-N-acetylglucosaminyltransferase activity; INVOLVED IN: protein amino acid N-linked glycosylation; LOCATED IN: endomembrane system, membrane; CONTAINS InterPro DOMAIN/s: Glycosyl transferase, family 17 (InterPro:IPR006813); BEST Arabidopsis thaliana protein match is: beta-1,4-N-acetylglucosaminyltransferase family protein (TAIR:AT1G12990.1)</t>
  </si>
  <si>
    <t>AT3G26445</t>
  </si>
  <si>
    <t>GDSL-like Lipase/Acylhydrolase superfamily protein; FUNCTIONS IN: hydrolase activity, acting on ester bonds, carboxylesterase activity; INVOLVED IN: lipid metabolic process; LOCATED IN: endomembrane system; EXPRESSED IN: guard cell; CONTAINS InterPro DOMAIN/s: Lipase, GDSL (InterPro:IPR001087); BEST Arabidopsis thaliana protein match is: alpha-fucosidase 1 (TAIR:AT1G67830.1)</t>
  </si>
  <si>
    <t>AT3G26430</t>
  </si>
  <si>
    <t>ATRZ-1A; CONTAINS InterPro DOMAIN/s: RNA recognition motif, RNP-1 (InterPro:IPR000504), Nucleotide-binding, alpha-beta plait (InterPro:IPR012677), Zinc finger, CCHC-type (InterPro:IPR001878); BEST Arabidopsis thaliana protein match is: RNA-binding (RRM/RBD/RNP motifs) family protein with retrovirus zinc finger-like domain (TAIR:AT5G04280.1)</t>
  </si>
  <si>
    <t>AT3G26420</t>
  </si>
  <si>
    <t>DNA methylase, N-6 adenine-specific, conserved site | Putative RNA methylase domain | S-adenosyl-L-methionine-dependent methyltransferase-like | tRNA guanosine-2'-O-methyltransferase, TRM11</t>
  </si>
  <si>
    <t>methyltransferases;nucleic acid binding; FUNCTIONS IN: methyltransferase activity, nucleic acid binding; INVOLVED IN: methylation; LOCATED IN: endomembrane system; EXPRESSED IN: 22 plant structures; EXPRESSED DURING: 13 growth stages; CONTAINS InterPro DOMAIN/s: Putative RNA methylase (InterPro:IPR000241), tRNA guanosine-2&amp;apos;-O-methyltransferase, TRM11 (InterPro:IPR016691), DNA methylase, N-6 adenine-specific, conserved site (InterPro:IPR002052)</t>
  </si>
  <si>
    <t>methyltransferases;nucleic acid binding</t>
  </si>
  <si>
    <t>AT3G26410</t>
  </si>
  <si>
    <t>Plant specific eukaryotic initiation factor 4B</t>
  </si>
  <si>
    <t>eukaryotic translation initiation factor 4B1 (EIF4B1); CONTAINS InterPro DOMAIN/s: Plant specific eukaryotic initiation factor 4B (InterPro:IPR010433); BEST Arabidopsis thaliana protein match is: eukaryotic initiation factor 4B2 (TAIR:AT1G13020.1)</t>
  </si>
  <si>
    <t>eukaryotic translation initiation factor 4B1</t>
  </si>
  <si>
    <t>AT3G26400</t>
  </si>
  <si>
    <t>Ribosomal protein S21 family protein; FUNCTIONS IN: structural constituent of ribosome; INVOLVED IN: translation; LOCATED IN: ribosome, intracellular; EXPRESSED IN: 23 plant structures; EXPRESSED DURING: 13 growth stages; CONTAINS InterPro DOMAIN/s: Ribosomal protein S21 (InterPro:IPR001911)</t>
  </si>
  <si>
    <t>AT3G26360</t>
  </si>
  <si>
    <t>LOCATED IN: chloroplast; EXPRESSED IN: root, pedicel, carpel, stamen; EXPRESSED DURING: 4 anthesis, petal differentiation and expansion stage; CONTAINS InterPro DOMAIN/s: Late embryogenesis abundant protein, group 2 (InterPro:IPR004864); BEST Arabidopsis thaliana protein match is: unknown protein (TAIR:AT1G13050.1)</t>
  </si>
  <si>
    <t>AT3G26350</t>
  </si>
  <si>
    <t>cytochrome P450, family 71, subfamily B, polypeptide 36 (CYP71B36); FUNCTIONS IN: electron carrier activity, monooxygenase activity, iron ion binding, oxygen binding, heme binding; INVOLVED IN: oxidation reduction; LOCATED IN: cellular_component unknown; EXPRESSED IN: 8 plant structures; EXPRESSED DURING: LP.06 six leaves visible, LP.04 four leaves visible, LP.10 ten leaves visible, LP.02 two leaves visible, 4 leaf senescence stage; CONTAINS InterPro DOMAIN/s: Cytochrome P450 (InterPro:IPR001128), Cytochrome P450, conserved site (InterPro:IPR017972), Cytochrome P450, E-class, group I (InterPro:IPR002401); BEST Arabidopsis thaliana protein match is: cytochrome P450, family 71, subfamily B, polypeptide 37 (TAIR:AT3G26330.1)</t>
  </si>
  <si>
    <t>cytochrome P450, family 71, subfamily B, polypeptide 36</t>
  </si>
  <si>
    <t>AT3G26320</t>
  </si>
  <si>
    <t>cytochrome P450, family 71, subfamily B, polypeptide 34 (CYP71B34);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35 (TAIR:AT3G26310.1)</t>
  </si>
  <si>
    <t>cytochrome P450, family 71, subfamily B, polypeptide 34</t>
  </si>
  <si>
    <t>AT3G26300</t>
  </si>
  <si>
    <t>cytochrome P450, family 71, subfamily B, polypeptide 26 (CYP71B26);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conserved site (InterPro:IPR017972), Cytochrome P450, E-class, group I (InterPro:IPR002401); BEST Arabidopsis thaliana protein match is: cytochrome P450, family 71, subfamily B, polypeptide 34 (TAIR:AT3G26300.1)</t>
  </si>
  <si>
    <t>cytochrome P450, family 71, subfamily B, polypeptide 26</t>
  </si>
  <si>
    <t>AT3G26290</t>
  </si>
  <si>
    <t>cytochrome P450, family 71, subfamily B, polypeptide 24 (CYP71B24); FUNCTIONS IN: electron carrier activity, monooxygenase activity, iron ion binding, oxygen binding, heme binding; INVOLVED IN: oxidation reduction; EXPRESSED IN: 14 plant structures; EXPRESSED DURING: 9 growth stages; CONTAINS InterPro DOMAIN/s: Cytochrome P450 (InterPro:IPR001128), Cytochrome P450, E-class, group I (InterPro:IPR002401), Cytochrome P450, conserved site (InterPro:IPR017972); BEST Arabidopsis thaliana protein match is: cytochrome P450, family 71, subfamily B, polypeptide 3 (TAIR:AT3G26220.1)</t>
  </si>
  <si>
    <t>cytochrome P450, family 71, subfamily B, polypeptide 24</t>
  </si>
  <si>
    <t>AT3G26230</t>
  </si>
  <si>
    <t>cytochrome P450, family 71, subfamily B, polypeptide 3 (CYP71B3); FUNCTIONS IN: electron carrier activity, monooxygenase activity, iron ion binding, oxygen binding, heme binding; INVOLVED IN: oxidation reduction; EXPRESSED IN: 13 plant structures; EXPRESSED DURING: 9 growth stages; CONTAINS InterPro DOMAIN/s: Cytochrome P450 (InterPro:IPR001128), Cytochrome P450, E-class, group I (InterPro:IPR002401), Cytochrome P450, conserved site (InterPro:IPR017972); BEST Arabidopsis thaliana protein match is: cytochrome P450, family 71, subfamily B, polypeptide 24 (TAIR:AT3G26230.1)</t>
  </si>
  <si>
    <t>cytochrome P450, family 71, subfamily B, polypeptide 3</t>
  </si>
  <si>
    <t>AT3G26220</t>
  </si>
  <si>
    <t>cytochrome P450, family 71, subfamily B, polypeptide 23 (CYP71B23); FUNCTIONS IN: electron carrier activity, monooxygenase activity, iron ion binding, oxygen binding, heme binding; INVOLVED IN: oxidation reduction; LOCATED IN: endomembrane system; EXPRESSED IN: 20 plant structures; EXPRESSED DURING: 11 growth stages; CONTAINS InterPro DOMAIN/s: Cytochrome P450 (InterPro:IPR001128), Cytochrome P450, conserved site (InterPro:IPR017972), Cytochrome P450, E-class, group I (InterPro:IPR002401); BEST Arabidopsis thaliana protein match is: cytochrome P450, family 71 subfamily B, polypeptide 7 (TAIR:AT1G13110.1)</t>
  </si>
  <si>
    <t>cytochrome P450, family 71, subfamily B, polypeptide 23</t>
  </si>
  <si>
    <t>AT3G26210</t>
  </si>
  <si>
    <t>AT3G26134</t>
  </si>
  <si>
    <t>plastid-lipid associated protein PAP / fibrillin family protein; FUNCTIONS IN: structural molecule activity; INVOLVED IN: biological_process unknown; LOCATED IN: chloroplast thylakoid membrane, chloroplast; CONTAINS InterPro DOMAIN/s: Plastid lipid-associated protein/fibrillin (InterPro:IPR006843); BEST Arabidopsis thaliana protein match is: Plastid-lipid associated protein PAP / fibrillin family protein (TAIR:AT3G26070.1)</t>
  </si>
  <si>
    <t>plastid-lipid associated protein PAP / fibrillin family protein</t>
  </si>
  <si>
    <t>AT3G26080</t>
  </si>
  <si>
    <t>Plastid-lipid associated protein PAP / fibrillin family protein; FUNCTIONS IN: structural molecule activity; INVOLVED IN: biological_process unknown; LOCATED IN: chloroplast thylakoid membrane, chloroplast, plastoglobule; CONTAINS InterPro DOMAIN/s: Plastid lipid-associated protein/fibrillin (InterPro:IPR006843); BEST Arabidopsis thaliana protein match is: plastid-lipid associated protein PAP / fibrillin family protein (TAIR:AT3G26080.1)</t>
  </si>
  <si>
    <t>AT3G26070</t>
  </si>
  <si>
    <t>Alkyl hydroperoxide reductase subunit C/ Thiol specific antioxidant | Thioredoxin-like fold</t>
  </si>
  <si>
    <t>ATPRX Q; FUNCTIONS IN: peroxiredoxin activity, antioxidant activity; INVOLVED IN: cell redox homeostasis; LOCATED IN: chloroplast stromal thylakoid, chloroplast thylakoid membrane, chloroplast, plastoglobule, chloroplast envelope; LOCATED IN: chloroplast stromal thylakoid, chloroplast thylakoid membrane, plastoglobule; EXPRESSED IN: 23 plant structures; EXPRESSED IN: 25 plant structures; EXPRESSED DURING: 13 growth stages; EXPRESSED DURING: 14 growth stages; CONTAINS InterPro DOMAIN/s: Thioredoxin fold (InterPro:IPR012335), Alkyl hydroperoxide reductase/ Thiol specific antioxidant/ Mal allergen (InterPro:IPR000866), Thioredoxin-like (InterPro:IPR017936), Thioredoxin-like fold (InterPro:IPR012336); BEST Arabidopsis thaliana protein match is: 2-cysteine peroxiredoxin B (TAIR:AT5G06290.1)</t>
  </si>
  <si>
    <t>AT3G26060</t>
  </si>
  <si>
    <t>HXXXD-type acyl-transferase family protein; FUNCTIONS IN: transferase activity, transferring acyl groups other than amino-acyl groups, transferase activity; INVOLVED IN: biological_process unknown; LOCATED IN: cellular_component unknown; EXPRESSED IN: root; CONTAINS InterPro DOMAIN/s: Transferase (InterPro:IPR003480); BEST Arabidopsis thaliana protein match is: HXXXD-type acyl-transferase family protein (TAIR:AT3G30280.1)</t>
  </si>
  <si>
    <t>AT3G26040</t>
  </si>
  <si>
    <t>Ribonuclease inhibitor; BEST Arabidopsis thaliana protein match is: RNI-like superfamily protein (TAIR:AT3G27290.1)</t>
  </si>
  <si>
    <t>Ribonuclease inhibitor</t>
  </si>
  <si>
    <t>AT3G26000</t>
  </si>
  <si>
    <t>C2H2- zinc finger protein family | Homeodomain-like | Myb-like domain | Myb/SANT-like DNA-binding domain | SANT/Myb domain</t>
  </si>
  <si>
    <t>Homeodomain-like superfamily protein; CONTAINS InterPro DOMAIN/s: SANT, DNA-binding (InterPro:IPR001005), MYB-like (InterPro:IPR017877); BEST Arabidopsis thaliana protein match is: Homeodomain-like superfamily protein (TAIR:AT1G13450.1)</t>
  </si>
  <si>
    <t>AT3G25990</t>
  </si>
  <si>
    <t>Rossmann-like alpha/beta/alpha sandwich fold | UspA</t>
  </si>
  <si>
    <t>Adenine nucleotide alpha hydrolases-like superfamily protein; FUNCTIONS IN: molecular_function unknown; INVOLVED IN: response to stress; LOCATED IN: cellular_component unknown; EXPRESSED IN: 7 plant structures; EXPRESSED DURING: petal differentiation and expansion stage; CONTAINS InterPro DOMAIN/s: UspA (InterPro:IPR006016), Rossmann-like alpha/beta/alpha sandwich fold (InterPro:IPR014729); BEST Arabidopsis thaliana protein match is: Adenine nucleotide alpha hydrolases-like superfamily protein (TAIR:AT1G68300.1)</t>
  </si>
  <si>
    <t>AT3G25930</t>
  </si>
  <si>
    <t>Ribosomal protein L15, bacterial-type | Ribosomal protein L15, conserved site | Ribosomal protein L18e/L15P</t>
  </si>
  <si>
    <t>ribosomal protein L15 (RPL15); FUNCTIONS IN: structural constituent of ribosome; INVOLVED IN: translation; LOCATED IN: plastid large ribosomal subunit, chloroplast stroma, chloroplast; EXPRESSED IN: 24 plant structures; EXPRESSED DURING: 15 growth stages; CONTAINS InterPro DOMAIN/s: Ribosomal protein L18e/L15 (InterPro:IPR021131), Ribosomal protein L15, bacterial-type (InterPro:IPR005749), Ribosomal protein L15, conserved site (InterPro:IPR001196); BEST Arabidopsis thaliana protein match is: Ribosomal protein L18e/L15 superfamily protein (TAIR:AT5G64670.1)</t>
  </si>
  <si>
    <t>ribosomal protein L15</t>
  </si>
  <si>
    <t>AT3G25920</t>
  </si>
  <si>
    <t>Protein of unknown function DUF1644 | Zinc finger, C2H2-like | Zinc finger, RING/FYVE/PHD-type</t>
  </si>
  <si>
    <t>FUNCTIONS IN: zinc ion binding; INVOLVED IN: biological_process unknown; LOCATED IN: intracellular; EXPRESSED IN: 23 plant structures; EXPRESSED DURING: 15 growth stages; CONTAINS InterPro DOMAIN/s: Zinc finger, C2H2-like (InterPro:IPR015880), Protein of unknown function DUF1644 (InterPro:IPR012866); BEST Arabidopsis thaliana protein match is: Protein of unknown function (DUF1644) (TAIR:AT3G24740.2)</t>
  </si>
  <si>
    <t>AT3G25910</t>
  </si>
  <si>
    <t>CLAVATA3/ESR-RELATED 27 (CLE27)</t>
  </si>
  <si>
    <t>CLAVATA3/ESR-RELATED 27</t>
  </si>
  <si>
    <t>AT3G25905</t>
  </si>
  <si>
    <t>Molybdenum cofactor biosynthesis, MoeB | NAD(P)-binding domain | UBA/THIF-type NAD/FAD binding fold</t>
  </si>
  <si>
    <t>NAD(P)-binding Rossmann-fold superfamily protein; FUNCTIONS IN: binding, catalytic activity; INVOLVED IN: response to auxin stimulus, metabolic process; LOCATED IN: cellular_component unknown; CONTAINS InterPro DOMAIN/s: Molybdenum cofactor biosynthesis, MoeB (InterPro:IPR009036), UBA/THIF-type NAD/FAD binding fold (InterPro:IPR000594), NAD(P)-binding domain (InterPro:IPR016040); BEST Arabidopsis thaliana protein match is: NAD(P)-binding Rossmann-fold superfamily protein (TAIR:AT1G05180.1)</t>
  </si>
  <si>
    <t>AT3G25880</t>
  </si>
  <si>
    <t>Protein kinase superfamily protein; FUNCTIONS IN: protein serine/threonine kinase activity, protein kinase activity, ATP binding; INVOLVED IN: protein amino acid phosphorylation; LOCATED IN: nucleus; EXPRESSED IN: 25 plant structures; EXPRESSED DURING: 15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(TAIR:AT1G13350.1)</t>
  </si>
  <si>
    <t>atPRP4K-1 serine/threonine-protein kinase PRP4</t>
  </si>
  <si>
    <t>Recruited prior to Bact complex</t>
  </si>
  <si>
    <t>AT3G25840</t>
  </si>
  <si>
    <t>AT3G25805</t>
  </si>
  <si>
    <t>AP2/ERF domain | B3 DNA binding domain | DNA-binding domain | DNA-binding pseudobarrel domain</t>
  </si>
  <si>
    <t>ethylene response DNA binding factor 3 (EDF3); FUNCTIONS IN: sequence-specific DNA binding transcription factor activity; INVOLVED IN: regulation of transcription, DNA-dependent; LOCATED IN: chloroplast; EXPRESSED IN: cotyledon, hypocotyl, root, flower, seed; EXPRESSED DURING: petal differentiation and expansion stage; CONTAINS InterPro DOMAIN/s: DNA-binding, integrase-type (InterPro:IPR016177), Transcriptional factor B3 (InterPro:IPR003340), Pathogenesis-related transcriptional factor/ERF, DNA-binding (InterPro:IPR001471); BEST Arabidopsis thaliana protein match is: related to ABI3/VP1 1 (TAIR:AT1G13260.1)</t>
  </si>
  <si>
    <t>ethylene response DNA binding factor 3</t>
  </si>
  <si>
    <t>AT3G25730</t>
  </si>
  <si>
    <t>AT3G25590</t>
  </si>
  <si>
    <t>Adenosylmethionine decarboxylase family protein; FUNCTIONS IN: adenosylmethionine decarboxylase activity; INVOLVED IN: spermidine biosynthetic process, spermine biosynthetic process; LOCATED IN: cellular_component unknown; CONTAINS InterPro DOMAIN/s: S-adenosylmethionine decarboxylase, core (InterPro:IPR016067), S-adenosylmethionine decarboxylase, conserved site (InterPro:IPR018166), S-adenosylmethionine decarboxylase (InterPro:IPR001985), S-adenosylmethionine decarboxylase subgroup (InterPro:IPR018167); BEST Arabidopsis thaliana protein match is: S-adenosylmethionine decarboxylase (TAIR:AT3G02470.4)</t>
  </si>
  <si>
    <t>AT3G25570</t>
  </si>
  <si>
    <t>3-hydroxyisobutyrate dehydrogenase-related, conserved site | 6-phosphogluconate dehydrogenase, C-terminal-like | 6-phosphogluconate dehydrogenase, NADP-binding | Dehydrogenase, multihelical | Hydroxy monocarboxylic acid anion dehydrogenase, HIBADH-type | NAD(P)-binding domain | NADP-dependent 3-hydroxyisobutyrate dehydrogenase, NAD-binding domain</t>
  </si>
  <si>
    <t>glyoxylate reductase 1 (GLYR1); FUNCTIONS IN: 3-hydroxybutyrate dehydrogenase activity, phosphogluconate dehydrogenase (decarboxylating) activity; INVOLVED IN: response to oxidative stress; LOCATED IN: cytosol; EXPRESSED IN: 23 plant structures; EXPRESSED DURING: 15 growth stages; CONTAINS InterPro DOMAIN/s: 6-phosphogluconate dehydrogenase, NAD-binding (InterPro:IPR006115), 6-phosphogluconate dehydrogenase, C-terminal-like (InterPro:IPR008927), Dehydrogenase, multihelical (InterPro:IPR013328), 3-hydroxyacid dehydrogenase/reductase (InterPro:IPR015815), 6-phosphogluconate dehydrogenase (InterPro:IPR006183), NAD(P)-binding domain (InterPro:IPR016040), 3-hydroxyisobutyrate dehydrogenase-related, conserved site (InterPro:IPR002204); CONTAINS InterPro DOMAIN/s: 6-phosphogluconate dehydrogenase, NAD-binding (InterPro:IPR006115), 6-phosphogluconate dehydrogenase, C-terminal-like (InterPro:IPR008927), Dehydrogenase, multihelical (InterPro:IPR013328), 3-hydroxyacid dehydrogenase/reductase (InterPro:IPR015815), NAD(P)-binding domain (InterPro:IPR016040), 3-hydroxyisobutyrate dehydrogenase-related, conserved site (InterPro:IPR002204); BEST Arabidopsis thaliana protein match is: glyoxylate reductase 2 (TAIR:AT1G17650.1)</t>
  </si>
  <si>
    <t>glyoxylate reductase 1</t>
  </si>
  <si>
    <t>AT3G25530</t>
  </si>
  <si>
    <t>Ribosomal protein L18/L5 | Ribosomal protein L5 eukaryotic/L18 archaeal | Ribosomal protein L5 eukaryotic/L18 archaeal, C-terminal</t>
  </si>
  <si>
    <t>ribosomal protein L5 (ATL5); CONTAINS InterPro DOMAIN/s: Ribosomal protein L5, eukaryotic (InterPro:IPR005485), Ribosomal protein L18/L5 (InterPro:IPR005484); FUNCTIONS IN: structural constituent of ribosome, 5S rRNA binding; BEST Arabidopsis thaliana protein match is: ribosomal protein L5 B (TAIR:AT5G39740.2); INVOLVED IN: in 7 processes; LOCATED IN: in 10 components; EXPRESSED IN: 24 plant structures; EXPRESSED DURING: 13 growth stages</t>
  </si>
  <si>
    <t>ribosomal protein L5</t>
  </si>
  <si>
    <t>AT3G25520</t>
  </si>
  <si>
    <t>disease resistance protein (TIR-NBS-LRR class), putative; FUNCTIONS IN: transmembrane receptor activity, nucleoside-triphosphatase activity, nucleotide binding, ATP binding; INVOLVED IN: signal transduction, defense response, apoptosis, innate immune response; LOCATED IN: intrinsic to membrane; EXPRESSED IN: epidermis;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(TAIR:AT1G69550.1)</t>
  </si>
  <si>
    <t>AT3G25510</t>
  </si>
  <si>
    <t>formin homology 1 (AFH1); FUNCTIONS IN: actin binding, protein binding, actin filament binding; INVOLVED IN: actin cytoskeleton organization; LOCATED IN: plasma membrane, membrane; EXPRESSED IN: 23 plant structures; EXPRESSED DURING: 13 growth stages; CONTAINS InterPro DOMAIN/s: Actin-binding FH2/DRF autoregulatory (InterPro:IPR003104), Actin-binding FH2 (InterPro:IPR015425); BEST Arabidopsis thaliana protein match is: Actin-binding FH2 (formin homology 2) family protein (TAIR:AT2G43800.1)</t>
  </si>
  <si>
    <t>formin homology 1</t>
  </si>
  <si>
    <t>AT3G25500</t>
  </si>
  <si>
    <t>Rhodanese/Cell cycle control phosphatase superfamily protein; FUNCTIONS IN: molecular_function unknown; INVOLVED IN: biological_process unknown; LOCATED IN: chloroplast thylakoid membrane, chloroplast; EXPRESSED IN: 23 plant structures; EXPRESSED DURING: 13 growth stages; CONTAINS InterPro DOMAIN/s: Rhodanese-like (InterPro:IPR001763); BEST Arabidopsis thaliana protein match is: thylakoid rhodanese-like (TAIR:AT4G01050.1)</t>
  </si>
  <si>
    <t>AT3G25480</t>
  </si>
  <si>
    <t>Sodium Bile acid symporter family; FUNCTIONS IN: transporter activity, bile acid:sodium symporter activity; INVOLVED IN: sodium ion transport; LOCATED IN: chloroplast, membrane; EXPRESSED IN: 22 plant structures; EXPRESSED DURING: 13 growth stages; CONTAINS InterPro DOMAIN/s: Bile acid:sodium symporter (InterPro:IPR002657); BEST Arabidopsis thaliana protein match is: bile acid transporter 5 (TAIR:AT4G12030.2)</t>
  </si>
  <si>
    <t>AT3G25410</t>
  </si>
  <si>
    <t>Tetratricopeptide repeat (TPR)-like superfamily protein; FUNCTIONS IN: molecular_function unknown; INVOLVED IN: biological_process unknown; LOCATED IN: chloroplast; EXPRESSED IN: 19 plant structures; EXPRESSED DURING: 13 growth stages; CONTAINS InterPro DOMAIN/s: Pentatricopeptide repeat (InterPro:IPR002885); BEST Arabidopsis thaliana protein match is: Tetratricopeptide repeat (TPR)-like superfamily protein (TAIR:AT2G27800.1)</t>
  </si>
  <si>
    <t>AT3G25210</t>
  </si>
  <si>
    <t>Nuclear transport factor 2 (NTF2) family protein with RNA binding (RRM-RBD-RNP motifs) domain; FUNCTIONS IN: RNA binding, nucleotide binding, nucleic acid binding; INVOLVED IN: transport, nucleocytoplasmic transport; LOCATED IN: intracellular; EXPRESSED IN: 23 plant structures; EXPRESSED DURING: 13 growth stages; CONTAINS InterPro DOMAIN/s: Nuclear transport factor 2 (InterPro:IPR002075), Nuclear transport factor 2, Eukaryote (InterPro:IPR018222), RNA recognition motif, RNP-1 (InterPro:IPR000504), Nucleotide-binding, alpha-beta plait (InterPro:IPR012677); CONTAINS InterPro DOMAIN/s: Nuclear transport factor 2 (InterPro:IPR002075), RNA recognition motif, RNP-1 (InterPro:IPR000504), Nuclear transport factor 2, Eukaryote (InterPro:IPR018222), Nucleotide-binding, alpha-beta plait (InterPro:IPR012677); BEST Arabidopsis thaliana protein match is: Nuclear transport factor 2 (NTF2) family protein with RNA binding (RRM-RBD-RNP motifs) domain (TAIR:AT5G60980.2)</t>
  </si>
  <si>
    <t>AT3G25150</t>
  </si>
  <si>
    <t>RING/U-box superfamily protein; CONTAINS InterPro DOMAIN/s: Zinc finger, RING-type (InterPro:IPR001841); BEST Arabidopsis thaliana protein match is: RING/U-box superfamily protein (TAIR:AT4G13100.1)</t>
  </si>
  <si>
    <t>AT3G25030</t>
  </si>
  <si>
    <t>receptor like protein 39 (RLP39); INVOLVED IN: signal transduction, defense response; LOCATED IN: endomembrane system; EXPRESSED IN: 11 plant structures; EXPRESSED DURING: 10 growth stages; CONTAINS InterPro DOMAIN/s: Leucine-rich repeat, typical subtype (InterPro:IPR003591), Leucine-rich repeat (InterPro:IPR001611); BEST Arabidopsis thaliana protein match is: receptor like protein 41 (TAIR:AT3G25010.1)</t>
  </si>
  <si>
    <t>receptor like protein 39</t>
  </si>
  <si>
    <t>AT3G24900</t>
  </si>
  <si>
    <t>Myb-like domain | SANT/Myb domain</t>
  </si>
  <si>
    <t>Homeodomain-like superfamily protein; FUNCTIONS IN: sequence-specific DNA binding transcription factor activity; INVOLVED IN: biological_process unknown; LOCATED IN: chloroplast; CONTAINS InterPro DOMAIN/s: SANT, DNA-binding (InterPro:IPR001005), MYB-like (InterPro:IPR017877); BEST Arabidopsis thaliana protein match is: Alcohol dehydrogenase transcription factor Myb/SANT-like family protein (TAIR:AT2G44730.1)</t>
  </si>
  <si>
    <t>AT3G24860</t>
  </si>
  <si>
    <t>F-box domain | Kelch-type beta propeller</t>
  </si>
  <si>
    <t>Galactose oxidase/kelch repeat superfamily protein; CONTAINS InterPro DOMAIN/s: F-box domain, cyclin-like (InterPro:IPR001810), Galactose oxidase/kelch, beta-propeller (InterPro:IPR011043), Kelch-type beta propeller (InterPro:IPR015915); BEST Arabidopsis thaliana protein match is: Kelch repeat-containing F-box family protein (TAIR:AT1G23390.1)</t>
  </si>
  <si>
    <t>AT3G24760</t>
  </si>
  <si>
    <t>AT3G24750</t>
  </si>
  <si>
    <t>Pectin lyase-like superfamily protein; FUNCTIONS IN: pectate lyase activity; INVOLVED IN: biological_process unknown; LOCATED IN: endomembrane system; EXPRESSED IN: 23 plant structures; EXPRESSED DURING: 14 growth stages; CONTAINS InterPro DOMAIN/s: Pectin lyase fold/virulence factor (InterPro:IPR011050), AmbAllergen (InterPro:IPR018082), Pectate lyase/Amb allergen (InterPro:IPR002022), Pectin lyase fold (InterPro:IPR012334), Parallel beta-helix repeat (InterPro:IPR006626); BEST Arabidopsis thaliana protein match is: Pectin lyase-like superfamily protein (TAIR:AT4G13210.2)</t>
  </si>
  <si>
    <t>AT3G24670</t>
  </si>
  <si>
    <t>Peptidase S24/S26, beta-ribbon domain | Peptidase S24/S26A/S26B/S26C | Peptidase S26 | Peptidase S26A, signal peptidase I | Peptidase S26A, signal peptidase I, conserved site | Peptidase S26A, signal peptidase I, serine active site</t>
  </si>
  <si>
    <t>plastidic type i signal peptidase 1 (PLSP1); FUNCTIONS IN: peptidase activity; INVOLVED IN: proteolysis, thylakoid membrane organization, protein maturation; LOCATED IN: chloroplast thylakoid membrane, chloroplast, membrane, plastid envelope; EXPRESSED IN: 23 plant structures; EXPRESSED DURING: 13 growth stages; CONTAINS InterPro DOMAIN/s: Peptidase S24/S26A/S26B/S26C, beta-ribbon domain (InterPro:IPR011056), Peptidase S24/S26A/S26B/S26C (InterPro:IPR015927), Peptidase S26A, signal peptidase I, conserved site (InterPro:IPR019758), Peptidase S26, conserved region (InterPro:IPR019533), Peptidase S26A, signal peptidase I (InterPro:IPR000223), Peptidase S26A, signal peptidase I, serine active site (InterPro:IPR019756); BEST Arabidopsis thaliana protein match is: Peptidase S24/S26A/S26B/S26C family protein (TAIR:AT1G06870.1)</t>
  </si>
  <si>
    <t>plastidic type i signal peptidase 1</t>
  </si>
  <si>
    <t>AT3G24590</t>
  </si>
  <si>
    <t>proline extensin-like receptor kinase 1 (PERK1); FUNCTIONS IN: protein kinase activity, ATP binding; INVOLVED IN: protein amino acid phosphorylation, response to fungus, response to wounding; LOCATED IN: plasma membrane; EXPRESSED IN: 25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roline-rich extensin-like receptor kinase 4 (TAIR:AT2G18470.1)</t>
  </si>
  <si>
    <t>proline extensin-like receptor kinase 1</t>
  </si>
  <si>
    <t>AT3G24550</t>
  </si>
  <si>
    <t>AAA+ ATPase domain | ATPase, AAA-type, core | Ankyrin repeat | Ankyrin repeat-containing domain | CbxX/CfqX | P-loop containing nucleoside triphosphate hydrolase</t>
  </si>
  <si>
    <t>AAA-type ATPase family protein / ankyrin repeat family protein; FUNCTIONS IN: nucleoside-triphosphatase activity, ATPase activity, nucleotide binding, ATP binding; INVOLVED IN: protein metabolic process; LOCATED IN: chloroplast; EXPRESSED IN: 24 plant structures; EXPRESSED DURING: 15 growth stages; CONTAINS InterPro DOMAIN/s: ATPase, AAA+ type, core (InterPro:IPR003593), ATPase, AAA-type, core (InterPro:IPR003959), Ankyrin repeat-containing domain (InterPro:IPR020683), CbxX/CfqX (InterPro:IPR000641), Ankyrin repeat (InterPro:IPR002110); BEST Arabidopsis thaliana protein match is: XB3 ortholog 1 in Arabidopsis thaliana (TAIR:AT2G28840.1)</t>
  </si>
  <si>
    <t>AAA-type ATPase family protein / ankyrin repeat family protein</t>
  </si>
  <si>
    <t>AT3G24530</t>
  </si>
  <si>
    <t>heat shock transcription factor  C1 (HSFC1); FUNCTIONS IN: DNA binding, sequence-specific DNA binding transcription factor activity; INVOLVED IN: regulation of transcription, DNA-dependent; LOCATED IN: nucleus; EXPRESSED IN: 14 plant structures; EXPRESSED DURING: LP.06 six leaves visible, LP.04 four leaves visible, 4 anthesis, petal differentiation and expansion stage, LP.08 eight leaves visible; CONTAINS InterPro DOMAIN/s: Winged helix-turn-helix transcription repressor DNA-binding (InterPro:IPR011991), Interferon induced 35kDa, N-terminal (InterPro:IPR009938), Heat shock factor (HSF)-type, DNA-binding (InterPro:IPR000232); BEST Arabidopsis thaliana protein match is: heat shock factor 1 (TAIR:AT4G17750.1)</t>
  </si>
  <si>
    <t>heat shock transcription factor  C1</t>
  </si>
  <si>
    <t>AT3G24520</t>
  </si>
  <si>
    <t>Leucine-rich repeat (LRR) family protein; FUNCTIONS IN: structural constituent of cell wall; LOCATED IN: cell wall, plant-type cell wall; EXPRESSED IN: 22 plant structures; EXPRESSED DURING: 13 growth stages; CONTAINS InterPro DOMAIN/s: Leucine-rich repeat-containing N-terminal domain, type 2 (InterPro:IPR013210), Leucine-rich repeat (InterPro:IPR001611); BEST Arabidopsis thaliana protein match is: Leucine-rich repeat (LRR) family protein (TAIR:AT4G13340.1)</t>
  </si>
  <si>
    <t>AT3G24480</t>
  </si>
  <si>
    <t>AT3G24463</t>
  </si>
  <si>
    <t>Serine incorporator/TMS membrane protein</t>
  </si>
  <si>
    <t>Serinc-domain containing serine and sphingolipid biosynthesis protein; LOCATED IN: membrane; EXPRESSED IN: 10 plant structures; EXPRESSED DURING: LP.06 six leaves visible, LP.04 four leaves visible, 4 anthesis, petal differentiation and expansion stage; CONTAINS InterPro DOMAIN/s: TMS membrane protein/tumour differentially expressed protein (InterPro:IPR005016); BEST Arabidopsis thaliana protein match is: Serinc-domain containing serine and sphingolipid biosynthesis protein (TAIR:AT4G13345.1)</t>
  </si>
  <si>
    <t>Serinc-domain containing serine and sphingolipid biosynthesis protein</t>
  </si>
  <si>
    <t>3:8891041:G-GA;intronic_variant</t>
  </si>
  <si>
    <t>AT3G24460</t>
  </si>
  <si>
    <t>AAA domain | Domain of unknown function DUF59 | Domain of unknown function, DUF971 | Mrp, conserved site | Mrp/NBP35 ATP-binding protein | P-loop containing nucleoside triphosphate hydrolase</t>
  </si>
  <si>
    <t>HIGH-CHLOROPHYLL-FLUORESCENCE 101 (HCF101); FUNCTIONS IN: ATP binding; INVOLVED IN: oxidation reduction; LOCATED IN: chloroplast; EXPRESSED IN: 22 plant structures; EXPRESSED DURING: 13 growth stages; CONTAINS InterPro DOMAIN/s: Mrp, conserved site (InterPro:IPR000808), Gamma-butyrobetaine dioxygenase/Trimethyllysine dioxygenase, N-terminal (InterPro:IPR010376), Protein of unknown function DUF59 (InterPro:IPR002744), ATPase-like, ParA/MinD (InterPro:IPR019591); BEST Arabidopsis thaliana protein match is: IND1(iron-sulfur protein required for NADH dehydrogenase)-like (TAIR:AT4G19540.1)</t>
  </si>
  <si>
    <t>AT3G24430</t>
  </si>
  <si>
    <t>ClpP/crotonase-like domain</t>
  </si>
  <si>
    <t>ATP-dependent caseinolytic (Clp) protease/crotonase family protein; FUNCTIONS IN: 3-hydroxyisobutyryl-CoA hydrolase activity, catalytic activity; INVOLVED IN: fatty acid beta-oxidation, metabolic process; LOCATED IN: membrane; EXPRESSED IN: 12 plant structures; EXPRESSED DURING: 6 growth stages; CONTAINS InterPro DOMAIN/s: Crotonase, core (InterPro:IPR001753); BEST Arabidopsis thaliana protein match is: ATP-dependent caseinolytic (Clp) protease/crotonase family protein (TAIR:AT4G13360.1)</t>
  </si>
  <si>
    <t>ATP-dependent caseinolytic (Clp) protease/crotonase family protein</t>
  </si>
  <si>
    <t>AT3G24360</t>
  </si>
  <si>
    <t>myb domain protein 305 (MYB305);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79 (TAIR:AT4G13480.1)</t>
  </si>
  <si>
    <t>myb domain protein 305</t>
  </si>
  <si>
    <t>AT3G24310</t>
  </si>
  <si>
    <t>Leucine-rich repeat | Protein kinase domain | Protein kinase, ATP binding site | Protein kinase-like domain | Serine/threonine-protein kinase, active site</t>
  </si>
  <si>
    <t>Leucine-rich repeat receptor-like protein kinase family protein; FUNCTIONS IN: protein serine/threonine kinase activity, protein kinase activity, ATP binding; INVOLVED IN: transmembrane receptor protein tyrosine kinase signaling pathway, protein amino acid phosphorylation; LOCATED IN: endomembrane system; EXPRESSED IN: root;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transmembrane protein kinase family protein (TAIR:AT5G48940.1)</t>
  </si>
  <si>
    <t>AT3G24240</t>
  </si>
  <si>
    <t>FAMA (FMA); CONTAINS InterPro DOMAIN/s: Helix-loop-helix DNA-binding domain (InterPro:IPR001092), Helix-loop-helix DNA-binding (InterPro:IPR011598); BEST Arabidopsis thaliana protein match is: basic helix-loop-helix (bHLH) DNA-binding superfamily protein (TAIR:AT1G72210.1)</t>
  </si>
  <si>
    <t>AT3G24140</t>
  </si>
  <si>
    <t>Domain of unknown function DUF4283 | Zinc finger, CCHC-type | Zinc knuckle CX2CX4HX4C</t>
  </si>
  <si>
    <t>Zinc knuckle (CCHC-type) family protein; FUNCTIONS IN: zinc ion binding, nucleic acid binding; INVOLVED IN: biological_process unknown; LOCATED IN: cellular_component unknown; EXPRESSED IN: 24 plant structures; EXPRESSED DURING: 14 growth stages; CONTAINS InterPro DOMAIN/s: Zinc finger, CCHC-type (InterPro:IPR001878); BEST Arabidopsis thaliana protein match is: unknown protein (TAIR:AT3G47920.1)</t>
  </si>
  <si>
    <t>Zinc knuckle (CCHC-type) family protein</t>
  </si>
  <si>
    <t>AT3G24070</t>
  </si>
  <si>
    <t>Plant self-incompatibility protein S1 family; FUNCTIONS IN: molecular_function unknown; INVOLVED IN: biological_process unknown; LOCATED IN: endomembrane system; CONTAINS InterPro DOMAIN/s: Plant self-incompatibility S1 (InterPro:IPR010264); BEST Arabidopsis thaliana protein match is: Plant self-incompatibility protein S1 family (TAIR:AT1G26798.1)</t>
  </si>
  <si>
    <t>Plant self-incompatibility protein S1 family</t>
  </si>
  <si>
    <t>AT3G24060</t>
  </si>
  <si>
    <t>Disease resistance-responsive (dirigent-like protein) family protein; FUNCTIONS IN: molecular_function unknown; LOCATED IN: endomembrane system; CONTAINS InterPro DOMAIN/s: Plant disease resistance response protein (InterPro:IPR004265); BEST Arabidopsis thaliana protein match is: Disease resistance-responsive (dirigent-like protein) family protein (TAIR:AT4G13580.1)</t>
  </si>
  <si>
    <t>AT3G24020</t>
  </si>
  <si>
    <t>Tetratricopeptide repeat (TPR)-like superfamily protein; CONTAINS InterPro DOMAIN/s: Pentatricopeptide repeat (InterPro:IPR002885); BEST Arabidopsis thaliana protein match is: Tetratricopeptide repeat (TPR)-like superfamily protein (TAIR:AT3G23330.1)</t>
  </si>
  <si>
    <t>AT3G24000</t>
  </si>
  <si>
    <t>Chaperonin Cpn60 | Chaperonin Cpn60, conserved site | Chaperonin Cpn60/TCP-1 | GroEL-like apical domain | GroEL-like equatorial domain</t>
  </si>
  <si>
    <t>heat shock protein 60 (HSP60); FUNCTIONS IN: copper ion binding, ATP binding; INVOLVED IN: response to cadmium ion, response to cyclopentenone, chaperone-mediated protein complex assembly, response to heat, mitochondrion organization; LOCATED IN: cytosol, cytosolic ribosome, mitochondrion, plasma membrane, mitochondrial matrix; EXPRESSED IN: 24 plant structures; EXPRESSED DURING: 15 growth stages; CONTAINS InterPro DOMAIN/s: Chaperonin Cpn60/TCP-1 (InterPro:IPR002423), Chaperonin Cpn60, conserved site (InterPro:IPR018370), Chaperonin Cpn60 (InterPro:IPR001844); BEST Arabidopsis thaliana protein match is: heat shock protein 60-2 (TAIR:AT2G33210.1)</t>
  </si>
  <si>
    <t>heat shock protein 60</t>
  </si>
  <si>
    <t>AT3G23990</t>
  </si>
  <si>
    <t>beta-amylase 1 (BAM1); FUNCTIONS IN: beta-amylase activity; INVOLVED IN: response to water deprivation, starch catabolic process; LOCATED IN: cytosol, nucleus; EXPRESSED IN: 25 plant structures; EXPRESSED DURING: 15 growth stages; CONTAINS InterPro DOMAIN/s: Glycoside hydrolase, family 14, conserved site (InterPro:IPR018238), Glycoside hydrolase, family 14 (InterPro:IPR001554), Glycoside hydrolase, catalytic core (InterPro:IPR017853), Glycoside hydrolase, family 14B, plant (InterPro:IPR001371), Glycoside hydrolase, subgroup, catalytic core (InterPro:IPR013781); BEST Arabidopsis thaliana protein match is: chloroplast beta-amylase (TAIR:AT4G17090.1)</t>
  </si>
  <si>
    <t>beta-amylase 1</t>
  </si>
  <si>
    <t>AT3G23920</t>
  </si>
  <si>
    <t>Filamin/ABP280 repeat | Filamin/ABP280 repeat-like | Immunoglobulin E-set | Immunoglobulin-like fold | Nucleotide-binding, alpha-beta plait | RNA recognition motif domain | Zinc finger, CCCH-type</t>
  </si>
  <si>
    <t>RNA recognition motif (RRM)-containing protein; FUNCTIONS IN: nucleotide binding, zinc ion binding, nucleic acid binding; FUNCTIONS IN: zinc ion binding, nucleotide binding, nucleic acid binding; INVOLVED IN: biological_process unknown; LOCATED IN: cellular_component unknown; EXPRESSED IN: 23 plant structures; EXPRESSED IN: 24 plant structures; EXPRESSED DURING: 14 growth stages; CONTAINS InterPro DOMAIN/s: Zinc finger, CCCH-type (InterPro:IPR000571), Filamin/ABP280 repeat (InterPro:IPR001298), Immunoglobulin E-set (InterPro:IPR014756), Filamin/ABP280 repeat-like (InterPro:IPR017868), Immunoglobulin-like fold (InterPro:IPR013783), RNA recognition motif, RNP-1 (InterPro:IPR000504), Nucleotide-binding, alpha-beta plait (InterPro:IPR012677); CONTAINS InterPro DOMAIN/s: Zinc finger, CCCH-type (InterPro:IPR000571), Filamin/ABP280 repeat (InterPro:IPR001298), Immunoglobulin E-set (InterPro:IPR014756), Filamin/ABP280 repeat-like (InterPro:IPR017868), RNA recognition motif, RNP-1 (InterPro:IPR000504), Immunoglobulin-like fold (InterPro:IPR013783), Nucleotide-binding, alpha-beta plait (InterPro:IPR012677); CONTAINS InterPro DOMAIN/s: Zinc finger, CCCH-type (InterPro:IPR000571), Filamin/ABP280 repeat (InterPro:IPR001298), Immunoglobulin-like fold (InterPro:IPR013783), RNA recognition motif, RNP-1 (InterPro:IPR000504), Immunoglobulin E-set (InterPro:IPR014756), Nucleotide-binding, alpha-beta plait (InterPro:IPR012677), Filamin/ABP280 repeat-like (InterPro:IPR017868); BEST Arabidopsis thaliana protein match is: RNA-directed DNA polymerase (reverse transcriptase)-related family protein (TAIR:AT3G24255.1)</t>
  </si>
  <si>
    <t>AT3G23900</t>
  </si>
  <si>
    <t>F-box and associated interaction domains-containing protein; FUNCTIONS IN: molecular_function unknown; INVOLVED IN: biological_process unknown; LOCATED IN: nucleus; EXPRESSED IN: 16 plant structures; EXPRESSED DURING: 10 growth stages; CONTAINS InterPro DOMAIN/s: F-box domain, cyclin-like (InterPro:IPR001810), F-box domain, Skp2-like (InterPro:IPR022364), F-box associated domain, type 3 (InterPro:IPR013187), F-box associated interaction domain (InterPro:IPR017451); BEST Arabidopsis thaliana protein match is: F-box family protein (TAIR:AT3G06240.1)</t>
  </si>
  <si>
    <t>AT3G23880</t>
  </si>
  <si>
    <t>Protein of unknown function (DUF803); CONTAINS InterPro DOMAIN/s: Protein of unknown function DUF803 (InterPro:IPR008521); BEST Arabidopsis thaliana protein match is: Protein of unknown function (DUF803) (TAIR:AT4G13800.1)</t>
  </si>
  <si>
    <t>AT3G23870</t>
  </si>
  <si>
    <t>Adenosylhomocysteinase | NAD(P)-binding domain | S-adenosyl-L-homocysteine hydrolase, NAD binding domain | S-adenosyl-L-homocysteine hydrolase, conserved site</t>
  </si>
  <si>
    <t>S-adenosyl-l-homocysteine (SAH) hydrolase 2 (SAHH2); FUNCTIONS IN: adenosylhomocysteinase activity; INVOLVED IN: one-carbon metabolic process; LOCATED IN: plasma membrane, vacuole, membrane; EXPRESSED IN: 33 plant structures; EXPRESSED DURING: 15 growth stages; CONTAINS InterPro DOMAIN/s: S-adenosyl-L-homocysteine hydrolase (InterPro:IPR000043), S-adenosyl-L-homocysteine hydrolase, conserved site (InterPro:IPR020082), S-adenosyl-L-homocysteine hydrolase, NAD binding (InterPro:IPR015878); BEST Arabidopsis thaliana protein match is: S-adenosyl-L-homocysteine hydrolase (TAIR:AT4G13940.1)</t>
  </si>
  <si>
    <t>S-adenosyl-l-homocysteine (SAH) hydrolase 2</t>
  </si>
  <si>
    <t>AT3G23810</t>
  </si>
  <si>
    <t>Selenium-binding protein | WD40/YVTN repeat-like-containing domain</t>
  </si>
  <si>
    <t>selenium-binding protein 3 (SBP3); FUNCTIONS IN: selenium binding; LOCATED IN: cellular_component unknown; EXPRESSED IN: root; CONTAINS InterPro DOMAIN/s: Cytochrome cd1-nitrite reductase-like, C-terminal haem d1 (InterPro:IPR011048), Selenium-binding protein (InterPro:IPR008826); BEST Arabidopsis thaliana protein match is: selenium-binding protein 1 (TAIR:AT4G14030.2)</t>
  </si>
  <si>
    <t>selenium-binding protein 3</t>
  </si>
  <si>
    <t>AT3G23800</t>
  </si>
  <si>
    <t>Leucine-rich repeat protein kinase family protein; FUNCTIONS IN: protein serine/threonine kinase activity, protein kinase activity, ATP binding; INVOLVED IN: protein amino acid phosphorylation; LOCATED IN: plasma membrane; EXPRESSED IN: 26 plant structures; EXPRESSED DURING: 15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transmembrane kinase 1 (TAIR:AT1G66150.1)</t>
  </si>
  <si>
    <t>AT3G23750</t>
  </si>
  <si>
    <t>unknown protein; FUNCTIONS IN: molecular_function unknown; INVOLVED IN: biological_process unknown; LOCATED IN: chloroplast; EXPRESSED IN: 9 plant structures; EXPRESSED DURING: C globular stage, F mature embryo stage, petal differentiation and expansion stage, E expanded cotyledon stage, D bilateral stage; BEST Arabidopsis thaliana protein match is: unknown protein (TAIR:AT4G14120.1)</t>
  </si>
  <si>
    <t>AT3G23740</t>
  </si>
  <si>
    <t>xyloglucan endotransglucosylase/hydrolase 16 (XTH16); FUNCTIONS IN: hydrolase activity, acting on glycosyl bonds, hydrolase activity, hydrolyzing O-glycosyl compounds, xyloglucan:xyloglucosyl transferase activity; INVOLVED IN: carbohydrate metabolic process, cellular glucan metabolic process; LOCATED IN: endomembrane system, cell wall, apoplast; EXPRESSED IN: 22 plant structures; EXPRESSED DURING: 13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active site (InterPro:IPR008263), Glycoside hydrolase, family 16 (InterPro:IPR000757); BEST Arabidopsis thaliana protein match is: xyloglucan endotransglucosylase/hydrolase 15 (TAIR:AT4G14130.1)</t>
  </si>
  <si>
    <t>xyloglucan endotransglucosylase/hydrolase 16</t>
  </si>
  <si>
    <t>AT3G23730</t>
  </si>
  <si>
    <t>Tic22-like</t>
  </si>
  <si>
    <t>Tic22-like family protein; LOCATED IN: chloroplast, chloroplast inner membrane; EXPRESSED IN: 23 plant structures; EXPRESSED DURING: 14 growth stages; CONTAINS InterPro DOMAIN/s: Tic22-like (InterPro:IPR007378); BEST Arabidopsis thaliana protein match is: Tic22-like family protein (TAIR:AT4G33350.1)</t>
  </si>
  <si>
    <t>Tic22-like family protein</t>
  </si>
  <si>
    <t>AT3G23710</t>
  </si>
  <si>
    <t>Brix domain</t>
  </si>
  <si>
    <t>Ribosomal RNA processing Brix domain protein; FUNCTIONS IN: molecular_function unknown; INVOLVED IN: biological_process unknown; LOCATED IN: nucleolus; EXPRESSED IN: 23 plant structures; EXPRESSED DURING: 13 growth stages; CONTAINS InterPro DOMAIN/s: Brix domain (InterPro:IPR007109)</t>
  </si>
  <si>
    <t>Ribosomal RNA processing Brix domain protein</t>
  </si>
  <si>
    <t>AT3G23620</t>
  </si>
  <si>
    <t>Cyanate hydratase | Cyanate lyase, C-terminal | Lambda repressor-like, DNA-binding domain</t>
  </si>
  <si>
    <t>cyanase (CYN); FUNCTIONS IN: hydro-lyase activity, DNA binding, cyanate hydratase activity; INVOLVED IN: cyanate metabolic process, metabolic process; EXPRESSED IN: 22 plant structures; EXPRESSED DURING: 13 growth stages; CONTAINS InterPro DOMAIN/s: Lambda repressor-like, DNA-binding (InterPro:IPR010982), Cyanase (InterPro:IPR008076), Cyanate lyase, C-terminal (InterPro:IPR003712)</t>
  </si>
  <si>
    <t>cyanase</t>
  </si>
  <si>
    <t>AT3G23490</t>
  </si>
  <si>
    <t>Mycolic acid cyclopropane synthase | S-adenosyl-L-methionine-dependent methyltransferase-like</t>
  </si>
  <si>
    <t>Cyclopropane-fatty-acyl-phospholipid synthase; INVOLVED IN: lipid biosynthetic process; LOCATED IN: cellular_component unknown; CONTAINS InterPro DOMAIN/s: Cyclopropane-fatty-acyl-phospholipid/mycolic acid synthase (InterPro:IPR003333); BEST Arabidopsis thaliana protein match is: Cyclopropane-fatty-acyl-phospholipid synthase (TAIR:AT3G23470.1)</t>
  </si>
  <si>
    <t>Cyclopropane-fatty-acyl-phospholipid synthase</t>
  </si>
  <si>
    <t>AT3G23480</t>
  </si>
  <si>
    <t>unknown protein; FUNCTIONS IN: molecular_function unknown; INVOLVED IN: biological_process unknown; LOCATED IN: endomembrane system; EXPRESSED IN: 14 plant structures; EXPRESSED DURING: 8 growth stages</t>
  </si>
  <si>
    <t>AT3G23450</t>
  </si>
  <si>
    <t>EMBRYO SAC DEVELOPMENT ARREST 6 (EDA6); BEST Arabidopsis thaliana protein match is: unknown protein (TAIR:AT5G44060.1)</t>
  </si>
  <si>
    <t>embryo sac development arrest 6</t>
  </si>
  <si>
    <t>3:8404292:CGAT-C;exonic_variant</t>
  </si>
  <si>
    <t>AT3G23440</t>
  </si>
  <si>
    <t>EXS, C-terminal | SPX, N-terminal</t>
  </si>
  <si>
    <t>phosphate 1 (PHO1); INVOLVED IN: cellular response to phosphate starvation, phosphate transport; LOCATED IN: integral to membrane; EXPRESSED IN: 13 plant structures; EXPRESSED DURING: 6 growth stages; CONTAINS InterPro DOMAIN/s: EXS, C-terminal (InterPro:IPR004342), SPX, N-terminal (InterPro:IPR004331); BEST Arabidopsis thaliana protein match is: EXS (ERD1/XPR1/SYG1) family protein (TAIR:AT1G68740.1)</t>
  </si>
  <si>
    <t>phosphate 1</t>
  </si>
  <si>
    <t>AT3G23430</t>
  </si>
  <si>
    <t>Alcohol dehydrogenase, long-chain fatty | Glucose-methanol-choline oxidoreductase, C-terminal | Glucose-methanol-choline oxidoreductase, N-terminal</t>
  </si>
  <si>
    <t>fatty alcohol oxidase 3 (FAO3); CONTAINS InterPro DOMAIN/s: FAD-dependent pyridine nucleotide-disulphide oxidoreductase (InterPro:IPR013027), Glucose-methanol-choline oxidoreductase, N-terminal (InterPro:IPR000172), Glucose-methanol-choline oxidoreductase, C-terminal (InterPro:IPR007867), Long-chain fatty alcohol dehydrogenase (InterPro:IPR012400); BEST Arabidopsis thaliana protein match is: Long-chain fatty alcohol dehydrogenase family protein (TAIR:AT4G28570.1)</t>
  </si>
  <si>
    <t>fatty alcohol oxidase 3</t>
  </si>
  <si>
    <t>AT3G23410</t>
  </si>
  <si>
    <t>fibrillin 4 (FIB4); FUNCTIONS IN: structural molecule activity; LOCATED IN: in 8 components; EXPRESSED IN: 24 plant structures; EXPRESSED DURING: 14 growth stages; CONTAINS InterPro DOMAIN/s: Plastid lipid-associated protein/fibrillin (InterPro:IPR006843); BEST Arabidopsis thaliana protein match is: Plastid-lipid associated protein PAP / fibrillin family protein (TAIR:AT3G26070.1)</t>
  </si>
  <si>
    <t>AT3G23400</t>
  </si>
  <si>
    <t>LIGHT SENSITIVE HYPOCOTYLS 4 (LSH4); CONTAINS InterPro DOMAIN/s: Protein of unknown function DUF640 (InterPro:IPR006936); BEST Arabidopsis thaliana protein match is: Protein of unknown function (DUF640) (TAIR:AT2G31160.1)</t>
  </si>
  <si>
    <t>AT3G23290</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</si>
  <si>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(TAIR:AT3G21120.1)</t>
  </si>
  <si>
    <t>AT3G23260</t>
  </si>
  <si>
    <t>basic Helix-Loop-Helix 34 (bHLH34); FUNCTIONS IN: DNA binding, sequence-specific DNA binding transcription factor activity; INVOLVED IN: regulation of transcription; LOCATED IN: nucleus; EXPRESSED IN: 24 plant structures; EXPRESSED DURING: 15 growth stages; CONTAINS InterPro DOMAIN/s: Helix-loop-helix DNA-binding domain (InterPro:IPR001092), Helix-loop-helix DNA-binding (InterPro:IPR011598); BEST Arabidopsis thaliana protein match is: basic helix-loop-helix (bHLH) DNA-binding superfamily protein (TAIR:AT4G14410.1)</t>
  </si>
  <si>
    <t>AT3G23210</t>
  </si>
  <si>
    <t>receptor like protein 37 (RLP37); FUNCTIONS IN: kinase activity; INVOLVED IN: signal transduction, defense response; LOCATED IN: endomembrane system; CONTAINS InterPro DOMAIN/s: Leucine-rich repeat-containing N-terminal domain, type 2 (InterPro:IPR013210), Leucine-rich repeat (InterPro:IPR001611); BEST Arabidopsis thaliana protein match is: receptor like protein 38 (TAIR:AT3G23120.1)</t>
  </si>
  <si>
    <t>receptor like protein 37</t>
  </si>
  <si>
    <t>AT3G23110</t>
  </si>
  <si>
    <t>Polyketide cyclase/dehydrase and lipid transport superfamily protein; FUNCTIONS IN: molecular_function unknown; INVOLVED IN: biological_process unknown; LOCATED IN: mitochondrion; EXPRESSED IN: 23 plant structures; EXPRESSED DURING: 13 growth stages; CONTAINS InterPro DOMAIN/s: Lipid-binding START (InterPro:IPR002913); BEST Arabidopsis thaliana protein match is: Polyketide cyclase/dehydrase and lipid transport superfamily protein (TAIR:AT4G14500.1)</t>
  </si>
  <si>
    <t>AT3G23080</t>
  </si>
  <si>
    <t>CRM family member 3A (CFM3A); FUNCTIONS IN: RNA binding; INVOLVED IN: seed development, Group II intron splicing; LOCATED IN: chloroplast; EXPRESSED IN: 22 plant structures; EXPRESSED DURING: 13 growth stages; CONTAINS InterPro DOMAIN/s: RNA-binding, CRM domain (InterPro:IPR001890); BEST Arabidopsis thaliana protein match is: CRM family member 3B (TAIR:AT4G14510.1)</t>
  </si>
  <si>
    <t>CRM family member 3A</t>
  </si>
  <si>
    <t>AT3G23070</t>
  </si>
  <si>
    <t>indole-3-acetic acid inducible 2 (IAA2); CONTAINS InterPro DOMAIN/s: Aux/IAA-ARF-dimerisation (InterPro:IPR011525), AUX/IAA protein (InterPro:IPR003311); BEST Arabidopsis thaliana protein match is: indole-3-acetic acid inducible (TAIR:AT4G14560.1)</t>
  </si>
  <si>
    <t>indole-3-acetic acid inducible 2</t>
  </si>
  <si>
    <t>AT3G23030</t>
  </si>
  <si>
    <t>receptor like protein 36 (RLP36); CONTAINS InterPro DOMAIN/s: Leucine-rich repeat (InterPro:IPR001611); BEST Arabidopsis thaliana protein match is: receptor like protein 38 (TAIR:AT3G23120.1)</t>
  </si>
  <si>
    <t>receptor like protein 36</t>
  </si>
  <si>
    <t>AT3G23010</t>
  </si>
  <si>
    <t>CBL-interacting protein kinase 7 (CIPK7); FUNCTIONS IN: protein serine/threonine kinase activity, protein kinase activity, kinase activity, ATP binding; INVOLVED IN: response to fructose stimulus, response to sucrose stimulus, response to glucose stimulus; EXPRESSED IN: 26 plant structures; EXPRESSED DURING: 13 growth stages;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4 (TAIR:AT4G14580.1)</t>
  </si>
  <si>
    <t>CBL-interacting protein kinase 7</t>
  </si>
  <si>
    <t>AT3G23000</t>
  </si>
  <si>
    <t>Elongation factor G, III-V domain | Elongation factor, GTP-binding domain | P-loop containing nucleoside triphosphate hydrolase | Ribosomal protein S5 domain 2-type fold | Ribosomal protein S5 domain 2-type fold, subgroup | Translation elongation factor EFG, V domain | Translation elongation factor EFTu/EF1A, domain 2 | Translation protein, beta-barrel domain</t>
  </si>
  <si>
    <t>Ribosomal protein S5/Elongation factor G/III/V family protein; FUNCTIONS IN: translation factor activity, nucleic acid binding, GTP binding, GTPase activity; INVOLVED IN: biological_process unknown; LOCATED IN: cellular_component unknown; EXPRESSED IN: 22 plant structures; EXPRESSED DURING: 14 growth stages; CONTAINS InterPro DOMAIN/s: Protein synthesis factor, GTP-binding (InterPro:IPR000795), Small GTP-binding protein (InterPro:IPR005225), Translation elongation factor EFG/EF2, C-terminal (InterPro:IPR000640), Translation elongation factor EFTu/EF1A, domain 2 (InterPro:IPR004161), Ribosomal protein S5 domain 2-type fold (InterPro:IPR020568), Elongation factor G/III/V (InterPro:IPR009022), Translation elongation/initiation factor/Ribosomal, beta-barrel (InterPro:IPR009000); BEST Arabidopsis thaliana protein match is: Ribosomal protein S5/Elongation factor G/III/V family protein (TAIR:AT1G56070.1)</t>
  </si>
  <si>
    <t>AT3G22980</t>
  </si>
  <si>
    <t>Paired amphipathic helix</t>
  </si>
  <si>
    <t>Paired amphipathic helix (PAH2) superfamily protein; FUNCTIONS IN: molecular_function unknown; INVOLVED IN: regulation of transcription, DNA-dependent; LOCATED IN: nucleus; CONTAINS InterPro DOMAIN/s: Paired amphipathic helix (InterPro:IPR003822); BEST Arabidopsis thaliana protein match is: Paired amphipathic helix (PAH2) superfamily protein (TAIR:AT3G24093.1)</t>
  </si>
  <si>
    <t>Paired amphipathic helix (PAH2) superfamily protein</t>
  </si>
  <si>
    <t>AT3G22961</t>
  </si>
  <si>
    <t>G-protein gamma-like domain</t>
  </si>
  <si>
    <t>G-protein gamma subunit 2 (AGG2); FUNCTIONS IN: molecular_function unknown; INVOLVED IN: basipetal auxin transport, seed germination, lateral root development; LOCATED IN: plasma membrane, heterotrimeric G-protein complex; EXPRESSED IN: hydathode, root cortex, root epidermis, differentiation zone, guard cell; BEST Arabidopsis thaliana protein match is: Ggamma-subunit 1 (TAIR:AT3G63420.2)</t>
  </si>
  <si>
    <t>G-protein gamma subunit 2</t>
  </si>
  <si>
    <t>AT3G22942</t>
  </si>
  <si>
    <t>NRPD7; FUNCTIONS IN: DNA-directed RNA polymerase activity; INVOLVED IN: transcription; LOCATED IN: DNA-directed RNA polymerase IV complex; EXPRESSED IN: 22 plant structures; EXPRESSED DURING: 12 growth stages; CONTAINS InterPro DOMAIN/s: Nucleic acid-binding, OB-fold (InterPro:IPR012340), RNA polymerase Rpb7, N-terminal (InterPro:IPR005576); BEST Arabidopsis thaliana protein match is: RNA polymerase Rpb7-like, N-terminal domain (TAIR:AT4G14660.1)</t>
  </si>
  <si>
    <t>AT3G22900</t>
  </si>
  <si>
    <t>MIR167A; miRNA</t>
  </si>
  <si>
    <t>AT3G22886</t>
  </si>
  <si>
    <t>EARLY LIGHT-INDUCABLE PROTEIN (ELIP1); BEST Arabidopsis thaliana protein match is: Chlorophyll A-B binding family protein (TAIR:AT4G14690.1)</t>
  </si>
  <si>
    <t>AT3G22840</t>
  </si>
  <si>
    <t>heat shock transcription factor  A6B (HSFA6B); FUNCTIONS IN: DNA binding, sequence-specific DNA binding transcription factor activity; INVOLVED IN: regulation of transcription, DNA-dependent; LOCATED IN: nucleus; EXPRESSED IN: root; CONTAINS InterPro DOMAIN/s: Winged helix-turn-helix transcription repressor DNA-binding (InterPro:IPR011991), Heat shock factor (HSF)-type, DNA-binding (InterPro:IPR000232); BEST Arabidopsis thaliana protein match is: heat shock transcription factor A2 (TAIR:AT2G26150.1)</t>
  </si>
  <si>
    <t>heat shock transcription factor  A6B</t>
  </si>
  <si>
    <t>AT3G22830</t>
  </si>
  <si>
    <t>FUNCTIONS IN: phosphoinositide binding; INVOLVED IN: signal transduction; LOCATED IN: cellular_component unknown; EXPRESSED IN: 10 plant structures; EXPRESSED DURING: 4 anthesis, F mature embryo stage, petal differentiation and expansion stage, E expanded cotyledon stage, D bilateral stage; CONTAINS InterPro DOMAIN/s: Pleckstrin-like, plant (InterPro:IPR013666), Protein of unknown function DUF828 (InterPro:IPR008546), Pleckstrin homology (InterPro:IPR001849); BEST Arabidopsis thaliana protein match is: Plant protein of unknown function (DUF828) with plant pleckstrin homology-like region (TAIR:AT4G14740.2)</t>
  </si>
  <si>
    <t>AT3G22810</t>
  </si>
  <si>
    <t>F-box associated domain, type 1 | F-box associated interaction domain</t>
  </si>
  <si>
    <t>F-box associated ubiquitination effector family protein; CONTAINS InterPro DOMAIN/s: F-box associated domain, type 1 (InterPro:IPR006527), F-box associated interaction domain (InterPro:IPR017451); BEST Arabidopsis thaliana protein match is: F-box and associated interaction domains-containing protein (TAIR:AT3G19470.2)</t>
  </si>
  <si>
    <t>AT3G22770</t>
  </si>
  <si>
    <t>CRC domain | Lin-54 family</t>
  </si>
  <si>
    <t>SOL1; CONTAINS InterPro DOMAIN/s: Tesmin/TSO1-like, CXC (InterPro:IPR005172); BEST Arabidopsis thaliana protein match is: TESMIN/TSO1-like CXC 2 (TAIR:AT4G14770.1)</t>
  </si>
  <si>
    <t>Tesmin/TSO1-like CXC domain-containing protein</t>
  </si>
  <si>
    <t>AT3G22760</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</si>
  <si>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(TAIR:AT3G22720.1)</t>
  </si>
  <si>
    <t>AT3G22700</t>
  </si>
  <si>
    <t>Eukaryotic rRNA processing</t>
  </si>
  <si>
    <t>rRNA processing protein-related; CONTAINS InterPro DOMAIN/s: Eukaryotic rRNA processing (InterPro:IPR008610)</t>
  </si>
  <si>
    <t>rRNA processing protein-related</t>
  </si>
  <si>
    <t>AT3G22660</t>
  </si>
  <si>
    <t>AT3G22565</t>
  </si>
  <si>
    <t>Acyl-CoA N-acyltransferases (NAT) superfamily protein; FUNCTIONS IN: N-acetyltransferase activity; INVOLVED IN: metabolic process; LOCATED IN: membrane; EXPRESSED IN: leaf; CONTAINS InterPro DOMAIN/s: GCN5-related N-acetyltransferase, C-terminal (InterPro:IPR022610), GCN5-related N-acetyltransferase (InterPro:IPR000182), Acyl-CoA N-acyltransferase (InterPro:IPR016181); BEST Arabidopsis thaliana protein match is: Acyl-CoA N-acyltransferases (NAT) superfamily protein (TAIR:AT2G32020.1)</t>
  </si>
  <si>
    <t>AT3G22560</t>
  </si>
  <si>
    <t>Protein of unknown function (DUF581); CONTAINS InterPro DOMAIN/s: Protein of unknown function DUF581 (InterPro:IPR007650); BEST Arabidopsis thaliana protein match is: Protein of unknown function (DUF581) (TAIR:AT3G63210.1)</t>
  </si>
  <si>
    <t>AT3G22550</t>
  </si>
  <si>
    <t>Protein of unknown function (DUF1677); CONTAINS InterPro DOMAIN/s: Protein of unknown function DUF1677, plant (InterPro:IPR012876); BEST Arabidopsis thaliana protein match is: Protein of unknown function (DUF1677) (TAIR:AT4G14819.1)</t>
  </si>
  <si>
    <t>AT3G22540</t>
  </si>
  <si>
    <t>unknown protein; FUNCTIONS IN: molecular_function unknown; INVOLVED IN: biological_process unknown; LOCATED IN: plasma membrane; EXPRESSED IN: 25 plant structures; EXPRESSED DURING: 15 growth stages; BEST Arabidopsis thaliana protein match is: unknown protein (TAIR:AT4G14830.1)</t>
  </si>
  <si>
    <t>AT3G22530</t>
  </si>
  <si>
    <t>Prefoldin | Prefoldin beta-like | Prefoldin subunit 2</t>
  </si>
  <si>
    <t>prefoldin 2 (PDF2); FUNCTIONS IN: unfolded protein binding; INVOLVED IN: protein folding; LOCATED IN: prefoldin complex; EXPRESSED IN: 22 plant structures; EXPRESSED DURING: 13 growth stages; CONTAINS InterPro DOMAIN/s: Prefoldin beta-like (InterPro:IPR002777), Prefoldin (InterPro:IPR009053)</t>
  </si>
  <si>
    <t>prefoldin 2</t>
  </si>
  <si>
    <t>AT3G22480</t>
  </si>
  <si>
    <t>FRIGIDA-like protein; CONTAINS InterPro DOMAIN/s: Frigida-like (InterPro:IPR012474); BEST Arabidopsis thaliana protein match is: FRIGIDA-like protein (TAIR:AT4G14900.1)</t>
  </si>
  <si>
    <t>FRIGIDA-like protein</t>
  </si>
  <si>
    <t>AT3G22440</t>
  </si>
  <si>
    <t>alternative oxidase 1A (AOX1A); FUNCTIONS IN: alternative oxidase activity; INVOLVED IN: oxidation reduction, cellular respiration, response to cold, response to stress, mitochondria-nucleus signaling pathway; LOCATED IN: mitochondrion; EXPRESSED IN: 26 plant structures; EXPRESSED DURING: 14 growth stages; CONTAINS InterPro DOMAIN/s: Alternative oxidase (InterPro:IPR002680); BEST Arabidopsis thaliana protein match is: alternative oxidase 1B (TAIR:AT3G22360.1)</t>
  </si>
  <si>
    <t>alternative oxidase 1A</t>
  </si>
  <si>
    <t>AT3G22370</t>
  </si>
  <si>
    <t>Archaeal RpoH /eukaryotic RPB5 RNA polymerase subunit | DNA-directed RNA polymerase RPB5 subunit, eukaryote/virus | RNA polymerase, Rpb5, N-terminal | RNA polymerase, subunit H/Rpb5 C-terminal | RNA polymerase, subunit H/Rpb5, conserved site</t>
  </si>
  <si>
    <t>NRPB5; FUNCTIONS IN: DNA-directed RNA polymerase activity, DNA binding; INVOLVED IN: transcription; LOCATED IN: DNA-directed RNA polymerase II, core complex, DNA-directed RNA polymerase IV complex; EXPRESSED IN: 23 plant structures; EXPRESSED DURING: 13 growth stages; CONTAINS InterPro DOMAIN/s: RNA polymerase, Rpb5, N-terminal (InterPro:IPR005571), RNA polymerase, subunit H/Rpb5 C-terminal (InterPro:IPR000783), DNA-directed RNA polymerase, RPB5 subunit (InterPro:IPR014381), RNA polymerase, subunit H/Rpb5, conserved site (InterPro:IPR020608); BEST Arabidopsis thaliana protein match is: RNA polymerase II fifth largest subunit, C (TAIR:AT5G57980.1)</t>
  </si>
  <si>
    <t>Eukaryotic rpb5 RNA polymerase subunit family protein</t>
  </si>
  <si>
    <t>AT3G22320</t>
  </si>
  <si>
    <t>putative mitochondrial RNA helicase 1 (PMH1);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putative mitochondrial RNA helicase 2 (TAIR:AT3G22330.1)</t>
  </si>
  <si>
    <t>putative mitochondrial RNA helicase 1</t>
  </si>
  <si>
    <t>AT3G22310</t>
  </si>
  <si>
    <t>3:7879478:G-GA;exonic_variant,3:7879478:G-GA;intronic_variant</t>
  </si>
  <si>
    <t>AT3G22275</t>
  </si>
  <si>
    <t>Topoisomerase II-associated protein PAT1; BEST Arabidopsis thaliana protein match is: Topoisomerase II-associated protein PAT1 (TAIR:AT4G14990.1)</t>
  </si>
  <si>
    <t>Topoisomerase II-associated protein PAT1</t>
  </si>
  <si>
    <t>AT3G22270</t>
  </si>
  <si>
    <t>Ribosomal protein L2 domain 2 | Ribosomal protein L27e | Ribosomal protein L27e, conserved site | Translation protein SH3-like domain</t>
  </si>
  <si>
    <t>Ribosomal L27e protein family; FUNCTIONS IN: structural constituent of ribosome; INVOLVED IN: translation, ribosome biogenesis; LOCATED IN: cytosolic ribosome, ribosome, cytosolic large ribosomal subunit; EXPRESSED IN: 23 plant structures; EXPRESSED DURING: 13 growth stages; CONTAINS InterPro DOMAIN/s: Ribosomal protein L27e, conserved site (InterPro:IPR018262), Ribosomal protein L27e (InterPro:IPR001141); BEST Arabidopsis thaliana protein match is: Ribosomal L27e protein family (TAIR:AT4G15000.1)</t>
  </si>
  <si>
    <t>Ribosomal L27e protein family</t>
  </si>
  <si>
    <t>AT3G22230</t>
  </si>
  <si>
    <t>AT3G22210</t>
  </si>
  <si>
    <t>IQ-domain 5 (IQD5); FUNCTIONS IN: calmodulin binding; INVOLVED IN: biological_process unknown; EXPRESSED IN: 23 plant structures; LOCATED IN: plasma membrane; EXPRESSED DURING: 13 growth stages; EXPRESSED IN: 24 plant structures; CONTAINS InterPro DOMAIN/s: IQ calmodulin-binding region (InterPro:IPR000048); BEST Arabidopsis thaliana protein match is: IQ-domain 6 (TAIR:AT2G26180.1)</t>
  </si>
  <si>
    <t>IQ-domain 5</t>
  </si>
  <si>
    <t>AT3G22190</t>
  </si>
  <si>
    <t>far-red elongated hypocotyls 3 (FHY3); CONTAINS InterPro DOMAIN/s: MULE transposase, conserved domain (InterPro:IPR018289), Transcription factor, FAR1-related (InterPro:IPR004330), Zinc finger, PMZ-type (InterPro:IPR006564), Zinc finger, SWIM-type (InterPro:IPR007527), Glycoside hydrolase, family 10 (InterPro:IPR001000); BEST Arabidopsis thaliana protein match is: FRS (FAR1 Related Sequences) transcription factor family (TAIR:AT4G15090.1)</t>
  </si>
  <si>
    <t>far-red elongated hypocotyls 3</t>
  </si>
  <si>
    <t>AT3G22170</t>
  </si>
  <si>
    <t>Tetratricopeptide repeat (TPR)-like superfamily protein; LOCATED IN: chloroplast; EXPRESSED IN: 18 plant structures; EXPRESSED DURING: 13 growth stages; CONTAINS InterPro DOMAIN/s: Pentatricopeptide repeat (InterPro:IPR002885); BEST Arabidopsis thaliana protein match is: Tetratricopeptide repeat (TPR)-like superfamily protein (TAIR:AT3G57430.1)</t>
  </si>
  <si>
    <t>AT3G22150</t>
  </si>
  <si>
    <t>Phototropic-responsive NPH3 family protein; FUNCTIONS IN: signal transducer activity; INVOLVED IN: response to light stimulus; EXPRESSED IN: 20 plant structures; EXPRESSED DURING: 13 growth stages; CONTAINS InterPro DOMAIN/s: NPH3 (InterPro:IPR004249), BTB/POZ fold (InterPro:IPR011333), BTB/POZ-like (InterPro:IPR000210); BEST Arabidopsis thaliana protein match is: Phototropic-responsive NPH3 family protein (TAIR:AT3G19850.1)</t>
  </si>
  <si>
    <t>AT3G22104</t>
  </si>
  <si>
    <t>Receptor-like protein kinase-related family protein; FUNCTIONS IN: molecular_function unknown; INVOLVED IN: response to abscisic acid stimulus; LOCATED IN: cell wall, vacuole; EXPRESSED IN: 17 plant structures; EXPRESSED DURING: 9 growth stages; CONTAINS InterPro DOMAIN/s: Protein of unknown function DUF26 (InterPro:IPR002902); BEST Arabidopsis thaliana protein match is: Domain of unknown function (DUF26) (TAIR:AT3G58310.1)</t>
  </si>
  <si>
    <t>AT3G22060</t>
  </si>
  <si>
    <t>B-box type zinc finger family protein; FUNCTIONS IN: sequence-specific DNA binding transcription factor activity, zinc ion binding; INVOLVED IN: response to UV-B, regulation of transcription; LOCATED IN: intracellular; EXPRESSED IN: 18 plant structures; EXPRESSED DURING: 7 growth stages; CONTAINS InterPro DOMAIN/s: Zinc finger, B-box (InterPro:IPR000315); BEST Arabidopsis thaliana protein match is: B-box type zinc finger family protein (TAIR:AT4G15248.1)</t>
  </si>
  <si>
    <t>AT3G21890</t>
  </si>
  <si>
    <t>Cyclin P/U | Cyclin PHO80-like | Cyclin-like</t>
  </si>
  <si>
    <t>cyclin p2;1 (CYCP2;1); CONTAINS InterPro DOMAIN/s: Negative regulatory factor PREG (InterPro:IPR012389), Cyclin-like (InterPro:IPR011028), Cyclin-related 2 (InterPro:IPR013922), Cyclin (InterPro:IPR006670); BEST Arabidopsis thaliana protein match is: cyclin p4;1 (TAIR:AT2G44740.1)</t>
  </si>
  <si>
    <t>cyclin p2;1</t>
  </si>
  <si>
    <t>AT3G21870</t>
  </si>
  <si>
    <t>SET domain | Zinc finger, MYND-type</t>
  </si>
  <si>
    <t>histone-lysine N-methyltransferase ATXR2 (ATXR2); FUNCTIONS IN: zinc ion binding; INVOLVED IN: biological_process unknown; EXPRESSED IN: cultured cell; CONTAINS InterPro DOMAIN/s: Zinc finger, MYND-type (InterPro:IPR002893), SET domain (InterPro:IPR001214); BEST Arabidopsis thaliana protein match is: SET domain group 37 (TAIR:AT2G17900.1)</t>
  </si>
  <si>
    <t>histone-lysine N-methyltransferase ATXR2</t>
  </si>
  <si>
    <t>AT3G21820</t>
  </si>
  <si>
    <t>Peroxidase superfamily protein; FUNCTIONS IN: peroxidase activity, transferase activity, transferring glycosyl groups; INVOLVED IN: response to oxidative stress, oxidation reduction; LOCATED IN: cell wall, nucleus, plant-type cell wall, cytoplasm; EXPRESSED IN: 15 plant structures; EXPRESSED DURING: 9 growth stages;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(TAIR:AT1G05260.1)</t>
  </si>
  <si>
    <t>AT3G21770</t>
  </si>
  <si>
    <t>HYPOSTATIN RESISTANCE 1 (HYR1); FUNCTIONS IN: UDP-glycosyltransferase activity, transferase activity, transferring glycosyl groups; INVOLVED IN: metabolic process; LOCATED IN: cellular_component unknown; EXPRESSED IN: 21 plant structures; EXPRESSED DURING: 13 growth stages; CONTAINS InterPro DOMAIN/s: UDP-glucuronosyl/UDP-glucosyltransferase (InterPro:IPR002213); BEST Arabidopsis thaliana protein match is: UDP-glucosyl transferase 71B6 (TAIR:AT3G21780.1)</t>
  </si>
  <si>
    <t>AT3G21760</t>
  </si>
  <si>
    <t>UDP-glucosyl transferase 71B1 (UGT71B1); FUNCTIONS IN: quercetin 3-O-glucosyltransferase activity, UDP-glycosyltransferase activity, UDP-glucosyltransferase activity, transferase activity, transferring glycosyl groups; INVOLVED IN: metabolic process; LOCATED IN: cellular_component unknown; EXPRESSED IN: 21 plant structures; EXPRESSED DURING: 13 growth stages; CONTAINS InterPro DOMAIN/s: UDP-glucuronosyl/UDP-glucosyltransferase (InterPro:IPR002213); BEST Arabidopsis thaliana protein match is: UDP-Glycosyltransferase superfamily protein (TAIR:AT3G21760.1)</t>
  </si>
  <si>
    <t>UDP-glucosyl transferase 71B1</t>
  </si>
  <si>
    <t>AT3G21750</t>
  </si>
  <si>
    <t>Mitochondrial Rho-like | P-loop containing nucleoside triphosphate hydrolase | Small GTPase superfamily | Small GTPase superfamily, Tem1</t>
  </si>
  <si>
    <t>SGP2; FUNCTIONS IN: GTP binding; INVOLVED IN: small GTPase mediated signal transduction; LOCATED IN: intracellular; EXPRESSED IN: 22 plant structures; EXPRESSED DURING: 10 growth stages; CONTAINS InterPro DOMAIN/s: Ras GTPase (InterPro:IPR001806), Mitochondrial Rho-like (InterPro:IPR013684), GTPase, Tem1 (InterPro:IPR017231); CONTAINS InterPro DOMAIN/s: Ras GTPase (InterPro:IPR001806), Small GTP-binding protein (InterPro:IPR005225), Small GTPase (InterPro:IPR020851), Mitochondrial Rho-like (InterPro:IPR013684), GTPase, Tem1 (InterPro:IPR017231); CONTAINS InterPro DOMAIN/s: Ras GTPase (InterPro:IPR001806), Small GTPase (InterPro:IPR020851), Mitochondrial Rho-like (InterPro:IPR013684), GTPase, Tem1 (InterPro:IPR017231); BEST Arabidopsis thaliana protein match is: Ras-related small GTP-binding family protein (TAIR:AT5G54840.1)</t>
  </si>
  <si>
    <t>Ras-related small GTP-binding family protein</t>
  </si>
  <si>
    <t>AT3G21700</t>
  </si>
  <si>
    <t>Major facilitator superfamily domain, general substrate transporter | Proton-dependent oligopeptide transporter family</t>
  </si>
  <si>
    <t>Major facilitator superfamily protein; FUNCTIONS IN: transporter activity; INVOLVED IN: oligopeptide transport; LOCATED IN: membrane; EXPRESSED IN: 21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(TAIR:AT2G26690.1)</t>
  </si>
  <si>
    <t>AT3G21670</t>
  </si>
  <si>
    <t>Protein phosphatase 2A regulatory B subunit family protein; FUNCTIONS IN: protein phosphatase type 2A regulator activity; INVOLVED IN: signal transduction; LOCATED IN: mitochondrion, protein phosphatase type 2A complex; EXPRESSED IN: 22 plant structures; EXPRESSED DURING: 14 growth stages; CONTAINS InterPro DOMAIN/s: Protein phosphatase 2A, regulatory B subunit, B56 (InterPro:IPR002554); BEST Arabidopsis thaliana protein match is: Protein phosphatase 2A regulatory B subunit family protein (TAIR:AT4G15415.1)</t>
  </si>
  <si>
    <t>AT3G21650</t>
  </si>
  <si>
    <t>Elongated TPR repeat-containing domain | Peptidyl-prolyl cis-trans isomerase, FKBP-type | Peptidyl-prolyl cis-trans isomerase, FKBP-type, domain | Tetratricopeptide repeat | Tetratricopeptide repeat-containing domain | Tetratricopeptide-like helical domain</t>
  </si>
  <si>
    <t>TWISTED DWARF 1 (TWD1); CONTAINS InterPro DOMAIN/s: Tetratricopeptide-like helical (InterPro:IPR011990), Tetratricopeptide TPR2 (InterPro:IPR013105), Tetratricopeptide repeat-containing (InterPro:IPR013026), Tetratricopeptide repeat (InterPro:IPR019734), Peptidyl-prolyl cis-trans isomerase, FKBP-type (InterPro:IPR001179); BEST Arabidopsis thaliana protein match is: rotamase FKBP 1 (TAIR:AT3G25230.2)</t>
  </si>
  <si>
    <t>AT3G21640</t>
  </si>
  <si>
    <t>ABC/ECF transporter, transmembrane component</t>
  </si>
  <si>
    <t>cobalt ion transmembrane transporters; FUNCTIONS IN: cobalt ion transmembrane transporter activity; INVOLVED IN: cobalt ion transport, cobalamin biosynthetic process; LOCATED IN: chloroplast; EXPRESSED IN: 23 plant structures; EXPRESSED DURING: 13 growth stages; CONTAINS InterPro DOMAIN/s: Cobalt transport protein (InterPro:IPR003339)</t>
  </si>
  <si>
    <t>cobalt ion transmembrane transporters</t>
  </si>
  <si>
    <t>AT3G21580</t>
  </si>
  <si>
    <t>UGT84A2; CONTAINS InterPro DOMAIN/s: UDP-glucuronosyl/UDP-glucosyltransferase (InterPro:IPR002213); BEST Arabidopsis thaliana protein match is: UDP-Glycosyltransferase superfamily protein (TAIR:AT4G15490.1)</t>
  </si>
  <si>
    <t>AT3G21560</t>
  </si>
  <si>
    <t>G-protein beta WD-40 repeat | Small-subunit processome, Utp12 | WD40 repeat | WD40 repeat, conserved site | WD40-repeat-containing domain | WD40/YVTN repeat-like-containing domain</t>
  </si>
  <si>
    <t>transducin family protein / WD-40 repeat family protein; FUNCTIONS IN: nucleotide binding; LOCATED IN: nucleolus, heterotrimeric G-protein complex; EXPRESSED IN: 20 plant structures; EXPRESSED DURING: 10 growth stages; CONTAINS InterPro DOMAIN/s: WD40 repeat 2 (InterPro:IPR019782), WD40 repeat, conserved site (InterPro:IPR019775), WD40 repeat (InterPro:IPR001680), Small-subunit processome, Utp12 (InterPro:IPR007148),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 family protein / WD-40 repeat family protein (TAIR:AT5G16750.1)</t>
  </si>
  <si>
    <t>AT3G21540</t>
  </si>
  <si>
    <t>Glutaredoxin | Glutaredoxin-like, plant II | Thioredoxin-like fold</t>
  </si>
  <si>
    <t>Glutaredoxin family protein; FUNCTIONS IN: electron carrier activity, protein disulfide oxidoreductase activity; INVOLVED IN: cell redox homeostasis; CONTAINS InterPro DOMAIN/s: Glutaredoxin-like, plant II (InterPro:IPR011905), Thioredoxin fold (InterPro:IPR012335), Glutaredoxin (InterPro:IPR002109), Thioredoxin-like fold (InterPro:IPR012336); BEST Arabidopsis thaliana protein match is: Thioredoxin superfamily protein (TAIR:AT4G15700.1)</t>
  </si>
  <si>
    <t>AT3G21460</t>
  </si>
  <si>
    <t>2-oxoglutarate (2OG) and Fe(II)-dependent oxygenase superfamily protein; FUNCTIONS IN: oxidoreductase activity; INVOLVED IN: metabolic process; LOCATED IN: cellular_component unknown; EXPRESSED IN: 16 plant structures; EXPRESSED DURING: 8 growth stages; CONTAINS InterPro DOMAIN/s: Oxoglutarate/iron-dependent oxygenase (InterPro:IPR005123); BEST Arabidopsis thaliana protein match is: senescence-related gene 1 (TAIR:AT1G17020.1)</t>
  </si>
  <si>
    <t>AT3G21420</t>
  </si>
  <si>
    <t>Mitochondrial substrate carrier family protein; FUNCTIONS IN: binding, transporter activity; INVOLVED IN: transport, mitochondrial transport, transmembrane transport; LOCATED IN: mitochondrial inner membrane, membrane; EXPRESSED IN: 22 plant structures; EXPRESSED DURING: 15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(TAIR:AT5G48970.1)</t>
  </si>
  <si>
    <t>AT3G21390</t>
  </si>
  <si>
    <t>Glycolipid transfer protein domain</t>
  </si>
  <si>
    <t>GLYCOLIPID TRANSFER PROTEIN 3 (GLTP3); Glycolipid transfer protein (GLTP) family protein; FUNCTIONS IN: glycolipid transporter activity, glycolipid binding; INVOLVED IN: glycolipid transport; LOCATED IN: cytoplasm; EXPRESSED IN: 20 plant structures; EXPRESSED DURING: 13 growth stages; CONTAINS InterPro DOMAIN/s: Glycolipid transfer protein, GLTP (InterPro:IPR014830); BEST Arabidopsis thaliana protein match is: glycolipid transfer protein 2 (TAIR:AT1G21360.1)</t>
  </si>
  <si>
    <t>Glycolipid transfer protein (GLTP) family protein</t>
  </si>
  <si>
    <t>AT3G21260</t>
  </si>
  <si>
    <t>autoinhibited Ca(2+)-ATPase 9 (ACA9); FUNCTIONS IN: calcium-transporting ATPase activity, calmodulin binding; INVOLVED IN: single fertilization, pollen development; LOCATED IN: plasma membrane; EXPRESSED IN: 11 plant structures; EXPRESSED DURING: L mature pollen stage, M germinated pollen stage, 4 anthesis, C globular stage, petal differentiation and expansion stage; CONTAINS InterPro DOMAIN/s: ATPase, P-type, ATPase-associated domain (InterPro:IPR008250), ATPase, P-type, calcium-transporting, PMCA-type (InterPro:IPR006408), ATPase, P-type cation-transporter, N-terminal (InterPro:IPR004014), ATPase, P-type cation exchange, alpha subunit (InterPro:IPR006069), Haloacid dehalogenase-like hydrolase (InterPro:IPR005834), ATPase, P-type, K/Mg/Cd/Cu/Zn/Na/Ca/Na/H-transporter (InterPro:IPR001757), ATPase, P-type phosphorylation site (InterPro:IPR018303), ATPase, P-type cation-transporter, C-terminal (InterPro:IPR006068); BEST Arabidopsis thaliana protein match is: autoinhibited Ca2+ -ATPase, isoform 8 (TAIR:AT5G57110.2)</t>
  </si>
  <si>
    <t>autoinhibited Ca(2+)-ATPase 9</t>
  </si>
  <si>
    <t>AT3G21180</t>
  </si>
  <si>
    <t>B-box 32 (BBX32); BEST Arabidopsis thaliana protein match is: B-box type zinc finger family protein (TAIR:AT4G15248.1)</t>
  </si>
  <si>
    <t>B-box 32</t>
  </si>
  <si>
    <t>AT3G21150</t>
  </si>
  <si>
    <t>ABC-2 type transporter family protein; FUNCTIONS IN: ATPase activity, coupled to transmembrane movement of substances; INVOLVED IN: response to karrikin; LOCATED IN: membrane; EXPRESSED IN: 7 plant structures; EXPRESSED DURING: 6 growth stages; CONTAINS InterPro DOMAIN/s: ATPase, AAA+ type, core (InterPro:IPR003593), ABC transporter-like (InterPro:IPR003439), ABC-2 type transporter (InterPro:IPR013525), ABC transporter, conserved site (InterPro:IPR017871); BEST Arabidopsis thaliana protein match is: ABC-2 type transporter family protein (TAIR:AT1G51500.1)</t>
  </si>
  <si>
    <t>AT3G21090</t>
  </si>
  <si>
    <t>NAD kinase 1 (NADK1); FUNCTIONS IN: NAD+ kinase activity, NADH kinase activity; INVOLVED IN: NADP biosynthetic process, response to virus, response to hydrogen peroxide, pyridine nucleotide biosynthetic process, response to ionizing radiation; LOCATED IN: cellular_component unknown; EXPRESSED IN: 14 plant structures; EXPRESSED DURING: 11 growth stages; CONTAINS InterPro DOMAIN/s: ATP-NAD kinase, PpnK-type (InterPro:IPR016064), ATP-NAD/AcoX kinase (InterPro:IPR002504), ATP-NAD kinase, PpnK-type, all-beta (InterPro:IPR017437); BEST Arabidopsis thaliana protein match is: NAD kinase 2 (TAIR:AT1G21640.1)</t>
  </si>
  <si>
    <t>NAD kinase 1</t>
  </si>
  <si>
    <t>AT3G21070</t>
  </si>
  <si>
    <t>Transducin/WD40 repeat-like superfamily protein; CONTAINS InterPro DOMAIN/s: WD40 repeat-like-containing domain (InterPro:IPR011046), WD40 repeat 2 (InterPro:IPR019782), WD40 repeat, conserved site (InterPro:IPR019775), WD40-repeat-containing domain (InterPro:IPR017986), WD40 repeat (InterPro:IPR001680), WD40/YVTN repeat-like-containing domain (InterPro:IPR015943), WD40 repeat, subgroup (InterPro:IPR019781); BEST Arabidopsis thaliana protein match is: Transducin/WD40 repeat-like superfamily protein (TAIR:AT4G02730.1)</t>
  </si>
  <si>
    <t>AT3G21060</t>
  </si>
  <si>
    <t>photosystem II subunit T (PSBTN); FUNCTIONS IN: molecular_function unknown; INVOLVED IN: biological_process unknown; LOCATED IN: chloroplast thylakoid lumen, chloroplast photosystem II, chloroplast; EXPRESSED IN: 21 plant structures; EXPRESSED DURING: 13 growth stages; BEST Arabidopsis thaliana protein match is: Photosystem II 5 kD protein (TAIR:AT1G51400.1)</t>
  </si>
  <si>
    <t>photosystem II subunit T</t>
  </si>
  <si>
    <t>AT3G21055</t>
  </si>
  <si>
    <t>copia-like retrotransposon family, has a 5.7e-20 P-value blast match to gb|AAO73527.1| gag-pol polyprotein (Glycine max) (SIRE1) (Ty1_Copia-family)</t>
  </si>
  <si>
    <t>AT3G21040</t>
  </si>
  <si>
    <t>copia-like retrotransposon family, has a 1.4e-16 P-value blast match to gb|AAO73527.1| gag-pol polyprotein (Glycine max) (SIRE1) (Ty1_Copia-family)</t>
  </si>
  <si>
    <t>AT3G21030</t>
  </si>
  <si>
    <t>copia-like retrotransposon family, has a 5.4e-14 P-value blast match to gb|AAO73529.1| gag-pol polyprotein (Glycine max) (SIRE1) (Ty1_Copia-family)</t>
  </si>
  <si>
    <t>AT3G21020</t>
  </si>
  <si>
    <t>copia-like retrotransposon family, has a 4.6e-15 P-value blast match to dbj|BAA78426.1| polyprotein (AtRE2-1) (Arabidopsis thaliana) (Ty1_Copia-element)</t>
  </si>
  <si>
    <t>AT3G21010</t>
  </si>
  <si>
    <t>cytochrome P450, family 705, subfamily A, polypeptide 33 (CYP705A33); FUNCTIONS IN: electron carrier activity, monooxygenase activity, iron ion binding, oxygen binding, heme binding; INVOLVED IN: oxidation reduction; LOCATED IN: cellular_component unknown; EXPRESSED IN: 6 plant structures; EXPRESSED DURING: LP.04 four leaves visible, petal differentiation and expansion stage; CONTAINS InterPro DOMAIN/s: Cytochrome P450 (InterPro:IPR001128), Cytochrome P450, conserved site (InterPro:IPR017972), Cytochrome P450, E-class, group I (InterPro:IPR002401); BEST Arabidopsis thaliana protein match is: cytochrome P450, family 705, subfamily A, polypeptide 18 (TAIR:AT3G20090.1)</t>
  </si>
  <si>
    <t>cytochrome P450, family 705, subfamily A, polypeptide 33</t>
  </si>
  <si>
    <t>AT3G20960</t>
  </si>
  <si>
    <t>Translocation protein Sec62</t>
  </si>
  <si>
    <t>translocation protein-related; FUNCTIONS IN: protein transporter activity; INVOLVED IN: protein transport; LOCATED IN: plasma membrane, membrane; EXPRESSED IN: 25 plant structures; EXPRESSED DURING: 15 growth stages; CONTAINS InterPro DOMAIN/s: Translocation protein Sec62 (InterPro:IPR004728)</t>
  </si>
  <si>
    <t>translocation protein-related</t>
  </si>
  <si>
    <t>AT3G20920</t>
  </si>
  <si>
    <t>Armadillo-type fold | Rcd1</t>
  </si>
  <si>
    <t>Cell differentiation, Rcd1-like protein; CONTAINS InterPro DOMAIN/s: Cell differentiation, Rcd1-like (InterPro:IPR007216); BEST Arabidopsis thaliana protein match is: Cell differentiation, Rcd1-like protein (TAIR:AT5G12980.1)</t>
  </si>
  <si>
    <t>Cell differentiation, Rcd1-like protein</t>
  </si>
  <si>
    <t>AT3G20800</t>
  </si>
  <si>
    <t>Ethylene insensitive 3-like protein, DNA-binding domain</t>
  </si>
  <si>
    <t>ETHYLENE-INSENSITIVE3 (EIN3); CONTAINS InterPro DOMAIN/s: Ethylene insensitive 3 (InterPro:IPR006957); BEST Arabidopsis thaliana protein match is: ETHYLENE-INSENSITIVE3-like 1 (TAIR:AT2G27050.1)</t>
  </si>
  <si>
    <t>Ethylene insensitive 3 family protein</t>
  </si>
  <si>
    <t>AT3G20770</t>
  </si>
  <si>
    <t>UHRF1-binding protein 1-like | Vacuolar protein sorting-associated protein 13A N-terminal domain</t>
  </si>
  <si>
    <t>unknown protein; FUNCTIONS IN: molecular_function unknown; INVOLVED IN: biological_process unknown; EXPRESSED IN: 22 plant structures; EXPRESSED DURING: 13 growth stages</t>
  </si>
  <si>
    <t>AT3G20720</t>
  </si>
  <si>
    <t>F-box associated domain, type 1 | F-box associated interaction domain | F-box domain</t>
  </si>
  <si>
    <t>F-box family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(TAIR:AT3G20690.1)</t>
  </si>
  <si>
    <t>AT3G20710</t>
  </si>
  <si>
    <t>General substrate transporter | Major facilitator superfamily domain | Major facilitator superfamily domain, general substrate transporter | Sugar transporter, conserved site</t>
  </si>
  <si>
    <t>organic cation/carnitine transporter4 (4-Oct); FUNCTIONS IN: carbohydrate transmembrane transporter activity, sugar:hydrogen symporter activity; INVOLVED IN: transport, transmembrane transport; LOCATED IN: chloroplast thylakoid membrane, membrane; EXPRESSED IN: 13 plant structures; EXPRESSED DURING: 6 growth stages; CONTAINS InterPro DOMAIN/s: Sugar transporter, conserved site (InterPro:IPR005829), Major facilitator superfamily (InterPro:IPR020846), General substrate transporter (InterPro:IPR005828), Major facilitator superfamily, general substrate transporter (InterPro:IPR016196); BEST Arabidopsis thaliana protein match is: pseudogene (TAIR:AT1G73220.1)</t>
  </si>
  <si>
    <t>organic cation/carnitine transporter4</t>
  </si>
  <si>
    <t>AT3G20660</t>
  </si>
  <si>
    <t>Peptidase C19, ubiquitin carboxyl-terminal hydrolase | Peptidase C19, ubiquitin carboxyl-terminal hydrolase, conserved site | UBA-like | Ubiquitin carboxyl-terminal hydrolase-like domain | Ubiquitin-associated domain/translation elongation factor EF-Ts, N-terminal | Ubiquitin-associated/translation elongation factor EF1B, N-terminal, eukaryote | Ubiquitinyl hydrolase | Zinc finger, RING/FYVE/PHD-type | Zinc finger, UBP-type</t>
  </si>
  <si>
    <t>ubiquitin-specific protease 14 (UBP14); CONTAINS InterPro DOMAIN/s: Zinc finger, UBP-type (InterPro:IPR001607), Ubiquitin-associated/translation elongation factor EF1B, N-terminal, eukaryote (InterPro:IPR015940), Ubiquitin-associated/translation elongation factor EF1B, N-terminal (InterPro:IPR000449), Peptidase C19, ubiquitin carboxyl-terminal hydrolase 2, conserved site (InterPro:IPR018200), Peptidase C19, ubiquitin carboxyl-terminal hydrolase 2 (InterPro:IPR001394), UBA-like (InterPro:IPR009060), Ubiquitinyl hydrolase (InterPro:IPR016652)</t>
  </si>
  <si>
    <t>ubiquitin-specific protease 14</t>
  </si>
  <si>
    <t>AT3G20630</t>
  </si>
  <si>
    <t>F-box associated interaction domain | Galactose oxidase/kelch, beta-propeller</t>
  </si>
  <si>
    <t>F-box family protein-related; CONTAINS InterPro DOMAIN/s: F-box associated interaction domain (InterPro:IPR017451)</t>
  </si>
  <si>
    <t>AT3G20620</t>
  </si>
  <si>
    <t>Late embryogenesis abundant (LEA) hydroxyproline-rich glycoprotein family; CONTAINS InterPro DOMAIN/s: Late embryogenesis abundant protein, group 2 (InterPro:IPR004864); BEST Arabidopsis thaliana protein match is: Late embryogenesis abundant (LEA) hydroxyproline-rich glycoprotein family (TAIR:AT3G20600.1)</t>
  </si>
  <si>
    <t>AT3G20590</t>
  </si>
  <si>
    <t>Forkhead-associated (FHA) domain | SMAD/FHA domain</t>
  </si>
  <si>
    <t>DAWDLE (DDL); FUNCTIONS IN: molecular_function unknown; INVOLVED IN: cell proliferation, production of miRNAs involved in gene silencing by miRNA; LOCATED IN: cytosol, nucleus, chloroplast; EXPRESSED IN: 23 plant structures; EXPRESSED DURING: 13 growth stages; CONTAINS InterPro DOMAIN/s: SMAD/FHA domain (InterPro:IPR008984), Forkhead-associated (FHA) domain (InterPro:IPR000253); BEST Arabidopsis thaliana protein match is: unknown protein (TAIR:AT2G24410.1)</t>
  </si>
  <si>
    <t xml:space="preserve">SMAD/FHA domain-containing protein </t>
  </si>
  <si>
    <t>DAWDLE; DDL</t>
  </si>
  <si>
    <t>RES complex</t>
  </si>
  <si>
    <t>AT3G20550</t>
  </si>
  <si>
    <t>3'-5' exonuclease domain | DNA polymerase A | DNA-directed DNA polymerase, family A, palm domain | Ribonuclease H-like domain</t>
  </si>
  <si>
    <t>polymerase gamma 1 (POLGAMMA1); FUNCTIONS IN: 3'-5' exonuclease activity, DNA binding, DNA-directed DNA polymerase activity, nucleic acid binding; FUNCTIONS IN: 3'-5' exonuclease activity, DNA-directed DNA polymerase activity, DNA binding, nucleic acid binding; INVOLVED IN: DNA replication, nucleobase, nucleoside, nucleotide and nucleic acid metabolic process; LOCATED IN: mitochondrion, chloroplast; LOCATED IN: mitochondrion, chloroplast, nucleoid; EXPRESSED IN: male gametophyte; EXPRESSED DURING: M germinated pollen stage; CONTAINS InterPro DOMAIN/s: DNA-directed DNA polymerase, family A, palm domain (InterPro:IPR001098), Polynucleotidyl transferase, ribonuclease H fold (InterPro:IPR012337), DNA polymerase A domain (InterPro:IPR002298), 3&amp;apos;-5&amp;apos; CONTAINS InterPro DOMAIN/s: Polynucleotidyl transferase, ribonuclease H fold (InterPro:IPR012337), DNA-directed DNA polymerase, family A, palm domain (InterPro:IPR001098), DNA polymerase A domain (InterPro:IPR002298), 3'-5' exonuclease (InterPro:IPR002562); BEST Arabidopsis thaliana protein match is: polymerase gamma 2 (TAIR:AT1G50840.1); exonuclease (InterPro:IPR002562)</t>
  </si>
  <si>
    <t>polymerase gamma 1</t>
  </si>
  <si>
    <t>AT3G20540</t>
  </si>
  <si>
    <t>AT3G20490</t>
  </si>
  <si>
    <t>DNA mismatch repair protein MutS, C-terminal | DNA mismatch repair protein MutS, core | P-loop containing nucleoside triphosphate hydrolase</t>
  </si>
  <si>
    <t>MUTS-homologue 5 (MSH5); FUNCTIONS IN: damaged DNA binding, mismatched DNA binding, ATP binding; INVOLVED IN: mismatch repair, chiasma assembly, reciprocal meiotic recombination; LOCATED IN: condensed nuclear chromosome; EXPRESSED IN: male gametophyte, flower, pollen tube; EXPRESSED DURING: L mature pollen stage, M germinated pollen stage, IL.00 inflorescence just visible; CONTAINS InterPro DOMAIN/s: DNA mismatch repair protein MutS, core (InterPro:IPR007696), DNA mismatch repair protein MutS, C-terminal (InterPro:IPR000432); BEST Arabidopsis thaliana protein match is: MUTS homolog 2 (TAIR:AT3G18524.1)</t>
  </si>
  <si>
    <t>MUTS-homologue 5</t>
  </si>
  <si>
    <t>AT3G20475</t>
  </si>
  <si>
    <t>calmodulin-domain protein kinase 9 (CPK9); FUNCTIONS IN: calmodulin-dependent protein kinase activity, kinase activity; INVOLVED IN: signal transduction, protein amino acid phosphorylation, N-terminal protein myristoylation; LOCATED IN: plasma membrane; EXPRESSED IN: 23 plant structures; EXPRESSED DURING: 13 growth stages;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33 (TAIR:AT1G50700.1)</t>
  </si>
  <si>
    <t>calmodulin-domain protein kinase 9</t>
  </si>
  <si>
    <t>AT3G20410</t>
  </si>
  <si>
    <t>Mammalian cell entry-related</t>
  </si>
  <si>
    <t>trigalactosyldiacylglycerol2 (TGD2); FUNCTIONS IN: phospholipid binding, lipid transporter activity; INVOLVED IN: lipid transport; LOCATED IN: chloroplast, chloroplast inner membrane, chloroplast envelope, membrane; LOCATED IN: chloroplast, chloroplast inner membrane, membrane, chloroplast envelope; EXPRESSED IN: 23 plant structures; EXPRESSED DURING: 13 growth stages; CONTAINS InterPro DOMAIN/s: Mammalian cell entry related (InterPro:IPR003399)</t>
  </si>
  <si>
    <t>trigalactosyldiacylglycerol2</t>
  </si>
  <si>
    <t>AT3G20320</t>
  </si>
  <si>
    <t>Protein of unknown function (DUF3537); CONTAINS InterPro DOMAIN/s: Protein of unknown function DUF3537 (InterPro:IPR021924); BEST Arabidopsis thaliana protein match is: Protein of unknown function (DUF3537) (TAIR:AT1G50630.1)</t>
  </si>
  <si>
    <t>AT3G20300</t>
  </si>
  <si>
    <t>Bactericidal permeability-increasing protein, alpha/beta domain | F-box domain | Lipid-binding serum glycoprotein, C-terminal | Lipid-binding serum glycoprotein, N-terminal</t>
  </si>
  <si>
    <t>lipid-binding serum glycoprotein family protein; FUNCTIONS IN: lipid binding; INVOLVED IN: biological_process unknown; EXPRESSED IN: 19 plant structures; LOCATED IN: endomembrane system; EXPRESSED DURING: 13 growth stages; CONTAINS InterPro DOMAIN/s: Bactericidal permeability-increasing protein, alpha/beta domain (InterPro:IPR017943), F-box domain, Skp2-like (InterPro:IPR022364), Lipid-binding serum glycoprotein, N-terminal (InterPro:IPR017942), Lipid-binding serum glycoprotein, C-terminal (InterPro:IPR001124); BEST Arabidopsis thaliana protein match is: lipid-binding serum glycoprotein family protein (TAIR:AT1G04970.1); CONTAINS InterPro DOMAIN/s: Bactericidal permeability-increasing protein, alpha/beta domain (InterPro:IPR017943), Lipid-binding serum glycoprotein, C-terminal (InterPro:IPR001124), Lipid-binding serum glycoprotein, N-terminal (InterPro:IPR017942)</t>
  </si>
  <si>
    <t>lipid-binding serum glycoprotein family protein</t>
  </si>
  <si>
    <t>AT3G20270</t>
  </si>
  <si>
    <t>Protein of unknown function DUF1666 | Ribosomal protein L34Ae</t>
  </si>
  <si>
    <t>FUNCTIONS IN: structural constituent of ribosome; INVOLVED IN: translation; LOCATED IN: ribosome, intracellular; EXPRESSED IN: 16 plant structures; EXPRESSED DURING: 7 growth stages; CONTAINS InterPro DOMAIN/s: Ribosomal protein L34e (InterPro:IPR008195), Protein of unknown function DUF1666 (InterPro:IPR012870); BEST Arabidopsis thaliana protein match is: Protein of unknown function (DUF1666) (TAIR:AT1G73850.1)</t>
  </si>
  <si>
    <t>Protein of unknown function (DUF1666)</t>
  </si>
  <si>
    <t>AT3G20260</t>
  </si>
  <si>
    <t>Concanavalin A-like lectin/glucanase, subgroup | Protein kinase domain | Protein kinase-like domain | Rossmann-like alpha/beta/alpha sandwich fold | Serine-threonine/tyrosine-protein kinase catalytic domain | Serine/threonine-protein kinase, active site | UspA</t>
  </si>
  <si>
    <t>Protein kinase protein with adenine nucleotide alpha hydrolases-like domain; FUNCTIONS IN: protein serine/threonine kinase activity, protein kinase activity, kinase activity, ATP binding; INVOLVED IN: protein amino acid phosphorylation, response to stress; LOCATED IN: cellular_component unknown; EXPRESSED IN: male gametophyte, flower, pollen tube; EXPRESSED DURING: L mature pollen stage, M germinated pollen stage, 4 anthesis; CONTAINS InterPro DOMAIN/s: Rossmann-like alpha/beta/alpha sandwich fold (InterPro:IPR014729), UspA (InterPro:IPR006016), Protein kinase, catalytic domain (InterPro:IPR000719), Serine-threonine/tyrosine-protein kinase (InterPro:IPR001245), Protein kinase-like domain (InterPro:IPR011009), Serine/threonine-protein kinase, active site (InterPro:IPR008271); BEST Arabidopsis thaliana protein match is: Protein kinase protein with adenine nucleotide alpha hydrolases-like domain (TAIR:AT1G16760.1)</t>
  </si>
  <si>
    <t>Protein kinase protein with adenine nucleotide alpha hydrolases-like domain</t>
  </si>
  <si>
    <t>AT3G20200</t>
  </si>
  <si>
    <t>Terpenoid synthases superfamily protein; FUNCTIONS IN: farnesyltranstransferase activity; INVOLVED IN: isoprenoid biosynthetic process; CONTAINS InterPro DOMAIN/s: Polyprenyl synthetase-related (InterPro:IPR017446), Terpenoid synthase (InterPro:IPR008949), Polyprenyl synthetase (InterPro:IPR000092); BEST Arabidopsis thaliana protein match is: geranylgeranyl pyrophosphate synthase 6 (TAIR:AT1G49530.1)</t>
  </si>
  <si>
    <t>Terpenoid synthases superfamily protein</t>
  </si>
  <si>
    <t>AT3G20160</t>
  </si>
  <si>
    <t>pseudogene, cytochrome P450,  blastp match of 45% identity and 6.0e-77 P-value to SP|O81973|C933_SOYBN Cytochrome P450 93A3 (EC 1.14.-.-) (P450 CP5). (Soybean) {Glycine max}</t>
  </si>
  <si>
    <t>AT3G20083</t>
  </si>
  <si>
    <t>cytochrome P450, family 705, subfamily A, polypeptide 15 (CYP705A15); FUNCTIONS IN: electron carrier activity, monooxygenase activity, iron ion binding, oxygen binding, heme binding; INVOLVED IN: oxidation reduction; CONTAINS InterPro DOMAIN/s: Cytochrome P450 (InterPro:IPR001128), Cytochrome P450, conserved site (InterPro:IPR017972), Cytochrome P450, E-class, group I (InterPro:IPR002401); LOCATED IN: endomembrane system; BEST Arabidopsis thaliana protein match is: cytochrome P450, family 705, subfamily A, polypeptide 4 (TAIR:AT4G15380.1); CONTAINS InterPro DOMAIN/s: Cytochrome P450 (InterPro:IPR001128), Cytochrome P450, E-class, group I (InterPro:IPR002401), Cytochrome P450, conserved site (InterPro:IPR017972)</t>
  </si>
  <si>
    <t>cytochrome P450, family 705, subfamily A, polypeptide 15</t>
  </si>
  <si>
    <t>AT3G20080</t>
  </si>
  <si>
    <t>TITAN9 (TTN9); FUNCTIONS IN: molecular_function unknown; INVOLVED IN: embryo development ending in seed dormancy, endosperm development; LOCATED IN: cellular_component unknown; EXPRESSED IN: 20 plant structures; EXPRESSED DURING: 10 growth stages</t>
  </si>
  <si>
    <t>titan9</t>
  </si>
  <si>
    <t>AT3G20070</t>
  </si>
  <si>
    <t>protein arginine methyltransferase 6 (PRMT6); FUNCTIONS IN: protein methyltransferase activity, methyltransferase activity; INVOLVED IN: protein amino acid methylation; LOCATED IN: cytoplasm; EXPRESSED IN: 19 plant structures; EXPRESSED DURING: 7 growth stages; CONTAINS InterPro DOMAIN/s: Ribosomal L11 methyltransferase, PrmA (InterPro:IPR010456); BEST Arabidopsis thaliana protein match is: protein arginine methyltransferase 1A (TAIR:AT2G19670.1)</t>
  </si>
  <si>
    <t>protein arginine methyltransferase 6</t>
  </si>
  <si>
    <t>AT3G20020</t>
  </si>
  <si>
    <t>Eukaryotic aspartyl protease family protein; FUNCTIONS IN: aspartic-type endopeptidase activity; INVOLVED IN: proteolysis; LOCATED IN: endomembrane system; EXPRESSED IN: 20 plant structures; EXPRESSED DURING: 12 growth stages; CONTAINS InterPro DOMAIN/s: Peptidase aspartic (InterPro:IPR021109), Peptidase aspartic, catalytic (InterPro:IPR009007), Peptidase A1 (InterPro:IPR001461); BEST Arabidopsis thaliana protein match is: Eukaryotic aspartyl protease family protein (TAIR:AT3G18490.1)</t>
  </si>
  <si>
    <t>AT3G20015</t>
  </si>
  <si>
    <t>translocase of the outer mitochondrial membrane 40 (TOM40); FUNCTIONS IN: voltage-gated anion channel activity, P-P-bond-hydrolysis-driven protein transmembrane transporter activity; INVOLVED IN: protein targeting to mitochondrion, anion transport; LOCATED IN: mitochondrial outer membrane, mitochondrion, mitochondrial inner membrane, plasma membrane, mitochondrial outer membrane translocase complex; EXPRESSED IN: 25 plant structures; EXPRESSED DURING: 15 growth stages; CONTAINS InterPro DOMAIN/s: Porin, eukaryotic type (InterPro:IPR001925); BEST Arabidopsis thaliana protein match is: Eukaryotic porin family protein (TAIR:AT1G50400.1)</t>
  </si>
  <si>
    <t>translocase of the outer mitochondrial membrane 40</t>
  </si>
  <si>
    <t>AT3G20000</t>
  </si>
  <si>
    <t>unknown protein; INVOLVED IN: biological_process unknown; LOCATED IN: chloroplast stroma, chloroplast; EXPRESSED IN: 23 plant structures; EXPRESSED DURING: 13 growth stages</t>
  </si>
  <si>
    <t>AT3G19990</t>
  </si>
  <si>
    <t>alpha/beta-Hydrolases superfamily protein; CONTAINS InterPro DOMAIN/s: Protein of unknown function DUF829, transmembrane 53 (InterPro:IPR008547); BEST Arabidopsis thaliana protein match is: alpha/beta-Hydrolases superfamily protein (TAIR:AT2G18245.1)</t>
  </si>
  <si>
    <t>AT3G19970</t>
  </si>
  <si>
    <t>sugar transporter 4 (STP4); FUNCTIONS IN: carbohydrate transmembrane transporter activity, sugar:hydrogen symporter activity, monosaccharide transmembrane transporter activity, sucrose:hydrogen symporter activity; INVOLVED IN: defense response to fungus, response to wounding, sucrose transport; LOCATED IN: plasma membrane, integral to plasma membrane, membrane; EXPRESSED IN: 28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(TAIR:AT3G19940.1)</t>
  </si>
  <si>
    <t>sugar transporter 4</t>
  </si>
  <si>
    <t>AT3G19930</t>
  </si>
  <si>
    <t>RING/U-box superfamily protein; FUNCTIONS IN: zinc ion binding; EXPRESSED IN: 24 plant structures; EXPRESSED DURING: 15 growth stages; CONTAINS InterPro DOMAIN/s: Zinc finger, RING-type (InterPro:IPR001841), Zinc finger, C3HC4 RING-type (InterPro:IPR018957); BEST Arabidopsis thaliana protein match is: RING/U-box superfamily protein (TAIR:AT3G63530.2)</t>
  </si>
  <si>
    <t>AT3G19910</t>
  </si>
  <si>
    <t>AT3G19870</t>
  </si>
  <si>
    <t>basic Helix-Loop-Helix 121 (bHLH121); FUNCTIONS IN: DNA binding, sequence-specific DNA binding transcription factor activity; INVOLVED IN: regulation of transcription; LOCATED IN: nucleus; EXPRESSED IN: 22 plant structures; EXPRESSED DURING: 15 growth stages; CONTAINS InterPro DOMAIN/s: Helix-loop-helix DNA-binding domain (InterPro:IPR001092), Helix-loop-helix DNA-binding (InterPro:IPR011598); BEST Arabidopsis thaliana protein match is: basic helix-loop-helix (bHLH) DNA-binding superfamily protein (TAIR:AT4G36060.2)</t>
  </si>
  <si>
    <t>AT3G19860</t>
  </si>
  <si>
    <t>Phototropic-responsive NPH3 family protein; FUNCTIONS IN: signal transducer activity; INVOLVED IN: response to light stimulus; LOCATED IN: endomembrane system; EXPRESSED IN: 19 plant structures; EXPRESSED DURING: 13 growth stages; CONTAINS InterPro DOMAIN/s: NPH3 (InterPro:IPR004249), BTB/POZ (InterPro:IPR013069), BTB/POZ fold (InterPro:IPR011333), BTB/POZ-like (InterPro:IPR000210); BEST Arabidopsis thaliana protein match is: Phototropic-responsive NPH3 family protein (TAIR:AT1G50280.1)</t>
  </si>
  <si>
    <t>AT3G19850</t>
  </si>
  <si>
    <t>Protein of unknown function DUF177</t>
  </si>
  <si>
    <t>Protein of unknown function (DUF177); FUNCTIONS IN: molecular_function unknown; INVOLVED IN: biological_process unknown; LOCATED IN: cellular_component unknown; EXPRESSED IN: 21 plant structures; EXPRESSED DURING: 13 growth stages; CONTAINS InterPro DOMAIN/s: Protein of unknown function DUF177 (InterPro:IPR003772)</t>
  </si>
  <si>
    <t>Protein of unknown function (DUF177)</t>
  </si>
  <si>
    <t>AT3G19800</t>
  </si>
  <si>
    <t>eukaryotic initiation factor 4A-III (EIF4A-III); FUNCTIONS IN: protein binding, ATP-dependent helicase activity; INVOLVED IN: mRNA processing, response to hypoxia; LOCATED IN: in 6 components; EXPRESSED IN: 25 plant structures; EXPRESSED DURING: 16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(TAIR:AT1G51380.1)</t>
  </si>
  <si>
    <t>eukaryotic initiation factor 4A-III</t>
  </si>
  <si>
    <t>atDDX48/eIF4A3-1 EIF4A-III DEAD-box ATP-dependent RNA helicase 2</t>
  </si>
  <si>
    <t>AT3G19760</t>
  </si>
  <si>
    <t>Aminotransferase, class IV | Branched-chain amino acid aminotransferase II</t>
  </si>
  <si>
    <t>branched-chain aminotransferase4 (BCAT4); CONTAINS InterPro DOMAIN/s: Aminotransferase, class IV (InterPro:IPR001544), Branched-chain amino acid aminotransferase II (InterPro:IPR005786); BEST Arabidopsis thaliana protein match is: D-aminoacid aminotransferase-like PLP-dependent enzymes superfamily protein (TAIR:AT1G50110.1)</t>
  </si>
  <si>
    <t>branched-chain aminotransferase4</t>
  </si>
  <si>
    <t>AT3G19710</t>
  </si>
  <si>
    <t>Protein of unknown function (DUF1005); LOCATED IN: plasma membrane; EXPRESSED IN: 22 plant structures; EXPRESSED DURING: 13 growth stages; CONTAINS InterPro DOMAIN/s: Protein of unknown function DUF1005 (InterPro:IPR010410); BEST Arabidopsis thaliana protein match is: Protein of unknown function (DUF1005) (TAIR:AT1G50040.1)</t>
  </si>
  <si>
    <t>AT3G19680</t>
  </si>
  <si>
    <t>cyclin-related; FUNCTIONS IN: molecular_function unknown; INVOLVED IN: biological_process unknown; LOCATED IN: cellular_component unknown; EXPRESSED IN: 23 plant structures; EXPRESSED DURING: 13 growth stages</t>
  </si>
  <si>
    <t>cyclin-related</t>
  </si>
  <si>
    <t>AT3G19650</t>
  </si>
  <si>
    <t>Glycosyl hydrolase family protein; FUNCTIONS IN: hydrolase activity, hydrolyzing O-glycosyl compounds; INVOLVED IN: carbohydrate metabolic process; LOCATED IN: cell wall; EXPRESSED IN: 14 plant structures; EXPRESSED DURING: LP.04 four leaves visible, 4 anthesis, LP.10 ten leaves visible, C globular stage, petal differentiation and expansion stage; CONTAINS InterPro DOMAIN/s: Glycoside hydrolase, family 3, N-terminal (InterPro:IPR001764), Glycoside hydrolase, family 3, C-terminal (InterPro:IPR002772), Glycoside hydrolase, catalytic core (InterPro:IPR017853); BEST Arabidopsis thaliana protein match is: beta-D-xylosidase 4 (TAIR:AT5G64570.1)</t>
  </si>
  <si>
    <t>AT3G19620</t>
  </si>
  <si>
    <t>unknown protein; FUNCTIONS IN: molecular_function unknown; INVOLVED IN: biological_process unknown; LOCATED IN: mitochondrion; EXPRESSED IN: 15 plant structures; EXPRESSED DURING: 9 growth stages</t>
  </si>
  <si>
    <t>AT3G19550</t>
  </si>
  <si>
    <t>Protein of unknown function (DUF620); FUNCTIONS IN: molecular_function unknown; INVOLVED IN: biological_process unknown; LOCATED IN: plasma membrane; EXPRESSED IN: 21 plant structures; EXPRESSED DURING: 13 growth stages; CONTAINS InterPro DOMAIN/s: Protein of unknown function DUF620 (InterPro:IPR006873); BEST Arabidopsis thaliana protein match is: Protein of unknown function (DUF620) (TAIR:AT1G49840.1)</t>
  </si>
  <si>
    <t>AT3G19540</t>
  </si>
  <si>
    <t>Complex 1 LYR protein</t>
  </si>
  <si>
    <t>unknown protein; LOCATED IN: mitochondrion</t>
  </si>
  <si>
    <t>AT3G19508</t>
  </si>
  <si>
    <t>ACT domain | Allosteric substrate binding domain | D-3-phosphoglycerate dehydrogenase | D-isomer specific 2-hydroxyacid dehydrogenase, NAD-binding domain | D-isomer specific 2-hydroxyacid dehydrogenase, NAD-binding domain conserved site | D-isomer specific 2-hydroxyacid dehydrogenase, NAD-binding domain conserved site 1 | D-isomer specific 2-hydroxyacid dehydrogenase, catalytic domain | NAD(P)-binding domain</t>
  </si>
  <si>
    <t>D-3-phosphoglycerate dehydrogenase; FUNCTIONS IN: in 7 functions; INVOLVED IN: oxidation reduction, L-serine biosynthetic process, metabolic process; LOCATED IN: mitochondrion, chloroplast; EXPRESSED IN: 19 plant structures; EXPRESSED DURING: 10 growth stages; CONTAINS InterPro DOMAIN/s: D-3-phosphoglycerate dehydrogenase (InterPro:IPR006236), D-isomer specific 2-hydroxyacid dehydrogenase, catalytic domain (InterPro:IPR006139), D-isomer specific 2-hydroxyacid dehydrogenase, NAD-binding (InterPro:IPR006140), D-3-phosphogylcerate Dehydrogenase (InterPro:IPR015508), Amino acid-binding ACT (InterPro:IPR002912), NAD(P)-binding domain (InterPro:IPR016040); BEST Arabidopsis thaliana protein match is: D-3-phosphoglycerate dehydrogenase (TAIR:AT4G34200.1)</t>
  </si>
  <si>
    <t>D-3-phosphoglycerate dehydrogenase</t>
  </si>
  <si>
    <t>AT3G19480</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</si>
  <si>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associated ubiquitination effector family protein (TAIR:AT3G22770.1)</t>
  </si>
  <si>
    <t>AT3G19470</t>
  </si>
  <si>
    <t>Granulin repeat cysteine protease family protein; FUNCTIONS IN: cysteine-type endopeptidase activity, cysteine-type peptidase activity; INVOLVED IN: proteolysis; LOCATED IN: endomembrane system; EXPRESSED IN: 9 plant structures; EXPRESSED DURING: 4 anthesis, petal differentiation and expansion stage; CONTAINS InterPro DOMAIN/s: Peptidase C1A, papain (InterPro:IPR013128), Proteinase inhibitor I29, cathepsin propeptide (InterPro:IPR013201), Granulin (InterPro:IPR000118), Peptidase C1A, papain C-terminal (InterPro:IPR000668), Peptidase, cysteine peptidase active site (InterPro:IPR000169); BEST Arabidopsis thaliana protein match is: Granulin repeat cysteine protease family protein (TAIR:AT5G43060.1)</t>
  </si>
  <si>
    <t>AT3G19390</t>
  </si>
  <si>
    <t>ABRE binding factor 4 (ABF4); CONTAINS InterPro DOMAIN/s: Basic-leucine zipper (bZIP) transcription factor (InterPro:IPR004827); CONTAINS InterPro DOMAIN/s: Basic-leucine zipper (bZIP) transcription factor (InterPro:IPR004827), bZIP transcription factor, bZIP-1 (InterPro:IPR011616); FUNCTIONS IN: protein binding, DNA binding, transcription activator activity, sequence-specific DNA binding transcription factor activity; BEST Arabidopsis thaliana protein match is: abscisic acid responsive element-binding factor 1 (TAIR:AT1G49720.1); BEST Arabidopsis thaliana protein match is: abscisic acid responsive element-binding factor 1 (TAIR:AT1G49720.2); INVOLVED IN: in 6 processes; LOCATED IN: nucleus; EXPRESSED IN: 24 plant structures; EXPRESSED DURING: 13 growth stages</t>
  </si>
  <si>
    <t>ABRE binding factor 4</t>
  </si>
  <si>
    <t>AT3G19290</t>
  </si>
  <si>
    <t>cytochrome P450, family 707, subfamily A, polypeptide 4 (CYP707A4); CONTAINS InterPro DOMAIN/s: Cytochrome P450 (InterPro:IPR001128), Cytochrome P450, E-class, group I (InterPro:IPR002401), Cytochrome P450, conserved site (InterPro:IPR017972); BEST Arabidopsis thaliana protein match is: cytochrome P450, family 707, subfamily A, polypeptide 1 (TAIR:AT4G19230.1)</t>
  </si>
  <si>
    <t>cytochrome P450, family 707, subfamily A, polypeptide 4</t>
  </si>
  <si>
    <t>AT3G19270</t>
  </si>
  <si>
    <t>Autophagy-related protein 2 | Autophagy-related protein 2 CAD motif | Autophagy-related, C-terminal | Vacuolar protein sorting-associated protein 13A N-terminal domain</t>
  </si>
  <si>
    <t>AUTOPHAGY 2 (ATG2); CONTAINS InterPro DOMAIN/s: autophagy-related, C-terminal (InterPro:IPR015412)</t>
  </si>
  <si>
    <t>autophagy 2</t>
  </si>
  <si>
    <t>AT3G19190</t>
  </si>
  <si>
    <t>RNA-binding protein 47B (RBP47B); FUNCTIONS IN: RNA binding; EXPRESSED IN: 23 plant structures; EXPRESSED DURING: 14 growth stages; CONTAINS InterPro DOMAIN/s: RNA recognition motif, RNP-1 (InterPro:IPR000504), Nucleotide-binding, alpha-beta plait (InterPro:IPR012677); BEST Arabidopsis thaliana protein match is: RNA-binding protein 47A (TAIR:AT1G49600.1)</t>
  </si>
  <si>
    <t>RNA-binding protein 47B</t>
  </si>
  <si>
    <t>AT3G19130</t>
  </si>
  <si>
    <t>PIF / Ping-Pong family of plant transposases; LOCATED IN: chloroplast; EXPRESSED IN: 16 plant structures; EXPRESSED DURING: 6 growth stages; CONTAINS InterPro DOMAIN/s: Putative harbinger transposase-derived nuclease (InterPro:IPR006912); BEST Arabidopsis thaliana protein match is: unknown protein (TAIR:AT5G12010.1)</t>
  </si>
  <si>
    <t>PIF / Ping-Pong family of plant transposases</t>
  </si>
  <si>
    <t>AT3G19120</t>
  </si>
  <si>
    <t>unknown protein; FUNCTIONS IN: molecular_function unknown; INVOLVED IN: pyridoxine biosynthetic process, homoserine biosynthetic process; LOCATED IN: endomembrane system; EXPRESSED IN: 19 plant structures; EXPRESSED DURING: 9 growth stages; BEST Arabidopsis thaliana protein match is: unknown protein (TAIR:AT1G49500.1)</t>
  </si>
  <si>
    <t>AT3G19030</t>
  </si>
  <si>
    <t>AT3G19002</t>
  </si>
  <si>
    <t>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(TAIR:AT1G49450.1)</t>
  </si>
  <si>
    <t>AT3G18950</t>
  </si>
  <si>
    <t>RING/U-box superfamily protein; FUNCTIONS IN: zinc ion binding; EXPRESSED IN: 23 plant structures; EXPRESSED DURING: 13 growth stages; CONTAINS InterPro DOMAIN/s: Zinc finger, RING-type (InterPro:IPR001841), Zinc finger, C3HC4 RING-type (InterPro:IPR018957); BEST Arabidopsis thaliana protein match is: RING/U-box superfamily protein (TAIR:AT3G03550.1)</t>
  </si>
  <si>
    <t>AT3G18930</t>
  </si>
  <si>
    <t>NAD(P)-binding Rossmann-fold superfamily protein; FUNCTIONS IN: binding, catalytic activity; INVOLVED IN: metabolic process; LOCATED IN: chloroplast thylakoid membrane, chloroplast, chloroplast envelope; EXPRESSED IN: 21 plant structures; EXPRESSED DURING: 14 growth stages; CONTAINS InterPro DOMAIN/s: NAD(P)-binding domain (InterPro:IPR016040), NmrA-like (InterPro:IPR008030); BEST Arabidopsis thaliana protein match is: NAD(P)-binding Rossmann-fold superfamily protein (TAIR:AT2G34460.1)</t>
  </si>
  <si>
    <t>AT3G18890</t>
  </si>
  <si>
    <t>G-protein beta WD-40 repeat | PLAA family ubiquitin binding, PFU | PUL | WD40 repeat | WD40 repeat, conserved site | WD40-repeat-containing domain | WD40/YVTN repeat-like-containing domain</t>
  </si>
  <si>
    <t>transducin family protein / WD-40 repeat family protein; CONTAINS InterPro DOMAIN/s: WD40 repeat 2 (InterPro:IPR019782), PLAA family ubiquitin binding, PFU (InterPro:IPR015155),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PUL (InterPro:IPR013535); BEST Arabidopsis thaliana protein match is: Transducin/WD40 repeat-like superfamily protein (TAIR:AT3G49660.1)</t>
  </si>
  <si>
    <t>AT3G18860</t>
  </si>
  <si>
    <t>Tetratricopeptide repeat (TPR)-like superfamily protein; CONTAINS InterPro DOMAIN/s: Pentatricopeptide repeat (InterPro:IPR002885); BEST Arabidopsis thaliana protein match is: Pentatricopeptide repeat (PPR) superfamily protein (TAIR:AT2G13600.1)</t>
  </si>
  <si>
    <t>AT3G18840</t>
  </si>
  <si>
    <t>polyol/monosaccharide transporter 5 (PMT5); FUNCTIONS IN: in 11 functions; INVOLVED IN: transport, transmembrane transport; LOCATED IN: plasma membrane, membrane; EXPRESSED IN: 31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polyol/monosaccharide transporter 1 (TAIR:AT2G16120.1)</t>
  </si>
  <si>
    <t>polyol/monosaccharide transporter 5</t>
  </si>
  <si>
    <t>AT3G18830</t>
  </si>
  <si>
    <t>plant U-box 29 (PUB29); FUNCTIONS IN: ubiquitin-protein ligase activity; INVOLVED IN: response to chitin, protein ubiquitination; LOCATED IN: ubiquitin ligase complex; EXPRESSED IN: 22 plant structures; EXPRESSED DURING: 12 growth stages; CONTAINS InterPro DOMAIN/s: U box domain (InterPro:IPR003613), Armadillo-type fold (InterPro:IPR016024); BEST Arabidopsis thaliana protein match is: ARM repeat superfamily protein (TAIR:AT5G09800.1)</t>
  </si>
  <si>
    <t>plant U-box 29</t>
  </si>
  <si>
    <t>AT3G18710</t>
  </si>
  <si>
    <t>DEAD/DEAH box helicase domain | Domain of unknown function DUF4217 | Helicase, C-terminal | Helicase, superfamily 1/2, ATP-binding domain | P-loop containing nucleoside triphosphate hydrolase | RNA helicase, ATP-dependent, DEAD-box, conserved site | RNA helicase, DEAD-box type, Q motif</t>
  </si>
  <si>
    <t>P-loop containing nucleoside triphosphate hydrolases superfamily protein; FUNCTIONS IN: helicase activity, ATP binding, ATP-dependent helicase activity, nucleic acid binding; LOCATED IN: nucleolus; EXPRESSED IN: 21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DEA(D/H)-box RNA helicase family protein (TAIR:AT5G65900.1)</t>
  </si>
  <si>
    <t>AT3G18600</t>
  </si>
  <si>
    <t>unknown protein; BEST Arabidopsis thaliana protein match is: unknown protein (TAIR:AT1G49000.1)</t>
  </si>
  <si>
    <t>AT3G18560</t>
  </si>
  <si>
    <t>CYC/TB1, R domain | Transcription factor TCP subgroup | Transcription factor, TCP</t>
  </si>
  <si>
    <t>BRANCHED 1 (BRC1); FUNCTIONS IN: sequence-specific DNA binding transcription factor activity; INVOLVED IN: regulation of secondary shoot formation, regulation of transcription; LOCATED IN: nucleus; EXPRESSED IN: axillary bud, axillary bud meristem; CONTAINS InterPro DOMAIN/s: Transcription factor, TCP (InterPro:IPR005333), CYC/TB1, R domain (InterPro:IPR017888), Transcription factor TCP subgroup (InterPro:IPR017887); BEST Arabidopsis thaliana protein match is: TCP domain protein 12 (TAIR:AT1G68800.1)</t>
  </si>
  <si>
    <t>AT3G18550</t>
  </si>
  <si>
    <t>tubulin-tyrosine ligases; FUNCTIONS IN: tubulin-tyrosine ligase activity; INVOLVED IN: protein modification process; LOCATED IN: cellular_component unknown; CONTAINS InterPro DOMAIN/s: Tubulin-tyrosine ligase (InterPro:IPR004344)</t>
  </si>
  <si>
    <t>tubulin-tyrosine ligases</t>
  </si>
  <si>
    <t>AT3G18535</t>
  </si>
  <si>
    <t>Armadillo-like helical | Armadillo-type fold | CLASP N-terminal domain</t>
  </si>
  <si>
    <t>ARM repeat superfamily protein; FUNCTIONS IN: binding; INVOLVED IN: biological_process unknown; LOCATED IN: cellular_component unknown; CONTAINS InterPro DOMAIN/s: Armadillo-type fold (InterPro:IPR016024); BEST Arabidopsis thaliana protein match is: ARM repeat superfamily protein (TAIR:AT3G01450.1)</t>
  </si>
  <si>
    <t>AT3G18530</t>
  </si>
  <si>
    <t>DNA mismatch repair protein MutS, C-terminal | DNA mismatch repair protein MutS, clamp | DNA mismatch repair protein MutS, connector domain | DNA mismatch repair protein MutS, core | DNA mismatch repair protein MutS-like, N-terminal | DNA mismatch repair protein, MSH2 | P-loop containing nucleoside triphosphate hydrolase</t>
  </si>
  <si>
    <t>MUTS homolog 2 (MSH2); FUNCTIONS IN: damaged DNA binding, protein binding, mismatched DNA binding, ATP binding; INVOLVED IN: mismatch repair, negative regulation of reciprocal meiotic recombination; LOCATED IN: plasma membrane; EXPRESSED IN: 21 plant structures; EXPRESSED DURING: 13 growth stages; CONTAINS InterPro DOMAIN/s: DNA mismatch repair protein MutS, clamp (InterPro:IPR007861), DNA mismatch repair protein MutS, connector (InterPro:IPR007860), DNA mismatch repair protein MutS, core (InterPro:IPR007696), DNA mismatch repair protein MutS, C-terminal (InterPro:IPR000432), DNA mismatch repair protein MutS-like, N-terminal (InterPro:IPR007695), DNA mismatch repair protein, MSH2 (InterPro:IPR011184); BEST Arabidopsis thaliana protein match is: homolog of DNA mismatch repair protein MSH3 (TAIR:AT4G25540.1)</t>
  </si>
  <si>
    <t>MUTS homolog 2</t>
  </si>
  <si>
    <t>AT3G18524</t>
  </si>
  <si>
    <t>Endonuclease/exonuclease/phosphatase</t>
  </si>
  <si>
    <t>DNAse I-like superfamily protein; FUNCTIONS IN: molecular_function unknown; INVOLVED IN: biological_process unknown; EXPRESSED IN: 24 plant structures; EXPRESSED DURING: 14 growth stages; CONTAINS InterPro DOMAIN/s: Endonuclease/exonuclease/phosphatase (InterPro:IPR005135); BEST Arabidopsis thaliana protein match is: DNAse I-like superfamily protein (TAIR:AT1G73875.1)</t>
  </si>
  <si>
    <t>AT3G18500</t>
  </si>
  <si>
    <t>Eukaryotic aspartyl protease family protein; FUNCTIONS IN: aspartic-type endopeptidase activity; INVOLVED IN: proteolysis; EXPRESSED IN: 22 plant structures; EXPRESSED DURING: 14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(TAIR:AT1G25510.1)</t>
  </si>
  <si>
    <t>AT3G18490</t>
  </si>
  <si>
    <t>Aluminum-activated malate transporter</t>
  </si>
  <si>
    <t>aluminum-activated malate transporter 9 (ALMT9); CONTAINS InterPro DOMAIN/s: Malate transporter, aliminium toerance (InterPro:IPR020966); BEST Arabidopsis thaliana protein match is: Aluminium activated malate transporter family protein (TAIR:AT1G18420.1)</t>
  </si>
  <si>
    <t>aluminum-activated malate transporter 9</t>
  </si>
  <si>
    <t>AT3G18440</t>
  </si>
  <si>
    <t>sequence-specific DNA binding transcription factors;sequence-specific DNA binding; FUNCTIONS IN: sequence-specific DNA binding, sequence-specific DNA binding transcription factor activity; INVOLVED IN: regulation of transcription, DNA-dependent; EXPRESSED IN: 22 plant structures; EXPRESSED DURING: 13 growth stages; CONTAINS InterPro DOMAIN/s: Homeobox (InterPro:IPR001356); BEST Arabidopsis thaliana protein match is: unknown protein (TAIR:AT1G15215.2)</t>
  </si>
  <si>
    <t>sequence-specific DNA binding transcription factors;sequence-specific DNA binding</t>
  </si>
  <si>
    <t>AT3G18380</t>
  </si>
  <si>
    <t>AT3G18350</t>
  </si>
  <si>
    <t>unknown protein; BEST Arabidopsis thaliana protein match is: unknown protein (TAIR:AT1G48780.1)</t>
  </si>
  <si>
    <t>AT3G18300</t>
  </si>
  <si>
    <t>Haemerythrin/HHE cation-binding motif | Rubredoxin-type fold | Zinc finger, CHY-type | Zinc finger, CTCHY-type | Zinc finger, RING-type | Zinc finger, RING/FYVE/PHD-type</t>
  </si>
  <si>
    <t>BRUTUS (BTS); FUNCTIONS IN: zinc ion binding; INVOLVED IN: cellular response to iron ion starvation, embryo development ending in seed dormancy; EXPRESSED IN: 23 plant structures; EXPRESSED DURING: 14 growth stages; CONTAINS InterPro DOMAIN/s: Zinc finger, CTCHY-type (InterPro:IPR017921), Zinc finger, CHY-type (InterPro:IPR008913), Zinc finger, RING-type (InterPro:IPR001841), Haemerythrin/HHE cation-binding motif (InterPro:IPR012312); BEST Arabidopsis thaliana protein match is: zinc ion binding (TAIR:AT1G74770.1)</t>
  </si>
  <si>
    <t>zinc finger protein-related</t>
  </si>
  <si>
    <t>AT3G18290</t>
  </si>
  <si>
    <t>nodulin MtN21 /EamA-like transporter family protein; FUNCTIONS IN: molecular_function unknown; LOCATED IN: endomembrane system, membrane; EXPRESSED IN: root; CONTAINS InterPro DOMAIN/s: Protein of unknown function DUF6, transmembrane (InterPro:IPR000620); BEST Arabidopsis thaliana protein match is: Walls Are Thin 1 (TAIR:AT1G75500.2)</t>
  </si>
  <si>
    <t>AT3G18200</t>
  </si>
  <si>
    <t>Chaperone tailless complex polypeptide 1 (TCP-1) | Chaperonin Cpn60/TCP-1 | Chaperonin TCP-1, conserved site | GroEL-like apical domain | GroEL-like equatorial domain | T-complex protein 1, delta subunit | TCP-1-like chaperonin intermediate domain</t>
  </si>
  <si>
    <t>TCP-1/cpn60 chaperonin family protein; FUNCTIONS IN: unfolded protein binding, ATP binding; INVOLVED IN: response to cadmium ion; EXPRESSED IN: 24 plant structures; EXPRESSED DURING: 15 growth stages; CONTAINS InterPro DOMAIN/s: Chaperonin Cpn60/TCP-1 (InterPro:IPR002423), Chaperone, tailless complex polypeptide 1 (InterPro:IPR017998), Chaperonin TCP-1, conserved site (InterPro:IPR002194), T-complex protein 1, delta subunit (InterPro:IPR012717); BEST Arabidopsis thaliana protein match is: TCP-1/cpn60 chaperonin family protein (TAIR:AT1G24510.1)</t>
  </si>
  <si>
    <t>AT3G18190</t>
  </si>
  <si>
    <t>embryo defective 1270 (EMB1270); INVOLVED IN: embryo development ending in seed dormancy; LOCATED IN: chloroplast; EXPRESSED IN: 21 plant structures; EXPRESSED DURING: 13 growth stages; CONTAINS InterPro DOMAIN/s: Pentatricopeptide repeat (InterPro:IPR002885); BEST Arabidopsis thaliana protein match is: proton gradient regulation 3 (TAIR:AT4G31850.1)</t>
  </si>
  <si>
    <t>AT3G18110</t>
  </si>
  <si>
    <t>unknown protein; BEST Arabidopsis thaliana protein match is: unknown protein (TAIR:AT4G28100.1)</t>
  </si>
  <si>
    <t>AT3G18050</t>
  </si>
  <si>
    <t>AT hook, DNA-binding motif | AT hook-like | Linker histone H1/H5, domain H15 | Winged helix-turn-helix DNA-binding domain</t>
  </si>
  <si>
    <t>HON4; FUNCTIONS IN: DNA binding; INVOLVED IN: nucleosome assembly; LOCATED IN: nucleus, nucleosome; EXPRESSED IN: 23 plant structures; EXPRESSED DURING: 13 growth stages; CONTAINS InterPro DOMAIN/s: Winged helix-turn-helix transcription repressor DNA-binding (InterPro:IPR011991), A.T hook-like (InterPro:IPR020478), AT hook, DNA-binding motif (InterPro:IPR017956), Histone H1/H5 (InterPro:IPR005818); BEST Arabidopsis thaliana protein match is: high mobility group A5 (TAIR:AT1G48620.1)</t>
  </si>
  <si>
    <t>AT3G18035</t>
  </si>
  <si>
    <t>translocon at the outer membrane of chloroplasts 64-III (TOC64-III); FUNCTIONS IN: binding, carbon-nitrogen ligase activity, with glutamine as amido-N-donor; LOCATED IN: integral to chloroplast outer membrane, chloroplast; EXPRESSED IN: 25 plant structures; EXPRESSED DURING: 13 growth stages; CONTAINS InterPro DOMAIN/s: Tetratricopeptide TPR-1 (InterPro:IPR001440), Tetratricopeptide-like helical (InterPro:IPR011990), Amidase (InterPro:IPR000120), Tetratricopeptide repeat-containing (InterPro:IPR013026), Tetratricopeptide repeat (InterPro:IPR019734); BEST Arabidopsis thaliana protein match is: translocon at the outer membrane of chloroplasts 64-V (TAIR:AT5G09420.1)</t>
  </si>
  <si>
    <t>translocon at the outer membrane of chloroplasts 64-III</t>
  </si>
  <si>
    <t>AT3G17970</t>
  </si>
  <si>
    <t>Protein of unknown function DUF3007</t>
  </si>
  <si>
    <t>unknown protein; FUNCTIONS IN: molecular_function unknown; INVOLVED IN: biological_process unknown; LOCATED IN: chloroplast thylakoid membrane; EXPRESSED IN: 22 plant structures; EXPRESSED DURING: 13 growth stages; CONTAINS InterPro DOMAIN/s: Protein of unknown function DUF3007 (InterPro:IPR021562)</t>
  </si>
  <si>
    <t>AT3G17930</t>
  </si>
  <si>
    <t>Outer arm dynein light chain 1 protein; CONTAINS InterPro DOMAIN/s: Leucine-rich repeat (InterPro:IPR001611); BEST Arabidopsis thaliana protein match is: Outer arm dynein light chain 1 protein (TAIR:AT1G48540.1)</t>
  </si>
  <si>
    <t>Outer arm dynein light chain 1 protein</t>
  </si>
  <si>
    <t>AT3G17920</t>
  </si>
  <si>
    <t>AT3G17900</t>
  </si>
  <si>
    <t>AT3G17890</t>
  </si>
  <si>
    <t>CO/COL/TOC1, conserved site | Tify</t>
  </si>
  <si>
    <t>jasmonate-zim-domain protein 3 (JAZ3); FUNCTIONS IN: protein binding; INVOLVED IN: jasmonic acid mediated signaling pathway; LOCATED IN: chloroplast; EXPRESSED IN: 23 plant structures; EXPRESSED DURING: 14 growth stages; CONTAINS InterPro DOMAIN/s: Tify (InterPro:IPR010399), CCT domain-like (InterPro:IPR018467); BEST Arabidopsis thaliana protein match is: jasmonate-zim-domain protein 4 (TAIR:AT1G48500.1)</t>
  </si>
  <si>
    <t>jasmonate-zim-domain protein 3</t>
  </si>
  <si>
    <t>AT3G17860</t>
  </si>
  <si>
    <t>FUNCTIONS IN: molecular_function unknown; INVOLVED IN: response to UV-B; LOCATED IN: chloroplast; EXPRESSED IN: 23 plant structures; EXPRESSED DURING: 13 growth stages; CONTAINS InterPro DOMAIN/s: Protein of unknown function DUF760 (InterPro:IPR008479); BEST Arabidopsis thaliana protein match is: Protein of unknown function (DUF760) (TAIR:AT1G48450.1)</t>
  </si>
  <si>
    <t>Protein of unknown function (DUF760)</t>
  </si>
  <si>
    <t>AT3G17800</t>
  </si>
  <si>
    <t>Acid phosphatase, type 5 | Calcineurin-like phosphoesterase domain, apaH type | Metallo-dependent phosphatase-like</t>
  </si>
  <si>
    <t>purple acid phosphatase 17 (PAP17); CONTAINS InterPro DOMAIN/s: Metallophosphoesterase (InterPro:IPR004843); BEST Arabidopsis thaliana protein match is: purple acid phosphatase 3 (TAIR:AT1G14700.1)</t>
  </si>
  <si>
    <t>purple acid phosphatase 17</t>
  </si>
  <si>
    <t>AT3G17790</t>
  </si>
  <si>
    <t>Dak kinase | DhaL domain | Dihydroxyacetone kinase</t>
  </si>
  <si>
    <t>Dihydroxyacetone kinase; FUNCTIONS IN: glycerone kinase activity, ATP binding; INVOLVED IN: glycerol metabolic process; LOCATED IN: cellular_component unknown; EXPRESSED IN: 24 plant structures; EXPRESSED DURING: 15 growth stages; CONTAINS InterPro DOMAIN/s: Dak phosphatase (InterPro:IPR004007), Dihydroxyacetone kinase (InterPro:IPR012734), Dak kinase (InterPro:IPR004006); BEST Arabidopsis thaliana protein match is: Dihydroxyacetone kinase (TAIR:AT1G48430.1)</t>
  </si>
  <si>
    <t>Dihydroxyacetone kinase</t>
  </si>
  <si>
    <t>AT3G17770</t>
  </si>
  <si>
    <t>Protein kinase superfamily protein; FUNCTIONS IN: protein serine/threonine kinase activity, protein kinase activity, kinase activity, ATP binding; INVOLVED IN: protein amino acid phosphorylation; LOCATED IN: cytosol, plasma membrane; EXPRESSED IN: 23 plant structures; EXPRESSED DURING: 15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(TAIR:AT1G73460.1)</t>
  </si>
  <si>
    <t>AT3G17750</t>
  </si>
  <si>
    <t>Tetratricopeptide-like helical domain | siRNA-mediated silencing protein NRDE-2</t>
  </si>
  <si>
    <t>unknown protein; FUNCTIONS IN: molecular_function unknown; INVOLVED IN: biological_process unknown; LOCATED IN: cellular_component unknown; EXPRESSED IN: 23 plant structures; EXPRESSED DURING: 13 growth stages; CONTAINS InterPro DOMAIN/s: Protein of unknown function DUF1740 (InterPro:IPR013633); BEST Arabidopsis thaliana protein match is: unknown protein (TAIR:AT3G17712.1)</t>
  </si>
  <si>
    <t>AT3G17740</t>
  </si>
  <si>
    <t>unknown protein; FUNCTIONS IN: molecular_function unknown; INVOLVED IN: biological_process unknown; LOCATED IN: cellular_component unknown; CONTAINS InterPro DOMAIN/s: Protein of unknown function DUF1740 (InterPro:IPR013633); BEST Arabidopsis thaliana protein match is: unknown protein (TAIR:AT3G17740.1)</t>
  </si>
  <si>
    <t>AT3G17712</t>
  </si>
  <si>
    <t>YELLOW STRIPE like 5 (YSL5); FUNCTIONS IN: oligopeptide transporter activity; INVOLVED IN: oligopeptide transport, transmembrane transport; LOCATED IN: plasma membrane; CONTAINS InterPro DOMAIN/s: Oligopeptide transporter OPT superfamily (InterPro:IPR004813); BEST Arabidopsis thaliana protein match is: YELLOW STRIPE like 8 (TAIR:AT1G48370.1)</t>
  </si>
  <si>
    <t>YELLOW STRIPE like 5</t>
  </si>
  <si>
    <t>AT3G17650</t>
  </si>
  <si>
    <t>Leucine-rich repeat (LRR) family protein; CONTAINS InterPro DOMAIN/s: Leucine-rich repeat-containing N-terminal domain, type 2 (InterPro:IPR013210), Leucine-rich repeat (InterPro:IPR001611); BEST Arabidopsis thaliana protein match is: Leucine-rich repeat (LRR) family protein (TAIR:AT1G03440.1)</t>
  </si>
  <si>
    <t>AT3G17640</t>
  </si>
  <si>
    <t>Peptidase S54, rhomboid domain | Zinc finger, RanBP2-type</t>
  </si>
  <si>
    <t>RHOMBOID-like protein 14 (RBL14); FUNCTIONS IN: zinc ion binding; INVOLVED IN: biological_process unknown; LOCATED IN: intracellular; EXPRESSED IN: 23 plant structures; EXPRESSED DURING: 13 growth stages; CONTAINS InterPro DOMAIN/s: Zinc finger, RanBP2-type (InterPro:IPR001876); BEST Arabidopsis thaliana protein match is: RHOMBOID-like protein 15 (TAIR:AT3G58460.1)</t>
  </si>
  <si>
    <t>RHOMBOID-like protein 14</t>
  </si>
  <si>
    <t>AT3G17611</t>
  </si>
  <si>
    <t>HY5-homolog (HYH); CONTAINS InterPro DOMAIN/s: Basic-leucine zipper (bZIP) transcription factor (InterPro:IPR004827), bZIP transcription factor, bZIP-1 (InterPro:IPR011616); BEST Arabidopsis thaliana protein match is: Basic-leucine zipper (bZIP) transcription factor family protein (TAIR:AT5G11260.1)</t>
  </si>
  <si>
    <t>HY5-homolog</t>
  </si>
  <si>
    <t>AT3G17609</t>
  </si>
  <si>
    <t>KA1 domain/Ssp2 C-terminal domain | NAF domain | NAF/FISL domain | Protein kinase domain | Protein kinase, ATP binding site | Protein kinase-like domain | Serine/threonine-protein kinase, active site | Serine/threonine/dual specificity protein kinase, catalytic  domain</t>
  </si>
  <si>
    <t>CBL-interacting protein kinase 1 (CIPK1); CONTAINS InterPro DOMAIN/s: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CONTAINS InterPro DOMAIN/s: Protein kinase, ATP binding site (InterPro:IPR017441), Serine/threonine-protein kinase domain (InterPro:IPR002290), NAF/FISL domain (InterPro:IPR018451), Serine/threonine-protein kinase-like domain (InterPro:IPR017442), Serine/threonine-protein kinase, active site (InterPro:IPR008271), Protein kinase-like domain (InterPro:IPR011009), NAF domain (InterPro:IPR004041), CBL-interacting protein kinase (InterPro:IPR020660), Protein kinase, catalytic domain (InterPro:IPR000719), Tyrosine-protein kinase, catalytic domain (InterPro:IPR020635), Calcium/calmodulin-dependent protein kinase-like (InterPro:IPR020636); BEST Arabidopsis thaliana protein match is: CBL-interacting protein kinase  17 (TAIR:AT1G48260.1)</t>
  </si>
  <si>
    <t>CBL-interacting protein kinase 1</t>
  </si>
  <si>
    <t>AT3G17510</t>
  </si>
  <si>
    <t>Ribosomal protein L3 | Ribosomal protein L3, bacterial/organelle-type | Ribosomal protein L3, conserved site | Translation protein, beta-barrel domain</t>
  </si>
  <si>
    <t>ribosomal protein L3 plastid (RPL3P); CONTAINS InterPro DOMAIN/s: Ribosomal protein L3 (InterPro:IPR000597), Ribosomal protein L3, bacterial/organelle-type (InterPro:IPR019927), Ribosomal protein L3, conserved site (InterPro:IPR019926), Translation elongation/initiation factor/Ribosomal, beta-barrel (InterPro:IPR009000); BEST Arabidopsis thaliana protein match is: Ribosomal protein L3 family protein (TAIR:AT2G43030.1)</t>
  </si>
  <si>
    <t>ribosomal protein L3 plastid</t>
  </si>
  <si>
    <t>AT3G17465</t>
  </si>
  <si>
    <t>Zinc finger, PHD-type, conserved site | Zinc finger, RING/FYVE/PHD-type</t>
  </si>
  <si>
    <t>PHD finger family protein; FUNCTIONS IN: DNA binding; INVOLVED IN: regulation of transcription, DNA-dependent; LOCATED IN: cellular_component unknown; EXPRESSED IN: cultured cell; CONTAINS InterPro DOMAIN/s: Zinc finger, PHD-type, conserved site (InterPro:IPR019786); BEST Arabidopsis thaliana protein match is: unknown protein (TAIR:AT1G09520.1)</t>
  </si>
  <si>
    <t>PHD finger family protein</t>
  </si>
  <si>
    <t>AT3G17460</t>
  </si>
  <si>
    <t>Domain of unknown function DUF659 | HAT dimerisation domain, C-terminal | Ribonuclease H-like domain | Zinc finger, BED-type</t>
  </si>
  <si>
    <t>hAT dimerisation domain-containing protein; FUNCTIONS IN: protein dimerization activity, DNA binding; INVOLVED IN: biological_process unknown; LOCATED IN: cellular_component unknown; EXPRESSED IN: 22 plant structures; EXPRESSED DURING: 14 growth stages; CONTAINS InterPro DOMAIN/s: HAT dimerisation (InterPro:IPR008906), Zinc finger, BED-type predicted (InterPro:IPR003656), Protein of unknown function DUF659 (InterPro:IPR007021); BEST Arabidopsis thaliana protein match is: hAT transposon superfamily (TAIR:AT4G15020.2)</t>
  </si>
  <si>
    <t>hAT dimerisation domain-containing protein</t>
  </si>
  <si>
    <t>AT3G17450</t>
  </si>
  <si>
    <t>novel plant snare 13 (NPSN13); FUNCTIONS IN: molecular_function unknown; LOCATED IN: plasma membrane; EXPRESSED IN: 25 plant structures; EXPRESSED DURING: 15 growth stages; CONTAINS InterPro DOMAIN/s: Target SNARE coiled-coil domain (InterPro:IPR000727); BEST Arabidopsis thaliana protein match is: novel plant snare 12 (TAIR:AT1G48240.1)</t>
  </si>
  <si>
    <t>novel plant snare 13</t>
  </si>
  <si>
    <t>AT3G17440</t>
  </si>
  <si>
    <t>Protein kinase superfamily protein; FUNCTIONS IN: protein serine/threonine kinase activity, protein kinase activity, kinase activity, ATP binding; INVOLVED IN: protein amino acid phosphorylation, N-terminal protein myristoylation; LOCATED IN: plasma membrane; EXPRESSED IN: 25 plant structures; EXPRESSED DURING: 15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(TAIR:AT1G48210.2)</t>
  </si>
  <si>
    <t>AT3G17410</t>
  </si>
  <si>
    <t>S-adenosylmethionine synthetase | S-adenosylmethionine synthetase superfamily | S-adenosylmethionine synthetase, C-terminal | S-adenosylmethionine synthetase, N-terminal | S-adenosylmethionine synthetase, central domain | S-adenosylmethionine synthetase, conserved site</t>
  </si>
  <si>
    <t>METHIONINE OVER-ACCUMULATOR 3 (MTO3); FUNCTIONS IN: methionine adenosyltransferase activity; INVOLVED IN: lignin biosynthetic process, response to cold, methionine metabolic process, S-adenosylmethionine biosynthetic process; LOCATED IN: nucleolus, cell wall, plasma membrane, membrane; EXPRESSED IN: 28 plant structures; EXPRESSED DURING: 16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1 (TAIR:AT1G02500.2)</t>
  </si>
  <si>
    <t>S-adenosylmethionine synthetase family protein</t>
  </si>
  <si>
    <t>AT3G17390</t>
  </si>
  <si>
    <t>ARM repeat superfamily protein; FUNCTIONS IN: protein transporter activity, binding; INVOLVED IN: intracellular protein transport, protein import into nucleus, docking; LOCATED IN: nucleus, nuclear pore, cytoplasm; EXPRESSED IN: 20 plant structures; EXPRESSED DURING: 10 growth stages; CONTAINS InterPro DOMAIN/s: Importin-beta, N-terminal (InterPro:IPR001494), Armadillo-like helical (InterPro:IPR011989), Armadillo-type fold (InterPro:IPR016024); CONTAINS InterPro DOMAIN/s: Importin-beta, N-terminal (InterPro:IPR001494), Armadillo-type fold (InterPro:IPR016024); BEST Arabidopsis thaliana protein match is: ARM repeat superfamily protein (TAIR:AT3G59020.1); BEST Arabidopsis thaliana protein match is: ARM repeat superfamily protein (TAIR:AT3G59020.2)</t>
  </si>
  <si>
    <t>AT3G17340</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</si>
  <si>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(TAIR:AT3G17540.1)</t>
  </si>
  <si>
    <t>AT3G17280</t>
  </si>
  <si>
    <t>Dimeric alpha-beta barrel | Stress responsive alpha-beta barrel</t>
  </si>
  <si>
    <t>heat stable protein 1 (HS1); INVOLVED IN: defense response to fungus, defense response to bacterium; LOCATED IN: plasma membrane; EXPRESSED IN: 24 plant structures; EXPRESSED DURING: 13 growth stages; CONTAINS InterPro DOMAIN/s: Stress responsive alpha-beta barrel (InterPro:IPR013097), Dimeric alpha-beta barrel (InterPro:IPR011008); BEST Arabidopsis thaliana protein match is: Stress responsive A/B Barrel Domain (TAIR:AT5G22580.1)</t>
  </si>
  <si>
    <t>heat stable protein 1</t>
  </si>
  <si>
    <t>AT3G17210</t>
  </si>
  <si>
    <t>Plant invertase/pectin methylesterase inhibitor superfamily protein; FUNCTIONS IN: enzyme inhibitor activity, pectinesterase inhibitor activity, pectinesterase activity; LOCATED IN: endomembrane system; EXPRESSED IN: 21 plant structures; EXPRESSED DURING: 13 growth stages; CONTAINS InterPro DOMAIN/s: Pectinesterase inhibitor (InterPro:IPR006501); BEST Arabidopsis thaliana protein match is: cell wall / vacuolar inhibitor of fructosidase 1 (TAIR:AT1G47960.1)</t>
  </si>
  <si>
    <t>AT3G17130</t>
  </si>
  <si>
    <t>Protein phosphatase 2C family protein; FUNCTIONS IN: protein serine/threonine phosphatase activity, catalytic activity; INVOLVED IN: protein amino acid dephosphorylation; LOCATED IN: endomembrane system, protein serine/threonine phosphatase complex; EXPRESSED IN: 24 plant structures; EXPRESSED DURING: 15 growth stages; CONTAINS InterPro DOMAIN/s: Protein phosphatase 2C,  manganese/magnesium aspartate binding site (InterPro:IPR000222), Protein phosphatase 2C-related (InterPro:IPR001932), Protein phosphatase 2C (InterPro:IPR015655), Protein phosphatase 2C, N-terminal (InterPro:IPR014045); CONTAINS InterPro DOMAIN/s: Protein phosphatase 2C,  manganese/magnesium aspartate binding site (InterPro:IPR000222), Protein phosphatase 2C-related (InterPro:IPR001932), Protein phosphatase 2C, N-terminal (InterPro:IPR014045), Protein phosphatase 2C (InterPro:IPR015655); BEST Arabidopsis thaliana protein match is: Protein phosphatase 2C family protein (TAIR:AT4G38520.2)</t>
  </si>
  <si>
    <t>AT3G17090</t>
  </si>
  <si>
    <t>Peroxidase family protein; FUNCTIONS IN: peroxidase activity, heme binding; INVOLVED IN: response to oxidative stress, oxidation reduction; LOCATED IN: endomembrane system; EXPRESSED IN: guard cell; CONTAINS InterPro DOMAIN/s: Haem peroxidase (InterPro:IPR010255), Plant peroxidase (InterPro:IPR000823), Haem peroxidase, plant/fungal/bacterial (InterPro:IPR002016); BEST Arabidopsis thaliana protein match is: Peroxidase superfamily protein (TAIR:AT5G40150.1)</t>
  </si>
  <si>
    <t>AT3G17070</t>
  </si>
  <si>
    <t>Haem oxygenase-like, multi-helical | PET18/seed maturation protein PM36 | Thiaminase-2/PQQC</t>
  </si>
  <si>
    <t>Haem oxygenase-like, multi-helical; CONTAINS InterPro DOMAIN/s: Haem oxygenase-like, multi-helical (InterPro:IPR016084), TENA/THI-4 protein/Coenzyme PQQ biosynthesis protein C (InterPro:IPR004305)</t>
  </si>
  <si>
    <t>Haem oxygenase-like, multi-helical</t>
  </si>
  <si>
    <t>AT3G16990</t>
  </si>
  <si>
    <t>AMP-binding enzyme C-terminal domain | AMP-dependent synthetase/ligase</t>
  </si>
  <si>
    <t>acyl-activating enzyme 7 (AAE7); FUNCTIONS IN: acetate-CoA ligase activity, AMP binding; INVOLVED IN: glyoxylate cycle, acetate metabolic process; LOCATED IN: peroxisome; EXPRESSED IN: 23 plant structures; EXPRESSED DURING: 14 growth stages; CONTAINS InterPro DOMAIN/s: AMP-dependent synthetase/ligase (InterPro:IPR000873); BEST Arabidopsis thaliana protein match is: acyl activating enzyme 1 (TAIR:AT1G20560.1)</t>
  </si>
  <si>
    <t>acyl-activating enzyme 7</t>
  </si>
  <si>
    <t>AT3G16910</t>
  </si>
  <si>
    <t>GATA transcription factor 17 (GATA17); FUNCTIONS IN: sequence-specific DNA binding transcription factor activity; INVOLVED IN: regulation of transcription, DNA-dependent; EXPRESSED IN: 24 plant structures; EXPRESSED DURING: 15 growth stages; CONTAINS InterPro DOMAIN/s: Zinc finger, NHR/GATA-type (InterPro:IPR013088), Zinc finger, GATA-type (InterPro:IPR000679); BEST Arabidopsis thaliana protein match is: GATA type zinc finger transcription factor family protein (TAIR:AT4G16141.1)</t>
  </si>
  <si>
    <t>GATA transcription factor 17</t>
  </si>
  <si>
    <t>AT3G16870</t>
  </si>
  <si>
    <t>CheY-like superfamily | Homeodomain-like | Myb domain | Myb domain, plants | Response regulator, plant B-type | SANT/Myb domain | Signal transduction response regulator, receiver domain</t>
  </si>
  <si>
    <t>response regulator 1 (RR1); CONTAINS InterPro DOMAIN/s: Response regulator, plant B-type (InterPro:IPR017053), Myb-like DNA-binding domain, SHAQKYF class (InterPro:IPR006447), CheY-like (InterPro:IPR011006), Myb, DNA-binding (InterPro:IPR014778), Homeodomain-like (InterPro:IPR009057), Signal transduction response regulator, receiver domain (InterPro:IPR001789), HTH transcriptional regulator, Myb-type, DNA-binding (InterPro:IPR017930), Homeodomain-related (InterPro:IPR012287); CONTAINS InterPro DOMAIN/s: Response regulator, plant B-type (InterPro:IPR017053), Myb-like DNA-binding domain, SHAQKYF class (InterPro:IPR006447), CheY-like (InterPro:IPR011006), Myb, DNA-binding (InterPro:IPR014778), Homeodomain-like (InterPro:IPR009057), Signal transduction response regulator, receiver domain (InterPro:IPR001789), Homeodomain-related (InterPro:IPR012287), HTH transcriptional regulator, Myb-type, DNA-binding (InterPro:IPR017930); BEST Arabidopsis thaliana protein match is: response regulator 2 (TAIR:AT4G16110.1)</t>
  </si>
  <si>
    <t>response regulator 1</t>
  </si>
  <si>
    <t>AT3G16857</t>
  </si>
  <si>
    <t>Pectin lyase-like superfamily protein; FUNCTIONS IN: polygalacturonase activity; INVOLVED IN: carbohydrate metabolic process; LOCATED IN: vacuole, plant-type cell wall; EXPRESSED IN: 23 plant structures; EXPRESSED DURING: 13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(TAIR:AT3G06770.2)</t>
  </si>
  <si>
    <t>AT3G16850</t>
  </si>
  <si>
    <t>Armadillo-like helical | Armadillo-type fold | Pumilio RNA-binding repeat</t>
  </si>
  <si>
    <t>pumilio 24 (PUM24); FUNCTIONS IN: RNA binding, binding; LOCATED IN: nucleolus; EXPRESSED IN: 22 plant structures; EXPRESSED DURING: 13 growth stages; CONTAINS InterPro DOMAIN/s: Pumilio RNA-binding repeat (InterPro:IPR001313), Armadillo-like helical (InterPro:IPR011989), Armadillo-type fold (InterPro:IPR016024); BEST Arabidopsis thaliana protein match is: pumilio 5 (TAIR:AT3G20250.1)</t>
  </si>
  <si>
    <t>pumilio 24</t>
  </si>
  <si>
    <t>AT3G16810</t>
  </si>
  <si>
    <t>Protein phosphatase 2C family protein; FUNCTIONS IN: protein serine/threonine phosphatase activity, catalytic activity; INVOLVED IN: biological_process unknown; LOCATED IN: nucleus, cytoplasm; EXPRESSED IN: 12 plant structures; EXPRESSED DURING: 6 growth stages; CONTAINS InterPro DOMAIN/s: Protein phosphatase 2C-related (InterPro:IPR001932), Protein phosphatase 2C (InterPro:IPR015655), Protein phosphatase 2C, N-terminal (InterPro:IPR014045); CONTAINS InterPro DOMAIN/s: Protein phosphatase 2C-related (InterPro:IPR001932), Protein phosphatase 2C, N-terminal (InterPro:IPR014045), Protein phosphatase 2C (InterPro:IPR015655); BEST Arabidopsis thaliana protein match is: Protein phosphatase 2C family protein (TAIR:AT5G27930.2)</t>
  </si>
  <si>
    <t>AT3G16800</t>
  </si>
  <si>
    <t>Ribosomal protein L19/L19e | Ribosomal protein L19/L19e conserved site | Ribosomal protein L19/L19e domain | Ribosomal protein L19/L19e, domain 1 | Ribosomal protein L19/L19e, domain 3</t>
  </si>
  <si>
    <t>Ribosomal protein L19e family protein; FUNCTIONS IN: structural constituent of ribosome; INVOLVED IN: translation, ribosome biogenesis; LOCATED IN: ribosome, cytosolic large ribosomal subunit, plasma membrane; EXPRESSED IN: 23 plant structures; EXPRESSED DURING: 13 growth stages; CONTAINS InterPro DOMAIN/s: Ribosomal protein L19/L19e (InterPro:IPR000196), Ribosomal protein L19/L19e, domain 3 (InterPro:IPR015974), Ribosomal protein L19/L19e, domain 1 (InterPro:IPR015972); BEST Arabidopsis thaliana protein match is: Ribosomal protein L19e family protein (TAIR:AT4G02230.1)</t>
  </si>
  <si>
    <t>Ribosomal protein L19e family protein</t>
  </si>
  <si>
    <t>AT3G16780</t>
  </si>
  <si>
    <t>Tetratricopeptide repeat (TPR)-like superfamily protein; FUNCTIONS IN: binding; LOCATED IN: plasma membrane; EXPRESSED IN: 23 plant structures; EXPRESSED DURING: 13 growth stages; CONTAINS InterPro DOMAIN/s: Tetratricopeptide TPR-1 (InterPro:IPR001440), Tetratricopeptide-like helical (InterPro:IPR011990), Tetratricopeptide repeat-containing (InterPro:IPR013026); CONTAINS InterPro DOMAIN/s: Tetratricopeptide TPR-1 (InterPro:IPR001440), Tetratricopeptide-like helical (InterPro:IPR011990), Tetratricopeptide repeat-containing (InterPro:IPR013026), Tetratricopeptide repeat (InterPro:IPR019734); BEST Arabidopsis thaliana protein match is: translocon at the outer membrane of chloroplasts 64-III (TAIR:AT3G17970.1); BEST Arabidopsis thaliana protein match is: translocon at the outer membrane of chloroplasts 64-V (TAIR:AT5G09420.1)</t>
  </si>
  <si>
    <t>AT3G16760</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</si>
  <si>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(TAIR:AT2G18780.1)</t>
  </si>
  <si>
    <t>AT3G16740</t>
  </si>
  <si>
    <t>rapid alkalinization factor 23 (RALF23); CONTAINS InterPro DOMAIN/s: Rapid ALkalinization Factor (InterPro:IPR008801); BEST Arabidopsis thaliana protein match is: ralf-like 33 (TAIR:AT4G15800.1)</t>
  </si>
  <si>
    <t>rapid alkalinization factor 23</t>
  </si>
  <si>
    <t>AT3G16570</t>
  </si>
  <si>
    <t>Protein phosphatase 2C family protein; FUNCTIONS IN: protein serine/threonine phosphatase activity, catalytic activity; EXPRESSED IN: 24 plant structures; EXPRESSED DURING: 15 growth stages; CONTAINS InterPro DOMAIN/s: Protein phosphatase 2C-related (InterPro:IPR001932), Protein phosphatase 2C (InterPro:IPR015655), Protein phosphatase 2C, N-terminal (InterPro:IPR014045); BEST Arabidopsis thaliana protein match is: pol-like 5 (TAIR:AT1G07630.1)</t>
  </si>
  <si>
    <t>AT3G16560</t>
  </si>
  <si>
    <t>Homeodomain-like superfamily protein; CONTAINS InterPro DOMAIN/s: SANT, DNA-binding (InterPro:IPR001005), Homeodomain-like (InterPro:IPR009057), Myb, DNA-binding (InterPro:IPR014778), Zinc finger, CCHC-type (InterPro:IPR001878), HTH transcriptional regulator, Myb-type, DNA-binding (InterPro:IPR017930), Myb-like DNA-binding domain, SHAQKYF class (InterPro:IPR006447); BEST Arabidopsis thaliana protein match is: myb-like transcription factor family protein (TAIR:AT5G47390.1)</t>
  </si>
  <si>
    <t>AT3G16350</t>
  </si>
  <si>
    <t>Nucleoporin, NUP53 | RNA-recognition motif (RRM) Nup35-type domain</t>
  </si>
  <si>
    <t>mitotic phosphoprotein N' end (MPPN) family protein; FUNCTIONS IN: molecular_function unknown; INVOLVED IN: biological_process unknown; EXPRESSED IN: 24 plant structures; EXPRESSED DURING: 15 growth stages; CONTAINS InterPro DOMAIN/s: MPPN (InterPro:IPR007846), Nucleoporin, NUP53 (InterPro:IPR017389)</t>
  </si>
  <si>
    <t>mitotic phosphoprotein N' end (MPPN) family protein</t>
  </si>
  <si>
    <t>AT3G16310</t>
  </si>
  <si>
    <t>AAA+ ATPase domain | ATPase, AAA-type, core | P-loop containing nucleoside triphosphate hydrolase | Peptidase M41</t>
  </si>
  <si>
    <t>embryo defective 2083 (EMB2083); FUNCTIONS IN: in 8 functions; INVOLVED IN: embryo development ending in seed dormancy; LOCATED IN: chloroplast, chloroplast envelope; EXPRESSED IN: 22 plant structures; EXPRESSED DURING: 13 growth stages; CONTAINS InterPro DOMAIN/s: ATPase, AAA+ type, core (InterPro:IPR003593), ATPase, AAA-type, core (InterPro:IPR003959), Peptidase M41 (InterPro:IPR000642), Peptidase S16, Lon protease, C-terminal (InterPro:IPR001984); BEST Arabidopsis thaliana protein match is: FTSH protease 1 (TAIR:AT1G50250.1)</t>
  </si>
  <si>
    <t>AT3G16290</t>
  </si>
  <si>
    <t>2Fe-2S ferredoxin-type domain | Beta-grasp domain</t>
  </si>
  <si>
    <t>NDH-dependent cyclic electron flow 1 (NDF4); FUNCTIONS IN: electron carrier activity, iron-sulfur cluster binding; INVOLVED IN: photosynthetic electron transport in photosystem I; LOCATED IN: chloroplast thylakoid membrane, chloroplast, NAD(P)H dehydrogenase complex (plastoquinone); EXPRESSED IN: 21 plant structures; EXPRESSED DURING: 13 growth stages; CONTAINS InterPro DOMAIN/s: Ferredoxin (InterPro:IPR001041), Beta-grasp fold, ferredoxin-type (InterPro:IPR012675); BEST Arabidopsis thaliana protein match is: 2Fe-2S ferredoxin-like superfamily protein (TAIR:AT4G32590.1)</t>
  </si>
  <si>
    <t>NDH-dependent cyclic electron flow 1</t>
  </si>
  <si>
    <t>AT3G16250</t>
  </si>
  <si>
    <t>delta tonoplast integral protein (DELTA-TIP); FUNCTIONS IN: water channel activity, ammonia transmembrane transporter activity, urea transmembrane transporter activity, methylammonium transmembrane transporter activity; INVOLVED IN: transport, urea transport, water transport; LOCATED IN: in 10 components; EXPRESSED IN: 27 plant structures; EXPRESSED DURING: 14 growth stages; CONTAINS InterPro DOMAIN/s: Major intrinsic protein, conserved site (InterPro:IPR022357), Aquaporin (InterPro:IPR012269), Major intrinsic protein (InterPro:IPR000425); BEST Arabidopsis thaliana protein match is: tonoplast intrinsic protein 2;3 (TAIR:AT5G47450.1)</t>
  </si>
  <si>
    <t>delta tonoplast integral protein</t>
  </si>
  <si>
    <t>AT3G16240</t>
  </si>
  <si>
    <t>Predicted eukaryotic LigT | Protein kinase A anchor protein, nuclear localisation signal domain | RNA ligase/cyclic nucleotide phosphodiesterase</t>
  </si>
  <si>
    <t>Predicted eukaryotic LigT; FUNCTIONS IN: molecular_function unknown; INVOLVED IN: regulation of transcription; LOCATED IN: cytoplasm; EXPRESSED IN: 23 plant structures; EXPRESSED DURING: 12 growth stages; CONTAINS InterPro DOMAIN/s: Predicted eukaryotic LigT (InterPro:IPR009210), Protein kinase A anchor protein, nuclear localisation signal domain (InterPro:IPR019510); BEST Arabidopsis thaliana protein match is: Predicted eukaryotic LigT (TAIR:AT3G16230.3)</t>
  </si>
  <si>
    <t>Predicted eukaryotic LigT</t>
  </si>
  <si>
    <t>AT3G16220</t>
  </si>
  <si>
    <t>AT3G16200</t>
  </si>
  <si>
    <t>HotDog domain | Thioesterase superfamily</t>
  </si>
  <si>
    <t>Thioesterase superfamily protein; CONTAINS InterPro DOMAIN/s: Thioesterase superfamily (InterPro:IPR006683); BEST Arabidopsis thaliana protein match is: Thioesterase superfamily protein (TAIR:AT1G52191.1)</t>
  </si>
  <si>
    <t>Thioesterase superfamily protein</t>
  </si>
  <si>
    <t>AT3G16175</t>
  </si>
  <si>
    <t>Photosystem I PsaH, reaction centre subunit VI | Single alpha-helix domain</t>
  </si>
  <si>
    <t>photosystem I subunit H-1 (PSAH-1); FUNCTIONS IN: molecular_function unknown; INVOLVED IN: photosynthesis; LOCATED IN: chloroplast thylakoid membrane, chloroplast, photosystem I reaction center; EXPRESSED IN: 23 plant structures; EXPRESSED DURING: 13 growth stages; CONTAINS InterPro DOMAIN/s: Photosystem I reaction centre subunit VI (InterPro:IPR004928); BEST Arabidopsis thaliana protein match is: photosystem I subunit H2 (TAIR:AT1G52230.1)</t>
  </si>
  <si>
    <t>photosystem I subunit H-1</t>
  </si>
  <si>
    <t>AT3G16140</t>
  </si>
  <si>
    <t>Apple-like | Bulb-type lectin domain | Concanavalin A-like lectin/glucanase, subgroup | PAN-2 domain | Protein kinase domain | Protein kinase-like domain | S-receptor-like serine/threonine-protein kinase | Serine/threonine-protein kinase, active site</t>
  </si>
  <si>
    <t>CALLUS EXPRESSION OF RBCS 101 (CES101); FUNCTIONS IN: in 6 functions; INVOLVED IN: protein amino acid phosphorylation; LOCATED IN: endomembrane system; EXPRESSED IN: 21 plant structures; EXPRESSED DURING: 13 growth stages; CONTAINS InterPro DOMAIN/s: Curculin-like (mannose-binding) lectin (InterPro:IPR001480), PAN-2 domain (InterPro:IPR013227), Apple-like (InterPro:IPR003609),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S-locus lectin protein kinase family protein (TAIR:AT4G21390.1)</t>
  </si>
  <si>
    <t>lectin protein kinase family protein</t>
  </si>
  <si>
    <t>AT3G16030</t>
  </si>
  <si>
    <t>MAR binding filament-like protein 1 (MFP1); FUNCTIONS IN: DNA binding; LOCATED IN: chloroplast thylakoid membrane, chloroplast, plastid nucleoid; EXPRESSED IN: 22 plant structures; EXPRESSED DURING: 13 growth stages</t>
  </si>
  <si>
    <t>MAR binding filament-like protein 1</t>
  </si>
  <si>
    <t>AT3G16000</t>
  </si>
  <si>
    <t>Nuclear pore complex, NUP2/50/61 | Pleckstrin homology-like domain | Ran binding domain</t>
  </si>
  <si>
    <t>NUP50 (Nucleoporin 50 kDa) protein; FUNCTIONS IN: molecular_function unknown; INVOLVED IN: intracellular transport; LOCATED IN: nuclear pore; EXPRESSED IN: 23 plant structures; EXPRESSED DURING: 13 growth stages; CONTAINS InterPro DOMAIN/s: Ran binding protein 1 (InterPro:IPR000156), Pleckstrin homology-type (InterPro:IPR011993), Nuclear pore complex, NUP2/50/61 (InterPro:IPR015007); BEST Arabidopsis thaliana protein match is: NUP50 (Nucleoporin 50 kDa) protein (TAIR:AT1G52380.1)</t>
  </si>
  <si>
    <t>NUP50 (Nucleoporin 50 kDa) protein</t>
  </si>
  <si>
    <t>AT3G15970</t>
  </si>
  <si>
    <t>Protein kinase superfamily protein; FUNCTIONS IN: protein tyrosine kinase activity, protein kinase activity, kinase activity, ATP binding; INVOLVED IN: protein amino acid phosphorylation; LOCATED IN: plasma membrane; EXPRESSED IN: 17 plant structures; EXPRESSED DURING: 8 growth stages; CONTAINS InterPro DOMAIN/s: Protein kinase, ATP binding site (InterPro:IPR017441), Protein kinase, catalytic domain (InterPro:IPR000719), Tyrosine-protein kinase, active site (InterPro:IPR008266), Serine-threonine/tyrosine-protein kinase (InterPro:IPR001245), Protein kinase-like domain (InterPro:IPR011009); BEST Arabidopsis thaliana protein match is: Protein kinase superfamily protein (TAIR:AT1G52540.1)</t>
  </si>
  <si>
    <t>AT3G15890</t>
  </si>
  <si>
    <t>phosphatidic acid phosphatase-related / PAP2-related; BEST Arabidopsis thaliana protein match is: phosphatidic acid phosphatase-related / PAP2-related (TAIR:AT3G15820.1)</t>
  </si>
  <si>
    <t>phosphatidic acid phosphatase-related / PAP2-related</t>
  </si>
  <si>
    <t>AT3G15830</t>
  </si>
  <si>
    <t>methyl-CPG-binding domain 11 (MBD11); FUNCTIONS IN: methyl-CpG binding, DNA binding; INVOLVED IN: biological_process unknown; LOCATED IN: nucleus; EXPRESSED IN: 22 plant structures; EXPRESSED DURING: 13 growth stages; CONTAINS InterPro DOMAIN/s: DNA-binding, integrase-type (InterPro:IPR016177), Methyl-CpG DNA binding (InterPro:IPR001739); BEST Arabidopsis thaliana protein match is: methyl-CPG-binding domain 10 (TAIR:AT1G15340.1)</t>
  </si>
  <si>
    <t>methyl-CPG-binding domain 11</t>
  </si>
  <si>
    <t>AT3G15790</t>
  </si>
  <si>
    <t>unknown protein; FUNCTIONS IN: molecular_function unknown; INVOLVED IN: biological_process unknown; LOCATED IN: endomembrane system; EXPRESSED IN: 22 plant structures; EXPRESSED DURING: 10 growth stages; BEST Arabidopsis thaliana protein match is: unknown protein (TAIR:AT1G52565.1)</t>
  </si>
  <si>
    <t>AT3G15760</t>
  </si>
  <si>
    <t>Essential protein Yae1, N-terminal</t>
  </si>
  <si>
    <t>Essential protein Yae1, N-terminal; CONTAINS InterPro DOMAIN/s: Essential protein Yae1, N-terminal (InterPro:IPR019191); BEST Arabidopsis thaliana protein match is: Essential protein Yae1, N-terminal (TAIR:AT1G34570.1)</t>
  </si>
  <si>
    <t>AT3G15750</t>
  </si>
  <si>
    <t>Biotin/lipoyl attachment | Single hybrid motif</t>
  </si>
  <si>
    <t>Single hybrid motif superfamily protein; LOCATED IN: chloroplast; EXPRESSED IN: 22 plant structures; EXPRESSED DURING: 13 growth stages; CONTAINS InterPro DOMAIN/s: Single hybrid motif (InterPro:IPR011053), Biotin/lipoyl attachment (InterPro:IPR000089); BEST Arabidopsis thaliana protein match is: Single hybrid motif superfamily protein (TAIR:AT1G52670.1)</t>
  </si>
  <si>
    <t>Single hybrid motif superfamily protein</t>
  </si>
  <si>
    <t>AT3G15690</t>
  </si>
  <si>
    <t>Late embryogenesis abundant protein (LEA) family protein; FUNCTIONS IN: molecular_function unknown; INVOLVED IN: embryo development ending in seed dormancy; LOCATED IN: nucleus; EXPRESSED DURING: dry seed stage; BEST Arabidopsis thaliana protein match is: Late embryogenesis abundant protein (LEA) family protein (TAIR:AT1G52690.2)</t>
  </si>
  <si>
    <t>AT3G15670</t>
  </si>
  <si>
    <t>unknown protein; FUNCTIONS IN: molecular_function unknown; INVOLVED IN: biological_process unknown; LOCATED IN: chloroplast; EXPRESSED IN: 24 plant structures; EXPRESSED DURING: 15 growth stages; BEST Arabidopsis thaliana protein match is: unknown protein (TAIR:AT1G52720.1)</t>
  </si>
  <si>
    <t>AT3G15630</t>
  </si>
  <si>
    <t>Tetratricopeptide repeat (TPR)-like superfamily protein; FUNCTIONS IN: DNA binding; LOCATED IN: mitochondrion; EXPRESSED IN: 24 plant structures; EXPRESSED DURING: 14 growth stages; CONTAINS InterPro DOMAIN/s: Pentatricopeptide repeat (InterPro:IPR002885); BEST Arabidopsis thaliana protein match is: PENTATRICOPEPTIDE REPEAT 596 (TAIR:AT1G80270.3)</t>
  </si>
  <si>
    <t>3:5278018:T-C;exonic_variant</t>
  </si>
  <si>
    <t>AT3G15590</t>
  </si>
  <si>
    <t>NPH3 domain</t>
  </si>
  <si>
    <t>Phototropic-responsive NPH3 family protein; FUNCTIONS IN: signal transducer activity; INVOLVED IN: response to light stimulus; LOCATED IN: cellular_component unknown; EXPRESSED IN: 14 plant structures; EXPRESSED DURING: 9 growth stages; CONTAINS InterPro DOMAIN/s: NPH3 (InterPro:IPR004249); BEST Arabidopsis thaliana protein match is: Phototropic-responsive NPH3 family protein (TAIR:AT1G52770.1)</t>
  </si>
  <si>
    <t>AT3G15570</t>
  </si>
  <si>
    <t>unknown protein; FUNCTIONS IN: molecular_function unknown; INVOLVED IN: biological_process unknown; LOCATED IN: cellular_component unknown; BEST Arabidopsis thaliana protein match is: unknown protein (TAIR:AT1G52855.1)</t>
  </si>
  <si>
    <t>AT3G15534</t>
  </si>
  <si>
    <t>S-adenosyl-L-methionine-dependent methyltransferases superfamily protein; FUNCTIONS IN: methyltransferase activity; INVOLVED IN: metabolic process; LOCATED IN: cellular_component unknown; EXPRESSED IN: 22 plant structures; EXPRESSED DURING: 14 growth stages; CONTAINS InterPro DOMAIN/s: Methyltransferase type 11 (InterPro:IPR013216); BEST Arabidopsis thaliana protein match is: S-adenosyl-L-methionine-dependent methyltransferases superfamily protein (TAIR:AT5G54400.1)</t>
  </si>
  <si>
    <t>3:5254485:T-TGGGGGGGG;exonic_variant</t>
  </si>
  <si>
    <t>AT3G15530</t>
  </si>
  <si>
    <t>NAC domain containing protein  2 (NAC2); FUNCTIONS IN: sequence-specific DNA binding transcription factor activity; INVOLVED IN: multicellular organismal development, regulation of transcription; LOCATED IN: cellular_component unknown; EXPRESSED IN: 13 plant structures; EXPRESSED DURING: LP.06 six leaves visible, LP.04 four leaves visible, 4 anthesis, petal differentiation and expansion stage; CONTAINS InterPro DOMAIN/s: No apical meristem (NAM) protein (InterPro:IPR003441); BEST Arabidopsis thaliana protein match is: NAC (No Apical Meristem) domain transcriptional regulator superfamily protein (TAIR:AT1G52880.1)</t>
  </si>
  <si>
    <t>NAC domain containing protein  2</t>
  </si>
  <si>
    <t>AT3G15510</t>
  </si>
  <si>
    <t>NAC domain containing protein 3 (NAC3); FUNCTIONS IN: sequence-specific DNA binding transcription factor activity; INVOLVED IN: multicellular organismal development, response to water deprivation, hyperosmotic salinity response, response to abscisic acid stimulus, jasmonic acid mediated signaling pathway; LOCATED IN: cellular_component unknown; EXPRESSED IN: 12 plant structures; EXPRESSED DURING: 4 anthesis, C globular stage, petal differentiation and expansion stage; CONTAINS InterPro DOMAIN/s: No apical meristem (NAM) protein (InterPro:IPR003441); BEST Arabidopsis thaliana protein match is: NAC domain containing protein 19 (TAIR:AT1G52890.1)</t>
  </si>
  <si>
    <t>NAC domain containing protein 3</t>
  </si>
  <si>
    <t>AT3G15500</t>
  </si>
  <si>
    <t>Protein of unknown function (DUF1218); FUNCTIONS IN: molecular_function unknown; INVOLVED IN: biological_process unknown; LOCATED IN: plasma membrane; EXPRESSED IN: 22 plant structures; EXPRESSED DURING: 13 growth stages; CONTAINS InterPro DOMAIN/s: Protein of unknown function DUF1218 (InterPro:IPR009606); BEST Arabidopsis thaliana protein match is: Protein of unknown function (DUF1218) (TAIR:AT1G52910.1)</t>
  </si>
  <si>
    <t>AT3G15480</t>
  </si>
  <si>
    <t>Anticodon-binding | Brix domain | Ribosome biogenesis protein BRX1</t>
  </si>
  <si>
    <t>Ribosomal RNA processing Brix domain protein; CONTAINS InterPro DOMAIN/s: Brix domain (InterPro:IPR007109); BEST Arabidopsis thaliana protein match is: Ribosomal RNA processing Brix domain protein (TAIR:AT1G52930.1)</t>
  </si>
  <si>
    <t>AT3G15460</t>
  </si>
  <si>
    <t>Aluminium induced protein with YGL and LRDR motifs; FUNCTIONS IN: molecular_function unknown; EXPRESSED IN: 25 plant structures; EXPRESSED DURING: 13 growth stages; BEST Arabidopsis thaliana protein match is: Aluminium induced protein with YGL and LRDR motifs (TAIR:AT4G27450.1)</t>
  </si>
  <si>
    <t>AT3G15450</t>
  </si>
  <si>
    <t>BEST Arabidopsis thaliana protein match is: RING/U-box superfamily protein (TAIR:AT3G15740.1)</t>
  </si>
  <si>
    <t>AT3G15440</t>
  </si>
  <si>
    <t>thioredoxin M-type 4 (TRX-M4); FUNCTIONS IN: enzyme activator activity; INVOLVED IN: response to oxidative stress, positive regulation of catalytic activity; LOCATED IN: thylakoid, chloroplast thylakoid membrane, cell wall, chloroplast, chloroplast envelope; EXPRESSED IN: 24 plant structures; EXPRESSED DURING: 13 growth stages; CONTAINS InterPro DOMAIN/s: Thioredoxin fold (InterPro:IPR012335), Thioredoxin, core (InterPro:IPR015467), Thioredoxin domain (InterPro:IPR013766), Thioredoxin, conserved site (InterPro:IPR017937), Thioredoxin (InterPro:IPR005746), Thioredoxin-like subdomain (InterPro:IPR006662), Thioredoxin-like (InterPro:IPR017936), Thioredoxin-like fold (InterPro:IPR012336); BEST Arabidopsis thaliana protein match is: thioredoxin M-type 1 (TAIR:AT1G03680.1)</t>
  </si>
  <si>
    <t>thioredoxin M-type 4</t>
  </si>
  <si>
    <t>AT3G15360</t>
  </si>
  <si>
    <t>unknown protein; INVOLVED IN: biological_process unknown; LOCATED IN: chloroplast; EXPRESSED IN: shoot apex, hypocotyl, root, leaf</t>
  </si>
  <si>
    <t>AT3G15357</t>
  </si>
  <si>
    <t>Ubiquitin-conjugating enzyme, E2 | Ubiquitin-conjugating enzyme/RWD-like</t>
  </si>
  <si>
    <t>ubiquitin-conjugating enzyme 25 (UBC25); FUNCTIONS IN: small conjugating protein ligase activity; INVOLVED IN: regulation of protein metabolic process, post-translational protein modification; LOCATED IN: cellular_component unknown; EXPRESSED IN: 21 plant structures; EXPRESSED DURING: 13 growth stages; CONTAINS InterPro DOMAIN/s: Ubiquitin-conjugating enzyme/RWD-like (InterPro:IPR016135), Ubiquitin-conjugating enzyme, E2 (InterPro:IPR000608); BEST Arabidopsis thaliana protein match is: Ubiquitin-conjugating enzyme family protein (TAIR:AT1G53025.1)</t>
  </si>
  <si>
    <t>ubiquitin-conjugating enzyme 25</t>
  </si>
  <si>
    <t>AT3G15355</t>
  </si>
  <si>
    <t>SPA1-related 3 (SPA3); FUNCTIONS IN: protein binding, signal transducer activity; INVOLVED IN: protein amino acid phosphorylation; LOCATED IN: CUL4 RING ubiquitin ligase complex, heterotrimeric G-protein complex; CONTAINS InterPro DOMAIN/s: WD40 repeat 2 (InterPro:IPR019782), WD40 repeat, conserved site (InterPro:IPR019775), Serine/threonine-protein kinase domain (InterPro:IPR002290), WD40 repeat (InterPro:IPR001680), Serine/threonine-protein kinase-like domain (InterPro:IPR017442), Protein kinase-like domain (InterPro:IPR011009), WD40 repeat-like-containing domain (InterPro:IPR011046), Protein kinase, catalytic domain (InterPro:IPR000719), WD40-repeat-containing domain (InterPro:IPR017986), WD40/YVTN repeat-like-containing domain (InterPro:IPR015943), WD40 repeat, subgroup (InterPro:IPR019781); BEST Arabidopsis thaliana protein match is: SPA1-related 4 (TAIR:AT1G53090.2)</t>
  </si>
  <si>
    <t>SPA1-related 3</t>
  </si>
  <si>
    <t>AT3G15354</t>
  </si>
  <si>
    <t>AT3G15351</t>
  </si>
  <si>
    <t>Harbinger transposase-derived protein, plant</t>
  </si>
  <si>
    <t>similar to unknown protein [Arabidopsis thaliana] (TAIR:AT5G32621.1); similar to hypothetical protein 24.t00017 [Brassica oleracea] (GB:ABD64939.1); contains InterPro domain Protein of unknown function DUF635; (InterPro:IPR006912); contains InterPro domain Bacterial adhesion; (InterPro:IPR008966)</t>
  </si>
  <si>
    <t>AT3G15310</t>
  </si>
  <si>
    <t>3-hydroxyacyl-CoA dehydrogenase | 3-hydroxyacyl-CoA dehydrogenase, C-terminal | 3-hydroxyacyl-CoA dehydrogenase, NAD binding | 3-hydroxyacyl-CoA dehydrogenase, conserved site | 6-phosphogluconate dehydrogenase, C-terminal-like | Dehydrogenase, multihelical | NAD(P)-binding domain</t>
  </si>
  <si>
    <t>3-hydroxyacyl-CoA dehydrogenase family protein; FUNCTIONS IN: in 7 functions; INVOLVED IN: fatty acid metabolic process, metabolic process; LOCATED IN: peroxisome; EXPRESSED IN: 24 plant structures; EXPRESSED DURING: 15 growth stages; CONTAINS InterPro DOMAIN/s: Dehydrogenase, multihelical (InterPro:IPR013328), 6-phosphogluconate dehydrogenase, C-terminal-like (InterPro:IPR008927), 3-hydroxyacyl-CoA dehydrogenase, NAD binding (InterPro:IPR006176), 3-hydroxyacyl-CoA dehydrogenase, C-terminal (InterPro:IPR006108), 3-hydroxyacyl-CoA dehydrogenase, conserved site (InterPro:IPR006180), NAD(P)-binding domain (InterPro:IPR016040), 3-hydroxyacyl-CoA dehydrogenase (InterPro:IPR022694); BEST Arabidopsis thaliana protein match is: multifunctional protein 2 (TAIR:AT3G06860.1)</t>
  </si>
  <si>
    <t>3-hydroxyacyl-CoA dehydrogenase family protein</t>
  </si>
  <si>
    <t>AT3G15290</t>
  </si>
  <si>
    <t>Protein phosphatase 2C family protein; FUNCTIONS IN: protein serine/threonine phosphatase activity, catalytic activity; EXPRESSED IN: 23 plant structures; EXPRESSED DURING: 14 growth stages; CONTAINS InterPro DOMAIN/s: Protein phosphatase 2C-related (InterPro:IPR001932), Protein phosphatase 2C (InterPro:IPR015655), Protein phosphatase 2C, N-terminal (InterPro:IPR014045); BEST Arabidopsis thaliana protein match is: Protein phosphatase 2C family protein (TAIR:AT4G28400.1)</t>
  </si>
  <si>
    <t>AT3G15260</t>
  </si>
  <si>
    <t>unknown protein; BEST Arabidopsis thaliana protein match is: unknown protein (TAIR:AT1G53163.1)</t>
  </si>
  <si>
    <t>AT3G15250</t>
  </si>
  <si>
    <t>ethylene responsive element binding factor 4 (ERF4); CONTAINS InterPro DOMAIN/s: DNA-binding, integrase-type (InterPro:IPR016177), Pathogenesis-related transcriptional factor/ERF, DNA-binding (InterPro:IPR001471); BEST Arabidopsis thaliana protein match is: ethylene response factor 8 (TAIR:AT1G53170.1)</t>
  </si>
  <si>
    <t>ethylene responsive element binding factor 4</t>
  </si>
  <si>
    <t>AT3G15210</t>
  </si>
  <si>
    <t>Tetratricopeptide repeat (TPR)-like superfamily protein; INVOLVED IN: biological_process unknown; LOCATED IN: cytosolic ribosome; CONTAINS InterPro DOMAIN/s: Pentatricopeptide repeat (InterPro:IPR002885); BEST Arabidopsis thaliana protein match is: Tetratricopeptide repeat (TPR)-like superfamily protein (TAIR:AT5G15010.1)</t>
  </si>
  <si>
    <t>AT3G15200</t>
  </si>
  <si>
    <t>Ribosomal protein S20</t>
  </si>
  <si>
    <t>chloroplast 30S ribosomal protein S20, putative; FUNCTIONS IN: structural constituent of ribosome, RNA binding; INVOLVED IN: translation, ribosome biogenesis; LOCATED IN: ribosome, chloroplast stroma, chloroplast, membrane; EXPRESSED IN: 22 plant structures; EXPRESSED DURING: 13 growth stages; CONTAINS InterPro DOMAIN/s: Ribosomal protein S20 (InterPro:IPR002583)</t>
  </si>
  <si>
    <t>chloroplast 30S ribosomal protein S20, putative</t>
  </si>
  <si>
    <t>AT3G15190</t>
  </si>
  <si>
    <t>AP-5 complex subunit zeta-1 | Armadillo-like helical | Armadillo-type fold</t>
  </si>
  <si>
    <t>AT3G15160</t>
  </si>
  <si>
    <t>E3 SUMO-protein ligase Nse2 (Mms21) | Zinc finger, RING/FYVE/PHD-type</t>
  </si>
  <si>
    <t>HIGH PLOIDY2 (HPY2)</t>
  </si>
  <si>
    <t>AT3G15150</t>
  </si>
  <si>
    <t>Alcohol dehydrogenase GroES-like | Alcohol dehydrogenase superfamily, zinc-type | GroES (chaperonin 10)-like | NAD(P)-binding domain</t>
  </si>
  <si>
    <t>GroES-like zinc-binding alcohol dehydrogenase family protein; FUNCTIONS IN: oxidoreductase activity, zinc ion binding; INVOLVED IN: oxidation reduction; LOCATED IN: mitochondrion; EXPRESSED IN: 23 plant structures; EXPRESSED DURING: 14 growth stages; CONTAINS InterPro DOMAIN/s: GroES-like (InterPro:IPR011032), Alcohol dehydrogenase GroES-like (InterPro:IPR013154), Alcohol dehydrogenase, C-terminal (InterPro:IPR013149), Alcohol dehydrogenase superfamily, zinc-containing (InterPro:IPR002085); BEST Arabidopsis thaliana protein match is: Oxidoreductase, zinc-binding dehydrogenase family protein (TAIR:AT1G23740.1)</t>
  </si>
  <si>
    <t>AT3G15090</t>
  </si>
  <si>
    <t>Exonuclease | Exonuclease, RNase T/DNA polymerase III | Ribonuclease H-like domain</t>
  </si>
  <si>
    <t>Polynucleotidyl transferase, ribonuclease H-like superfamily protein; FUNCTIONS IN: exonuclease activity, nucleic acid binding; LOCATED IN: intracellular; EXPRESSED IN: 22 plant structures; EXPRESSED DURING: 13 growth stages; CONTAINS InterPro DOMAIN/s: Exonuclease (InterPro:IPR006055), Polynucleotidyl transferase, ribonuclease H fold (InterPro:IPR012337), Exonuclease, RNase T/DNA polymerase III (InterPro:IPR013520); BEST Arabidopsis thaliana protein match is: Exonuclease family protein (TAIR:AT5G40310.1)</t>
  </si>
  <si>
    <t>AT3G15080</t>
  </si>
  <si>
    <t>RING/U-box superfamily protein; FUNCTIONS IN: zinc ion binding; EXPRESSED IN: 23 plant structures; EXPRESSED DURING: 15 growth stages; CONTAINS InterPro DOMAIN/s: Zinc finger, RING-type (InterPro:IPR001841), Zinc finger, C3HC4 RING-type (InterPro:IPR018957); BEST Arabidopsis thaliana protein match is: RING/U-box superfamily protein (TAIR:AT1G53190.2)</t>
  </si>
  <si>
    <t>AT3G15070</t>
  </si>
  <si>
    <t>cobalt ion binding; FUNCTIONS IN: cobalt ion binding; LOCATED IN: mitochondrion; EXPRESSED IN: 23 plant structures; EXPRESSED DURING: 13 growth stages; BEST Arabidopsis thaliana protein match is: plastid developmental protein DAG, putative (TAIR:AT3G06790.2)</t>
  </si>
  <si>
    <t>cobalt ion binding</t>
  </si>
  <si>
    <t>AT3G15000</t>
  </si>
  <si>
    <t>Acyl-CoA N-acyltransferase | GNAT domain | Methyl-CpG DNA binding | Zinc finger, FYVE/PHD-type | Zinc finger, PHD-finger | Zinc finger, PHD-type | Zinc finger, RING-type | Zinc finger, RING/FYVE/PHD-type</t>
  </si>
  <si>
    <t>Acyl-CoA N-acyltransferase with RING/FYVE/PHD-type zinc finger protein; FUNCTIONS IN: DNA binding, zinc ion binding, N-acetyltransferase activity; INVOLVED IN: regulation of transcription, DNA-dependent, metabolic process; LOCATED IN: nucleus; EXPRESSED IN: 18 plant structures; EXPRESSED DURING: 8 growth stages; CONTAINS InterPro DOMAIN/s: GCN5-related N-acetyltransferase (InterPro:IPR000182), Zinc finger, PHD-type (InterPro:IPR001965), Zinc finger, FYVE/PHD-type (InterPro:IPR011011), Acyl-CoA N-acyltransferase (InterPro:IPR016181), Zinc finger, PHD-finger (InterPro:IPR019787); BEST Arabidopsis thaliana protein match is: Acyl-CoA N-acyltransferase with RING/FYVE/PHD-type zinc finger protein (TAIR:AT1G05380.2)</t>
  </si>
  <si>
    <t>Acyl-CoA N-acyltransferase with RING/FYVE/PHD-type zinc finger protein</t>
  </si>
  <si>
    <t>AT3G14980</t>
  </si>
  <si>
    <t>Phosphoenolpyruvate carboxylase | Phosphoenolpyruvate carboxylase, active site | Phosphoenolpyruvate carboxylase, bacterial/plant-type | Pyruvate/Phosphoenolpyruvate kinase-like domain</t>
  </si>
  <si>
    <t>phosphoenolpyruvate carboxylase 3 (PPC3); FUNCTIONS IN: phosphoenolpyruvate carboxylase activity; INVOLVED IN: response to salt stress, tricarboxylic acid cycle; LOCATED IN: cytosol; EXPRESSED IN: 23 plant structures; EXPRESSED DURING: 13 growth stages; CONTAINS InterPro DOMAIN/s: Pyruvate/Phosphoenolpyruvate kinase, catalytic core (InterPro:IPR015813), Phosphoenolpyruvate carboxylase, active site (InterPro:IPR018129), Phosphoenolpyruvate carboxylase (InterPro:IPR001449), Phosphoenolpyruvate carboxylase, C-terminal region (InterPro:IPR021135); BEST Arabidopsis thaliana protein match is: phosphoenolpyruvate carboxylase 1 (TAIR:AT1G53310.3)</t>
  </si>
  <si>
    <t>phosphoenolpyruvate carboxylase 3</t>
  </si>
  <si>
    <t>AT3G14940</t>
  </si>
  <si>
    <t>Domain of unknown function DUF641, plant</t>
  </si>
  <si>
    <t>Plant protein of unknown function (DUF641); CONTAINS InterPro DOMAIN/s: Protein of unknown function DUF641, plant (InterPro:IPR006943); BEST Arabidopsis thaliana protein match is: Plant protein of unknown function (DUF641) (TAIR:AT1G53380.3)</t>
  </si>
  <si>
    <t>Plant protein of unknown function (DUF641)</t>
  </si>
  <si>
    <t>AT3G14870</t>
  </si>
  <si>
    <t>Nodulin MtN3 family protein; FUNCTIONS IN: molecular_function unknown; INVOLVED IN: biological_process unknown; LOCATED IN: endomembrane system, integral to membrane, membrane; EXPRESSED IN: 22 plant structures; EXPRESSED DURING: 13 growth stages; CONTAINS InterPro DOMAIN/s: MtN3/saliva-related transmembrane protein, conserved region (InterPro:IPR018169), RAG1-activating protein 1 homologue (InterPro:IPR018179), RAG1-activating protein-1-related (InterPro:IPR004316); BEST Arabidopsis thaliana protein match is: Nodulin MtN3 family protein (TAIR:AT1G21460.1)</t>
  </si>
  <si>
    <t>AT3G14770</t>
  </si>
  <si>
    <t>Cytochrome P450 | Cytochrome P450, E-class, group I</t>
  </si>
  <si>
    <t>cytochrome P450, family 72, subfamily A, polypeptide 14 (CYP72A14); FUNCTIONS IN: electron carrier activity, monooxygenase activity, iron ion binding, oxygen binding, heme binding; INVOLVED IN: oxidation reduction; LOCATED IN: endomembrane system; EXPRESSED IN: hypocotyl, root; CONTAINS InterPro DOMAIN/s: Cytochrome P450 (InterPro:IPR001128), Cytochrome P450, E-class, group I (InterPro:IPR002401); BEST Arabidopsis thaliana protein match is: cytochrome P450, family 72, subfamily A, polypeptide 15 (TAIR:AT3G14690.1)</t>
  </si>
  <si>
    <t>cytochrome P450, family 72, subfamily A, polypeptide 14</t>
  </si>
  <si>
    <t>AT3G14680</t>
  </si>
  <si>
    <t>AT3G14670</t>
  </si>
  <si>
    <t>cytochrome P450, family 72, subfamily A, polypeptide 13 (CYP72A13); FUNCTIONS IN: electron carrier activity, monooxygenase activity, iron ion binding, oxygen binding, heme binding; INVOLVED IN: response to cyclopentenone; LOCATED IN: endomembrane system; EXPRESSED IN: 22 plant structures; EXPRESSED DURING: 13 growth stages; CONTAINS InterPro DOMAIN/s: Cytochrome P450 (InterPro:IPR001128), Cytochrome P450, E-class, group I (InterPro:IPR002401); BEST Arabidopsis thaliana protein match is: cytochrome P450, family 72, subfamily A, polypeptide 15 (TAIR:AT3G14690.1)</t>
  </si>
  <si>
    <t>cytochrome P450, family 72, subfamily A, polypeptide 13</t>
  </si>
  <si>
    <t>AT3G14660</t>
  </si>
  <si>
    <t>cytochrome P450, family 72, subfamily A, polypeptide 11 (CYP72A11); FUNCTIONS IN: electron carrier activity, monooxygenase activity, iron ion binding, oxygen binding, heme binding; INVOLVED IN: oxidation reduction; LOCATED IN: endomembrane system; EXPRESSED IN: 22 plant structures; EXPRESSED DURING: 13 growth stages; CONTAINS InterPro DOMAIN/s: Cytochrome P450 (InterPro:IPR001128), Cytochrome P450, E-class, group I (InterPro:IPR002401); BEST Arabidopsis thaliana protein match is: cytochrome P450, family 72, subfamily A, polypeptide 15 (TAIR:AT3G14690.1)</t>
  </si>
  <si>
    <t>cytochrome P450, family 72, subfamily A, polypeptide 11</t>
  </si>
  <si>
    <t>AT3G14650</t>
  </si>
  <si>
    <t>cytochrome P450, family 72, subfamily A, polypeptide 7 (CYP72A7); FUNCTIONS IN: electron carrier activity, monooxygenase activity, iron ion binding, oxygen binding, heme binding; INVOLVED IN: oxidation reduction; LOCATED IN: endoplasmic reticulum; EXPRESSED IN: 16 plant structures; EXPRESSED DURING: 6 growth stages; CONTAINS InterPro DOMAIN/s: Cytochrome P450 (InterPro:IPR001128), Cytochrome P450, E-class, group I (InterPro:IPR002401), Cytochrome P450, conserved site (InterPro:IPR017972); BEST Arabidopsis thaliana protein match is: cytochrome P450, family 72, subfamily A, polypeptide 13 (TAIR:AT3G14660.1)</t>
  </si>
  <si>
    <t>cytochrome P450, family 72, subfamily A, polypeptide 7</t>
  </si>
  <si>
    <t>AT3G14610</t>
  </si>
  <si>
    <t>NTMC2T6.2; CONTAINS InterPro DOMAIN/s: C2 membrane targeting protein (InterPro:IPR018029), C2 calcium/lipid-binding domain, CaLB (InterPro:IPR008973), C2 calcium-dependent membrane targeting (InterPro:IPR000008); LOCATED IN: chloroplast; BEST Arabidopsis thaliana protein match is: Calcium-dependent lipid-binding (CaLB domain) family protein (TAIR:AT1G53590.1)</t>
  </si>
  <si>
    <t>AT3G14590</t>
  </si>
  <si>
    <t>non-LTR retrotransposon family (LINE), has a 9.0e-38 P-value blast match to GB:NP_038605 L1 repeat, Tf subfamily, member 30 (LINE-element) (Mus musculus)</t>
  </si>
  <si>
    <t>AT3G14517</t>
  </si>
  <si>
    <t>NB-ARC domain-containing disease resistance protein; FUNCTIONS IN: protein binding; INVOLVED IN: apoptosis, defense response; LOCATED IN: endomembrane system; EXPRESSED IN: 23 plant structures; EXPRESSED DURING: 14 growth stages; CONTAINS InterPro DOMAIN/s: Leucine-rich repeat-containing protein (InterPro:IPR015766), NB-ARC (InterPro:IPR002182), Leucine-rich repeat (InterPro:IPR001611), Disease resistance protein (InterPro:IPR000767); BEST Arabidopsis thaliana protein match is: LRR and NB-ARC domains-containing disease resistance protein (TAIR:AT3G14460.1)</t>
  </si>
  <si>
    <t>AT3G14470</t>
  </si>
  <si>
    <t>AT3G14463</t>
  </si>
  <si>
    <t>nine-cis-epoxycarotenoid dioxygenase 3 (NCED3); CONTAINS InterPro DOMAIN/s: Carotenoid oxygenase (InterPro:IPR004294); BEST Arabidopsis thaliana protein match is: nine-cis-epoxycarotenoid dioxygenase 9 (TAIR:AT1G78390.1)</t>
  </si>
  <si>
    <t>nine-cis-epoxycarotenoid dioxygenase 3</t>
  </si>
  <si>
    <t>AT3G14440</t>
  </si>
  <si>
    <t>Aldolase-type TIM barrel | Alpha-hydroxy acid dehydrogenase, FMN-dependent | FMN-dependent alpha-hydroxy acid dehydrogenase, active site | FMN-dependent dehydrogenase</t>
  </si>
  <si>
    <t>Aldolase-type TIM barrel family protein; FUNCTIONS IN: glycolate oxidase activity; INVOLVED IN: oxidation reduction, metabolic process; LOCATED IN: apoplast, chloroplast, peroxisome, membrane; LOCATED IN: cytosolic ribosome, apoplast, chloroplast, peroxisome, membrane; LOCATED IN: in 6 components; LOCATED IN: in 7 components; EXPRESSED IN: cotyledon, fruit, guard cell, juvenile leaf, leaf; EXPRESSED IN: cotyledon, fruit, guard cell, leaf; EXPRESSED IN: cotyledon, guard cell, leaf; EXPRESSED DURING: seedling growth; CONTAINS InterPro DOMAIN/s: Aldolase-type TIM barrel (InterPro:IPR013785), FMN-dependent alpha-hydroxy acid dehydrogenase, active site (InterPro:IPR008259), FMN-dependent dehydrogenase (InterPro:IPR000262), Alpha-hydroxy acid dehydrogenase, FMN-dependent (InterPro:IPR012133); BEST Arabidopsis thaliana protein match is: Aldolase-type TIM barrel family protein (TAIR:AT3G14415.3)</t>
  </si>
  <si>
    <t>AT3G14420</t>
  </si>
  <si>
    <t>Aldolase-type TIM barrel family protein; FUNCTIONS IN: glycolate oxidase activity, oxidoreductase activity, FMN binding, catalytic activity; INVOLVED IN: oxidation reduction, metabolic process; LOCATED IN: in 6 components; LOCATED IN: peroxisome; EXPRESSED IN: cotyledon, fruit, guard cell, juvenile leaf, leaf; EXPRESSED IN: guard cell, leaf; CONTAINS InterPro DOMAIN/s: Aldolase-type TIM barrel (InterPro:IPR013785), FMN-dependent alpha-hydroxy acid dehydrogenase, active site (InterPro:IPR008259), FMN-dependent dehydrogenase (InterPro:IPR000262), Alpha-hydroxy acid dehydrogenase, FMN-dependent (InterPro:IPR012133); EXPRESSED DURING: seedling growth; BEST Arabidopsis thaliana protein match is: Aldolase-type TIM barrel family protein (TAIR:AT3G14420.2)</t>
  </si>
  <si>
    <t>AT3G14415</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</si>
  <si>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(TAIR:AT1G17200.1)</t>
  </si>
  <si>
    <t>AT3G14380</t>
  </si>
  <si>
    <t>alpha/beta-Hydrolases superfamily protein; FUNCTIONS IN: triglyceride lipase activity; INVOLVED IN: lipid metabolic process; LOCATED IN: cellular_component unknown; EXPRESSED IN: 23 plant structures; EXPRESSED DURING: 12 growth stages; CONTAINS InterPro DOMAIN/s: Lipase, class 3 (InterPro:IPR002921); BEST Arabidopsis thaliana protein match is: alpha/beta-Hydrolases superfamily protein (TAIR:AT5G42930.1)</t>
  </si>
  <si>
    <t>AT3G14360</t>
  </si>
  <si>
    <t>Leucine-rich repeat | Leucine-rich repeat-containing N-terminal, type 2 | Protein kinase domain | Protein kinase, ATP binding site | Protein kinase-like domain</t>
  </si>
  <si>
    <t>STRUBBELIG-receptor family 7 (SRF7); FUNCTIONS IN: protein serine/threonine kinase activity, protein kinase activity, ATP binding; INVOLVED IN: transmembrane receptor protein tyrosine kinase signaling pathway, protein amino acid phosphorylation; LOCATED IN: cytosol, nucleus, plasma membrane; EXPRESSED IN: 23 plant structures; EXPRESSED DURING: 13 growth stages; CONTAINS InterPro DOMAIN/s: Protein kinase, ATP binding site (InterPro:IPR017441),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Serine/threonine-protein kinase-like domain (InterPro:IPR017442), Protein kinase-like domain (InterPro:IPR011009); BEST Arabidopsis thaliana protein match is: STRUBBELIG-receptor family 6 (TAIR:AT1G53730.1)</t>
  </si>
  <si>
    <t>STRUBBELIG-receptor family 7</t>
  </si>
  <si>
    <t>AT3G14350</t>
  </si>
  <si>
    <t>Tetratricopeptide repeat (TPR)-like superfamily protein; CONTAINS InterPro DOMAIN/s: Pentatricopeptide repeat (InterPro:IPR002885); BEST Arabidopsis thaliana protein match is: Tetratricopeptide repeat (TPR)-like superfamily protein (TAIR:AT3G46790.1)</t>
  </si>
  <si>
    <t>AT3G14330</t>
  </si>
  <si>
    <t>pectin methylesterase 3 (PME3); FUNCTIONS IN: pectinesterase activity; INVOLVED IN: response to nematode; LOCATED IN: cell wall, apoplast, plasma membrane, cytoplasm; EXPRESSED IN: 23 plant structures; EXPRESSED DURING: 14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pectin methylesterase 2 (TAIR:AT1G53830.1)</t>
  </si>
  <si>
    <t>pectin methylesterase 3</t>
  </si>
  <si>
    <t>AT3G14310</t>
  </si>
  <si>
    <t>AT3G14280</t>
  </si>
  <si>
    <t>Peptidase S8, subtilisin, Ser-active site | Peptidase S8, subtilisin-related | Peptidase S8/S53 domain | Protease-associated domain, PA | Proteinase inhibitor I9 | Proteinase inhibitor, propeptide</t>
  </si>
  <si>
    <t>Subtilase family protein; FUNCTIONS IN: identical protein binding, serine-type endopeptidase activity; INVOLVED IN: proteolysis, negative regulation of catalytic activity; LOCATED IN: endomembrane system; EXPRESSED IN: 22 plant structures; EXPRESSED DURING: 13 growth stages;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subtilisin-like serine protease 2 (TAIR:AT4G34980.1)</t>
  </si>
  <si>
    <t>AT3G14240</t>
  </si>
  <si>
    <t>related to AP2 2 (RAP2.2); CONTAINS InterPro DOMAIN/s: DNA-binding, integrase-type (InterPro:IPR016177), Pathogenesis-related transcriptional factor/ERF, DNA-binding (InterPro:IPR001471); BEST Arabidopsis thaliana protein match is: related to AP2 12 (TAIR:AT1G53910.2)</t>
  </si>
  <si>
    <t>related to AP2 2</t>
  </si>
  <si>
    <t>AT3G14230</t>
  </si>
  <si>
    <t>GDSL-like Lipase/Acylhydrolase superfamily protein; FUNCTIONS IN: hydrolase activity, acting on ester bonds, carboxylesterase activity; INVOLVED IN: lipid metabolic process; LOCATED IN: vacuole; EXPRESSED IN: 22 plant structures; EXPRESSED DURING: 13 growth stages; CONTAINS InterPro DOMAIN/s: Lipase, GDSL (InterPro:IPR001087); BEST Arabidopsis thaliana protein match is: GDSL-like Lipase/Acylhydrolase superfamily protein (TAIR:AT1G54010.1)</t>
  </si>
  <si>
    <t>AT3G14220</t>
  </si>
  <si>
    <t>Phosphoinositide phosphatase family protein; FUNCTIONS IN: phosphatidylinositol-4,5-bisphosphate 5-phosphatase activity; INVOLVED IN: biological_process unknown; LOCATED IN: cellular_component unknown; EXPRESSED IN: 24 plant structures; EXPRESSED DURING: 15 growth stages; CONTAINS InterPro DOMAIN/s: Synaptojanin, N-terminal (InterPro:IPR002013); BEST Arabidopsis thaliana protein match is: Phosphoinositide phosphatase family protein (TAIR:AT5G20840.1)</t>
  </si>
  <si>
    <t>AT3G14205</t>
  </si>
  <si>
    <t>sequence-specific DNA binding transcription factors; BEST Arabidopsis thaliana protein match is: 6B-interacting protein 1-like 1 (TAIR:AT1G54060.1)</t>
  </si>
  <si>
    <t>sequence-specific DNA binding transcription factors</t>
  </si>
  <si>
    <t>AT3G14180</t>
  </si>
  <si>
    <t>FUNCTIONS IN: molecular_function unknown; INVOLVED IN: biological_process unknown; LOCATED IN: cellular_component unknown; BEST Arabidopsis thaliana protein match is: COP1-interacting protein-related (TAIR:AT1G72410.1)</t>
  </si>
  <si>
    <t>AT3G14172</t>
  </si>
  <si>
    <t>Aldolase-type TIM barrel family protein; FUNCTIONS IN: glycolate oxidase activity, oxidoreductase activity, FMN binding, catalytic activity; INVOLVED IN: oxidation reduction, metabolic process; CONTAINS InterPro DOMAIN/s: Aldolase-type TIM barrel (InterPro:IPR013785), FMN-dependent alpha-hydroxy acid dehydrogenase, active site (InterPro:IPR008259), FMN-dependent dehydrogenase (InterPro:IPR000262), Alpha-hydroxy acid dehydrogenase, FMN-dependent (InterPro:IPR012133); BEST Arabidopsis thaliana protein match is: Aldolase-type TIM barrel family protein (TAIR:AT3G14150.2)</t>
  </si>
  <si>
    <t>AT3G14130</t>
  </si>
  <si>
    <t>FLUORESCENT IN BLUE LIGHT (FLU); FUNCTIONS IN: binding; INVOLVED IN: chlorophyll biosynthetic process, oxylipin biosynthetic process, response to singlet oxygen; LOCATED IN: chloroplast thylakoid membrane, chloroplast envelope; LOCATED IN: chloroplast thylakoid membrane, chloroplast, chloroplast envelope, membrane; LOCATED IN: chloroplast thylakoid membrane, chloroplast, membrane, chloroplast envelope; EXPRESSED IN: 22 plant structures; EXPRESSED DURING: 13 growth stages; CONTAINS InterPro DOMAIN/s: Tetratricopeptide-like helical (InterPro:IPR011990), Tetratricopeptide repeat-containing (InterPro:IPR013026)</t>
  </si>
  <si>
    <t>AT3G14110</t>
  </si>
  <si>
    <t>exocyst subunit exo70 family protein D3 (EXO70D3); INVOLVED IN: exocytosis, vesicle docking involved in exocytosis; LOCATED IN: exocyst; EXPRESSED IN: 22 plant structures; EXPRESSED DURING: 13 growth stages; CONTAINS InterPro DOMAIN/s: Exo70 exocyst complex subunit (InterPro:IPR004140); BEST Arabidopsis thaliana protein match is: exocyst subunit exo70 family protein D2 (TAIR:AT1G54090.1)</t>
  </si>
  <si>
    <t>exocyst subunit exo70 family protein D3</t>
  </si>
  <si>
    <t>AT3G14090</t>
  </si>
  <si>
    <t>cation exchanger 9 (CAX9); CONTAINS InterPro DOMAIN/s: Sodium/calcium exchanger membrane region (InterPro:IPR004837); BEST Arabidopsis thaliana protein match is: cation calcium exchanger 4 (TAIR:AT1G54115.1)</t>
  </si>
  <si>
    <t>cation exchanger 9</t>
  </si>
  <si>
    <t>AT3G14070</t>
  </si>
  <si>
    <t>AT3G14025</t>
  </si>
  <si>
    <t>Ataxin 2, SM domain | Ataxin-2, C-terminal | LsmAD domain</t>
  </si>
  <si>
    <t>CTC-interacting domain 4 (CID4); FUNCTIONS IN: protein binding; EXPRESSED IN: 22 plant structures; EXPRESSED DURING: 13 growth stages; CONTAINS InterPro DOMAIN/s: LsmAD domain (InterPro:IPR009604), Ataxin-2, C-terminal (InterPro:IPR009818); BEST Arabidopsis thaliana protein match is: CTC-interacting domain 3 (TAIR:AT1G54170.1)</t>
  </si>
  <si>
    <t>CTC-interacting domain 4</t>
  </si>
  <si>
    <t>AT3G14010</t>
  </si>
  <si>
    <t>Brevis radix (BRX) domain | Transcription factor  BREVIS RADIX, N-terminal domain</t>
  </si>
  <si>
    <t>ATBRXL2; CONTAINS InterPro DOMAIN/s: Disease resistance/zinc finger/chromosome condensation-like region (InterPro:IPR013591); BEST Arabidopsis thaliana protein match is: BREVIS RADIX-like 3 (TAIR:AT1G54180.2)</t>
  </si>
  <si>
    <t>DZC (Disease resistance/zinc finger/chromosome condensation-like region) domain containing protein</t>
  </si>
  <si>
    <t>AT3G14000</t>
  </si>
  <si>
    <t>Protein of unknown function DUF1296, plant | UBA-like</t>
  </si>
  <si>
    <t>Kinase-related protein of unknown function (DUF1296); FUNCTIONS IN: molecular_function unknown; INVOLVED IN: biological_process unknown; LOCATED IN: cytosol, nucleus; EXPRESSED IN: cultured cell; CONTAINS InterPro DOMAIN/s: Protein of unknown function DUF1296 (InterPro:IPR009719); BEST Arabidopsis thaliana protein match is: Kinase-related protein of unknown function (DUF1296) (TAIR:AT3G07660.1)</t>
  </si>
  <si>
    <t>Kinase-related protein of unknown function (DUF1296)</t>
  </si>
  <si>
    <t>AT3G13990</t>
  </si>
  <si>
    <t>growth-regulating factor 5 (GRF5); CONTAINS InterPro DOMAIN/s: Glutamine-Leucine-Glutamine, QLQ (InterPro:IPR014978), WRC (InterPro:IPR014977); BEST Arabidopsis thaliana protein match is: growth-regulating factor 2 (TAIR:AT4G37740.1)</t>
  </si>
  <si>
    <t>growth-regulating factor 5</t>
  </si>
  <si>
    <t>AT3G13960</t>
  </si>
  <si>
    <t>RNA polymerase I associated factor, A49-like</t>
  </si>
  <si>
    <t>DNA binding;DNA-directed RNA polymerases; FUNCTIONS IN: DNA-directed RNA polymerase activity, DNA binding; INVOLVED IN: transcription; LOCATED IN: nucleus; EXPRESSED IN: 23 plant structures; EXPRESSED DURING: 14 growth stages; CONTAINS InterPro DOMAIN/s: RNA polymerase I associated factor, A49-like (InterPro:IPR009668)</t>
  </si>
  <si>
    <t>AT3G13940</t>
  </si>
  <si>
    <t>Tetratricopeptide repeat (TPR)-like superfamily protein; CONTAINS InterPro DOMAIN/s: Pentatricopeptide repeat (InterPro:IPR002885); BEST Arabidopsis thaliana protein match is: Tetratricopeptide repeat (TPR)-like superfamily protein (TAIR:AT2G27610.1)</t>
  </si>
  <si>
    <t>AT3G13880</t>
  </si>
  <si>
    <t>heat shock protein 60-3A (HSP60-3A); FUNCTIONS IN: ATP binding; INVOLVED IN: response to cadmium ion; LOCATED IN: mitochondrion, plasma membrane; EXPRESSED IN: 24 plant structures; EXPRESSED DURING: 13 growth stages; CONTAINS InterPro DOMAIN/s: Chaperonin Cpn60/TCP-1 (InterPro:IPR002423), Chaperonin Cpn60, conserved site (InterPro:IPR018370), Chaperonin Cpn60 (InterPro:IPR001844); BEST Arabidopsis thaliana protein match is: heat shock protein 60 (TAIR:AT3G23990.1)</t>
  </si>
  <si>
    <t>heat shock protein 60-3A</t>
  </si>
  <si>
    <t>AT3G13860</t>
  </si>
  <si>
    <t>indeterminate(ID)-domain 11 (IDD11); FUNCTIONS IN: sequence-specific DNA binding transcription factor activity, zinc ion binding, nucleic acid binding; INVOLVED IN: regulation of transcription; LOCATED IN: intracellular; EXPRESSED IN: 20 plant structures; EXPRESSED DURING: 9 growth stages; CONTAINS InterPro DOMAIN/s: Zinc finger, C2H2-like (InterPro:IPR015880), Zinc finger, C2H2-type (InterPro:IPR007087); CONTAINS InterPro DOMAIN/s: Zinc finger, C2H2-like (InterPro:IPR015880), Zinc finger, C2H2-type (InterPro:IPR007087), Zinc finger, double-stranded RNA binding (InterPro:IPR022755); BEST Arabidopsis thaliana protein match is: indeterminate(ID)-domain 7 (TAIR:AT1G55110.1)</t>
  </si>
  <si>
    <t>indeterminate(ID)-domain 11</t>
  </si>
  <si>
    <t>AT3G13810</t>
  </si>
  <si>
    <t>nucleosome assembly protein1;4 (NAP1;4); FUNCTIONS IN: chromatin binding, DNA binding; INVOLVED IN: response to cadmium ion, nucleosome assembly, nucleotide-excision repair; LOCATED IN: nucleus, cytoplasm; EXPRESSED IN: 7 plant structures; EXPRESSED DURING: L mature pollen stage, M germinated pollen stage, 4 anthesis; CONTAINS InterPro DOMAIN/s: Nucleosome assembly protein (NAP) (InterPro:IPR002164); BEST Arabidopsis thaliana protein match is: nucleosome assembly protein 1;2 (TAIR:AT2G19480.3)</t>
  </si>
  <si>
    <t>nucleosome assembly protein1;4</t>
  </si>
  <si>
    <t>AT3G13782</t>
  </si>
  <si>
    <t>D-galactoside/L-rhamnose binding SUEL lectin domain | Galactose-binding domain-like | Glycoside hydrolase, catalytic domain | Glycoside hydrolase, family 35 | Glycoside hydrolase, family 35, conserved site | Glycoside hydrolase, superfamily</t>
  </si>
  <si>
    <t>beta galactosidase 1 (BGAL1); FUNCTIONS IN: beta-galactosidase activity; INVOLVED IN: carbohydrate metabolic process; LOCATED IN: cell wall, plant-type cell wall; EXPRESSED IN: 27 plant structures;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beta-galactosidase 3 (TAIR:AT4G36360.1)</t>
  </si>
  <si>
    <t>beta galactosidase 1</t>
  </si>
  <si>
    <t>AT3G13750</t>
  </si>
  <si>
    <t>F-box and associated interaction domains-containing protein; CONTAINS InterPro DOMAIN/s: F-box domain, cyclin-like (InterPro:IPR001810), F-box domain, Skp2-like (InterPro:IPR022364), F-box associated domain, type 1 (InterPro:IPR006527), F-box associated interaction domain (InterPro:IPR017451); BEST Arabidopsis thaliana protein match is: F-box and associated interaction domains-containing protein (TAIR:AT4G17200.1)</t>
  </si>
  <si>
    <t>AT3G13680</t>
  </si>
  <si>
    <t>Disease resistance-responsive (dirigent-like protein) family protein; FUNCTIONS IN: molecular_function unknown; INVOLVED IN: lignan biosynthetic process, defense response; LOCATED IN: endomembrane system; EXPRESSED IN: 20 plant structures; EXPRESSED DURING: 11 growth stages; CONTAINS InterPro DOMAIN/s: Plant disease resistance response protein (InterPro:IPR004265); BEST Arabidopsis thaliana protein match is: Disease resistance-responsive (dirigent-like protein) family protein (TAIR:AT1G55210.2)</t>
  </si>
  <si>
    <t>AT3G13650</t>
  </si>
  <si>
    <t>calmodulin-binding family protein; CONTAINS InterPro DOMAIN/s: IQ calmodulin-binding region (InterPro:IPR000048); BEST Arabidopsis thaliana protein match is: calmodulin-binding family protein (TAIR:AT3G58480.1)</t>
  </si>
  <si>
    <t>calmodulin-binding family protein</t>
  </si>
  <si>
    <t>AT3G13600</t>
  </si>
  <si>
    <t>arabinogalactan protein 12 (AGP12); BEST Arabidopsis thaliana protein match is: arabinogalactan protein 14 (TAIR:AT5G56540.1)</t>
  </si>
  <si>
    <t>arabinogalactan protein 12</t>
  </si>
  <si>
    <t>AT3G13520</t>
  </si>
  <si>
    <t>evolutionarily conserved C-terminal region 2 (ECT2); FUNCTIONS IN: protein binding; LOCATED IN: nucleus, cytoplasm; EXPRESSED IN: 24 plant structures; EXPRESSED DURING: 15 growth stages; CONTAINS InterPro DOMAIN/s: YTH domain (InterPro:IPR007275); BEST Arabidopsis thaliana protein match is: evolutionarily conserved C-terminal region 4 (TAIR:AT1G55500.2)</t>
  </si>
  <si>
    <t>evolutionarily conserved C-terminal region 2</t>
  </si>
  <si>
    <t>AT3G13460</t>
  </si>
  <si>
    <t>Thiamin diphosphate-binding fold | Transketolase, C-terminal | Transketolase, C-terminal/Pyruvate-ferredoxin oxidoreductase, domain II | Transketolase-like, pyrimidine-binding domain</t>
  </si>
  <si>
    <t>DARK INDUCIBLE 4 (DIN4); FUNCTIONS IN: 3-methyl-2-oxobutanoate dehydrogenase (2-methylpropanoyl-transferring) activity, catalytic activity; INVOLVED IN: response to light stimulus, response to sucrose stimulus; EXPRESSED IN: 25 plant structures; EXPRESSED DURING: 13 growth stages; CONTAINS InterPro DOMAIN/s: Transketolase, C-terminal (InterPro:IPR005476), Transketolase-like, C-terminal (InterPro:IPR015941), Transketolase, C-terminal/Pyruvate-ferredoxin oxidoreductase, domain II (InterPro:IPR009014), Transketolase-like, pyrimidine-binding domain (InterPro:IPR005475); BEST Arabidopsis thaliana protein match is: branched-chain alpha-keto acid decarboxylase E1 beta subunit (TAIR:AT1G55510.1)</t>
  </si>
  <si>
    <t>Transketolase family protein</t>
  </si>
  <si>
    <t>AT3G13450</t>
  </si>
  <si>
    <t>RING/U-box superfamily protein; FUNCTIONS IN: zinc ion binding; EXPRESSED IN: 24 plant structures; EXPRESSED DURING: 15 growth stages; CONTAINS InterPro DOMAIN/s: Zinc finger, RING-type (InterPro:IPR001841), Zinc finger, C3HC4 RING-type (InterPro:IPR018957); BEST Arabidopsis thaliana protein match is: RING/U-box superfamily protein (TAIR:AT1G55530.1)</t>
  </si>
  <si>
    <t>AT3G13430</t>
  </si>
  <si>
    <t>BRI1-like 3 (BRL3); FUNCTIONS IN: protein serine/threonine kinase activity, protein kinase activity, ATP binding; INVOLVED IN: protein amino acid phosphorylation; LOCATED IN: plasma membrane; EXPRESSED IN: 19 plant structures; EXPRESSED DURING: 8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BRI1 like (TAIR:AT1G55610.2)</t>
  </si>
  <si>
    <t>BRI1-like 3</t>
  </si>
  <si>
    <t>AT3G13380</t>
  </si>
  <si>
    <t>WPP domain interacting protein 3 (WIP3); BEST Arabidopsis thaliana protein match is: WPP domain interacting protein 1 (TAIR:AT4G26455.1)</t>
  </si>
  <si>
    <t>WPP domain interacting protein 3</t>
  </si>
  <si>
    <t>AT3G13360</t>
  </si>
  <si>
    <t>Chaperone DnaJ-domain superfamily protein; FUNCTIONS IN: unfolded protein binding, heat shock protein binding; INVOLVED IN: protein folding; EXPRESSED IN: 23 plant structures; EXPRESSED DURING: 13 growth stages;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Chaperone DnaJ-domain superfamily protein (TAIR:AT2G17880.1)</t>
  </si>
  <si>
    <t>AT3G13310</t>
  </si>
  <si>
    <t>AT3G13277</t>
  </si>
  <si>
    <t>AT3G13240</t>
  </si>
  <si>
    <t>RNA-binding KH domain-containing protein; FUNCTIONS IN: RNA binding; LOCATED IN: cellular_component unknown; EXPRESSED IN: 22 plant structures; EXPRESSED DURING: 13 growth stages; CONTAINS InterPro DOMAIN/s: K Homology, type 1, subgroup (InterPro:IPR018111), K Homology (InterPro:IPR004087)</t>
  </si>
  <si>
    <t>AT3G13230</t>
  </si>
  <si>
    <t>Regulatory protein RecX | Winged helix-turn-helix DNA-binding domain</t>
  </si>
  <si>
    <t>regulatory protein RecX family protein; FUNCTIONS IN: molecular_function unknown; INVOLVED IN: regulation of DNA repair; LOCATED IN: mitochondrion; EXPRESSED IN: 22 plant structures; EXPRESSED DURING: 13 growth stages; CONTAINS InterPro DOMAIN/s: Regulatory protein RecX (InterPro:IPR003783)</t>
  </si>
  <si>
    <t>regulatory protein RecX family protein</t>
  </si>
  <si>
    <t>AT3G13226</t>
  </si>
  <si>
    <t>HAT (Half-A-TPR) repeat | Suppressor of forked | Tetratricopeptide repeat-containing domain | Tetratricopeptide-like helical domain</t>
  </si>
  <si>
    <t>crooked neck protein, putative / cell cycle protein, putative; FUNCTIONS IN: binding; INVOLVED IN: mRNA processing, RNA processing; LOCATED IN: intracellular, nucleus; CONTAINS InterPro DOMAIN/s: RNA-processing protein, HAT helix (InterPro:IPR003107), Tetratricopeptide-like helical (InterPro:IPR011990), Tetratricopeptide repeat-containing (InterPro:IPR013026), Suppressor of forked (InterPro:IPR008847); BEST Arabidopsis thaliana protein match is: crooked neck protein, putative / cell cycle protein, putative (TAIR:AT5G41770.1)</t>
  </si>
  <si>
    <t>crooked neck protein, putative / cell cycle protein, putative</t>
  </si>
  <si>
    <t>atCRN1b putative crooked neck protein / cell cycle protein</t>
  </si>
  <si>
    <t>AT3G13210</t>
  </si>
  <si>
    <t>Plant protein of unknown function (DUF827); FUNCTIONS IN: molecular_function unknown; INVOLVED IN: biological_process unknown; LOCATED IN: cellular_component unknown; EXPRESSED IN: 20 plant structures; EXPRESSED DURING: 10 growth stages; CONTAINS InterPro DOMAIN/s: Protein of unknown function DUF827, plant (InterPro:IPR008545); BEST Arabidopsis thaliana protein match is: Plant protein of unknown function (DUF827) (TAIR:AT5G55860.1)</t>
  </si>
  <si>
    <t>AT3G13190</t>
  </si>
  <si>
    <t>Tetratricopeptide repeat (TPR)-like superfamily protein; CONTAINS InterPro DOMAIN/s: Pentatricopeptide repeat (InterPro:IPR002885); BEST Arabidopsis thaliana protein match is: Tetratricopeptide repeat (TPR)-like superfamily protein (TAIR:AT3G13160.1)</t>
  </si>
  <si>
    <t>AT3G13150</t>
  </si>
  <si>
    <t>unknown protein; FUNCTIONS IN: molecular_function unknown; INVOLVED IN: biological_process unknown; LOCATED IN: endomembrane system; EXPRESSED IN: male gametophyte</t>
  </si>
  <si>
    <t>AT3G13130</t>
  </si>
  <si>
    <t>serine acetyltransferase 2;2 (SERAT2;2); FUNCTIONS IN: zinc ion binding, serine O-acetyltransferase activity; INVOLVED IN: response to cadmium ion, cysteine biosynthetic process; LOCATED IN: mitochondrion; EXPRESSED IN: 26 plant structures; EXPRESSED DURING: 15 growth stages; CONTAINS InterPro DOMAIN/s: Hexapeptide transferase, conserved site (InterPro:IPR018357), Serine O-acetyltransferase (InterPro:IPR005881), Trimeric LpxA-like (InterPro:IPR011004), Serine acetyltransferase, N-terminal (InterPro:IPR010493); BEST Arabidopsis thaliana protein match is: serine acetyltransferase 2;1 (TAIR:AT1G55920.1)</t>
  </si>
  <si>
    <t>serine acetyltransferase 2;2</t>
  </si>
  <si>
    <t>AT3G13110</t>
  </si>
  <si>
    <t>STRUBBELIG-receptor family 4 (SRF4); FUNCTIONS IN: protein serine/threonine kinase activity, kinase activity, ATP binding; INVOLVED IN: transmembrane receptor protein tyrosine kinase signaling pathway, protein amino acid phosphorylation; LOCATED IN: endomembrane system; EXPRESSED IN: 7 plant structures; EXPRESSED DURING: L mature pollen stage, M germinated pollen stage, 4 anthesis, petal differentiation and expansion stage; CONTAINS InterPro DOMAIN/s: Protein kinase, catalytic domain (InterPro:IPR000719), Leucine-rich repeat-containing N-terminal domain, type 2 (InterPro:IPR013210), Leucine-rich repeat (InterPro:IPR001611), Serine-threonine/tyrosine-protein kinase (InterPro:IPR001245), Protein kinase-like domain (InterPro:IPR011009); BEST Arabidopsis thaliana protein match is: STRUBBELIG-receptor family 5 (TAIR:AT1G78980.1)</t>
  </si>
  <si>
    <t>STRUBBELIG-receptor family 4</t>
  </si>
  <si>
    <t>AT3G13065</t>
  </si>
  <si>
    <t>AT3G13061</t>
  </si>
  <si>
    <t>Homeodomain-like | MYB-CC type transcription factor, LHEQLE-containing domain | Myb domain | Myb domain, plants | SANT/Myb domain</t>
  </si>
  <si>
    <t>myb-like HTH transcriptional regulator 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phosphate starvation response  1 (TAIR:AT4G28610.1)</t>
  </si>
  <si>
    <t>myb-like HTH transcriptional regulator family protein</t>
  </si>
  <si>
    <t>AT3G13040</t>
  </si>
  <si>
    <t>Histone H3-K56 acetyltransferase, RTT109 | Zinc finger, FYVE/PHD-type | Zinc finger, PHD-type | Zinc finger, PHD-type, conserved site | Zinc finger, RING/FYVE/PHD-type | Zinc finger, TAZ-type | Zinc finger, ZZ-type</t>
  </si>
  <si>
    <t>histone acetyltransferase of the CBP family 5 (HAC5); FUNCTIONS IN: histone acetyltransferase activity; INVOLVED IN: flower development, protein amino acid acetylation; LOCATED IN: nucleus; EXPRESSED IN: 26 plant structures; EXPRESSED DURING: 15 growth stages; CONTAINS InterPro DOMAIN/s: Histone H3-K56 acetyltransferase, RTT109 (InterPro:IPR013178), Zinc finger, PHD-type, conserved site (InterPro:IPR019786), Zinc finger, TAZ-type (InterPro:IPR000197), Zinc finger, PHD-type (InterPro:IPR001965), Zinc finger, FYVE/PHD-type (InterPro:IPR011011), Zinc finger, ZZ-type (InterPro:IPR000433); BEST Arabidopsis thaliana protein match is: histone acetyltransferase of the CBP family 1 (TAIR:AT1G79000.1)</t>
  </si>
  <si>
    <t>histone acetyltransferase of the CBP family 5</t>
  </si>
  <si>
    <t>AT3G12980</t>
  </si>
  <si>
    <t>SAUR-like auxin-responsive protein family ; FUNCTIONS IN: molecular_function unknown; INVOLVED IN: response to auxin stimulus; LOCATED IN: mitochondrion; EXPRESSED IN: 6 plant structures; EXPRESSED DURING: petal differentiation and expansion stage, D bilateral stage; CONTAINS InterPro DOMAIN/s: Auxin responsive SAUR protein (InterPro:IPR003676); BEST Arabidopsis thaliana protein match is: SAUR-like auxin-responsive protein family  (TAIR:AT5G20820.1)</t>
  </si>
  <si>
    <t>AT3G12955</t>
  </si>
  <si>
    <t>Trypsin-like cysteine/serine peptidase domain</t>
  </si>
  <si>
    <t>Trypsin family protein; FUNCTIONS IN: catalytic activity; INVOLVED IN: biological_process unknown; LOCATED IN: cellular_component unknown; EXPRESSED IN: 21 plant structures; EXPRESSED DURING: 9 growth stages; CONTAINS InterPro DOMAIN/s: Serine/cysteine peptidase, trypsin-like (InterPro:IPR009003); BEST Arabidopsis thaliana protein match is: Trypsin family protein (TAIR:AT5G45030.2)</t>
  </si>
  <si>
    <t>Trypsin family protein</t>
  </si>
  <si>
    <t>AT3G12950</t>
  </si>
  <si>
    <t>Oligomerisation domain | Protein Iojap/ribosomal silencing factor RsfS</t>
  </si>
  <si>
    <t>Lojap-related protein; INVOLVED IN: biological_process unknown; LOCATED IN: chloroplast; EXPRESSED IN: 21 plant structures; EXPRESSED DURING: 13 growth stages; CONTAINS InterPro DOMAIN/s: Iojap-related protein (InterPro:IPR004394)</t>
  </si>
  <si>
    <t>Lojap-related protein</t>
  </si>
  <si>
    <t>AT3G12930</t>
  </si>
  <si>
    <t>activator of spomin::LUC2 (ASML2); CONTAINS InterPro DOMAIN/s: CCT domain (InterPro:IPR010402); BEST Arabidopsis thaliana protein match is: CCT motif family protein (TAIR:AT5G41380.1)</t>
  </si>
  <si>
    <t>activator of spomin::LUC2</t>
  </si>
  <si>
    <t>AT3G12890</t>
  </si>
  <si>
    <t>Phosphoglycerate kinase | Phosphoglycerate kinase, C-terminal | Phosphoglycerate kinase, N-terminal | Phosphoglycerate kinase, conserved site</t>
  </si>
  <si>
    <t>phosphoglycerate kinase 1 (PGK1); FUNCTIONS IN: phosphoglycerate kinase activity; INVOLVED IN: response to cadmium ion, response to cold, glycolysis, peptidyl-cysteine S-nitrosylation; LOCATED IN: in 11 components; EXPRESSED IN: 26 plant structures; EXPRESSED DURING: 15 growth stages; CONTAINS InterPro DOMAIN/s: Phosphoglycerate kinase, N-terminal (InterPro:IPR015824), Phosphoglycerate kinase (InterPro:IPR001576), Phosphoglycerate kinase, C-terminal (InterPro:IPR015901), Phosphoglycerate kinase, conserved site (InterPro:IPR015911); BEST Arabidopsis thaliana protein match is: Phosphoglycerate kinase family protein (TAIR:AT1G56190.1)</t>
  </si>
  <si>
    <t>phosphoglycerate kinase 1</t>
  </si>
  <si>
    <t>AT3G12780</t>
  </si>
  <si>
    <t>A20/AN1-like zinc finger family protein; FUNCTIONS IN: DNA binding, zinc ion binding; INVOLVED IN: biological_process unknown; LOCATED IN: cellular_component unknown; EXPRESSED IN: 24 plant structures; EXPRESSED DURING: 15 growth stages; CONTAINS InterPro DOMAIN/s: Zinc finger, AN1-type (InterPro:IPR000058), Zinc finger, A20-type (InterPro:IPR002653); BEST Arabidopsis thaliana protein match is: A20/AN1-like zinc finger family protein (TAIR:AT2G36320.1)</t>
  </si>
  <si>
    <t>AT3G12630</t>
  </si>
  <si>
    <t>nudix hydrolase homolog 16 (NUDT16); FUNCTIONS IN: hydrolase activity; EXPRESSED IN: 24 plant structures; EXPRESSED DURING: 15 growth stages; CONTAINS InterPro DOMAIN/s: NUDIX hydrolase domain-like (InterPro:IPR015797), NUDIX hydrolase, conserved site (InterPro:IPR020084), NUDIX hydrolase domain (InterPro:IPR000086); BEST Arabidopsis thaliana protein match is: nudix hydrolase homolog 12 (TAIR:AT1G12880.1)</t>
  </si>
  <si>
    <t>nudix hydrolase homolog 16</t>
  </si>
  <si>
    <t>AT3G12600</t>
  </si>
  <si>
    <t>FYD; EXPRESSED IN: 23 plant structures; LOCATED IN: chloroplast envelope; EXPRESSED DURING: 15 growth stages; BEST Arabidopsis thaliana protein match is: HSP20-like chaperones superfamily protein (TAIR:AT2G37570.1)</t>
  </si>
  <si>
    <t>FYD</t>
  </si>
  <si>
    <t>AT3G12570</t>
  </si>
  <si>
    <t>GINS complex | GINS complex, subunit Psf2 | GINS complex, subunit Psf2, subgroup</t>
  </si>
  <si>
    <t>PSF2; FUNCTIONS IN: molecular_function unknown; INVOLVED IN: DNA replication; LOCATED IN: nucleus; EXPRESSED IN: 24 plant structures; EXPRESSED DURING: 15 growth stages; CONTAINS InterPro DOMAIN/s: GINS complex (InterPro:IPR021151), GINS complex, subunit Psf2 (InterPro:IPR007257), GINS complex, subunit Psf2, subgroup (InterPro:IPR016906)</t>
  </si>
  <si>
    <t>PSF2</t>
  </si>
  <si>
    <t>AT3G12530</t>
  </si>
  <si>
    <t>MADS-box family protein; BEST Arabidopsis thaliana protein match is: MADS-box transcription factor family protein (TAIR:AT5G38620.1)</t>
  </si>
  <si>
    <t>MADS-box family protein</t>
  </si>
  <si>
    <t>AT3G12510</t>
  </si>
  <si>
    <t>Steadiness box | Ubiquitin E2 variant, N-terminal | Ubiquitin-conjugating enzyme/RWD-like</t>
  </si>
  <si>
    <t>ELC; CONTAINS InterPro DOMAIN/s: Ubiquitin-conjugating enzyme/RWD-like (InterPro:IPR016135), Tumour susceptibility gene 101 (InterPro:IPR008883), Ubiquitin-conjugating enzyme, E2 (InterPro:IPR000608), Steadiness box (InterPro:IPR017916); BEST Arabidopsis thaliana protein match is: ELCH-like (TAIR:AT5G13860.1)</t>
  </si>
  <si>
    <t>Ubiquitin-conjugating enzyme/RWD-like protein</t>
  </si>
  <si>
    <t>AT3G12400</t>
  </si>
  <si>
    <t>INCREASED TOLERANCE TO NACL (ITN1); INVOLVED IN: response to salt stress; LOCATED IN: plasma membrane; EXPRESSED IN: 24 plant structures; EXPRESSED DURING: 13 growth stages; CONTAINS InterPro DOMAIN/s: Ankyrin repeat-containing domain (InterPro:IPR020683), Ankyrin repeat (InterPro:IPR002110); BEST Arabidopsis thaliana protein match is: Ankyrin repeat family protein (TAIR:AT3G09550.1)</t>
  </si>
  <si>
    <t>AT3G12360</t>
  </si>
  <si>
    <t>F-box family protein; FUNCTIONS IN: molecular_function unknown; INVOLVED IN: biological_process unknown; LOCATED IN: cellular_component unknown; EXPRESSED IN: 24 plant structures; EXPRESSED DURING: 15 growth stages; CONTAINS InterPro DOMAIN/s: F-box domain, cyclin-like (InterPro:IPR001810), F-box domain, Skp2-like (InterPro:IPR022364)</t>
  </si>
  <si>
    <t>AT3G12350</t>
  </si>
  <si>
    <t>AT3G12345</t>
  </si>
  <si>
    <t>unknown protein; BEST Arabidopsis thaliana protein match is: unknown protein (TAIR:AT5G06980.4)</t>
  </si>
  <si>
    <t>AT3G12320</t>
  </si>
  <si>
    <t>Alpha/Beta hydrolase fold | Peptidase S10, serine carboxypeptidase</t>
  </si>
  <si>
    <t>serine carboxypeptidase-like 15 (SCPL15); FUNCTIONS IN: serine-type carboxypeptidase activity; INVOLVED IN: proteolysis; LOCATED IN: endomembrane system; CONTAINS InterPro DOMAIN/s: Peptidase S10, serine carboxypeptidase (InterPro:IPR001563); BEST Arabidopsis thaliana protein match is: serine carboxypeptidase-like 14 (TAIR:AT3G12230.1)</t>
  </si>
  <si>
    <t>serine carboxypeptidase-like 15</t>
  </si>
  <si>
    <t>AT3G12240</t>
  </si>
  <si>
    <t>Protein kinase domain | Protein kinase-like domain | Tyrosine-protein kinase, active site</t>
  </si>
  <si>
    <t>NIMA-related kinase 7 (Nek7); FUNCTIONS IN: protein serine/threonine kinase activity, protein tyrosine kinase activity, protein kinase activity, kinase activity, ATP binding; FUNCTIONS IN: protein tyrosine kinase activity, protein kinase activity, kinase activity, ATP binding; INVOLVED IN: protein amino acid phosphorylation; EXPRESSED IN: 21 plant structures; EXPRESSED DURING: 13 growth stages; CONTAINS InterPro DOMAIN/s: Protein kinase, catalytic domain (InterPro:IPR000719), Serine/threonine-protein kinase domain (InterPro:IPR002290), Tyrosine-protein kinase, active site (InterPro:IPR008266), Tyrosine-protein kinase, catalytic domain (InterPro:IPR020635), Serine/threonine-protein kinase-like domain (InterPro:IPR017442), Protein kinase-like domain (InterPro:IPR011009); CONTAINS InterPro DOMAIN/s: Protein kinase, catalytic domain (InterPro:IPR000719), Tyrosine-protein kinase, active site (InterPro:IPR008266), Serine/threonine-protein kinase-like domain (InterPro:IPR017442), Protein kinase-like domain (InterPro:IPR011009); BEST Arabidopsis thaliana protein match is: NIMA-related kinase 5 (TAIR:AT3G20860.1)</t>
  </si>
  <si>
    <t>NIMA-related kinase 7</t>
  </si>
  <si>
    <t>AT3G12200</t>
  </si>
  <si>
    <t>Fatty acid desaturase, type 1 | Protein of unknown function DUF3474</t>
  </si>
  <si>
    <t>fatty acid desaturase 2 (FAD2); FUNCTIONS IN: omega-6 fatty acid desaturase activity, delta12-fatty acid dehydrogenase activity; INVOLVED IN: oxidation reduction, lipid metabolic process; LOCATED IN: endoplasmic reticulum; EXPRESSED IN: 24 plant structures; EXPRESSED DURING: 15 growth stages; CONTAINS InterPro DOMAIN/s: Protein of unknown function DUF3474 (InterPro:IPR021863), Fatty acid desaturase, type 1 (InterPro:IPR005804); BEST Arabidopsis thaliana protein match is: fatty acid desaturase 3 (TAIR:AT2G29980.1)</t>
  </si>
  <si>
    <t>fatty acid desaturase 2</t>
  </si>
  <si>
    <t>3:3862499:G-GT;intronic_variant</t>
  </si>
  <si>
    <t>AT3G12120</t>
  </si>
  <si>
    <t>Actin, conserved site | Actin-related protein | Actin/actin-like conserved site</t>
  </si>
  <si>
    <t>actin-11 (ACT11); FUNCTIONS IN: structural constituent of cytoskeleton; INVOLVED IN: response to cyclopentenone, actin cytoskeleton organization; LOCATED IN: mitochondrion, cytoskeleton, plasma membrane; EXPRESSED IN: 28 plant structures; EXPRESSED DURING: 15 growth stages; CONTAINS InterPro DOMAIN/s: Actin, conserved site (InterPro:IPR004001), Actin/actin-like (InterPro:IPR004000), Actin/actin-like conserved site (InterPro:IPR020902); BEST Arabidopsis thaliana protein match is: actin 3 (TAIR:AT3G53750.1)</t>
  </si>
  <si>
    <t>actin-11</t>
  </si>
  <si>
    <t>AT3G12110</t>
  </si>
  <si>
    <t>GTP binding domain | GTP-binding protein EngA | K homology domain-like, alpha/beta | P-loop containing nucleoside triphosphate hydrolase | Small GTP-binding protein domain</t>
  </si>
  <si>
    <t>embryo defective 2738 (emb2738); FUNCTIONS IN: GTP binding; INVOLVED IN: embryo development ending in seed dormancy; LOCATED IN: chloroplast; EXPRESSED IN: 21 plant structures; EXPRESSED DURING: 13 growth stages; CONTAINS InterPro DOMAIN/s: GTP-binding, EngA (InterPro:IPR016484), Small GTP-binding protein (InterPro:IPR005225), GTP1/OBG (InterPro:IPR006073), GTP-binding protein, HSR1-related (InterPro:IPR002917); CONTAINS InterPro DOMAIN/s: Small GTP-binding protein (InterPro:IPR005225), GTP-binding, EngA (InterPro:IPR016484), GTP1/OBG (InterPro:IPR006073), GTP-binding protein, HSR1-related (InterPro:IPR002917); BEST Arabidopsis thaliana protein match is: GTP binding;GTP binding (TAIR:AT5G39960.1)</t>
  </si>
  <si>
    <t>AT3G12080</t>
  </si>
  <si>
    <t>RAB geranylgeranyl transferase beta subunit 2; RAB geranylgeranyl transferase beta subunit 2 (RGTB2); FUNCTIONS IN: catalytic activity; EXPRESSED IN: 13 plant structures; EXPRESSED DURING: 6 growth stages; CONTAINS InterPro DOMAIN/s: Terpenoid cylases/protein prenyltransferase alpha-alpha toroid (InterPro:IPR008930), Prenyltransferase/squalene oxidase (InterPro:IPR001330); BEST Arabidopsis thaliana protein match is: RAB geranylgeranyl transferase beta subunit 1 (TAIR:AT5G12210.1)</t>
  </si>
  <si>
    <t>RAB geranylgeranyl transferase beta subunit 2</t>
  </si>
  <si>
    <t>AT3G12070</t>
  </si>
  <si>
    <t>Activator of Hsp90 ATPase homologue 1-like | Activator of Hsp90 ATPase, N-terminal | START-like domain</t>
  </si>
  <si>
    <t>Aha1 domain-containing protein; FUNCTIONS IN: ATPase activator activity, chaperone binding; INVOLVED IN: response to stress; LOCATED IN: cytoplasm; EXPRESSED IN: 24 plant structures; EXPRESSED DURING: 16 growth stages; CONTAINS InterPro DOMAIN/s: Activator of Hsp90 ATPase, N-terminal (InterPro:IPR015310), Activator of Hsp90 ATPase homologue 1-like (InterPro:IPR013538)</t>
  </si>
  <si>
    <t>Aha1 domain-containing protein</t>
  </si>
  <si>
    <t>AT3G12050</t>
  </si>
  <si>
    <t>conserved peptide upstream open reading frame 20 (CPuORF20)</t>
  </si>
  <si>
    <t>conserved peptide upstream open reading frame 20</t>
  </si>
  <si>
    <t>AT3G12012</t>
  </si>
  <si>
    <t>HAT (Half-A-TPR) repeat | Nucleic acid-binding, OB-fold | RNA-binding domain, S1 | Ribosomal protein S1, RNA-binding domain | Suppressor of forked | Tetratricopeptide-like helical domain</t>
  </si>
  <si>
    <t>RNA binding;RNA binding; FUNCTIONS IN: RNA binding; INVOLVED IN: mRNA processing, RNA processing; LOCATED IN: nucleolus, plasma membrane; EXPRESSED IN: 22 plant structures; EXPRESSED DURING: 13 growth stages; CONTAINS InterPro DOMAIN/s: Nucleic acid-binding, OB-fold (InterPro:IPR012340), Nucleic acid-binding, OB-fold-like (InterPro:IPR016027), Ribosomal protein S1, RNA-binding domain (InterPro:IPR003029), RNA-processing protein, HAT helix (InterPro:IPR003107), Suppressor of forked (InterPro:IPR008847); BEST Arabidopsis thaliana protein match is: Tetratricopeptide repeat (TPR)-like superfamily protein (TAIR:AT3G51110.1)</t>
  </si>
  <si>
    <t>RNA binding;RNA binding</t>
  </si>
  <si>
    <t>AT3G11964</t>
  </si>
  <si>
    <t>UbiA prenyltransferase family</t>
  </si>
  <si>
    <t>homogentisate prenyltransferase (HST); CONTAINS InterPro DOMAIN/s: UbiA prenyltransferase (InterPro:IPR000537); FUNCTIONS IN: homogentisate geranylgeranyltransferase activity, homogentisate farnesyltransferase activity, dimethylallyltranstransferase activity, homogentisate solanesyltransferase activity; BEST Arabidopsis thaliana protein match is: homogentisate phytyltransferase 1 (TAIR:AT2G18950.1); INVOLVED IN: carotenoid biosynthetic process, plastoquinone biosynthetic process; LOCATED IN: chloroplast envelope; EXPRESSED IN: 22 plant structures; EXPRESSED DURING: 13 growth stages</t>
  </si>
  <si>
    <t>homogentisate prenyltransferase</t>
  </si>
  <si>
    <t>AT3G11945</t>
  </si>
  <si>
    <t>aromatic and neutral transporter 1 (ANT1); CONTAINS InterPro DOMAIN/s: Amino acid transporter, transmembrane (InterPro:IPR013057); BEST Arabidopsis thaliana protein match is: Transmembrane amino acid transporter family protein (TAIR:AT4G38250.1)</t>
  </si>
  <si>
    <t>aromatic and neutral transporter 1</t>
  </si>
  <si>
    <t>AT3G11900</t>
  </si>
  <si>
    <t>Chaperone tailless complex polypeptide 1 (TCP-1) | Chaperonin Cpn60/TCP-1 | Chaperonin TCP-1, conserved site | GroEL-like apical domain | GroEL-like equatorial domain | T-complex protein 1, eta subunit | TCP-1-like chaperonin intermediate domain</t>
  </si>
  <si>
    <t>TCP-1/cpn60 chaperonin family protein; FUNCTIONS IN: unfolded protein binding, ATP binding; INVOLVED IN: response to cadmium ion; LOCATED IN: cellular_component unknown; EXPRESSED IN: 24 plant structures; EXPRESSED DURING: 14 growth stages; EXPRESSED IN: 25 plant structures; CONTAINS InterPro DOMAIN/s: Chaperone, tailless complex polypeptide 1 (InterPro:IPR017998), Chaperonin Cpn60/TCP-1 (InterPro:IPR002423), T-complex protein 1, eta subunit (InterPro:IPR012720), Chaperonin TCP-1, conserved site (InterPro:IPR002194); BEST Arabidopsis thaliana protein match is: T-complex protein 1 alpha subunit (TAIR:AT3G20050.1); CONTAINS InterPro DOMAIN/s: Chaperonin Cpn60/TCP-1 (InterPro:IPR002423), Chaperone, tailless complex polypeptide 1 (InterPro:IPR017998), T-complex protein 1, eta subunit (InterPro:IPR012720), Chaperonin TCP-1, conserved site (InterPro:IPR002194)</t>
  </si>
  <si>
    <t>AT3G11830</t>
  </si>
  <si>
    <t>syntaxin of plants 121 (SYP121); FUNCTIONS IN: protein anchor, SNAP receptor activity; INVOLVED IN: in 13 processes; LOCATED IN: SNARE complex, plasma membrane; EXPRESSED IN: 24 plant structures; EXPRESSED DURING: 13 growth stages; CONTAINS InterPro DOMAIN/s: Target SNARE coiled-coil domain (InterPro:IPR000727), Syntaxin/epimorphin, conserved site (InterPro:IPR006012), t-SNARE (InterPro:IPR010989), Syntaxin, N-terminal (InterPro:IPR006011); CONTAINS InterPro DOMAIN/s: Target SNARE coiled-coil domain (InterPro:IPR000727), t-SNARE (InterPro:IPR010989), Syntaxin/epimorphin, conserved site (InterPro:IPR006012), Syntaxin, N-terminal (InterPro:IPR006011); BEST Arabidopsis thaliana protein match is: syntaxin of plants 122 (TAIR:AT3G52400.1); BEST Arabidopsis thaliana protein match is: syntaxin of plants 124 (TAIR:AT1G61290.1)</t>
  </si>
  <si>
    <t>syntaxin of plants 121</t>
  </si>
  <si>
    <t>AT3G11820</t>
  </si>
  <si>
    <t>unknown protein; FUNCTIONS IN: molecular_function unknown; INVOLVED IN: biological_process unknown; LOCATED IN: endomembrane system; EXPRESSED IN: 24 plant structures; EXPRESSED DURING: 15 growth stages; BEST Arabidopsis thaliana protein match is: unknown protein (TAIR:AT3G44150.1)</t>
  </si>
  <si>
    <t>AT3G11800</t>
  </si>
  <si>
    <t>unknown protein; FUNCTIONS IN: molecular_function unknown; INVOLVED IN: biological_process unknown; LOCATED IN: cellular_component unknown; EXPRESSED IN: 23 plant structures; EXPRESSED DURING: 14 growth stages; BEST Arabidopsis thaliana protein match is: unknown protein (TAIR:AT5G04860.1)</t>
  </si>
  <si>
    <t>AT3G11760</t>
  </si>
  <si>
    <t>unknown protein; FUNCTIONS IN: molecular_function unknown; INVOLVED IN: biological_process unknown; LOCATED IN: chloroplast; EXPRESSED IN: 23 plant structures; EXPRESSED DURING: 13 growth stages</t>
  </si>
  <si>
    <t>AT3G11745</t>
  </si>
  <si>
    <t>ATFP8; FUNCTIONS IN: GTP binding, myosin XI tail binding, GTP-dependent protein binding; INVOLVED IN: protein transport, small GTPase mediated signal transduction; LOCATED IN: plasma membrane; EXPRESSED IN: 24 plant structures; EXPRESSED DURING: 13 growth stages; CONTAINS InterPro DOMAIN/s: Ras GTPase (InterPro:IPR001806), Small GTP-binding protein (InterPro:IPR005225), Small GTPase (InterPro:IPR020851), Ras (InterPro:IPR013753), Ras small GTPase, Rab type (InterPro:IPR003579); BEST Arabidopsis thaliana protein match is: RAB GTPase homolog 1A (TAIR:AT5G47200.1)</t>
  </si>
  <si>
    <t>AT3G11730</t>
  </si>
  <si>
    <t>FASCICLIN-like arabinogalactan protein 18 precursor (FLA18); FUNCTIONS IN: molecular_function unknown; INVOLVED IN: response to cyclopentenone, cell adhesion; LOCATED IN: vacuole; EXPRESSED IN: 23 plant structures; EXPRESSED DURING: 15 growth stages; CONTAINS InterPro DOMAIN/s: FAS1 domain (InterPro:IPR000782); BEST Arabidopsis thaliana protein match is: FASCICLIN-like arabinogalactan protein 17 precursor (TAIR:AT5G06390.1)</t>
  </si>
  <si>
    <t>FASCICLIN-like arabinogalactan protein 18 precursor</t>
  </si>
  <si>
    <t>AT3G11700</t>
  </si>
  <si>
    <t>DIGALACTOSYL DIACYLGLYCEROL DEFICIENT 1 (DGD1); BEST Arabidopsis thaliana protein match is: digalactosyl diacylglycerol deficient 2 (TAIR:AT4G00550.1); CONTAINS InterPro DOMAIN/s: Glycosyl transferase, group 1 (InterPro:IPR001296)</t>
  </si>
  <si>
    <t>AT3G11670</t>
  </si>
  <si>
    <t>NDR1/HIN1-like 1 (NHL1); CONTAINS InterPro DOMAIN/s: Late embryogenesis abundant protein, group 2 (InterPro:IPR004864); BEST Arabidopsis thaliana protein match is: Late embryogenesis abundant (LEA) hydroxyproline-rich glycoprotein family (TAIR:AT3G52470.1)</t>
  </si>
  <si>
    <t>NDR1/HIN1-like 1</t>
  </si>
  <si>
    <t>AT3G11660</t>
  </si>
  <si>
    <t>NDR1/HIN1-like 2 (NHL2); CONTAINS InterPro DOMAIN/s: Late embryogenesis abundant protein, group 2 (InterPro:IPR004864); BEST Arabidopsis thaliana protein match is: NDR1/HIN1-like 3 (TAIR:AT5G06320.1)</t>
  </si>
  <si>
    <t>NDR1/HIN1-like 2</t>
  </si>
  <si>
    <t>AT3G11650</t>
  </si>
  <si>
    <t>unknown protein; FUNCTIONS IN: molecular_function unknown; INVOLVED IN: response to karrikin; EXPRESSED IN: 21 plant structures; EXPRESSED DURING: 12 growth stages; BEST Arabidopsis thaliana protein match is: unknown protein (TAIR:AT5G06270.1)</t>
  </si>
  <si>
    <t>AT3G11600</t>
  </si>
  <si>
    <t>TRICHOME BIREFRINGENCE-LIKE 8 (TBL8); CONTAINS InterPro DOMAIN/s: Protein of unknown function DUF231, plant (InterPro:IPR004253); BEST Arabidopsis thaliana protein match is: TRICHOME BIREFRINGENCE-LIKE 9 (TAIR:AT5G06230.1)</t>
  </si>
  <si>
    <t>TRICHOME BIREFRINGENCE-LIKE 8</t>
  </si>
  <si>
    <t>AT3G11570</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</si>
  <si>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(TAIR:AT5G06200.1)</t>
  </si>
  <si>
    <t>AT3G11550</t>
  </si>
  <si>
    <t>O-GlcNAc transferase, C-terminal | Sel1-like | Tetratricopeptide TPR1 | Tetratricopeptide repeat | Tetratricopeptide repeat-containing domain | Tetratricopeptide-like helical domain</t>
  </si>
  <si>
    <t>SPINDLY (SPY); CONTAINS InterPro DOMAIN/s: Tetratricopeptide TPR-1 (InterPro:IPR001440), Tetratricopeptide-like helical (InterPro:IPR011990), Tetratricopeptide repeat-containing (InterPro:IPR013026), Tetratricopeptide repeat (InterPro:IPR019734); CONTAINS InterPro DOMAIN/s: Tetratricopeptide TPR-1 (InterPro:IPR001440), Tetratricopeptide-like helical (InterPro:IPR011990), Tetratricopeptide repeat-containing (InterPro:IPR013026), Tetratricopeptide repeat (InterPro:IPR019734), Sel1-like (InterPro:IPR006597); BEST Arabidopsis thaliana protein match is: Tetratricopeptide repeat (TPR)-like superfamily protein (TAIR:AT3G04240.1)</t>
  </si>
  <si>
    <t>AT3G11540</t>
  </si>
  <si>
    <t>4'-phosphopantetheinyl transferase superfamily</t>
  </si>
  <si>
    <t>4'-phosphopantetheinyl transferase superfamily; FUNCTIONS IN: holo-[acyl-carrier-protein] synthase activity, magnesium ion binding, transferase activity; INVOLVED IN: metabolic process, macromolecule biosynthetic process; CONTAINS InterPro DOMAIN/s: 4&amp;apos;-phosphopantetheinyl transferase (InterPro:IPR008278); BEST Arabidopsis thaliana protein match is: 4'-phosphopantetheinyl transferase superfamily (TAIR:AT2G02770.1)</t>
  </si>
  <si>
    <t>AT3G11470</t>
  </si>
  <si>
    <t>Pentatricopeptide repeat (PPR) superfamily protein; CONTAINS InterPro DOMAIN/s: Pentatricopeptide repeat (InterPro:IPR002885); BEST Arabidopsis thaliana protein match is: Pentatricopeptide repeat (PPR) superfamily protein (TAIR:AT4G30700.1)</t>
  </si>
  <si>
    <t>AT3G11460</t>
  </si>
  <si>
    <t>DnaJ domain ;Myb-like DNA-binding domain; FUNCTIONS IN: heat shock protein binding, DNA binding; INVOLVED IN: protein folding; LOCATED IN: cellular_component unknown; EXPRESSED IN: 24 plant structures; EXPRESSED DURING: 13 growth stages; CONTAINS InterPro DOMAIN/s: Molecular chaperone, heat shock protein, Hsp40, DnaJ (InterPro:IPR015609), Heat shock protein DnaJ, N-terminal (InterPro:IPR001623), MYB-like (InterPro:IPR017877), Heat shock protein DnaJ, conserved site (InterPro:IPR018253), SANT, DNA-binding (InterPro:IPR001005), Homeodomain-like (InterPro:IPR009057), Myb, DNA-binding (InterPro:IPR014778); BEST Arabidopsis thaliana protein match is: DnaJ domain ;Myb-like DNA-binding domain (TAIR:AT5G06110.2)</t>
  </si>
  <si>
    <t>AT3G11450</t>
  </si>
  <si>
    <t>Protein of unknown function (DUF604); CONTAINS InterPro DOMAIN/s: Protein of unknown function DUF604 (InterPro:IPR006740); BEST Arabidopsis thaliana protein match is: Protein of unknown function (DUF604) (TAIR:AT2G37730.1)</t>
  </si>
  <si>
    <t>AT3G11420</t>
  </si>
  <si>
    <t>AT3G11415</t>
  </si>
  <si>
    <t>Eukaryotic translation initiation factor 3 subunit G | Eukaryotic translation initiation factor 3 subunit G, N-terminal | Nucleotide-binding, alpha-beta plait | RNA recognition motif domain | Zinc finger, CCHC-type</t>
  </si>
  <si>
    <t>eukaryotic translation initiation factor 3G1 (EIF3G1); CONTAINS InterPro DOMAIN/s: RNA recognition motif, RNP-1 (InterPro:IPR000504), Nucleotide-binding, alpha-beta plait (InterPro:IPR012677), Translation initiation factor 3, RNA-binding subunit (InterPro:IPR017334); FUNCTIONS IN: RNA binding, translation initiation factor activity; BEST Arabidopsis thaliana protein match is: eukaryotic translation initiation factor 3G2 (TAIR:AT5G06000.1); INVOLVED IN: translational initiation; LOCATED IN: eukaryotic translation initiation factor 3 complex, plasma membrane; EXPRESSED IN: 23 plant structures; EXPRESSED DURING: 13 growth stages; CONTAINS InterPro DOMAIN/s: RNA recognition motif, RNP-1 (InterPro:IPR000504), Translation initiation factor 3, RNA-binding subunit (InterPro:IPR017334), Nucleotide-binding, alpha-beta plait (InterPro:IPR012677), Zinc finger, CCHC-type (InterPro:IPR001878)</t>
  </si>
  <si>
    <t>eukaryotic translation initiation factor 3G1</t>
  </si>
  <si>
    <t>AT3G11400</t>
  </si>
  <si>
    <t>UDP-Glycosyltransferase superfamily protein; FUNCTIONS IN: transferase activity, transferring hexosyl groups, UDP-glycosyltransferase activity; INVOLVED IN: metabolic process; LOCATED IN: endomembrane system; EXPRESSED IN: 8 plant structures; EXPRESSED DURING: 4 anthesis, LP.02 two leaves visible, petal differentiation and expansion stage; CONTAINS InterPro DOMAIN/s: UDP-glucuronosyl/UDP-glucosyltransferase (InterPro:IPR002213); BEST Arabidopsis thaliana protein match is: UDP-glucosyl transferase 76C1 (TAIR:AT5G05870.1)</t>
  </si>
  <si>
    <t>AT3G11340</t>
  </si>
  <si>
    <t>plant intracellular ras group-related LRR 9 (PIRL9); INVOLVED IN: pollen development, microgametogenesis; EXPRESSED IN: 23 plant structures; EXPRESSED DURING: 13 growth stages; CONTAINS InterPro DOMAIN/s: Leucine-rich repeat, typical subtype (InterPro:IPR003591), Leucine-rich repeat (InterPro:IPR001611); BEST Arabidopsis thaliana protein match is: plant intracellular ras group-related LRR 1 (TAIR:AT5G05850.1)</t>
  </si>
  <si>
    <t>plant intracellular ras group-related LRR 9</t>
  </si>
  <si>
    <t>AT3G11330</t>
  </si>
  <si>
    <t>fatty acid desaturase 7 (FAD7); FUNCTIONS IN: omega-3 fatty acid desaturase activity; INVOLVED IN: response to cold, response to wounding, fatty acid biosynthetic process, jasmonic acid mediated signaling pathway; LOCATED IN: plastid membrane, chloroplast, chloroplast envelope; EXPRESSED IN: male gametophyte, guard cell, pollen tube; EXPRESSED DURING: L mature pollen stage, M germinated pollen stage; CONTAINS InterPro DOMAIN/s: Protein of unknown function DUF3474 (InterPro:IPR021863), Fatty acid desaturase, type 1 (InterPro:IPR005804); BEST Arabidopsis thaliana protein match is: fatty acid desaturase 8 (TAIR:AT5G05580.1)</t>
  </si>
  <si>
    <t>fatty acid desaturase 7</t>
  </si>
  <si>
    <t>AT3G11170</t>
  </si>
  <si>
    <t>Ribosomal protein L41</t>
  </si>
  <si>
    <t>Ribosomal protein L41 family; FUNCTIONS IN: structural constituent of ribosome; INVOLVED IN: translation; LOCATED IN: ribosome, cytosolic large ribosomal subunit; EXPRESSED IN: male gametophyte, pollen tube; EXPRESSED DURING: L mature pollen stage, M germinated pollen stage; CONTAINS InterPro DOMAIN/s: Ribosomal protein L41 (InterPro:IPR007836)</t>
  </si>
  <si>
    <t>Ribosomal protein L41 family</t>
  </si>
  <si>
    <t>AT3G11120</t>
  </si>
  <si>
    <t>RING/U-box superfamily protein; FUNCTIONS IN: zinc ion binding; EXPRESSED IN: stem, cotyledon, leaf whorl, leaf, stamen; EXPRESSED DURING: LP.06 six leaves visible, LP.04 four leaves visible, LP.10 ten leaves visible, petal differentiation and expansion stage, LP.08 eight leaves visible; CONTAINS InterPro DOMAIN/s: Zinc finger, RING-type (InterPro:IPR001841), Zinc finger, C3HC4 RING-type (InterPro:IPR018957); BEST Arabidopsis thaliana protein match is: RING/U-box superfamily protein (TAIR:AT2G27940.1)</t>
  </si>
  <si>
    <t>AT3G11110</t>
  </si>
  <si>
    <t>LOB domain-containing protein 21 (LBD21); CONTAINS InterPro DOMAIN/s: Lateral organ boundaries, LOB (InterPro:IPR004883); BEST Arabidopsis thaliana protein match is: LOB domain-containing protein 25 (TAIR:AT3G27650.1)</t>
  </si>
  <si>
    <t>LOB domain-containing protein 21</t>
  </si>
  <si>
    <t>AT3G11090</t>
  </si>
  <si>
    <t>receptor like protein 35 (RLP35); FUNCTIONS IN: kinase activity; INVOLVED IN: signal transduction, defense response; LOCATED IN: endomembrane system; EXPRESSED IN: stem, stamen; EXPRESSED DURING: 4 anthesis; CONTAINS InterPro DOMAIN/s: Leucine-rich repeat-containing N-terminal domain, type 2 (InterPro:IPR013210), Leucine-rich repeat (InterPro:IPR001611); BEST Arabidopsis thaliana protein match is: receptor like protein 34 (TAIR:AT3G11010.1)</t>
  </si>
  <si>
    <t>receptor like protein 35</t>
  </si>
  <si>
    <t>AT3G11080</t>
  </si>
  <si>
    <t>Outer membrane OMP85 family protein; FUNCTIONS IN: molecular_function unknown; INVOLVED IN: biological_process unknown; LOCATED IN: outer membrane; EXPRESSED IN: callus; CONTAINS InterPro DOMAIN/s: Bacterial surface antigen (D15) (InterPro:IPR000184), Surface antigen variable number (InterPro:IPR010827); BEST Arabidopsis thaliana protein match is: Outer membrane OMP85 family protein (TAIR:AT5G05520.1)</t>
  </si>
  <si>
    <t>AT3G11070</t>
  </si>
  <si>
    <t>TRICHOME BIREFRINGENCE-LIKE 32 (TBL32); CONTAINS InterPro DOMAIN/s: Protein of unknown function DUF231, plant (InterPro:IPR004253); BEST Arabidopsis thaliana protein match is: TRICHOME BIREFRINGENCE-LIKE 33 (TAIR:AT2G40320.1)</t>
  </si>
  <si>
    <t>TRICHOME BIREFRINGENCE-LIKE 32</t>
  </si>
  <si>
    <t>AT3G11030</t>
  </si>
  <si>
    <t>Wound-induced protein, Wun1 | Wound-induced protein, Wun1, subgroup</t>
  </si>
  <si>
    <t>senescence associated gene 20 (SAG20); CONTAINS InterPro DOMAIN/s: Wound-induced protein, Wun1, subgroup (InterPro:IPR016533), Wound-induced protein, Wun1 (InterPro:IPR009798); BEST Arabidopsis thaliana protein match is: Nuclear transport factor 2 (NTF2) family protein (TAIR:AT5G01740.1)</t>
  </si>
  <si>
    <t>senescence associated gene 20</t>
  </si>
  <si>
    <t>AT3G10985</t>
  </si>
  <si>
    <t>Protein of unknown function DUF2985 | Uncharacterised protein family Cys-rich</t>
  </si>
  <si>
    <t>PLAC8 family protein; FUNCTIONS IN: molecular_function unknown; INVOLVED IN: biological_process unknown; LOCATED IN: plasma membrane; EXPRESSED IN: male gametophyte, cultured cell; EXPRESSED DURING: M germinated pollen stage; CONTAINS InterPro DOMAIN/s: Protein of unknown function Cys-rich (InterPro:IPR006461), Protein of unknown function DUF2985 (InterPro:IPR021369); BEST Arabidopsis thaliana protein match is: PLAC8 family protein (TAIR:AT5G05350.1)</t>
  </si>
  <si>
    <t>AT3G10980</t>
  </si>
  <si>
    <t>Haloacid dehalogenase-like hydrolase (HAD) superfamily protein; FUNCTIONS IN: hydrolase activity, catalytic activity; INVOLVED IN: metabolic process; LOCATED IN: chloroplast; EXPRESSED IN: 23 plant structures; EXPRESSED DURING: 13 growth stages; CONTAINS InterPro DOMAIN/s: Haloacid dehalogenase-like hydrolase (InterPro:IPR005834), HAD-superfamily hydrolase, subfamily IA, variant 3 (InterPro:IPR006402); BEST Arabidopsis thaliana protein match is: Haloacid dehalogenase-like hydrolase (HAD) superfamily protein (TAIR:AT4G11570.2)</t>
  </si>
  <si>
    <t>AT3G10970</t>
  </si>
  <si>
    <t>AZA-guanine resistant1 (AZG1); FUNCTIONS IN: transmembrane transporter activity, purine transmembrane transporter activity; INVOLVED IN: purine transport; LOCATED IN: membrane; EXPRESSED IN: 22 plant structures; EXPRESSED DURING: 13 growth stages; CONTAINS InterPro DOMAIN/s: Xanthine/uracil/vitamin C permease (InterPro:IPR006043); BEST Arabidopsis thaliana protein match is: Xanthine/uracil permease family protein (TAIR:AT5G50300.1)</t>
  </si>
  <si>
    <t>AZA-guanine resistant1</t>
  </si>
  <si>
    <t>AT3G10960</t>
  </si>
  <si>
    <t>Dual specificity phosphatase | Dual specificity phosphatase, catalytic domain | Dual specificity phosphatase, subgroup, catalytic domain | Protein-tyrosine phosphatase-like | Protein-tyrosine/Dual specificity phosphatase</t>
  </si>
  <si>
    <t>dual specificity protein phosphatase (DsPTP1) family protein; FUNCTIONS IN: phosphatase activity, protein tyrosine/serine/threonine phosphatase activity; INVOLVED IN: protein amino acid dephosphorylation, dephosphorylation; LOCATED IN: chloroplast; EXPRESSED IN: 22 plant structures; EXPRESSED DURING: 13 growth stages; CONTAINS InterPro DOMAIN/s: Dual-specific/protein-tyrosine phosphatase, conserved region (InterPro:IPR000387), Dual specificity phosphatase, catalytic domain (InterPro:IPR000340), Dual specificity phosphatase, subgroup, catalytic domain (InterPro:IPR020422); BEST Arabidopsis thaliana protein match is: dual specificity protein phosphatase (DsPTP1) family protein (TAIR:AT3G52180.2)</t>
  </si>
  <si>
    <t>dual specificity protein phosphatase (DsPTP1) family protein</t>
  </si>
  <si>
    <t>AT3G10940</t>
  </si>
  <si>
    <t>Reticulon</t>
  </si>
  <si>
    <t>Reticulon family protein; INVOLVED IN: biological_process unknown; LOCATED IN: endoplasmic reticulum; CONTAINS InterPro DOMAIN/s: Reticulon (InterPro:IPR003388); BEST Arabidopsis thaliana protein match is: Reticulon family protein (TAIR:AT2G15280.1); BEST Arabidopsis thaliana protein match is: Reticulon family protein (TAIR:AT3G61560.1); BEST Arabidopsis thaliana protein match is: VIRB2-interacting protein 1 (TAIR:AT4G23630.1)</t>
  </si>
  <si>
    <t>Reticulon family protein</t>
  </si>
  <si>
    <t>AT3G10915</t>
  </si>
  <si>
    <t>Beta-lactamase-like | Hydroxyacylglutathione hydrolase</t>
  </si>
  <si>
    <t>GLY2; FUNCTIONS IN: hydroxyacylglutathione hydrolase activity; INVOLVED IN: methylglyoxal catabolic process to D-lactate; LOCATED IN: endomembrane system, cytoplasm; EXPRESSED IN: 23 plant structures; EXPRESSED DURING: 13 growth stages; CONTAINS InterPro DOMAIN/s: Beta-lactamase-like (InterPro:IPR001279), Hydroxyacylglutathione hydrolase (InterPro:IPR017782); BEST Arabidopsis thaliana protein match is: glyoxalase 2-4 (TAIR:AT1G06130.2)</t>
  </si>
  <si>
    <t>Metallo-hydrolase/oxidoreductase superfamily protein</t>
  </si>
  <si>
    <t>AT3G10850</t>
  </si>
  <si>
    <t>Alpha/Beta hydrolase fold | Epoxide hydrolase-like</t>
  </si>
  <si>
    <t>alpha/beta-Hydrolases superfamily protein; FUNCTIONS IN: hydrolase activity, catalytic activity; LOCATED IN: chloroplast envelope; EXPRESSED IN: 22 plant structures; EXPRESSED DURING: 13 growth stages; CONTAINS InterPro DOMAIN/s: Epoxide hydrolase-like (InterPro:IPR000639), Alpha/beta hydrolase fold-1 (InterPro:IPR000073); BEST Arabidopsis thaliana protein match is: alpha/beta-Hydrolases superfamily protein (TAIR:AT1G15490.1)</t>
  </si>
  <si>
    <t>AT3G10840</t>
  </si>
  <si>
    <t>Transcription elongation factor, TFIIS/CRSP70, N-terminal, sub-type | Transcription factor IIS, N-terminal</t>
  </si>
  <si>
    <t>Transcription elongation factor (TFIIS) family protein; FUNCTIONS IN: transcription regulator activity, DNA binding; INVOLVED IN: transcription; LOCATED IN: nucleus; CONTAINS InterPro DOMAIN/s: Transcription elongation factor, TFIIS/CRSP70, N-terminal, sub-type (InterPro:IPR003617), Transcription factor IIS, N-terminal (InterPro:IPR017923), Transcription elongation factor, TFIIS/elongin A/CRSP70, N-terminal (InterPro:IPR010990); CONTAINS InterPro DOMAIN/s: Transcription factor IIS, N-terminal (InterPro:IPR017923), Transcription elongation factor, TFIIS/CRSP70, N-terminal, sub-type (InterPro:IPR003617), Transcription elongation factor, TFIIS/elongin A/CRSP70, N-terminal (InterPro:IPR010990); BEST Arabidopsis thaliana protein match is: Transcription elongation factor (TFIIS) family protein (TAIR:AT5G05140.1)</t>
  </si>
  <si>
    <t>AT3G10820</t>
  </si>
  <si>
    <t>BZIP28; CONTAINS InterPro DOMAIN/s: Basic-leucine zipper (bZIP) transcription factor (InterPro:IPR004827), bZIP transcription factor, bZIP-1 (InterPro:IPR011616); BEST Arabidopsis thaliana protein match is: Basic-leucine zipper (bZIP) transcription factor family protein (TAIR:AT2G40950.1)</t>
  </si>
  <si>
    <t>AT3G10800</t>
  </si>
  <si>
    <t>Single-stranded nucleic acid binding R3H protein; FUNCTIONS IN: nucleic acid binding; INVOLVED IN: biological_process unknown; LOCATED IN: cellular_component unknown; EXPRESSED IN: 24 plant structures; EXPRESSED DURING: 15 growth stages; CONTAINS InterPro DOMAIN/s: Single-stranded nucleic acid binding R3H (InterPro:IPR001374); BEST Arabidopsis thaliana protein match is: Single-stranded nucleic acid binding R3H protein (TAIR:AT5G05100.1)</t>
  </si>
  <si>
    <t>AT3G10770</t>
  </si>
  <si>
    <t>Plant invertase/pectin methylesterase inhibitor superfamily; FUNCTIONS IN: enzyme inhibitor activity, pectinesterase activity; FUNCTIONS IN: pectinesterase activity; INVOLVED IN: cell wall modification; LOCATED IN: cell wall, plant-type cell wall; LOCATED IN: endomembrane system, cell wall, plant-type cell wall; EXPRESSED IN: 21 plant structures; EXPRESSED DURING: 13 growth stages; CONTAINS InterPro DOMAIN/s: Pectinesterase, active site (InterPro:IPR018040), Pectin lyase fold/virulence factor (InterPro:IPR011050), Pectinesterase, catalytic (InterPro:IPR000070), Pectin lyase fold (InterPro:IPR012334);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(TAIR:AT5G04970.1)</t>
  </si>
  <si>
    <t>AT3G10720</t>
  </si>
  <si>
    <t>root hair specific 12 (RHS12); FUNCTIONS IN: enzyme inhibitor activity, pectinesterase activity; INVOLVED IN: cell wall modification; LOCATED IN: cell wall, plant-type cell wall; EXPRESSED IN: root hair, flower;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(TAIR:AT5G04960.1)</t>
  </si>
  <si>
    <t>root hair specific 12</t>
  </si>
  <si>
    <t>AT3G10710</t>
  </si>
  <si>
    <t>GHMP kinase N-terminal domain | GHMP kinase, C-terminal domain | Galactokinase | Mevalonate/galactokinase | Ribosomal protein S5 domain 2-type fold | Ribosomal protein S5 domain 2-type fold, subgroup</t>
  </si>
  <si>
    <t>galacturonic acid kinase (GalAK); FUNCTIONS IN: ATP binding, galactokinase activity, galacturonokinase activity; INVOLVED IN: carbohydrate phosphorylation, D-galacturonate metabolic process; LOCATED IN: cytoplasm; EXPRESSED IN: 21 plant structures; EXPRESSED DURING: 13 growth stages; CONTAINS InterPro DOMAIN/s: Galactokinase (InterPro:IPR000705), Mevalonate/galactokinase (InterPro:IPR006206), Ribosomal protein S5 domain 2-type fold (InterPro:IPR020568), GHMP kinase (InterPro:IPR006204), Ribosomal protein S5 domain 2-type fold, subgroup (InterPro:IPR014721), GHMP kinase, C-terminal (InterPro:IPR013750)</t>
  </si>
  <si>
    <t>galacturonic acid kinase</t>
  </si>
  <si>
    <t>AT3G10700</t>
  </si>
  <si>
    <t>calmodulin-domain protein kinase cdpk isoform 2 (CPK2);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 dependent protein kinase 1 (TAIR:AT5G04870.1)</t>
  </si>
  <si>
    <t>calmodulin-domain protein kinase cdpk isoform 2</t>
  </si>
  <si>
    <t>AT3G10660</t>
  </si>
  <si>
    <t>VPS60.1; CONTAINS InterPro DOMAIN/s: Snf7 (InterPro:IPR005024); BEST Arabidopsis thaliana protein match is: SNF7 family protein (TAIR:AT5G04850.1)</t>
  </si>
  <si>
    <t>AT3G10640</t>
  </si>
  <si>
    <t>NUDIX hydrolase | NUDIX hydrolase domain | NUDIX hydrolase domain-like | NUDIX hydrolase, conserved site | RNA pyrophosphohydrolase RppH</t>
  </si>
  <si>
    <t>nudix hydrolase homolog 26 (NUDX26); CONTAINS InterPro DOMAIN/s: NUDIX hydrolase domain-like (InterPro:IPR015797), NUDIX hydrolase (InterPro:IPR020476), NUDIX hydrolase, conserved site (InterPro:IPR020084), NUDIX hydrolase domain (InterPro:IPR000086); BEST Arabidopsis thaliana protein match is: nudix hydrolase homolog 27 (TAIR:AT5G06340.1)</t>
  </si>
  <si>
    <t>nudix hydrolase homolog 26</t>
  </si>
  <si>
    <t>AT3G10620</t>
  </si>
  <si>
    <t>NAC domain containing protein 50 (NAC050); FUNCTIONS IN: sequence-specific DNA binding transcription factor activity; INVOLVED IN: multicellular organismal development, regulation of transcription; CONTAINS InterPro DOMAIN/s: No apical meristem (NAM) protein (InterPro:IPR003441); EXPRESSED IN: cultured cell; BEST Arabidopsis thaliana protein match is: NAC domain containing protein 52 (TAIR:AT3G10490.2)</t>
  </si>
  <si>
    <t>NAC domain containing protein 50</t>
  </si>
  <si>
    <t>AT3G10480</t>
  </si>
  <si>
    <t>AAA+ ATPase domain | P-loop containing nucleoside triphosphate hydrolase</t>
  </si>
  <si>
    <t>P-loop containing nucleoside triphosphate hydrolases superfamily protein; FUNCTIONS IN: nucleoside-triphosphatase activity, nucleotide binding; LOCATED IN: chloroplast; EXPRESSED IN: 20 plant structures; EXPRESSED DURING: 12 growth stages; CONTAINS InterPro DOMAIN/s: ATPase, AAA+ type, core (InterPro:IPR003593); BEST Arabidopsis thaliana protein match is: P-loop containing nucleoside triphosphate hydrolases superfamily protein (TAIR:AT1G73170.1)</t>
  </si>
  <si>
    <t>AT3G10420</t>
  </si>
  <si>
    <t>SERINE CARBOXYPEPTIDASE-LIKE 49 (SCPL49); FUNCTIONS IN: serine-type carboxypeptidase activity; INVOLVED IN: proteolysis; LOCATED IN: vacuole; EXPRESSED IN: 25 plant structures; EXPRESSED DURING: 15 growth stages; CONTAINS InterPro DOMAIN/s: Peptidase S10, serine carboxypeptidase (InterPro:IPR001563), Peptidase S10, serine carboxypeptidase, active site (InterPro:IPR018202); BEST Arabidopsis thaliana protein match is: serine carboxypeptidase-like 48 (TAIR:AT3G45010.1)</t>
  </si>
  <si>
    <t>SERINE CARBOXYPEPTIDASE-LIKE 49</t>
  </si>
  <si>
    <t>AT3G10410</t>
  </si>
  <si>
    <t>FAD dependent oxidoreductase | FAD-dependent glycerol-3-phosphate dehydrogenase</t>
  </si>
  <si>
    <t>SUGAR-DEPENDENT 6 (SDP6); FUNCTIONS IN: glycerol-3-phosphate dehydrogenase activity; INVOLVED IN: glycerophosphate shuttle, glycerol metabolic process, glycerol catabolic process; LOCATED IN: mitochondrion, mitochondrial inner membrane; EXPRESSED IN: 25 plant structures; EXPRESSED DURING: 15 growth stages; CONTAINS InterPro DOMAIN/s: FAD dependent oxidoreductase (InterPro:IPR006076), FAD-dependent glycerol-3-phosphate dehydrogenase (InterPro:IPR000447)</t>
  </si>
  <si>
    <t>AT3G10370</t>
  </si>
  <si>
    <t>Armadillo-like helical | Armadillo-type fold | Nucleic acid binding NABP | Pumilio RNA-binding repeat</t>
  </si>
  <si>
    <t>pumilio 4 (PUM4); FUNCTIONS IN: RNA binding, binding; INVOLVED IN: biological_process unknown; LOCATED IN: cellular_component unknown; EXPRESSED IN: male gametophyte, cultured cell, pollen tube; EXPRESSED DURING: L mature pollen stage, M germinated pollen stage; CONTAINS InterPro DOMAIN/s: Pumilio RNA-binding repeat (InterPro:IPR001313), Nucleic acid binding NABP (InterPro:IPR012940), Armadillo-like helical (InterPro:IPR011989), Armadillo-type fold (InterPro:IPR016024); BEST Arabidopsis thaliana protein match is: pumilio 1 (TAIR:AT2G29200.1)</t>
  </si>
  <si>
    <t>pumilio 4</t>
  </si>
  <si>
    <t>AT3G10360</t>
  </si>
  <si>
    <t>phenylalanine ammonia-lyase 4 (PAL4); FUNCTIONS IN: ammonia-lyase activity, catalytic activity; INVOLVED IN: L-phenylalanine catabolic process, biosynthetic process; LOCATED IN: cytoplasm; EXPRESSED IN: 15 plant structures; EXPRESSED DURING: 4 anthesis, C globular stage, petal differentiation and expansion stage; CONTAINS InterPro DOMAIN/s: Phenylalanine/histidine ammonia-lyase (InterPro:IPR001106), Phenylalanine/histidine ammonia-lyases, active site (InterPro:IPR022313), L-Aspartase-like (InterPro:IPR008948), Phenylalanine ammonia-lyase (InterPro:IPR005922); BEST Arabidopsis thaliana protein match is: PHE ammonia lyase 1 (TAIR:AT2G37040.1)</t>
  </si>
  <si>
    <t>phenylalanine ammonia-lyase 4</t>
  </si>
  <si>
    <t>AT3G10340</t>
  </si>
  <si>
    <t>Calcium-binding EF-hand family protein; FUNCTIONS IN: calcium ion binding; INVOLVED IN: biological_process unknown; LOCATED IN: cellular_component unknown; EXPRESSED IN: 22 plant structures; EXPRESSED DURING: 14 growth stages; CONTAINS InterPro DOMAIN/s: EF-Hand 1, calcium-binding site (InterPro:IPR018247), EF-HAND 2 (InterPro:IPR018249), Calcium-binding EF-hand (InterPro:IPR002048), EF-hand-like domain (InterPro:IPR011992), EF-hand (InterPro:IPR018248); CONTAINS InterPro DOMAIN/s: EF-Hand 1, calcium-binding site (InterPro:IPR018247), EF-HAND 2 (InterPro:IPR018249), EF-hand-like domain (InterPro:IPR011992);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(TAIR:AT5G04170.1)</t>
  </si>
  <si>
    <t>AT3G10300</t>
  </si>
  <si>
    <t>Reticulon family protein; CONTAINS InterPro DOMAIN/s: Reticulon (InterPro:IPR003388); BEST Arabidopsis thaliana protein match is: Reticulon family protein (TAIR:AT3G61560.1)</t>
  </si>
  <si>
    <t>AT3G10260</t>
  </si>
  <si>
    <t>lycopene cyclase (LYC); CONTAINS InterPro DOMAIN/s: Lycopene beta/epsilon cyclase (InterPro:IPR008671), Lycopene cyclase, beta/epsilon (InterPro:IPR010108); BEST Arabidopsis thaliana protein match is: Lycopene beta/epsilon cyclase protein (TAIR:AT5G57030.1)</t>
  </si>
  <si>
    <t>lycopene cyclase</t>
  </si>
  <si>
    <t>AT3G10230</t>
  </si>
  <si>
    <t>Calcium-binding EF-hand family protein; FUNCTIONS IN: calcium ion binding; INVOLVED IN: biological_process unknown; LOCATED IN: plasma membrane; EXPRESSED IN: 18 plant structures; EXPRESSED DURING: 8 growth stages;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(TAIR:AT2G41410.1)</t>
  </si>
  <si>
    <t>AT3G10190</t>
  </si>
  <si>
    <t>purple acid phosphatase 16 (PAP16); FUNCTIONS IN: protein serine/threonine phosphatase activity, acid phosphatase activity; INVOLVED IN: biological_process unknown; LOCATED IN: membrane; EXPRESSED IN: 15 plant structures; EXPRESSED DURING: 7 growth stages; CONTAINS InterPro DOMAIN/s: Metallophosphoesterase (InterPro:IPR004843), Phosphoesterase At2g46880 (InterPro:IPR011230); BEST Arabidopsis thaliana protein match is: purple acid phosphatase 28 (TAIR:AT5G57140.1)</t>
  </si>
  <si>
    <t>purple acid phosphatase 16</t>
  </si>
  <si>
    <t>AT3G10150</t>
  </si>
  <si>
    <t>Regulatory factor, effector binding domain | SOUL haem-binding protein</t>
  </si>
  <si>
    <t>SOUL heme-binding family protein; FUNCTIONS IN: binding; INVOLVED IN: biological_process unknown; LOCATED IN: chloroplast thylakoid membrane, chloroplast, plastoglobule; CONTAINS InterPro DOMAIN/s: SOUL haem-binding protein (InterPro:IPR006917); BEST Arabidopsis thaliana protein match is: SOUL heme-binding family protein (TAIR:AT5G20140.1)</t>
  </si>
  <si>
    <t>AT3G10130</t>
  </si>
  <si>
    <t>unknown protein; BEST Arabidopsis thaliana protein match is: unknown protein (TAIR:AT5G03890.1)</t>
  </si>
  <si>
    <t>AT3G10120</t>
  </si>
  <si>
    <t>COBRA-like extracellular glycosyl-phosphatidyl inositol-anchored protein family; CONTAINS InterPro DOMAIN/s: Glycosyl-phosphatidyl inositol-anchored, plant (InterPro:IPR006918)</t>
  </si>
  <si>
    <t>AT3G10116</t>
  </si>
  <si>
    <t>FKBP-like peptidyl-prolyl cis-trans isomerase family protein; FUNCTIONS IN: FK506 binding, peptidyl-prolyl cis-trans isomerase activity; INVOLVED IN: protein folding; LOCATED IN: thylakoid, chloroplast thylakoid membrane, chloroplast thylakoid lumen, chloroplast; EXPRESSED IN: 21 plant structures; EXPRESSED DURING: 14 growth stages; CONTAINS InterPro DOMAIN/s: Peptidyl-prolyl cis-trans isomerase, FKBP-type (InterPro:IPR001179); BEST Arabidopsis thaliana protein match is: FKBP-like peptidyl-prolyl cis-trans isomerase family protein (TAIR:AT1G20810.1)</t>
  </si>
  <si>
    <t>AT3G10060</t>
  </si>
  <si>
    <t>Aspartate/glutamate/uridylate kinase | SANT/Myb domain</t>
  </si>
  <si>
    <t>aspartate/glutamate/uridylate kinase family protein; FUNCTIONS IN: DNA binding; INVOLVED IN: cellular amino acid biosynthetic process; LOCATED IN: cytoplasm; EXPRESSED IN: 24 plant structures; EXPRESSED DURING: 15 growth stages; CONTAINS InterPro DOMAIN/s: SANT, DNA-binding (InterPro:IPR001005), Aspartate/glutamate/uridylate kinase (InterPro:IPR001048), MADF domain (InterPro:IPR006578); BEST Arabidopsis thaliana protein match is: Amino acid kinase family protein (TAIR:AT3G18680.1)</t>
  </si>
  <si>
    <t>aspartate/glutamate/uridylate kinase family protein</t>
  </si>
  <si>
    <t>AT3G10030</t>
  </si>
  <si>
    <t>unknown protein; FUNCTIONS IN: molecular_function unknown; INVOLVED IN: response to oxidative stress, anaerobic respiration; LOCATED IN: cellular_component unknown; EXPRESSED IN: 23 plant structures; EXPRESSED DURING: 13 growth stages</t>
  </si>
  <si>
    <t>AT3G10020</t>
  </si>
  <si>
    <t>phosphatidyl inositol monophosphate 5 kinase (PIP5K9); FUNCTIONS IN: 1-phosphatidylinositol-4-phosphate 5-kinase activity, phosphatidylinositol phosphate kinase activity, ATP binding; INVOLVED IN: carbohydrate metabolic process, cellular amino acid metabolic process; LOCATED IN: cytosol, nucleus, membrane; EXPRESSED IN: 22 plant structures; EXPRESSED DURING: 13 growth stages;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Phosphatidylinositol-4-phosphate 5-kinase family protein (TAIR:AT1G60890.1)</t>
  </si>
  <si>
    <t>phosphatidyl inositol monophosphate 5 kinase</t>
  </si>
  <si>
    <t>AT3G09920</t>
  </si>
  <si>
    <t>P-loop containing nucleoside triphosphate hydrolase | Sigma-54 interaction domain, ATP-binding site 1 | Small GTP-binding protein domain | Small GTPase superfamily | Small GTPase superfamily, Rab type</t>
  </si>
  <si>
    <t>RAB GTPase homolog C2B (RABC2b); FUNCTIONS IN: GTP binding, transcription factor binding, ATP binding; INVOLVED IN: protein transport, small GTPase mediated signal transduction, regulation of transcription, DNA-dependent; LOCATED IN: endomembrane system, intracellular; EXPRESSED IN: sepal, root, carpel; EXPRESSED DURING: 4 anthesis, petal differentiation and expansion stage; CONTAINS InterPro DOMAIN/s: Ras (InterPro:IPR013753), Small GTP-binding protein (InterPro:IPR005225), Ras GTPase (InterPro:IPR001806), Ras small GTPase, Rab type (InterPro:IPR003579), Small GTPase (InterPro:IPR020851), RNA polymerase sigma factor 54, interaction (InterPro:IPR002078), Rab18 (InterPro:IPR015598); BEST Arabidopsis thaliana protein match is: RAB GTPase homolog C2A (TAIR:AT5G03530.1)</t>
  </si>
  <si>
    <t>RAB GTPase homolog C2B</t>
  </si>
  <si>
    <t>AT3G09910</t>
  </si>
  <si>
    <t>ATB' BETA; FUNCTIONS IN: protein phosphatase type 2A regulator activity; INVOLVED IN: signal transduction; LOCATED IN: protein phosphatase type 2A complex; EXPRESSED IN: 22 plant structures; EXPRESSED DURING: 15 growth stages; CONTAINS InterPro DOMAIN/s: Protein phosphatase 2A, regulatory B subunit, B56 (InterPro:IPR002554); BEST Arabidopsis thaliana protein match is: Protein phosphatase 2A regulatory B subunit family protein (TAIR:AT5G03470.1)</t>
  </si>
  <si>
    <t>AT3G09880</t>
  </si>
  <si>
    <t>Protein kinase domain | Protein kinase, ATP binding site | Protein kinase-like domain | Regulator of chromosome condensation 1/beta-lactamase-inhibitor protein II | Serine-threonine/tyrosine-protein kinase catalytic domain | Serine/threonine-protein kinase, active site | TNFR/NGFR cysteine-rich region</t>
  </si>
  <si>
    <t>CRINKLY4 related 1 (CCR1); FUNCTIONS IN: protein serine/threonine kinase activity, receptor activity, protein kinase activity, kinase activity, ATP binding; INVOLVED IN: protein amino acid phosphorylation; EXPRESSED IN: 16 plant structures; EXPRESSED DURING: 7 growth stages; CONTAINS InterPro DOMAIN/s: TNFR/CD27/30/40/95 cysteine-rich region (InterPro:IPR001368), Protein kinase, ATP binding site (InterPro:IPR017441), Serine-threonine/tyrosine-protein kinase (InterPro:IPR001245), Protein kinase-like domain (InterPro:IPR011009), Serine/threonine-protein kinase, active site (InterPro:IPR008271), Regulator of chromosome condensation/beta-lactamase-inhibitor protein II (InterPro:IPR009091), Protein kinase, catalytic domain (InterPro:IPR000719); BEST Arabidopsis thaliana protein match is: CRINKLY4 related 2 (TAIR:AT2G39180.1)</t>
  </si>
  <si>
    <t>CRINKLY4 related 1</t>
  </si>
  <si>
    <t>AT3G09780</t>
  </si>
  <si>
    <t>DNA binding protein S1FA</t>
  </si>
  <si>
    <t>S1FA-like DNA-binding protein; FUNCTIONS IN: DNA binding; INVOLVED IN: regulation of transcription; LOCATED IN: endomembrane system, nucleus; EXPRESSED IN: 22 plant structures; EXPRESSED DURING: 13 growth stages; CONTAINS InterPro DOMAIN/s: DNA binding protein S1FA (InterPro:IPR006779); BEST Arabidopsis thaliana protein match is: S1FA-like DNA-binding protein (TAIR:AT2G37120.1)</t>
  </si>
  <si>
    <t>S1FA-like DNA-binding protein</t>
  </si>
  <si>
    <t>AT3G09735</t>
  </si>
  <si>
    <t>Tudor/PWWP/MBT superfamily protein; FUNCTIONS IN: molecular_function unknown; INVOLVED IN: biological_process unknown; LOCATED IN: cellular_component unknown; EXPRESSED IN: 22 plant structures; EXPRESSED DURING: 13 growth stages; CONTAINS InterPro DOMAIN/s: PWWP (InterPro:IPR000313); BEST Arabidopsis thaliana protein match is: Tudor/PWWP/MBT superfamily protein (TAIR:AT5G02950.1)</t>
  </si>
  <si>
    <t>AT3G09670</t>
  </si>
  <si>
    <t>Haem peroxidase | Haem peroxidase, plant/fungal/bacterial | Peroxidase, active site | Peroxidases heam-ligand binding site | Plant ascorbate peroxidase</t>
  </si>
  <si>
    <t>ascorbate peroxidase 2 (APX2); CONTAINS InterPro DOMAIN/s: Haem peroxidase (InterPro:IPR010255), Plant ascorbate peroxidase (InterPro:IPR002207), Peroxidases heam-ligand binding site (InterPro:IPR019793), Haem peroxidase, plant/fungal/bacterial (InterPro:IPR002016), Peroxidase, active site (InterPro:IPR019794); BEST Arabidopsis thaliana protein match is: ascorbate peroxidase 1 (TAIR:AT1G07890.8)</t>
  </si>
  <si>
    <t>ascorbate peroxidase 2</t>
  </si>
  <si>
    <t>AT3G09640</t>
  </si>
  <si>
    <t>Homeodomain-like superfamily protein; FUNCTIONS IN: DNA binding, sequence-specific DNA binding transcription factor activity; INVOLVED IN: in 9 processes; LOCATED IN: chloroplast; EXPRESSED IN: 22 plant structures; EXPRESSED DURING: 13 growth stages;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LHY/CCA1-like 1 (TAIR:AT5G02840.2); BEST Arabidopsis thaliana protein match is: LHY/CCA1-like 1 (TAIR:AT5G02840.3)</t>
  </si>
  <si>
    <t>AT3G09600</t>
  </si>
  <si>
    <t>Ankyrin repeat family protein; CONTAINS InterPro DOMAIN/s: Ankyrin repeat-containing domain (InterPro:IPR020683), Ankyrin repeat (InterPro:IPR002110); BEST Arabidopsis thaliana protein match is: Ankyrin repeat family protein (TAIR:AT3G12360.1)</t>
  </si>
  <si>
    <t>AT3G09550</t>
  </si>
  <si>
    <t>Pectin lyase-like superfamily protein; FUNCTIONS IN: lyase activity, pectate lyase activity; INVOLVED IN: N-terminal protein myristoylation; EXPRESSED IN: 22 plant structures; EXPRESSED DURING: 12 growth stages; CONTAINS InterPro DOMAIN/s: Pectin lyase fold/virulence factor (InterPro:IPR011050), AmbAllergen (InterPro:IPR018082), Pectate lyase/Amb allergen (InterPro:IPR002022), Pectin lyase fold (InterPro:IPR012334); BEST Arabidopsis thaliana protein match is: Pectin lyase-like superfamily protein (TAIR:AT3G55140.1)</t>
  </si>
  <si>
    <t>AT3G09540</t>
  </si>
  <si>
    <t>Para-hydroxybenzoic acid efflux pump subunit AaeB/fusaric acid resistance protein</t>
  </si>
  <si>
    <t>CONTAINS InterPro DOMAIN/s: Fusaric acid resistance protein, conserved region (InterPro:IPR006726); BEST Arabidopsis thaliana protein match is: unknown protein (TAIR:AT2G28780.1)</t>
  </si>
  <si>
    <t>AT3G09450</t>
  </si>
  <si>
    <t>Heat shock protein 70 family | Heat shock protein 70, conserved site | Heat shock protein 70kD, C-terminal domain | Heat shock protein 70kD, peptide-binding domain</t>
  </si>
  <si>
    <t>Heat shock protein 70 (Hsp 70) family protein; FUNCTIONS IN: ATP binding; INVOLVED IN: protein folding, response to cadmium ion, response to karrikin, response to heat; INVOLVED IN: protein folding, response to karrikin, response to heat; LOCATED IN: cytosol; LOCATED IN: in 7 components; EXPRESSED IN: 24 plant structures; EXPRESSED IN: 25 plant structures; EXPRESSED DURING: 13 growth stages; EXPRESSED DURING: 14 growth stages; CONTAINS InterPro DOMAIN/s: Heat shock protein 70, conserved site (InterPro:IPR018181), Heat shock protein Hsp70 (InterPro:IPR001023), Heat shock protein 70 (InterPro:IPR013126); BEST Arabidopsis thaliana protein match is: heat shock cognate protein 70-1 (TAIR:AT5G02500.1)</t>
  </si>
  <si>
    <t>Heat shock protein 70 (Hsp 70) family protein</t>
  </si>
  <si>
    <t>protein heat shock protein 70-3</t>
  </si>
  <si>
    <t>AT3G09440</t>
  </si>
  <si>
    <t>Pectinacetylesterase family protein; FUNCTIONS IN: molecular_function unknown; INVOLVED IN: biological_process unknown; LOCATED IN: cellular_component unknown; CONTAINS InterPro DOMAIN/s: Pectinacetylesterase (InterPro:IPR004963); BEST Arabidopsis thaliana protein match is: Pectinacetylesterase family protein (TAIR:AT3G09410.1)</t>
  </si>
  <si>
    <t>AT3G09405</t>
  </si>
  <si>
    <t>UVR domain</t>
  </si>
  <si>
    <t>Nuclear transport factor 2 (NTF2) family protein; FUNCTIONS IN: DNA binding, nuclease activity; INVOLVED IN: nucleotide-excision repair; EXPRESSED IN: 22 plant structures; LOCATED IN: chloroplast; EXPRESSED DURING: 13 growth stages; CONTAINS InterPro DOMAIN/s: UvrB/UvrC protein (InterPro:IPR001943); BEST Arabidopsis thaliana protein match is: Nuclear transport factor 2 (NTF2) family protein (TAIR:AT4G10925.3)</t>
  </si>
  <si>
    <t>AT3G09250</t>
  </si>
  <si>
    <t>KOW | NusG, N-terminal | Ribosomal protein L2 domain 2 | Translation protein SH3-like domain</t>
  </si>
  <si>
    <t>plastid transcriptionally active 13 (PTAC13); FUNCTIONS IN: transcription elongation regulator activity; INVOLVED IN: positive regulation of RNA elongation from RNA polymerase II promoter; LOCATED IN: plastid chromosome, nucleoid; EXPRESSED IN: 22 plant structures; EXPRESSED DURING: 13 growth stages; CONTAINS InterPro DOMAIN/s: Translation protein SH3-like (InterPro:IPR008991), Transcription antitermination protein, NusG, N-terminal (InterPro:IPR006645), Translation protein SH3-like, subgroup (InterPro:IPR014722), KOW (InterPro:IPR005824)</t>
  </si>
  <si>
    <t>plastid transcriptionally active 13</t>
  </si>
  <si>
    <t>AT3G09210</t>
  </si>
  <si>
    <t>unknown protein; FUNCTIONS IN: molecular_function unknown; INVOLVED IN: biological_process unknown; LOCATED IN: endomembrane system; EXPRESSED IN: stem, root, inflorescence, cultured cell, leaf</t>
  </si>
  <si>
    <t>AT3G09162</t>
  </si>
  <si>
    <t>RNA-binding (RRM/RBD/RNP motifs) family protein; FUNCTIONS IN: nucleotide binding, nucleic acid binding; INVOLVED IN: biological_process unknown; LOCATED IN: cellular_component unknown; EXPRESSED IN: 10 plant structures; EXPRESSED DURING: 4 anthesis, petal differentiation and expansion stage; CONTAINS InterPro DOMAIN/s: RNA recognition motif, RNP-1 (InterPro:IPR000504), Nucleotide-binding, alpha-beta plait (InterPro:IPR012677); BEST Arabidopsis thaliana protein match is: RNA-binding (RRM/RBD/RNP motifs) family protein (TAIR:AT5G03480.1)</t>
  </si>
  <si>
    <t>AT3G09160</t>
  </si>
  <si>
    <t>AT3G09050</t>
  </si>
  <si>
    <t>Concanavalin A-like lectin family protein; FUNCTIONS IN: carbohydrate binding, binding; INVOLVED IN: biological_process unknown; LOCATED IN: endomembrane system; CONTAINS InterPro DOMAIN/s: Legume lectin, beta chain (InterPro:IPR001220), Concanavalin A-like lectin/glucanase, subgroup (InterPro:IPR013320), Concanavalin A-like lectin/glucanase (InterPro:IPR008985); BEST Arabidopsis thaliana protein match is: Concanavalin A-like lectin family protein (TAIR:AT3G09190.1)</t>
  </si>
  <si>
    <t>AT3G09035</t>
  </si>
  <si>
    <t>unknown protein; BEST Arabidopsis thaliana protein match is: unknown protein (TAIR:AT5G01225.1)</t>
  </si>
  <si>
    <t>AT3G09032</t>
  </si>
  <si>
    <t>ARM repeat superfamily protein; FUNCTIONS IN: protein transporter activity, binding; INVOLVED IN: intracellular protein transport, protein import into nucleus, docking; LOCATED IN: nucleus, nuclear pore, cytoplasm; EXPRESSED IN: 18 plant structures; EXPRESSED DURING: 11 growth stages; CONTAINS InterPro DOMAIN/s: Importin-beta, N-terminal (InterPro:IPR001494), Armadillo-like helical (InterPro:IPR011989), Armadillo-type fold (InterPro:IPR016024); BEST Arabidopsis thaliana protein match is: ARM repeat superfamily protein (TAIR:AT1G26170.1)</t>
  </si>
  <si>
    <t>AT3G08960</t>
  </si>
  <si>
    <t>ARM repeat superfamily protein; FUNCTIONS IN: protein transporter activity, binding; INVOLVED IN: intracellular protein transport; CONTAINS InterPro DOMAIN/s: HEAT (InterPro:IPR000357), Importin-beta, N-terminal (InterPro:IPR001494), Armadillo-like helical (InterPro:IPR011989), Armadillo-type fold (InterPro:IPR016024); BEST Arabidopsis thaliana protein match is: ARM repeat superfamily protein (TAIR:AT3G08947.1)</t>
  </si>
  <si>
    <t>3:2720585:G-GGA;exonic_variant&amp;protein_coding</t>
  </si>
  <si>
    <t>AT3G08943</t>
  </si>
  <si>
    <t>Protein of unknown function, DUF538; CONTAINS InterPro DOMAIN/s: Protein of unknown function DUF538 (InterPro:IPR007493); BEST Arabidopsis thaliana protein match is: Protein of unknown function, DUF538 (TAIR:AT5G37070.1)</t>
  </si>
  <si>
    <t>AT3G08890</t>
  </si>
  <si>
    <t>Concanavalin A-like lectin protein kinase family protein; FUNCTIONS IN: kinase activity; INVOLVED IN: protein amino acid phosphorylation, N-terminal protein myristoylation; LOCATED IN: endomembrane system; EXPRESSED IN: 9 plant structures; EXPRESSED DURING: 9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lectin receptor kinase a4.1 (TAIR:AT5G01550.1)</t>
  </si>
  <si>
    <t>AT3G08870</t>
  </si>
  <si>
    <t>Pentatricopeptide repeat (PPR) superfamily protein; CONTAINS InterPro DOMAIN/s: Pentatricopeptide repeat (InterPro:IPR002885); BEST Arabidopsis thaliana protein match is: Tetratricopeptide repeat (TPR)-like superfamily protein (TAIR:AT1G08070.1)</t>
  </si>
  <si>
    <t>AT3G08820</t>
  </si>
  <si>
    <t>FAM175 family | FAM175 family, plant</t>
  </si>
  <si>
    <t>unknown protein; FUNCTIONS IN: molecular_function unknown; INVOLVED IN: biological_process unknown; LOCATED IN: cellular_component unknown; EXPRESSED IN: male gametophyte, cultured cell; EXPRESSED DURING: L mature pollen stage, M germinated pollen stage</t>
  </si>
  <si>
    <t>AT3G08780</t>
  </si>
  <si>
    <t>ATSIK; FUNCTIONS IN: protein kinase activity, kinase activity, ATP binding; INVOLVED IN: protein amino acid phosphorylation; EXPRESSED IN: 23 plant structures; EXPRESSED DURING: 13 growth stages; CONTAINS InterPro DOMAIN/s: Protein kinase, catalytic domain (InterPro:IPR000719), Serine-threonine/tyrosine-protein kinase (InterPro:IPR001245), Protein kinase-like domain (InterPro:IPR011009); BEST Arabidopsis thaliana protein match is: Protein kinase superfamily protein (TAIR:AT5G15080.1)</t>
  </si>
  <si>
    <t>3:2660451:A-AT;intronic_variant,3:2660451:A-AT;exonic_variant</t>
  </si>
  <si>
    <t>AT3G08760</t>
  </si>
  <si>
    <t>protein-serine kinase 1 (PK1); CONTAINS InterPro DOMAIN/s: Protein kinase, ATP binding site (InterPro:IPR017441), Serine/threonine-protein kinase domain (InterPro:IPR002290), Serine/threonine-protein kinase-like domain (InterPro:IPR017442), Protein kinase, C-terminal (InterPro:IPR017892), Protein kinase-like domain (InterPro:IPR011009), Serine/threonine-protein kinase, active site (InterPro:IPR008271), AGC-kinase, C-terminal (InterPro:IPR000961), Protein kinase, catalytic domain (InterPro:IPR000719); BEST Arabidopsis thaliana protein match is: serine/threonine protein kinase 2 (TAIR:AT3G08720.2)</t>
  </si>
  <si>
    <t>protein-serine kinase 1</t>
  </si>
  <si>
    <t>AT3G08730</t>
  </si>
  <si>
    <t>ubiquitin-conjugating enzyme 12 (UBC12); FUNCTIONS IN: ubiquitin-protein ligase activity, small conjugating protein ligase activity; INVOLVED IN: regulation of protein metabolic process, post-translational protein modification; LOCATED IN: cellular_component unknown; EXPRESSED IN: 9 plant structures; EXPRESSED DURING: L mature pollen stage, LP.04 four leaves visible, 4 anthesis, LP.10 ten leaves visible, petal differentiation and expansion stage; CONTAINS InterPro DOMAIN/s: Ubiquitin-conjugating enzyme/RWD-like (InterPro:IPR016135), Ubiquitin-conjugating enzyme, E2 (InterPro:IPR000608); BEST Arabidopsis thaliana protein match is: ubiquitin-conjugating enzyme 11 (TAIR:AT3G08690.2)</t>
  </si>
  <si>
    <t>ubiquitin-conjugating enzyme 12</t>
  </si>
  <si>
    <t>AT3G08700</t>
  </si>
  <si>
    <t>Leucine-rich repeat | Leucine-rich repeat-containing N-terminal, type 2 | Protein kinase domain | Protein kinase, ATP binding site | Protein kinase-like domain | Serine-threonine/tyrosine-protein kinase catalytic domain</t>
  </si>
  <si>
    <t>Leucine-rich repeat protein kinase family protein; FUNCTIONS IN: protein serine/threonine kinase activity, kinase activity, ATP binding; INVOLVED IN: transmembrane receptor protein tyrosine kinase signaling pathway, protein amino acid phosphorylation; LOCATED IN: plasma membrane, plant-type cell wall; EXPRESSED IN: 26 plant structures; EXPRESSED DURING: 14 growth stages; CONTAINS InterPro DOMAIN/s: Protein kinase, ATP binding site (InterPro:IPR017441), Serine/threonine-protein kinase domain (InterPro:IPR002290), Leucine-rich repeat-containing N-terminal domain, type 2 (InterPro:IPR013210), Leucine-rich repeat (InterPro:IPR001611), Serine-threonine/tyrosine-protein kinase (InterPro:IPR001245), Protein kinase-like domain (InterPro:IPR011009), Protein kinase, catalytic domain (InterPro:IPR000719), Tyrosine-protein kinase, catalytic domain (InterPro:IPR020635); BEST Arabidopsis thaliana protein match is: Leucine-rich repeat protein kinase family protein (TAIR:AT5G58300.2)</t>
  </si>
  <si>
    <t>AT3G08680</t>
  </si>
  <si>
    <t>Phototropic-responsive NPH3 family protein; FUNCTIONS IN: signal transducer activity; INVOLVED IN: response to light stimulus, N-terminal protein myristoylation; LOCATED IN: chloroplast; EXPRESSED IN: 8 plant structures; EXPRESSED DURING: 6 growth stages; CONTAINS InterPro DOMAIN/s: NPH3 (InterPro:IPR004249), BTB/POZ (InterPro:IPR013069), BTB/POZ fold (InterPro:IPR011333), BTB/POZ-like (InterPro:IPR000210); BEST Arabidopsis thaliana protein match is: Phototropic-responsive NPH3 family protein (TAIR:AT3G08570.1)</t>
  </si>
  <si>
    <t>AT3G08660</t>
  </si>
  <si>
    <t>Protein of unknown function DUF1191</t>
  </si>
  <si>
    <t>Protein of unknown function (DUF1191); FUNCTIONS IN: molecular_function unknown; INVOLVED IN: biological_process unknown; LOCATED IN: plasma membrane; EXPRESSED IN: 23 plant structures; EXPRESSED DURING: 13 growth stages; CONTAINS InterPro DOMAIN/s: Protein of unknown function DUF1191 (InterPro:IPR010605); BEST Arabidopsis thaliana protein match is: Protein of unknown function (DUF1191) (TAIR:AT4G22900.1)</t>
  </si>
  <si>
    <t>Protein of unknown function (DUF1191)</t>
  </si>
  <si>
    <t>AT3G08600</t>
  </si>
  <si>
    <t>Zinc finger, C3HC4 RING-type | Zinc finger, CCCH-type | Zinc finger, RING-type | Zinc finger, RING-type, conserved site | Zinc finger, RING/FYVE/PHD-type</t>
  </si>
  <si>
    <t>zinc finger (CCCH-type/C3HC4-type RING finger) family protein; FUNCTIONS IN: zinc ion binding, nucleic acid binding; CONTAINS InterPro DOMAIN/s: Zinc finger, CCCH-type (InterPro:IPR000571), Zinc finger, RING-type, conserved site (InterPro:IPR017907), Zinc finger, RING-type (InterPro:IPR001841), Zinc finger, C3HC4 RING-type (InterPro:IPR018957)</t>
  </si>
  <si>
    <t>zinc finger (CCCH-type/C3HC4-type RING finger) family protein</t>
  </si>
  <si>
    <t>AT3G08505</t>
  </si>
  <si>
    <t>FERRIC REDUCTASE DEFECTIVE 3 (FRD3); CONTAINS InterPro DOMAIN/s: Multi antimicrobial extrusion protein MatE (InterPro:IPR002528); FUNCTIONS IN: antiporter activity, transporter activity; BEST Arabidopsis thaliana protein match is: MATE efflux family protein (TAIR:AT1G51340.2); INVOLVED IN: cellular iron ion homeostasis; LOCATED IN: plasma membrane, membrane; EXPRESSED IN: 20 plant structures; EXPRESSED DURING: 4 anthesis, F mature embryo stage, petal differentiation and expansion stage, D bilateral stage</t>
  </si>
  <si>
    <t>AT3G08040</t>
  </si>
  <si>
    <t>Zinc finger, FYVE/PHD-type | Zinc finger, PHD-finger | Zinc finger, PHD-type | Zinc finger, PHD-type, conserved site | Zinc finger, RING-type | Zinc finger, RING/FYVE/PHD-type</t>
  </si>
  <si>
    <t>PHD finger family protein; FUNCTIONS IN: zinc ion binding; EXPRESSED IN: 23 plant structures; EXPRESSED DURING: 13 growth stages; CONTAINS InterPro DOMAIN/s: Zinc finger, PHD-type, conserved site (InterPro:IPR019786), Zinc finger, RING-type (InterPro:IPR001841), Zinc finger, PHD-type (InterPro:IPR001965), Zinc finger, FYVE/PHD-type (InterPro:IPR011011), Zinc finger, PHD-finger (InterPro:IPR019787); BEST Arabidopsis thaliana protein match is: RING/FYVE/PHD-type zinc finger family protein (TAIR:AT3G52100.1)</t>
  </si>
  <si>
    <t>AT3G08020</t>
  </si>
  <si>
    <t>serine carboxypeptidase-like 27 (SCPL27); FUNCTIONS IN: serine-type carboxypeptidase activity; INVOLVED IN: proteolysis; LOCATED IN: endomembrane system; EXPRESSED IN: 21 plant structures; EXPRESSED DURING: 13 growth stages; CONTAINS InterPro DOMAIN/s: Peptidase S10, serine carboxypeptidase (InterPro:IPR001563), Peptidase S10, serine carboxypeptidase, active site (InterPro:IPR018202); BEST Arabidopsis thaliana protein match is: serine carboxypeptidase-like 26 (TAIR:AT2G35780.1)</t>
  </si>
  <si>
    <t>serine carboxypeptidase-like 27</t>
  </si>
  <si>
    <t>AT3G07990</t>
  </si>
  <si>
    <t>O-fucosyltransferase family protein; FUNCTIONS IN: molecular_function unknown; INVOLVED IN: biological_process unknown; LOCATED IN: chloroplast; EXPRESSED IN: root; CONTAINS InterPro DOMAIN/s: GDP-fucose protein O-fucosyltransferase (InterPro:IPR019378); BEST Arabidopsis thaliana protein match is: O-fucosyltransferase family protein (TAIR:AT2G44500.1)</t>
  </si>
  <si>
    <t>AT3G07900</t>
  </si>
  <si>
    <t>P-loop containing nucleoside triphosphate hydrolase | Thymidine kinase | Thymidine kinase, conserved site</t>
  </si>
  <si>
    <t>Thymidine kinase; FUNCTIONS IN: thymidine kinase activity, ATP binding; INVOLVED IN: pyrimidine deoxyribonucleoside interconversion, anaerobic respiration; LOCATED IN: cellular_component unknown; EXPRESSED IN: 23 plant structures; EXPRESSED DURING: 13 growth stages; CONTAINS InterPro DOMAIN/s: Thymidine kinase (InterPro:IPR001267), Thymidine kinase, conserved site (InterPro:IPR020633); BEST Arabidopsis thaliana protein match is: Thymidine kinase (TAIR:AT5G23070.1)</t>
  </si>
  <si>
    <t>Thymidine kinase</t>
  </si>
  <si>
    <t>AT3G07800</t>
  </si>
  <si>
    <t>Nuclear protein DGCR14</t>
  </si>
  <si>
    <t>DGCR14-related; FUNCTIONS IN: molecular_function unknown; INVOLVED IN: biological_process unknown; LOCATED IN: chloroplast; EXPRESSED IN: 25 plant structures; EXPRESSED DURING: 15 growth stages; CONTAINS InterPro DOMAIN/s: Nuclear protein DGCR14 (InterPro:IPR019148)</t>
  </si>
  <si>
    <t>DGCR14-related</t>
  </si>
  <si>
    <t>protein DGCR14</t>
  </si>
  <si>
    <t>AT3G07790</t>
  </si>
  <si>
    <t>OBERON1 (OBE1); FUNCTIONS IN: zinc ion binding; INVOLVED IN: in 6 processes; LOCATED IN: nucleus; EXPRESSED IN: 25 plant structures; EXPRESSED DURING: 15 growth stages; CONTAINS InterPro DOMAIN/s: Protein of unknown function DUF1423, plant (InterPro:IPR004082), Zinc finger, PHD-type (InterPro:IPR001965); BEST Arabidopsis thaliana protein match is: Protein of unknown function (DUF1423) (TAIR:AT5G48160.2)</t>
  </si>
  <si>
    <t>AT3G07780</t>
  </si>
  <si>
    <t>Homeodomain-like | SANT domain | SANT/Myb domain | SWIRM domain | Transcriptional adaptor 2 | Zinc finger, ZZ-type</t>
  </si>
  <si>
    <t>homolog of yeast ADA2 2A (ADA2A); FUNCTIONS IN: DNA binding, sequence-specific DNA binding transcription factor activity; FUNCTIONS IN: DNA binding, sequence-specific DNA binding transcription factor activity, zinc ion binding; INVOLVED IN: response to cold; EXPRESSED IN: 14 plant structures; EXPRESSED DURING: 7 growth stages; CONTAINS InterPro DOMAIN/s: SANT, DNA-binding (InterPro:IPR001005), Transcriptional adaptor 2 (InterPro:IPR016827), Homeodomain-like (InterPro:IPR009057), Myb, DNA-binding (InterPro:IPR014778), SWIRM (InterPro:IPR007526), SANT, eukarya (InterPro:IPR017884); CONTAINS InterPro DOMAIN/s: SANT, DNA-binding (InterPro:IPR001005), Transcriptional adaptor 2 (InterPro:IPR016827), Homeodomain-like (InterPro:IPR009057), Myb, DNA-binding (InterPro:IPR014778), SWIRM (InterPro:IPR007526), SANT, eukarya (InterPro:IPR017884), Zinc finger, ZZ-type (InterPro:IPR000433); CONTAINS InterPro DOMAIN/s: SANT, eukarya (InterPro:IPR017884), SANT, DNA-binding (InterPro:IPR001005), Transcriptional adaptor 2 (InterPro:IPR016827), Myb, DNA-binding (InterPro:IPR014778), Homeodomain-like (InterPro:IPR009057), SWIRM (InterPro:IPR007526), Zinc finger, ZZ-type (InterPro:IPR000433); BEST Arabidopsis thaliana protein match is: homolog of yeast ADA2 2B (TAIR:AT4G16420.2)</t>
  </si>
  <si>
    <t>homolog of yeast ADA2 2A</t>
  </si>
  <si>
    <t>AT3G07740</t>
  </si>
  <si>
    <t>Rubisco  LSMT methyltransferase, plant | Rubisco LSMT, substrate-binding domain | SET domain</t>
  </si>
  <si>
    <t>Rubisco methyltransferase family protein; FUNCTIONS IN: [ribulose-bisphosphate carboxylase]-lysine N-methyltransferase activity; INVOLVED IN: biological_process unknown; LOCATED IN: chloroplast; EXPRESSED IN: 22 plant structures; EXPRESSED DURING: 13 growth stages; CONTAINS InterPro DOMAIN/s: Rubisco methyltransferase (InterPro:IPR011192), SET domain (InterPro:IPR001214), Rubisco LSMT substrate-binding (InterPro:IPR015353); BEST Arabidopsis thaliana protein match is: Rubisco methyltransferase family protein (TAIR:AT5G14260.2)</t>
  </si>
  <si>
    <t>AT3G07670</t>
  </si>
  <si>
    <t>Kinase-related protein of unknown function (DUF1296); CONTAINS InterPro DOMAIN/s: Protein of unknown function DUF1296 (InterPro:IPR009719); BEST Arabidopsis thaliana protein match is: Kinase-related protein of unknown function (DUF1296) (TAIR:AT3G13990.1)</t>
  </si>
  <si>
    <t>AT3G07660</t>
  </si>
  <si>
    <t>CONSTANS-like 9 (COL9); CONTAINS InterPro DOMAIN/s: CCT domain (InterPro:IPR010402), Zinc finger, B-box (InterPro:IPR000315); BEST Arabidopsis thaliana protein match is: B-box type zinc finger protein with CCT domain (TAIR:AT5G48250.1)</t>
  </si>
  <si>
    <t>CONSTANS-like 9</t>
  </si>
  <si>
    <t>AT3G07650</t>
  </si>
  <si>
    <t>JmjC domain</t>
  </si>
  <si>
    <t>increase in bonsai methylation 1 (IBM1); CONTAINS InterPro DOMAIN/s: Transcription factor jumonji/aspartyl beta-hydroxylase (InterPro:IPR003347); FUNCTIONS IN: sequence-specific DNA binding transcription factor activity, histone demethylase activity (H3-K9 specific); BEST Arabidopsis thaliana protein match is: transcription factor jumonji (jmjC) domain-containing protein (TAIR:AT1G62310.1); INVOLVED IN: flower development, DNA methylation on cytosine, leaf development, pollen development, histone H3-K9 demethylation; LOCATED IN: cellular_component unknown; EXPRESSED IN: 16 plant structures; EXPRESSED DURING: 11 growth stages; CONTAINS InterPro DOMAIN/s: Transcription factor jumonji/aspartyl beta-hydroxylase (InterPro:IPR003347), Transcription factor jumonji (InterPro:IPR013129); BEST Arabidopsis thaliana protein match is: Transcription factor jumonji (jmjC) domain-containing protein (TAIR:AT1G11950.1)</t>
  </si>
  <si>
    <t>Transcription factor jumonji (jmjC) domain-containing protein</t>
  </si>
  <si>
    <t>AT3G07610</t>
  </si>
  <si>
    <t>Like-Sm (LSM) domain | Ribonucleoprotein LSM domain | Ribonucleoprotein LSM domain, eukaryotic/archaea-type | U6 snRNA-associated Sm-like protein LSm4/Small nuclear ribonucleoprotein Sm D1/D3</t>
  </si>
  <si>
    <t>Small nuclear ribonucleoprotein family protein; FUNCTIONS IN: molecular_function unknown; LOCATED IN: nucleus, small nucleolar ribonucleoprotein complex; LOCATED IN: nucleus, small nucleolar ribonucleoprotein complex, plasma membrane; EXPRESSED IN: 22 plant structures; EXPRESSED IN: 23 plant structures; EXPRESSED DURING: 13 growth stages;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(TAIR:AT4G02840.1)</t>
  </si>
  <si>
    <t>Small nuclear ribonucleoprotein family protein</t>
  </si>
  <si>
    <t>atSmD1-a Small nuclear ribonucleoprotein</t>
  </si>
  <si>
    <t>Sm core proteins</t>
  </si>
  <si>
    <t>AT3G07590</t>
  </si>
  <si>
    <t>Homeodomain-like | Protein of unknown function DUF3755 | SANT/Myb domain</t>
  </si>
  <si>
    <t>FUNCTIONS IN: DNA binding; Protein of unknown function (DUF3755); INVOLVED IN: biological_process unknown; LOCATED IN: chloroplast; EXPRESSED IN: 23 plant structures; EXPRESSED DURING: 15 growth stages; CONTAINS InterPro DOMAIN/s: Protein of unknown function DUF3755 (InterPro:IPR022228); CONTAINS InterPro DOMAIN/s: SANT, DNA-binding (InterPro:IPR001005); CONTAINS InterPro DOMAIN/s: SANT, DNA-binding (InterPro:IPR001005), Protein of unknown function DUF3755 (InterPro:IPR022228); BEST Arabidopsis thaliana protein match is: Protein of unknown function (DUF3755) (TAIR:AT1G10820.2)</t>
  </si>
  <si>
    <t>Protein of unknown function (DUF3755)</t>
  </si>
  <si>
    <t>AT3G07565</t>
  </si>
  <si>
    <t>peroxin 13 (PEX13)</t>
  </si>
  <si>
    <t>peroxin 13</t>
  </si>
  <si>
    <t>AT3G07560</t>
  </si>
  <si>
    <t>Actin-binding FH2 (formin homology 2) family protein; FUNCTIONS IN: actin binding; INVOLVED IN: cellular component organization, actin cytoskeleton organization; LOCATED IN: plasma membrane; EXPRESSED IN: 18 plant structures; EXPRESSED DURING: 11 growth stages; CONTAINS InterPro DOMAIN/s: Actin-binding FH2/DRF autoregulatory (InterPro:IPR003104), Actin-binding FH2 (InterPro:IPR015425); BEST Arabidopsis thaliana protein match is: Actin-binding FH2 (formin homology 2) family protein (TAIR:AT5G48360.1)</t>
  </si>
  <si>
    <t>Actin-binding FH2 (formin homology 2) family protein</t>
  </si>
  <si>
    <t>AT3G07540</t>
  </si>
  <si>
    <t>Autophagy-related protein 3</t>
  </si>
  <si>
    <t>autophagy 10 (ATG10); CONTAINS InterPro DOMAIN/s: Autophagy-related protein 3 (InterPro:IPR007135)</t>
  </si>
  <si>
    <t>autophagocytosis-associated family protein</t>
  </si>
  <si>
    <t>AT3G07525</t>
  </si>
  <si>
    <t>glutamate receptor 1.4 (GLR1.4); FUNCTIONS IN: intracellular ligand-gated ion channel activity, cation channel activity; INVOLVED IN: cellular calcium ion homeostasis, response to light stimulus, cellular cation homeostasis; LOCATED IN: endomembrane system, membrane; EXPRESSED IN: 15 plant structures; EXPRESSED DURING: 11 growth stages;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family protein (TAIR:AT5G48400.2)</t>
  </si>
  <si>
    <t>glutamate receptor 1.4</t>
  </si>
  <si>
    <t>AT3G07520</t>
  </si>
  <si>
    <t>Protein of unknown function, DUF538; INVOLVED IN: biological_process unknown; LOCATED IN: vacuole; EXPRESSED IN: 24 plant structures; EXPRESSED DURING: 15 growth stages; CONTAINS InterPro DOMAIN/s: Protein of unknown function DUF538 (InterPro:IPR007493); BEST Arabidopsis thaliana protein match is: Protein of unknown function, DUF538 (TAIR:AT3G07460.1)</t>
  </si>
  <si>
    <t>AT3G07470</t>
  </si>
  <si>
    <t>Protein of unknown function, DUF538; FUNCTIONS IN: molecular_function unknown; INVOLVED IN: biological_process unknown; LOCATED IN: vacuole; CONTAINS InterPro DOMAIN/s: Protein of unknown function DUF538 (InterPro:IPR007493); BEST Arabidopsis thaliana protein match is: Protein of unknown function, DUF538 (TAIR:AT3G07470.1)</t>
  </si>
  <si>
    <t>AT3G07460</t>
  </si>
  <si>
    <t>AT3G07425</t>
  </si>
  <si>
    <t>Domain of unknown function (DUF23); FUNCTIONS IN: molecular_function unknown; INVOLVED IN: biological_process unknown; LOCATED IN: endomembrane system; CONTAINS InterPro DOMAIN/s: Protein of unknown function DUF23 (InterPro:IPR008166); BEST Arabidopsis thaliana protein match is: Domain of unknown function (DUF23) (TAIR:AT5G48190.1)</t>
  </si>
  <si>
    <t>AT3G07380</t>
  </si>
  <si>
    <t>Tetratricopeptide TPR2 | Tetratricopeptide repeat | Tetratricopeptide repeat-containing domain | Tetratricopeptide-like helical domain | U box domain | Zinc finger, RING/FYVE/PHD-type</t>
  </si>
  <si>
    <t>carboxyl terminus of HSC70-interacting protein (CHIP); FUNCTIONS IN: ubiquitin-protein ligase activity; INVOLVED IN: response to salt stress, response to temperature stimulus, response to abscisic acid stimulus, protein ubiquitination; LOCATED IN: ubiquitin ligase complex; EXPRESSED IN: 24 plant structures; EXPRESSED DURING: 15 growth stages; CONTAINS InterPro DOMAIN/s: Tetratricopeptide TPR-1 (InterPro:IPR001440), Tetratricopeptide-like helical (InterPro:IPR011990), U box domain (InterPro:IPR003613), Tetratricopeptide repeat-containing (InterPro:IPR013026), Tetratricopeptide repeat (InterPro:IPR019734); BEST Arabidopsis thaliana protein match is: protein phosphatase 5.2 (TAIR:AT2G42810.2)</t>
  </si>
  <si>
    <t>carboxyl terminus of HSC70-interacting protein</t>
  </si>
  <si>
    <t>AT3G07370</t>
  </si>
  <si>
    <t>plant U-box 9 (PUB9); CONTAINS InterPro DOMAIN/s: Armadillo-like helical (InterPro:IPR011989), Armadillo-type fold (InterPro:IPR016024); FUNCTIONS IN: ubiquitin-protein ligase activity; BEST Arabidopsis thaliana protein match is: ARM repeat superfamily protein (TAIR:AT5G18320.1); INVOLVED IN: protein ubiquitination; LOCATED IN: nucleus; EXPRESSED IN: 23 plant structures; EXPRESSED DURING: 13 growth stages; CONTAINS InterPro DOMAIN/s: U box domain (InterPro:IPR003613), Armadillo-like helical (InterPro:IPR011989), Armadillo-type fold (InterPro:IPR016024)</t>
  </si>
  <si>
    <t>plant U-box 9</t>
  </si>
  <si>
    <t>AT3G07360</t>
  </si>
  <si>
    <t>basic helix-loop-helix (bHLH) DNA-binding superfamily protein; FUNCTIONS IN: DNA binding, sequence-specific DNA binding transcription factor activity; INVOLVED IN: regulation of transcription; LOCATED IN: nucleus, chloroplast; EXPRESSED IN: 22 plant structures; EXPRESSED DURING: 11 growth stages; CONTAINS InterPro DOMAIN/s: Helix-loop-helix DNA-binding domain (InterPro:IPR001092), Helix-loop-helix DNA-binding (InterPro:IPR011598); BEST Arabidopsis thaliana protein match is: basic helix-loop-helix (bHLH) DNA-binding superfamily protein (TAIR:AT5G48560.1)</t>
  </si>
  <si>
    <t>AT3G07340</t>
  </si>
  <si>
    <t>O-Glycosyl hydrolases family 17 protein; FUNCTIONS IN: cation binding, hydrolase activity, hydrolyzing O-glycosyl compounds, catalytic activity; INVOLVED IN: carbohydrate metabolic process; LOCATED IN: plant-type cell wall; EXPRESSED IN: 24 plant structures; EXPRESSED DURING: 15 growth stages;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(TAIR:AT3G23770.1)</t>
  </si>
  <si>
    <t>AT3G07320</t>
  </si>
  <si>
    <t>AT3G07280</t>
  </si>
  <si>
    <t>AT3G07255</t>
  </si>
  <si>
    <t>AT3G07150</t>
  </si>
  <si>
    <t>Ribosomal protein L13 | Ribosomal protein L13 domain | Ribosomal protein L13, conserved site | Ribosomal protein L13, eukaryotic/archaeal</t>
  </si>
  <si>
    <t>Ribosomal protein L13 family protein; FUNCTIONS IN: structural constituent of ribosome; INVOLVED IN: translation; LOCATED IN: cytosolic ribosome, cytosolic large ribosomal subunit, nucleolus, large ribosomal subunit, membrane; LOCATED IN: in 6 components; EXPRESSED IN: 24 plant structures; EXPRESSED DURING: 13 growth stages; CONTAINS InterPro DOMAIN/s: Ribosomal protein L13 (InterPro:IPR005822), Ribosomal protein L13, eukaryotic/archaeal (InterPro:IPR005755); BEST Arabidopsis thaliana protein match is: Ribosomal protein L13 family protein (TAIR:AT5G48760.2)</t>
  </si>
  <si>
    <t>Ribosomal protein L13 family protein</t>
  </si>
  <si>
    <t>AT3G07110</t>
  </si>
  <si>
    <t>ENDOPLASMIC RETICULUM MORPHOLOGY 2 (ERMO2); FUNCTIONS IN: transporter activity, zinc ion binding; INVOLVED IN: transport, ER body organization; LOCATED IN: COPII vesicle coat; EXPRESSED IN: 23 plant structures; EXPRESSED DURING: 13 growth stages; CONTAINS InterPro DOMAIN/s: Sec23/Sec24, helical domain (InterPro:IPR006900), Sec23/Sec24 beta-sandwich (InterPro:IPR012990), Sec23/Sec24, trunk domain (InterPro:IPR006896), Zinc finger, Sec23/Sec24-type (InterPro:IPR006895), Gelsolin domain (InterPro:IPR007123); BEST Arabidopsis thaliana protein match is: clone eighty-four (TAIR:AT3G44340.1)</t>
  </si>
  <si>
    <t>AT3G07100</t>
  </si>
  <si>
    <t>Protein kinase superfamily protein; FUNCTIONS IN: protein serine/threonine kinase activity, protein kinase activity, kinase activity, ATP binding; INVOLVED IN: protein amino acid phosphorylation; LOCATED IN: cellular_component unknown; EXPRESSED IN: male gametophyte, flower, pollen tube; EXPRESSED DURING: L mature pollen stage, M germinated pollen stage, 4 anthesis;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(TAIR:AT3G24790.1)</t>
  </si>
  <si>
    <t>AT3G07070</t>
  </si>
  <si>
    <t>GTP binding domain | GTP-binding protein, orthogonal bundle domain | Guanine nucleotide-binding protein-like 3, N-terminal domain | P-loop containing nucleoside triphosphate hydrolase</t>
  </si>
  <si>
    <t>GTP-binding family protein; FUNCTIONS IN: GTP binding; INVOLVED IN: biological_process unknown; LOCATED IN: nucleolus; EXPRESSED IN: 22 plant structures; EXPRESSED DURING: 13 growth stages; CONTAINS InterPro DOMAIN/s: Small GTP-binding protein (InterPro:IPR005225), GTP1/OBG (InterPro:IPR006073), GTP-binding protein, HSR1-related (InterPro:IPR002917), GNL3L/Grn1 putative GTPase (InterPro:IPR014813); BEST Arabidopsis thaliana protein match is: GTP-binding family protein (TAIR:AT1G52980.1)</t>
  </si>
  <si>
    <t>AT3G07050</t>
  </si>
  <si>
    <t>DNA/RNA-binding protein Alba-like</t>
  </si>
  <si>
    <t>Alba DNA/RNA-binding protein; FUNCTIONS IN: nucleic acid binding; EXPRESSED IN: 24 plant structures; EXPRESSED DURING: 15 growth stages; CONTAINS InterPro DOMAIN/s: Alba, DNA/RNA-binding protein (InterPro:IPR002775); BEST Arabidopsis thaliana protein match is: Alba DNA/RNA-binding protein (TAIR:AT1G76010.1)</t>
  </si>
  <si>
    <t>Alba DNA/RNA-binding protein</t>
  </si>
  <si>
    <t>AT3G07030</t>
  </si>
  <si>
    <t>Pectin lyase-like superfamily protein; FUNCTIONS IN: lyase activity, pectate lyase activity; INVOLVED IN: biological_process unknown; LOCATED IN: endomembrane system; EXPRESSED IN: 22 plant structures; EXPRESSED DURING: 13 growth stages; CONTAINS InterPro DOMAIN/s: Pectin lyase fold/virulence factor (InterPro:IPR011050), AmbAllergen (InterPro:IPR018082), Pectate lyase/Amb allergen (InterPro:IPR002022), Pectin lyase fold (InterPro:IPR012334); BEST Arabidopsis thaliana protein match is: Pectin lyase-like superfamily protein (TAIR:AT5G48900.1)</t>
  </si>
  <si>
    <t>AT3G07010</t>
  </si>
  <si>
    <t>Pseudouridine synthase I, TruA | Pseudouridine synthase I, TruA, C-terminal | Pseudouridine synthase I, TruA, N-terminal | Pseudouridine synthase I, TruA, alpha/beta domain | Pseudouridine synthase, catalytic domain</t>
  </si>
  <si>
    <t>Pseudouridine synthase family protein; FUNCTIONS IN: pseudouridine synthase activity; INVOLVED IN: pseudouridine synthesis, RNA modification; LOCATED IN: chloroplast; EXPRESSED IN: 23 plant structures; EXPRESSED DURING: 13 growth stages; CONTAINS InterPro DOMAIN/s: Pseudouridine synthase, catalytic domain (InterPro:IPR020103), Pseudouridine synthase I, TruA, N-terminal (InterPro:IPR020094), Pseudouridine synthase I, TruA, alpha/beta domain (InterPro:IPR020097), Pseudouridine synthase I, TruA, C-terminal (InterPro:IPR020095), Pseudouridine synthase I, TruA (InterPro:IPR001406); BEST Arabidopsis thaliana protein match is: Pseudouridine synthase family protein (TAIR:AT1G34150.1)</t>
  </si>
  <si>
    <t>AT3G06950</t>
  </si>
  <si>
    <t>UB-like protease 1A (ULP1A); CONTAINS InterPro DOMAIN/s: Peptidase C48, SUMO/Sentrin/Ubl1 (InterPro:IPR003653); BEST Arabidopsis thaliana protein match is: Cysteine proteinases superfamily protein (TAIR:AT4G15880.1)</t>
  </si>
  <si>
    <t>UB-like protease 1A</t>
  </si>
  <si>
    <t>AT3G06910</t>
  </si>
  <si>
    <t>2-oxo acid dehydrogenase, lipoyl-binding site | 2-oxoacid dehydrogenase acyltransferase, catalytic domain | Biotin/lipoyl attachment | Chloramphenicol acetyltransferase-like domain | E3 binding | Lipoamide Acyltransferase | Single hybrid motif</t>
  </si>
  <si>
    <t>BCE2; FUNCTIONS IN: acetyltransferase activity, dihydrolipoamide branched chain acyltransferase activity, alpha-ketoacid dehydrogenase activity, zinc ion binding; INVOLVED IN: response to light stimulus, response to sucrose stimulus; LOCATED IN: mitochondrion; EXPRESSED IN: 24 plant structures; EXPRESSED DURING: 13 growth stages; CONTAINS InterPro DOMAIN/s: 2-oxo acid dehydrogenase, lipoyl-binding site (InterPro:IPR003016), E3 binding (InterPro:IPR004167), 2-oxoacid dehydrogenase acyltransferase, catalytic domain (InterPro:IPR001078), Single hybrid motif (InterPro:IPR011053), Biotin/lipoyl attachment (InterPro:IPR000089), Lipoamide Acyltransferase (InterPro:IPR015761); BEST Arabidopsis thaliana protein match is: Dihydrolipoamide acetyltransferase, long form protein (TAIR:AT1G54220.2)</t>
  </si>
  <si>
    <t>2-oxoacid dehydrogenases acyltransferase family protein</t>
  </si>
  <si>
    <t>AT3G06850</t>
  </si>
  <si>
    <t>Acyl-CoA dehydrogenase/oxidase C-terminal | Acyl-CoA dehydrogenase/oxidase, N-terminal | Acyl-CoA dehydrogenase/oxidase, N-terminal and middle domain | Acyl-CoA oxidase/dehydrogenase, central domain | Aminoglycoside phosphotransferase | Protein kinase-like domain</t>
  </si>
  <si>
    <t>IBA-RESPONSE 3 (IBR3); FUNCTIONS IN: acyl-CoA dehydrogenase activity, oxidoreductase activity; INVOLVED IN: root hair elongation; EXPRESSED IN: 25 plant structures; EXPRESSED DURING: 15 growth stages; CONTAINS InterPro DOMAIN/s: Acyl-CoA oxidase/dehydrogenase, type1/2, C-terminal (InterPro:IPR013764), Acyl-CoA oxidase/dehydrogenase, type 1 (InterPro:IPR006090), Acyl-CoA dehydrogenase/oxidase (InterPro:IPR009100), Acyl-CoA dehydrogenase/oxidase, N-terminal (InterPro:IPR013786), Acyl-CoA oxidase/dehydrogenase, central domain (InterPro:IPR006091), Acyl-CoA dehydrogenase/oxidase C-terminal (InterPro:IPR009075), Protein kinase-like domain (InterPro:IPR011009), Acyl-CoA dehydrogenase, N-terminal (InterPro:IPR006092), Aminoglycoside phosphotransferase (InterPro:IPR002575); BEST Arabidopsis thaliana protein match is: isovaleryl-CoA-dehydrogenase (TAIR:AT3G45300.1)</t>
  </si>
  <si>
    <t>acyl-CoA dehydrogenase-related</t>
  </si>
  <si>
    <t>AT3G06810</t>
  </si>
  <si>
    <t>Pectin lyase-like superfamily protein; FUNCTIONS IN: polygalacturonase activity; INVOLVED IN: response to cyclopentenone, carbohydrate metabolic process; EXPRESSED IN: 24 plant structures; LOCATED IN: endomembrane system; EXPRESSED DURING: 15 growth stages; CONTAINS InterPro DOMAIN/s: Pectin lyase fold/virulence factor (InterPro:IPR011050), Glycoside hydrolase, family 28 (InterPro:IPR000743), Pectin lyase fold (InterPro:IPR012334), Parallel beta-helix repeat (InterPro:IPR006626); BEST Arabidopsis thaliana protein match is: Pectin lyase-like superfamily protein (TAIR:AT5G49215.1); BEST Arabidopsis thaliana protein match is: Pectin lyase-like superfamily protein (TAIR:AT5G49215.2)</t>
  </si>
  <si>
    <t>AT3G06770</t>
  </si>
  <si>
    <t>Drought-responsive family protein; INVOLVED IN: response to water deprivation; EXPRESSED IN: 24 plant structures; EXPRESSED DURING: 15 growth stages; CONTAINS InterPro DOMAIN/s: Drought induced 19/ RING finger protein 114 (InterPro:IPR008598); BEST Arabidopsis thaliana protein match is: Drought-responsive family protein (TAIR:AT5G49230.1)</t>
  </si>
  <si>
    <t>AT3G06760</t>
  </si>
  <si>
    <t>AT3G06750</t>
  </si>
  <si>
    <t>Thioredoxin z (TRX z); FUNCTIONS IN: protein-disulfide reductase activity, protein disulfide oxidoreductase activity; INVOLVED IN: plastid organization, cell redox homeostasis; LOCATED IN: thylakoid, chloroplast, nucleoid; EXPRESSED IN: 22 plant structures; EXPRESSED DURING: 13 growth stages; CONTAINS InterPro DOMAIN/s: Thioredoxin fold (InterPro:IPR012335), Thioredoxin-like subdomain (InterPro:IPR006662), Thioredoxin, core (InterPro:IPR015467), Thioredoxin-like (InterPro:IPR017936), Thioredoxin domain (InterPro:IPR013766), Thioredoxin-like fold (InterPro:IPR012336); BEST Arabidopsis thaliana protein match is: thioredoxin Y2 (TAIR:AT1G43560.1)</t>
  </si>
  <si>
    <t>Thioredoxin z</t>
  </si>
  <si>
    <t>AT3G06730</t>
  </si>
  <si>
    <t>AT-IMP; importin alpha isoform 1 (IMPA-1); FUNCTIONS IN: protein transporter activity, binding; INVOLVED IN: intracellular protein transport, protein import into nucleus; LOCATED IN: cytosol, nuclear envelope, nucleolus, cell wall; EXPRESSED IN: 23 plant structures; EXPRESSED DURING: 13 growth stages; CONTAINS InterPro DOMAIN/s: Importin-alpha-like, importin-beta-binding domain (InterPro:IPR002652), Armadillo-like helical (InterPro:IPR011989), Armadillo (InterPro:IPR000225), Armadillo-type fold (InterPro:IPR016024); BEST Arabidopsis thaliana protein match is: importin alpha isoform 2 (TAIR:AT4G16143.2)</t>
  </si>
  <si>
    <t>importin alpha isoform 1</t>
  </si>
  <si>
    <t>AT3G06720</t>
  </si>
  <si>
    <t>Acyl-CoA dehydrogenase/oxidase C-terminal | Acyl-CoA oxidase, C-terminal</t>
  </si>
  <si>
    <t>acyl-CoA oxidases;oxidoreductases, acting on the CH-CH group of donors;FAD binding;oxidoreductases;acyl-CoA oxidases; FUNCTIONS IN: oxidoreductase activity, acting on the CH-CH group of donors, oxidoreductase activity, FAD binding, acyl-CoA oxidase activity; INVOLVED IN: oxidation reduction, fatty acid beta-oxidation, fatty acid metabolic process; LOCATED IN: peroxisome; CONTAINS InterPro DOMAIN/s: Acyl-CoA oxidase/dehydrogenase, type1/2, C-terminal (InterPro:IPR013764), Acyl-CoA oxidase (InterPro:IPR012258), Acyl-CoA oxidase, C-terminal (InterPro:IPR002655), Acyl-CoA dehydrogenase/oxidase C-terminal (InterPro:IPR009075); BEST Arabidopsis thaliana protein match is: acyl-CoA oxidase 3 (TAIR:AT1G06290.1)</t>
  </si>
  <si>
    <t>acyl-CoA oxidases;oxidoreductases, acting on the CH-CH group of donors;FAD binding;oxidoreductases;acyl-CoA oxidases</t>
  </si>
  <si>
    <t>AT3G06690</t>
  </si>
  <si>
    <t>Armadillo-type fold | Domain of unknown function DUF625</t>
  </si>
  <si>
    <t>binding; FUNCTIONS IN: binding; INVOLVED IN: biological_process unknown; LOCATED IN: cellular_component unknown; EXPRESSED IN: 23 plant structures; EXPRESSED DURING: 13 growth stages; CONTAINS InterPro DOMAIN/s: Armadillo-type fold (InterPro:IPR016024), Protein of unknown function DUF625 (InterPro:IPR006887); BEST Arabidopsis thaliana protein match is: unknown protein (TAIR:AT5G49390.1)</t>
  </si>
  <si>
    <t>AT3G06670</t>
  </si>
  <si>
    <t>INO80 complex subunit B-like conserved region | INO80 complex, subunit Ies2 | Zinc finger, HIT-type</t>
  </si>
  <si>
    <t>PAPA-1-like family protein / zinc finger (HIT type) family protein; LOCATED IN: chloroplast; EXPRESSED IN: 23 plant structures; EXPRESSED DURING: 14 growth stages; CONTAINS InterPro DOMAIN/s: Zinc finger, HIT-type (InterPro:IPR007529), PAPA-1-like conserved region (InterPro:IPR006880); BEST Arabidopsis thaliana protein match is: HIT zinc finger ;PAPA-1-like conserved region (TAIR:AT2G47350.1)</t>
  </si>
  <si>
    <t>PAPA-1-like family protein / zinc finger (HIT type) family protein</t>
  </si>
  <si>
    <t>AT3G06660</t>
  </si>
  <si>
    <t>PAC motif | PAS domain | Protein kinase domain | Protein kinase-like domain | Serine-threonine/tyrosine-protein kinase catalytic domain | Serine/threonine-protein kinase, active site</t>
  </si>
  <si>
    <t>PAS domain-containing protein tyrosine kinase family protein; FUNCTIONS IN: protein serine/threonine/tyrosine kinase activity, kinase activity; INVOLVED IN: signal transduction, protein amino acid phosphorylation, regulation of transcription, DNA-dependent; EXPRESSED IN: 22 plant structures; EXPRESSED DURING: 12 growth stages; CONTAINS InterPro DOMAIN/s: PAC motif (InterPro:IPR001610), Protein kinase, catalytic domain (InterPro:IPR000719), PAS fold (InterPro:IPR013767), PAS (InterPro:IPR000014), Serine-threonine/tyrosine-protein kinase (InterPro:IPR001245), Protein kinase-like domain (InterPro:IPR011009), Serine/threonine-protein kinase, active site (InterPro:IPR008271); BEST Arabidopsis thaliana protein match is: PAS domain-containing protein tyrosine kinase family protein (TAIR:AT5G49470.3)</t>
  </si>
  <si>
    <t>PAS domain-containing protein tyrosine kinase family protein</t>
  </si>
  <si>
    <t>AT3G06620</t>
  </si>
  <si>
    <t>DNA-binding enhancer protein-related</t>
  </si>
  <si>
    <t>AT3G06610</t>
  </si>
  <si>
    <t>Cas1p 10 TM acyl transferase domain</t>
  </si>
  <si>
    <t>O-acetyltransferase family protein; FUNCTIONS IN: molecular_function unknown; INVOLVED IN: biological_process unknown; LOCATED IN: endomembrane system; EXPRESSED IN: cultured cell; CONTAINS InterPro DOMAIN/s: Cas1p-like (InterPro:IPR012419); BEST Arabidopsis thaliana protein match is: O-acetyltransferase family protein (TAIR:AT2G34410.2)</t>
  </si>
  <si>
    <t>O-acetyltransferase family protein</t>
  </si>
  <si>
    <t>AT3G06550</t>
  </si>
  <si>
    <t>Armadillo-type fold | BP28, C-terminal domain | U3 small nucleolar RNA-associated protein 10</t>
  </si>
  <si>
    <t>ARM repeat superfamily protein; CONTAINS InterPro DOMAIN/s: U3 small nucleolar RNA-associated protein 10 (InterPro:IPR022125), BP28, C-terminal (InterPro:IPR012954), Armadillo-type fold (InterPro:IPR016024); FUNCTIONS IN: protein binding; LOCATED IN: chloroplast, vacuole; EXPRESSED IN: 22 plant structures; EXPRESSED DURING: 13 growth stages</t>
  </si>
  <si>
    <t>AT3G06530</t>
  </si>
  <si>
    <t>SENSITIVE TO FREEZING 2 (SFR2); FUNCTIONS IN: beta-glucosidase activity, hydrolase activity, hydrolyzing O-glycosyl compounds; INVOLVED IN: response to freezing; LOCATED IN: chloroplast outer membrane, chloroplast, chloroplast envelope; EXPRESSED IN: 24 plant structures; EXPRESSED IN: 25 plant structures; EXPRESSED DURING: 15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27 (TAIR:AT3G60120.1)</t>
  </si>
  <si>
    <t>AT3G06510</t>
  </si>
  <si>
    <t>Plant neutral invertase family protein; FUNCTIONS IN: catalytic activity, beta-fructofuranosidase activity; INVOLVED IN: biological_process unknown; EXPRESSED IN: 23 plant structures; EXPRESSED DURING: 13 growth stages; CONTAINS InterPro DOMAIN/s: Plant neutral invertase (InterPro:IPR006937), Six-hairpin glycosidase-like (InterPro:IPR008928); BEST Arabidopsis thaliana protein match is: Plant neutral invertase family protein (TAIR:AT1G56560.1)</t>
  </si>
  <si>
    <t>Plant neutral invertase family protein</t>
  </si>
  <si>
    <t>AT3G06500</t>
  </si>
  <si>
    <t>GNS1/SUR4 membrane protein</t>
  </si>
  <si>
    <t>GNS1/SUR4 membrane protein family; FUNCTIONS IN: molecular_function unknown; INVOLVED IN: biological_process unknown; LOCATED IN: integral to membrane; EXPRESSED IN: 22 plant structures; EXPRESSED DURING: 13 growth stages; CONTAINS InterPro DOMAIN/s: GNS1/SUR4 membrane protein (InterPro:IPR002076); BEST Arabidopsis thaliana protein match is: GNS1/SUR4 membrane protein family (TAIR:AT3G06460.1)</t>
  </si>
  <si>
    <t>GNS1/SUR4 membrane protein family</t>
  </si>
  <si>
    <t>AT3G06470</t>
  </si>
  <si>
    <t>GNS1/SUR4 membrane protein family; FUNCTIONS IN: molecular_function unknown; INVOLVED IN: biological_process unknown; LOCATED IN: integral to membrane; EXPRESSED IN: root; CONTAINS InterPro DOMAIN/s: GNS1/SUR4 membrane protein (InterPro:IPR002076); BEST Arabidopsis thaliana protein match is: GNS1/SUR4 membrane protein family (TAIR:AT3G06470.1)</t>
  </si>
  <si>
    <t>AT3G06460</t>
  </si>
  <si>
    <t>Sde2 N-terminal domain | Ubiquitin-related domain</t>
  </si>
  <si>
    <t>ubiquitin family protein; CONTAINS InterPro DOMAIN/s: Ubiquitin (InterPro:IPR000626); BEST Arabidopsis thaliana protein match is: Ubiquitin-like superfamily protein (TAIR:AT4G01000.1)</t>
  </si>
  <si>
    <t>AT3G06455</t>
  </si>
  <si>
    <t>embryo defective 2750 (EMB2750); INVOLVED IN: pollen tube development, embryo development ending in seed dormancy; LOCATED IN: chloroplast; CONTAINS InterPro DOMAIN/s: Pentatricopeptide repeat (InterPro:IPR002885); BEST Arabidopsis thaliana protein match is: Tetratricopeptide repeat (TPR)-like superfamily protein (TAIR:AT3G53170.1)</t>
  </si>
  <si>
    <t>AT3G06430</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</si>
  <si>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(TAIR:AT4G15610.1)</t>
  </si>
  <si>
    <t>AT3G06390</t>
  </si>
  <si>
    <t>F-box domain | Tubby C-terminal-like domain | Tubby, C-terminal | Tubby, C-terminal, conserved site</t>
  </si>
  <si>
    <t>tubby-like protein 9 (TLP9); CONTAINS InterPro DOMAIN/s: F-box domain, cyclin-like (InterPro:IPR001810), F-box domain, Skp2-like (InterPro:IPR022364), Tubby, C-terminal, conserved site (InterPro:IPR018066), Tubby, C-terminal (InterPro:IPR000007); BEST Arabidopsis thaliana protein match is: tubby like protein 11 (TAIR:AT5G18680.1)</t>
  </si>
  <si>
    <t>tubby-like protein 9</t>
  </si>
  <si>
    <t>AT3G06380</t>
  </si>
  <si>
    <t>DNAJ heat shock N-terminal domain-containing protein; FUNCTIONS IN: unfolded protein binding, heat shock protein binding; INVOLVED IN: protein folding; LOCATED IN: cellular_component unknown; EXPRESSED IN: 24 plant structures; EXPRESSED DURING: 15 growth stages; CONTAINS InterPro DOMAIN/s: Molecular chaperone, heat shock protein, Hsp40, DnaJ (InterPro:IPR015609), Heat shock protein DnaJ, N-terminal (InterPro:IPR001623), Heat shock protein DnaJ (InterPro:IPR003095); BEST Arabidopsis thaliana protein match is: DNAJ heat shock N-terminal domain-containing protein (TAIR:AT5G18750.1)</t>
  </si>
  <si>
    <t>AT3G06340</t>
  </si>
  <si>
    <t>RING/U-box superfamily protein; CONTAINS InterPro DOMAIN/s: Zinc finger, C3HC4 RING-type (InterPro:IPR018957), Zinc finger, RING-CH-type (InterPro:IPR011016); BEST Arabidopsis thaliana protein match is: RING/U-box superfamily protein (TAIR:AT5G18760.1)</t>
  </si>
  <si>
    <t>AT3G06330</t>
  </si>
  <si>
    <t>SAC3/GANP/Nin1/mts3/eIF-3 p25</t>
  </si>
  <si>
    <t>SAC3/GANP/Nin1/mts3/eIF-3 p25 family; CONTAINS InterPro DOMAIN/s: SAC3/GANP/Nin1/mts3/eIF-3 p25 (InterPro:IPR005062); BEST Arabidopsis thaliana protein match is: SAC3/GANP/Nin1/mts3/eIF-3 p25 family (TAIR:AT3G54380.1)</t>
  </si>
  <si>
    <t>SAC3/GANP/Nin1/mts3/eIF-3 p25 family</t>
  </si>
  <si>
    <t>AT3G06290</t>
  </si>
  <si>
    <t>ARM repeat superfamily protein; FUNCTIONS IN: binding; INVOLVED IN: biological_process unknown; LOCATED IN: cellular_component unknown; EXPRESSED IN: 14 plant structures; EXPRESSED DURING: 6 growth stages; CONTAINS InterPro DOMAIN/s: Armadillo-like helical (InterPro:IPR011989), Armadillo (InterPro:IPR000225), Armadillo-type fold (InterPro:IPR016024); BEST Arabidopsis thaliana protein match is: ARM repeat superfamily protein (TAIR:AT5G18980.1)</t>
  </si>
  <si>
    <t>AT3G06210</t>
  </si>
  <si>
    <t>BTB/POZ | BTB/POZ fold | BTB/POZ-like | MATH | TRAF-like</t>
  </si>
  <si>
    <t>BTB-POZ and MATH domain 2 (BPM2); CONTAINS InterPro DOMAIN/s: TRAF-like (InterPro:IPR008974), MATH (InterPro:IPR002083), BTB/POZ fold (InterPro:IPR011333), BTB/POZ (InterPro:IPR013069), Kelch related (InterPro:IPR013089), BTB/POZ-like (InterPro:IPR000210), TRAF-type (InterPro:IPR013322); BEST Arabidopsis thaliana protein match is: BTB-POZ and MATH domain 1 (TAIR:AT5G19000.1)</t>
  </si>
  <si>
    <t>BTB-POZ and MATH domain 2</t>
  </si>
  <si>
    <t>AT3G06190</t>
  </si>
  <si>
    <t>Ribosomal protein L34Ae</t>
  </si>
  <si>
    <t>Ribosomal protein L34e superfamily protein; FUNCTIONS IN: structural constituent of ribosome; INVOLVED IN: translation; LOCATED IN: ribosome, intracellular, chloroplast; EXPRESSED IN: 23 plant structures; EXPRESSED DURING: 14 growth stages; CONTAINS InterPro DOMAIN/s: Ribosomal protein L34e (InterPro:IPR008195); BEST Arabidopsis thaliana protein match is: Ribosomal protein L34e superfamily protein (TAIR:AT5G19025.1)</t>
  </si>
  <si>
    <t>Ribosomal protein L34e superfamily protein</t>
  </si>
  <si>
    <t>AT3G06180</t>
  </si>
  <si>
    <t>AP2/B3-like transcriptional factor family protein; FUNCTIONS IN: DNA binding, sequence-specific DNA binding transcription factor activity; INVOLVED IN: regulation of transcription, DNA-dependent; EXPRESSED IN: 13 plant structures; EXPRESSED DURING: 9 growth stages; CONTAINS InterPro DOMAIN/s: Transcriptional factor B3 (InterPro:IPR003340); BEST Arabidopsis thaliana protein match is: AP2/B3-like transcriptional factor family protein (TAIR:AT3G06220.1)</t>
  </si>
  <si>
    <t>AT3G06160</t>
  </si>
  <si>
    <t>unknown protein; BEST Arabidopsis thaliana protein match is: unknown protein (TAIR:AT5G19060.1)</t>
  </si>
  <si>
    <t>AT3G06150</t>
  </si>
  <si>
    <t>AT3G06145</t>
  </si>
  <si>
    <t>AT3G06125</t>
  </si>
  <si>
    <t>CONTAINS InterPro DOMAIN/s: Protein of unknown function DUF231, plant (InterPro:IPR004253); TRICHOME BIREFRINGENCE-LIKE 10 (TBL10); BEST Arabidopsis thaliana protein match is: TRICHOME BIREFRINGENCE-LIKE 11 (TAIR:AT5G19160.1)</t>
  </si>
  <si>
    <t>AT3G06080</t>
  </si>
  <si>
    <t>unknown protein; BEST Arabidopsis thaliana protein match is: unknown protein (TAIR:AT5G19190.1)</t>
  </si>
  <si>
    <t>AT3G06070</t>
  </si>
  <si>
    <t>NAD(P)-binding Rossmann-fold superfamily protein; FUNCTIONS IN: oxidoreductase activity, binding, catalytic activity; INVOLVED IN: oxidation reduction, metabolic process; LOCATED IN: endomembrane system; EXPRESSED IN: 23 plant structures; EXPRESSED DURING: 15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(TAIR:AT5G19200.1)</t>
  </si>
  <si>
    <t>AT3G06060</t>
  </si>
  <si>
    <t>AT3G05932</t>
  </si>
  <si>
    <t>Pectinacetylesterase family protein; FUNCTIONS IN: carboxylesterase activity; INVOLVED IN: biological_process unknown; LOCATED IN: endomembrane system; EXPRESSED IN: 22 plant structures; EXPRESSED DURING: 13 growth stages; CONTAINS InterPro DOMAIN/s: Pectinacetylesterase (InterPro:IPR004963); BEST Arabidopsis thaliana protein match is: Pectinacetylesterase family protein (TAIR:AT5G26670.1)</t>
  </si>
  <si>
    <t>AT3G05910</t>
  </si>
  <si>
    <t>neurofilament protein-related; FUNCTIONS IN: molecular_function unknown; INVOLVED IN: biological_process unknown; LOCATED IN: cellular_component unknown; EXPRESSED IN: 22 plant structures; EXPRESSED DURING: 14 growth stages</t>
  </si>
  <si>
    <t>neurofilament protein-related</t>
  </si>
  <si>
    <t>AT3G05900</t>
  </si>
  <si>
    <t>RARE-COLD-INDUCIBLE 2B (RCI2B); CONTAINS InterPro DOMAIN/s: Uncharacterised protein family UPF0057 (InterPro:IPR000612); BEST Arabidopsis thaliana protein match is: Low temperature and salt responsive protein family (TAIR:AT3G05880.1)</t>
  </si>
  <si>
    <t>Low temperature and salt responsive protein family</t>
  </si>
  <si>
    <t>AT3G05890</t>
  </si>
  <si>
    <t>Proteolipid membrane potential modulator</t>
  </si>
  <si>
    <t>RARE-COLD-INDUCIBLE 2A (RCI2A); CONTAINS InterPro DOMAIN/s: Uncharacterised protein family UPF0057 (InterPro:IPR000612); BEST Arabidopsis thaliana protein match is: Low temperature and salt responsive protein family (TAIR:AT3G05890.1)</t>
  </si>
  <si>
    <t>AT3G05880</t>
  </si>
  <si>
    <t>FUNCTIONS IN: molecular_function unknown; unknown protein; INVOLVED IN: biological_process unknown; LOCATED IN: cellular_component unknown; EXPRESSED IN: 21 plant structures; EXPRESSED DURING: 13 growth stages; BEST Arabidopsis thaliana protein match is: unknown protein (TAIR:AT5G26770.1)</t>
  </si>
  <si>
    <t>AT3G05830</t>
  </si>
  <si>
    <t>invertase H (INVH); FUNCTIONS IN: catalytic activity, beta-fructofuranosidase activity; INVOLVED IN: biological_process unknown; EXPRESSED IN: 6 plant structures; EXPRESSED DURING: L mature pollen stage, M germinated pollen stage, 4 anthesis, petal differentiation and expansion stage; CONTAINS InterPro DOMAIN/s: Plant neutral invertase (InterPro:IPR006937), Six-hairpin glycosidase-like (InterPro:IPR008928); BEST Arabidopsis thaliana protein match is: Plant neutral invertase family protein (TAIR:AT1G56560.1)</t>
  </si>
  <si>
    <t>invertase H</t>
  </si>
  <si>
    <t>AT3G05820</t>
  </si>
  <si>
    <t>AtBS1(activation-tagged BRI1 suppressor 1)-interacting factor 1 (AIF1); BEST Arabidopsis thaliana protein match is: basic helix-loop-helix (bHLH) DNA-binding superfamily protein (TAIR:AT1G09250.1)</t>
  </si>
  <si>
    <t>AtBS1(activation-tagged BRI1 suppressor 1)-interacting factor 1</t>
  </si>
  <si>
    <t>AT3G05800</t>
  </si>
  <si>
    <t>Zinc finger, C2H2-like | Zinc finger, U1-type</t>
  </si>
  <si>
    <t>C2H2 and C2HC zinc fingers superfamily protein; FUNCTIONS IN: zinc ion binding, nucleic acid binding; INVOLVED IN: biological_process unknown; EXPRESSED IN: 24 plant structures; LOCATED IN: intracellular; EXPRESSED DURING: 15 growth stages; CONTAINS InterPro DOMAIN/s: Zinc finger, U1-type (InterPro:IPR003604), Zinc finger, double-stranded RNA binding (InterPro:IPR022755); CONTAINS InterPro DOMAIN/s: Zinc finger, C2H2-like (InterPro:IPR015880), Zinc finger, U1-type (InterPro:IPR003604), Zinc finger, double-stranded RNA binding (InterPro:IPR022755)</t>
  </si>
  <si>
    <t>U4/U6.U5 tri-snRNP component</t>
  </si>
  <si>
    <t>AT3G05760</t>
  </si>
  <si>
    <t>CCAAT-binding transcription factor, subunit B</t>
  </si>
  <si>
    <t>nuclear factor Y, subunit A2 (NF-YA2); CONTAINS InterPro DOMAIN/s: CCAAT-binding transcription factor, subunit B (InterPro:IPR001289); BEST Arabidopsis thaliana protein match is: nuclear factor Y, subunit A10 (TAIR:AT5G06510.2)</t>
  </si>
  <si>
    <t>nuclear factor Y, subunit A2</t>
  </si>
  <si>
    <t>AT3G05690</t>
  </si>
  <si>
    <t>Cystatin/monellin superfamily protein; CONTAINS InterPro DOMAIN/s: Cystatin-related, plant (InterPro:IPR006525); BEST Arabidopsis thaliana protein match is: Cystatin/monellin superfamily protein (TAIR:AT5G17090.1)</t>
  </si>
  <si>
    <t>AT3G05685</t>
  </si>
  <si>
    <t>Protein phosphatase 2C family protein; FUNCTIONS IN: protein serine/threonine phosphatase activity, catalytic activity; INVOLVED IN: response to water deprivation; LOCATED IN: cellular_component unknown; EXPRESSED IN: 22 plant structures; EXPRESSED DURING: 13 growth stages; CONTAINS InterPro DOMAIN/s: Protein phosphatase 2C-related (InterPro:IPR001932), Protein phosphatase 2C (InterPro:IPR015655), Protein phosphatase 2C, N-terminal (InterPro:IPR014045); BEST Arabidopsis thaliana protein match is: Protein phosphatase 2C family protein (TAIR:AT5G27930.2)</t>
  </si>
  <si>
    <t>AT3G05640</t>
  </si>
  <si>
    <t>Tetratricopeptide repeat (TPR)-like superfamily protein; FUNCTIONS IN: binding; INVOLVED IN: biological_process unknown; LOCATED IN: chloroplast, chloroplast stroma; EXPRESSED IN: cotyledon; CONTAINS InterPro DOMAIN/s: Tetratricopeptide-like helical (InterPro:IPR011990), Tetratricopeptide repeat-containing (InterPro:IPR013026), Tetratricopeptide repeat (InterPro:IPR019734)</t>
  </si>
  <si>
    <t>AT3G05625</t>
  </si>
  <si>
    <t>Calcineurin-like phosphoesterase domain, apaH type | Metallo-dependent phosphatase-like | Serine/threonine-specific protein phosphatase/bis(5-nucleosyl)-tetraphosphatase</t>
  </si>
  <si>
    <t>Calcineurin-like metallo-phosphoesterase superfamily protein; CONTAINS InterPro DOMAIN/s: Metallophosphoesterase (InterPro:IPR004843), Serine/threonine-specific protein phosphatase/bis(5-nucleosyl)-tetraphosphatase (InterPro:IPR006186); BEST Arabidopsis thaliana protein match is: Calcineurin-like metallo-phosphoesterase superfamily protein (TAIR:AT5G27840.1)</t>
  </si>
  <si>
    <t>AT3G05580</t>
  </si>
  <si>
    <t>F-actin capping protein, alpha subunit, conserved site | F-actin-capping protein subunit alpha</t>
  </si>
  <si>
    <t>Subunits of heterodimeric actin filament capping protein Capz superfamily; FUNCTIONS IN: actin binding; INVOLVED IN: actin cytoskeleton organization; LOCATED IN: F-actin capping protein complex; LOCATED IN: nucleus, F-actin capping protein complex; EXPRESSED IN: 24 plant structures; EXPRESSED DURING: 15 growth stages; CONTAINS InterPro DOMAIN/s: F-actin capping protein, alpha subunit, actin binding (InterPro:IPR018315), F-actin capping protein, alpha subunit (InterPro:IPR002189), F-actin capping protein, alpha subunit, conserved site (InterPro:IPR017865)</t>
  </si>
  <si>
    <t>Subunits of heterodimeric actin filament capping protein Capz superfamily</t>
  </si>
  <si>
    <t>AT3G05520</t>
  </si>
  <si>
    <t>Phospholipid/glycerol acyltransferase | Tafazzin</t>
  </si>
  <si>
    <t>Phospholipid/glycerol acyltransferase family protein; FUNCTIONS IN: acyltransferase activity; INVOLVED IN: metabolic process; EXPRESSED IN: 20 plant structures; EXPRESSED DURING: 12 growth stages; CONTAINS InterPro DOMAIN/s: Phospholipid/glycerol acyltransferase (InterPro:IPR002123), Tafazzin (InterPro:IPR000872); BEST Arabidopsis thaliana protein match is: Phospholipid/glycerol acyltransferase family protein (TAIR:AT1G78690.1)</t>
  </si>
  <si>
    <t>AT3G05510</t>
  </si>
  <si>
    <t>ralf-like 22 (RALFL22); CONTAINS InterPro DOMAIN/s: Rapid ALkalinization Factor (InterPro:IPR008801); BEST Arabidopsis thaliana protein match is: ralf-like 33 (TAIR:AT4G15800.1)</t>
  </si>
  <si>
    <t>ralf-like 22</t>
  </si>
  <si>
    <t>AT3G05490</t>
  </si>
  <si>
    <t>Photosystem II reaction center PsbP family protein; FUNCTIONS IN: calcium ion binding; INVOLVED IN: photosynthesis; LOCATED IN: oxygen evolving complex, extrinsic to membrane; EXPRESSED IN: 21 plant structures; EXPRESSED DURING: 13 growth stages; CONTAINS InterPro DOMAIN/s: Photosystem II oxygen evolving complex protein PsbP (InterPro:IPR002683), Mog1/PsbP/DUF1795, alpha/beta/alpha sandwich (InterPro:IPR016124), Mog1/PsbP, alpha/beta/alpha sandwich (InterPro:IPR016123); BEST Arabidopsis thaliana protein match is: PsbP-like protein 1 (TAIR:AT3G55330.1)</t>
  </si>
  <si>
    <t>AT3G05410</t>
  </si>
  <si>
    <t>receptor like protein 31 (RLP31); FUNCTIONS IN: kinase activity; INVOLVED IN: signal transduction, defense response; LOCATED IN: endomembrane system; EXPRESSED IN: 19 plant structures; EXPRESSED DURING: 13 growth stages; CONTAINS InterPro DOMAIN/s: Leucine-rich repeat-containing N-terminal domain, type 2 (InterPro:IPR013210), Leucine-rich repeat (InterPro:IPR001611); BEST Arabidopsis thaliana protein match is: receptor like protein 12 (TAIR:AT1G71400.1)</t>
  </si>
  <si>
    <t>receptor like protein 31</t>
  </si>
  <si>
    <t>AT3G05370</t>
  </si>
  <si>
    <t>Chaperone DnaJ-domain superfamily protein; FUNCTIONS IN: heat shock protein binding; INVOLVED IN: biological_process unknown; LOCATED IN: chloroplast; CONTAINS InterPro DOMAIN/s: Molecular chaperone, heat shock protein, Hsp40, DnaJ (InterPro:IPR015609), Heat shock protein DnaJ, N-terminal (InterPro:IPR001623); BEST Arabidopsis thaliana protein match is: DNAJ heat shock N-terminal domain-containing protein (TAIR:AT5G23240.1)</t>
  </si>
  <si>
    <t>AT3G05345</t>
  </si>
  <si>
    <t>TANGLED (ATN); FUNCTIONS IN: molecular_function unknown; INVOLVED IN: cytokinesis, initiation of separation, phragmoplast assembly; LOCATED IN: microtubule associated complex, preprophase band; EXPRESSED IN: cultured cell</t>
  </si>
  <si>
    <t>cyclin family</t>
  </si>
  <si>
    <t>AT3G05330</t>
  </si>
  <si>
    <t>Cyclin family protein; CONTAINS InterPro DOMAIN/s: Negative regulatory factor PREG (InterPro:IPR012389), Cyclin-like (InterPro:IPR011028), Cyclin-related 2 (InterPro:IPR013922); BEST Arabidopsis thaliana protein match is: cyclin p4;1 (TAIR:AT2G44740.1)</t>
  </si>
  <si>
    <t>AT3G05327</t>
  </si>
  <si>
    <t>GDP-fucose protein O-fucosyltransferase</t>
  </si>
  <si>
    <t>O-fucosyltransferase family protein; CONTAINS InterPro DOMAIN/s: GDP-fucose protein O-fucosyltransferase (InterPro:IPR019378)</t>
  </si>
  <si>
    <t>AT3G05320</t>
  </si>
  <si>
    <t>peroxisomal adenine nucleotide carrier 1 (PNC1); CONTAINS InterPro DOMAIN/s: Mitochondrial substrate carrier (InterPro:IPR001993), Mitochondrial substrate/solute carrier (InterPro:IPR018108); BEST Arabidopsis thaliana protein match is: peroxisomal adenine nucleotide carrier 2 (TAIR:AT5G27520.1)</t>
  </si>
  <si>
    <t>peroxisomal adenine nucleotide carrier 1</t>
  </si>
  <si>
    <t>AT3G05290</t>
  </si>
  <si>
    <t>Yip1 domain</t>
  </si>
  <si>
    <t>Integral membrane Yip1 family protein; FUNCTIONS IN: molecular_function unknown; INVOLVED IN: biological_process unknown; LOCATED IN: membrane; EXPRESSED IN: 25 plant structures; EXPRESSED DURING: 13 growth stages; CONTAINS InterPro DOMAIN/s: Yip1 domain (InterPro:IPR006977); BEST Arabidopsis thaliana protein match is: Integral membrane Yip1 family protein (TAIR:AT5G27490.1)</t>
  </si>
  <si>
    <t>Integral membrane Yip1 family protein</t>
  </si>
  <si>
    <t>AT3G05280</t>
  </si>
  <si>
    <t>NAD(P)-binding Rossmann-fold superfamily protein; FUNCTIONS IN: oxidoreductase activity, binding, catalytic activity; INVOLVED IN: oxidation reduction, metabolic process; LOCATED IN: cellular_component unknown; EXPRESSED IN: seed;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(TAIR:AT1G54870.1)</t>
  </si>
  <si>
    <t>AT3G05260</t>
  </si>
  <si>
    <t>Heavy metal transport/detoxification superfamily protein ; FUNCTIONS IN: metal ion binding; INVOLVED IN: metal ion transport; EXPRESSED IN: 23 plant structures; EXPRESSED DURING: 13 growth stages; CONTAINS InterPro DOMAIN/s: Heavy metal transport/detoxification protein (InterPro:IPR006121); BEST Arabidopsis thaliana protein match is: Heavy metal transport/detoxification superfamily protein  (TAIR:AT5G19090.3)</t>
  </si>
  <si>
    <t>AT3G05220</t>
  </si>
  <si>
    <t>ATL6; FUNCTIONS IN: zinc ion binding; INVOLVED IN: response to chitin; LOCATED IN: plasma membrane; EXPRESSED IN: 22 plant structures; EXPRESSED DURING: 12 growth stages; CONTAINS InterPro DOMAIN/s: Zinc finger, RING-type (InterPro:IPR001841), Zinc finger, C3HC4 RING-type (InterPro:IPR018957); BEST Arabidopsis thaliana protein match is: carbon/nitrogen insensitive 1 (TAIR:AT5G27420.1)</t>
  </si>
  <si>
    <t>AT3G05200</t>
  </si>
  <si>
    <t>GDSL-like Lipase/Acylhydrolase superfamily protein; FUNCTIONS IN: hydrolase activity, acting on ester bonds, carboxylesterase activity; INVOLVED IN: lipid metabolic process; LOCATED IN: apoplast; EXPRESSED IN: 19 plant structures; EXPRESSED DURING: 13 growth stages; CONTAINS InterPro DOMAIN/s: Lipase, GDSL (InterPro:IPR001087); BEST Arabidopsis thaliana protein match is: GDSL-like Lipase/Acylhydrolase superfamily protein (TAIR:AT1G54790.3)</t>
  </si>
  <si>
    <t>AT3G05180</t>
  </si>
  <si>
    <t>Major facilitator superfamily protein; FUNCTIONS IN: carbohydrate transmembrane transporter activity, sugar:hydrogen symporter activity; INVOLVED IN: transport, transmembrane transport; LOCATED IN: nucleus, membrane; EXPRESSED IN: 12 plant structures; EXPRESSED DURING: L mature pollen stage, M germinated pollen stage, 4 anthesis, petal differentiation and expansion stage;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(TAIR:AT5G18840.1)</t>
  </si>
  <si>
    <t>AT3G05150</t>
  </si>
  <si>
    <t>Alpha/Beta hydrolase fold | Alpha/beta hydrolase fold-3 | Lipase, GDXG, active site</t>
  </si>
  <si>
    <t>GA INSENSITIVE DWARF1A (GID1A); FUNCTIONS IN: hydrolase activity; INVOLVED IN: floral organ morphogenesis, raffinose family oligosaccharide biosynthetic process, positive regulation of gibberellic acid mediated signaling pathway, response to gibberellin stimulus, gibberellin mediated signaling pathway; LOCATED IN: nucleus, cytoplasm; EXPRESSED IN: 27 plant structures; EXPRESSED DURING: 15 growth stages; CONTAINS InterPro DOMAIN/s: Lipase, GDXG, active site (InterPro:IPR002168), Alpha/beta hydrolase fold-3 (InterPro:IPR013094); BEST Arabidopsis thaliana protein match is: alpha/beta-Hydrolases superfamily protein (TAIR:AT5G27320.1)</t>
  </si>
  <si>
    <t>AT3G05120</t>
  </si>
  <si>
    <t>acyl carrier protein 1 (ACP1); FUNCTIONS IN: acyl carrier activity; INVOLVED IN: fatty acid biosynthetic process; LOCATED IN: chloroplast; EXPRESSED IN: 23 plant structures; EXPRESSED DURING: 14 growth stages; CONTAINS InterPro DOMAIN/s: Phosphopantetheine-binding (InterPro:IPR006163), Acyl carrier protein-like (InterPro:IPR009081), Acyl carrier protein (ACP) (InterPro:IPR003231), Phosphopantetheine attachment site (InterPro:IPR006162); BEST Arabidopsis thaliana protein match is: acyl carrier protein 5 (TAIR:AT5G27200.1)</t>
  </si>
  <si>
    <t>acyl carrier protein 1</t>
  </si>
  <si>
    <t>AT3G05020</t>
  </si>
  <si>
    <t>DNAJ heat shock N-terminal domain-containing protein; FUNCTIONS IN: unfolded protein binding, heat shock protein binding; INVOLVED IN: protein folding; LOCATED IN: cellular_component unknown; EXPRESSED IN: 12 plant structures; EXPRESSED DURING: 6 growth stages; CONTAINS InterPro DOMAIN/s: Molecular chaperone, heat shock protein, Hsp40, DnaJ (InterPro:IPR015609), Heat shock protein DnaJ, N-terminal (InterPro:IPR001623), Heat shock protein DnaJ (InterPro:IPR003095); BEST Arabidopsis thaliana protein match is: DNAJ heat shock N-terminal domain-containing protein (TAIR:AT5G27240.1)</t>
  </si>
  <si>
    <t>AT3G04980</t>
  </si>
  <si>
    <t>Domain of unknown function DUF3444</t>
  </si>
  <si>
    <t>FUNCTIONS IN: molecular_function unknown; INVOLVED IN: biological_process unknown; LOCATED IN: cellular_component unknown; EXPRESSED IN: 11 plant structures; EXPRESSED DURING: 6 growth stages; CONTAINS InterPro DOMAIN/s: Molecular chaperone, heat shock protein, Hsp40, DnaJ (InterPro:IPR015609); BEST Arabidopsis thaliana protein match is: Domain of unknown function (DUF3444) (TAIR:AT4G27980.1)</t>
  </si>
  <si>
    <t>Domain of unknown function (DUF3444)</t>
  </si>
  <si>
    <t>AT3G04960</t>
  </si>
  <si>
    <t>DNA-binding storekeeper protein-related transcriptional regulator; FUNCTIONS IN: transcription regulator activity; CONTAINS InterPro DOMAIN/s: Protein of unknown function DUF573 (InterPro:IPR007592); BEST Arabidopsis thaliana protein match is: DNA-binding storekeeper protein-related transcriptional regulator (TAIR:AT5G28040.1)</t>
  </si>
  <si>
    <t>AT3G04930</t>
  </si>
  <si>
    <t>Protein of unknown function DUF2358</t>
  </si>
  <si>
    <t>Uncharacterized conserved protein (DUF2358); FUNCTIONS IN: molecular_function unknown; INVOLVED IN: biological_process unknown; LOCATED IN: chloroplast; EXPRESSED IN: 22 plant structures; EXPRESSED DURING: 13 growth stages; CONTAINS InterPro DOMAIN/s: Protein of unknown function DUF2358 (InterPro:IPR018790); BEST Arabidopsis thaliana protein match is: Nuclear transport factor 2 (NTF2) family protein (TAIR:AT2G46100.1)</t>
  </si>
  <si>
    <t>Uncharacterized conserved protein (DUF2358)</t>
  </si>
  <si>
    <t>AT3G04890</t>
  </si>
  <si>
    <t>Cupin 2, conserved barrel | DNA-damage-repair/toleration protein, DRT102 | RmlC-like cupin domain | RmlC-like jelly roll fold | Sugar-phosphate isomerase, RpiB/LacA/LacB family</t>
  </si>
  <si>
    <t>DNA-DAMAGE-REPAIR/TOLERATION 2 (DRT102); INVOLVED IN: response to UV, photoreactive repair, response to cold; LOCATED IN: nucleus, cytoplasm; EXPRESSED IN: 23 plant structures; EXPRESSED DURING: 13 growth stages; CONTAINS InterPro DOMAIN/s: Ribose/galactose isomerase (InterPro:IPR003500), DNA-damage-repair/toleration protein, DRT102 (InterPro:IPR012100), Cupin 2, conserved barrel (InterPro:IPR013096), Cupin, RmlC-type (InterPro:IPR011051), RmlC-like jelly roll fold (InterPro:IPR014710)</t>
  </si>
  <si>
    <t>DNA-damage-repair/toleration protein (DRT102)</t>
  </si>
  <si>
    <t>AT3G04880</t>
  </si>
  <si>
    <t>Ribose 5-phosphate isomerase, type A | Ribose-5-phosphate isomerase, type A, subgroup</t>
  </si>
  <si>
    <t>Ribose 5-phosphate isomerase, type A protein; FUNCTIONS IN: ribose-5-phosphate isomerase activity; INVOLVED IN: defense response to bacterium, reductive pentose-phosphate cycle; LOCATED IN: thylakoid, chloroplast thylakoid membrane, chloroplast stroma, chloroplast, chloroplast envelope; EXPRESSED IN: 26 plant structures; EXPRESSED DURING: 14 growth stages; CONTAINS InterPro DOMAIN/s: Ribose 5-phosphate isomerase, type A (InterPro:IPR004788); BEST Arabidopsis thaliana protein match is: ribose-5-phosphate isomerase 2 (TAIR:AT2G01290.1)</t>
  </si>
  <si>
    <t>Ribose 5-phosphate isomerase, type A protein</t>
  </si>
  <si>
    <t>AT3G04790</t>
  </si>
  <si>
    <t>Ribosomal protein S2 | Ribosomal protein S2, conserved site | Ribosomal protein S2, eukaryotic | Ribosomal protein S2, eukaryotic/archaeal | Ribosomal protein S2, flavodoxin-like domain</t>
  </si>
  <si>
    <t>40s ribosomal protein SA B (RPSAb); FUNCTIONS IN: structural constituent of ribosome; INVOLVED IN: translation; LOCATED IN: cytosolic small ribosomal subunit, cytosolic ribosome, chloroplast, membrane; EXPRESSED IN: 25 plant structures; EXPRESSED DURING: 15 growth stages; CONTAINS InterPro DOMAIN/s: Ribosomal protein S2 (InterPro:IPR001865), Ribosomal protein S2, conserved site (InterPro:IPR018130), Ribosomal protein S2, eukaryotic/archaeal (InterPro:IPR005707); BEST Arabidopsis thaliana protein match is: 40s ribosomal protein SA (TAIR:AT1G72370.1); BEST Arabidopsis thaliana protein match is: 40s ribosomal protein SA (TAIR:AT1G72370.2)</t>
  </si>
  <si>
    <t>40s ribosomal protein SA B</t>
  </si>
  <si>
    <t>AT3G04770</t>
  </si>
  <si>
    <t>Pentatricopeptide repeat (PPR-like) superfamily protein; INVOLVED IN: biological_process unknown; LOCATED IN: chloroplast; EXPRESSED IN: 21 plant structures; EXPRESSED DURING: 13 growth stages; CONTAINS InterPro DOMAIN/s: Pentatricopeptide repeat (InterPro:IPR002885); BEST Arabidopsis thaliana protein match is: Pentatricopeptide repeat (PPR-like) superfamily protein (TAIR:AT1G09900.1)</t>
  </si>
  <si>
    <t>AT3G04760</t>
  </si>
  <si>
    <t>Tetratricopeptide repeat (TPR)-like superfamily protein; FUNCTIONS IN: molecular_function unknown; INVOLVED IN: biological_process unknown; LOCATED IN: mitochondrion; EXPRESSED IN: 21 plant structures; EXPRESSED DURING: 11 growth stages; CONTAINS InterPro DOMAIN/s: Pentatricopeptide repeat (InterPro:IPR002885); BEST Arabidopsis thaliana protein match is: Tetratricopeptide repeat (TPR)-like superfamily protein (TAIR:AT2G29760.1)</t>
  </si>
  <si>
    <t>AT3G04750</t>
  </si>
  <si>
    <t>Mediator complex, subunit Med14</t>
  </si>
  <si>
    <t>STRUWWELPETER (SWP); FUNCTIONS IN: RNA polymerase II transcription mediator activity; INVOLVED IN: positive regulation of transcription, positive regulation of cell proliferation; LOCATED IN: mediator complex; EXPRESSED IN: 25 plant structures; EXPRESSED DURING: 15 growth stages; CONTAINS InterPro DOMAIN/s: Mediator complex, subunit Med14 (InterPro:IPR013947)</t>
  </si>
  <si>
    <t>RNA polymerase II transcription mediators</t>
  </si>
  <si>
    <t>3:1299093:G-C;protein_coding;missense;GAT&gt;CAT;D&gt;H</t>
  </si>
  <si>
    <t>AT3G04740</t>
  </si>
  <si>
    <t>CONTAINS InterPro DOMAIN/s: Protein of unknown function DUF1685 (InterPro:IPR012881); BEST Arabidopsis thaliana protein match is: ankyrin repeat family protein (TAIR:AT3G04710.3)</t>
  </si>
  <si>
    <t>AT3G04700</t>
  </si>
  <si>
    <t>WRKY DNA-binding protein 39 (WRKY39); FUNCTIONS IN: calmodulin binding, sequence-specific DNA binding transcription factor activity; INVOLVED IN: regulation of transcription, DNA-dependent, regulation of transcription; LOCATED IN: nucleus; EXPRESSED IN: 22 plant structures; EXPRESSED DURING: 13 growth stages; CONTAINS InterPro DOMAIN/s: DNA-binding WRKY (InterPro:IPR003657), Transcription factor, WRKY, Zn-cluster (InterPro:IPR018872); BEST Arabidopsis thaliana protein match is: WRKY DNA-binding protein 74 (TAIR:AT5G28650.1)</t>
  </si>
  <si>
    <t>WRKY DNA-binding protein 39</t>
  </si>
  <si>
    <t>AT3G04670</t>
  </si>
  <si>
    <t>DNA/RNA-binding protein Alba-like | Uncharacterised conserved protein UCP030333, DNA/RNA-binding Alba-related</t>
  </si>
  <si>
    <t>Alba DNA/RNA-binding protein; FUNCTIONS IN: nucleic acid binding; INVOLVED IN: biological_process unknown; EXPRESSED IN: 16 plant structures; EXPRESSED DURING: 8 growth stages; CONTAINS InterPro DOMAIN/s: Alba, DNA/RNA-binding protein (InterPro:IPR002775), Uncharacterised conserved protein UCP030333, DNA/RNA-binding Alba-related (InterPro:IPR014560); BEST Arabidopsis thaliana protein match is: Alba DNA/RNA-binding protein (TAIR:AT1G29250.1)</t>
  </si>
  <si>
    <t>3:1256516:G-GT;intronic_variant</t>
  </si>
  <si>
    <t>AT3G04620</t>
  </si>
  <si>
    <t>flowering locus KH domain (FLK); FUNCTIONS IN: RNA binding, nucleic acid binding; INVOLVED IN: positive regulation of flower development; LOCATED IN: nucleus; EXPRESSED IN: 23 plant structures; EXPRESSED DURING: 13 growth stages; CONTAINS InterPro DOMAIN/s: K Homology, type 1, subgroup (InterPro:IPR018111), K Homology (InterPro:IPR004087), K Homology, type 1 (InterPro:IPR004088); BEST Arabidopsis thaliana protein match is: RNA-binding KH domain-containing protein (TAIR:AT4G26000.1)</t>
  </si>
  <si>
    <t>3:1251074:G-A;protein_coding;sense;GTC&gt;GTT;V&gt;V,3:1251074:G-A;exonic_variant</t>
  </si>
  <si>
    <t>AT3G04610</t>
  </si>
  <si>
    <t>Aminoacyl-tRNA synthetase, class I, conserved site | Aminoacyl-tRNA synthetase, class Ic | Rossmann-like alpha/beta/alpha sandwich fold | Tryptophan-tRNA ligase</t>
  </si>
  <si>
    <t>Nucleotidylyl transferase superfamily protein; FUNCTIONS IN: nucleotide binding, aminoacyl-tRNA ligase activity, tryptophan-tRNA ligase activity, ATP binding; FUNCTIONS IN: nucleotide binding, tryptophan-tRNA ligase activity, aminoacyl-tRNA ligase activity, ATP binding; FUNCTIONS IN: tryptophan-tRNA ligase activity, nucleotide binding, aminoacyl-tRNA ligase activity, ATP binding; INVOLVED IN: tRNA aminoacylation for protein translation, tryptophanyl-tRNA aminoacylation; LOCATED IN: cytosol; EXPRESSED IN: 24 plant structures; EXPRESSED DURING: 14 growth stages; CONTAINS InterPro DOMAIN/s: Aminoacyl-tRNA synthetase, class I, conserved site (InterPro:IPR001412), Rossmann-like alpha/beta/alpha sandwich fold (InterPro:IPR014729), Tryptophanyl-tRNA synthetase, class Ib (InterPro:IPR002306), Aminoacyl-tRNA synthetase, class Ib (InterPro:IPR002305)</t>
  </si>
  <si>
    <t>Nucleotidylyl transferase superfamily protein</t>
  </si>
  <si>
    <t>AT3G04600</t>
  </si>
  <si>
    <t>AT hook motif DNA-binding family protein; FUNCTIONS IN: DNA binding; INVOLVED IN: biological_process unknown; LOCATED IN: cellular_component unknown; EXPRESSED IN: 22 plant structures; EXPRESSED DURING: 13 growth stages; CONTAINS InterPro DOMAIN/s: Protein of unknown function DUF296 (InterPro:IPR005175), AT hook, DNA-binding motif (InterPro:IPR017956); BEST Arabidopsis thaliana protein match is: AT hook motif DNA-binding family protein (TAIR:AT2G33620.4); BEST Arabidopsis thaliana protein match is: DNA-binding family protein (TAIR:AT5G28590.1)</t>
  </si>
  <si>
    <t>AT3G04590</t>
  </si>
  <si>
    <t>AT-hook motif nuclear-localized protein 19 (AHL19); CONTAINS InterPro DOMAIN/s: Protein of unknown function DUF296 (InterPro:IPR005175), Predicted AT-hook DNA-binding (InterPro:IPR014476); BEST Arabidopsis thaliana protein match is: AT-hook motif nuclear-localized protein 20 (TAIR:AT4G14465.1)</t>
  </si>
  <si>
    <t>AT-hook motif nuclear-localized protein 19</t>
  </si>
  <si>
    <t>AT3G04570</t>
  </si>
  <si>
    <t>unknown protein; FUNCTIONS IN: molecular_function unknown; INVOLVED IN: biological_process unknown; EXPRESSED IN: 22 plant structures; EXPRESSED DURING: 16 growth stages</t>
  </si>
  <si>
    <t>AT3G04560</t>
  </si>
  <si>
    <t>unknown protein; BEST Arabidopsis thaliana protein match is: unknown protein (TAIR:AT4G38092.1)</t>
  </si>
  <si>
    <t>AT3G04490</t>
  </si>
  <si>
    <t>Ankyrin repeat | Ankyrin repeat domain-containing protein 13 | Ankyrin repeat-containing domain</t>
  </si>
  <si>
    <t>Ankyrin repeat family protein; FUNCTIONS IN: molecular_function unknown; INVOLVED IN: biological_process unknown; LOCATED IN: plasma membrane; EXPRESSED IN: 25 plant structures; EXPRESSED DURING: 15 growth stages; CONTAINS InterPro DOMAIN/s: Ankyrin repeat-containing domain (InterPro:IPR020683), Protein of unknown function DUF3424 (InterPro:IPR021832), Ankyrin repeat (InterPro:IPR002110); BEST Arabidopsis thaliana protein match is: Ankyrin repeat family protein (TAIR:AT1G04780.1)</t>
  </si>
  <si>
    <t>AT3G04470</t>
  </si>
  <si>
    <t>Peroxisome assembly protein 12 | Pex, N-terminal | Zinc finger, RING-type | Zinc finger, RING/FYVE/PHD-type</t>
  </si>
  <si>
    <t>peroxin-12 (PEX12); FUNCTIONS IN: zinc ion binding; INVOLVED IN: protein import into peroxisome matrix, fatty acid beta-oxidation, peroxisome organization, embryonic morphogenesis; LOCATED IN: peroxisomal membrane, peroxisome; EXPRESSED IN: 22 plant structures; EXPRESSED DURING: 10 growth stages; CONTAINS InterPro DOMAIN/s: Zinc finger, RING-type (InterPro:IPR001841), Pex, N-terminal (InterPro:IPR006845), Peroxisome assembly, p12 (InterPro:IPR017375)</t>
  </si>
  <si>
    <t>peroxin-12</t>
  </si>
  <si>
    <t>AT3G04460</t>
  </si>
  <si>
    <t>Homeodomain-like superfamily protein; CONTAINS InterPro DOMAIN/s: Myb, DNA-binding (InterPro:IPR014778), Homeodomain-like (InterPro:IPR009057), HTH transcriptional regulator, Myb-type, DNA-binding (InterPro:IPR017930), Myb-like DNA-binding domain, SHAQKYF class (InterPro:IPR006447), Homeodomain-related (InterPro:IPR012287); FUNCTIONS IN: sequence-specific DNA binding transcription factor activity; INVOLVED IN: regulation of transcription; LOCATED IN: chloroplast; EXPRESSED IN: 15 plant structures; EXPRESSED DURING: 7 growth stages;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Homeodomain-like superfamily protein (TAIR:AT5G29000.2)</t>
  </si>
  <si>
    <t>3:1184417:A-T;exonic_variant</t>
  </si>
  <si>
    <t>AT3G04450</t>
  </si>
  <si>
    <t>pseudogene, putative polyribonucleotide phophorylase, similar to polyribonucleotide phophorylase GB:AAC49669 from (Spinacia oleracea); blastp match of 58% identity and 7.3e-14 P-value to PIR|S64680|S64680 exoribonuclease 100 RNP - spinach</t>
  </si>
  <si>
    <t>AT3G04445</t>
  </si>
  <si>
    <t>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(TAIR:AT1G04540.1)</t>
  </si>
  <si>
    <t>AT3G04360</t>
  </si>
  <si>
    <t>Plant protein of unknown function (DUF946); CONTAINS InterPro DOMAIN/s: Protein of unknown function DUF946 (InterPro:IPR009291); BEST Arabidopsis thaliana protein match is: Plant protein of unknown function (DUF946) (TAIR:AT5G18490.1)</t>
  </si>
  <si>
    <t>AT3G04350</t>
  </si>
  <si>
    <t>Kunitz inhibitor ST1-like | Proteinase inhibitor I3, Kunitz legume</t>
  </si>
  <si>
    <t>Kunitz family trypsin and protease inhibitor protein; FUNCTIONS IN: endopeptidase inhibitor activity; INVOLVED IN: biological_process unknown; LOCATED IN: endomembrane system; CONTAINS InterPro DOMAIN/s: Proteinase inhibitor I3, Kunitz legume (InterPro:IPR002160), Kunitz inhibitor ST1-like (InterPro:IPR011065); BEST Arabidopsis thaliana protein match is: Kunitz family trypsin and protease inhibitor protein (TAIR:AT3G04330.1)</t>
  </si>
  <si>
    <t>Kunitz family trypsin and protease inhibitor protein</t>
  </si>
  <si>
    <t>AT3G04320</t>
  </si>
  <si>
    <t>AT3G04310</t>
  </si>
  <si>
    <t>Li-tolerant lipase 1 (LTL1); FUNCTIONS IN: hydrolase activity, acting on ester bonds, carboxylesterase activity; INVOLVED IN: lipid metabolic process; LOCATED IN: endomembrane system; EXPRESSED IN: 19 plant structures; EXPRESSED DURING: 12 growth stages; CONTAINS InterPro DOMAIN/s: Lipase, GDSL (InterPro:IPR001087), Esterase, SGNH hydrolase-type (InterPro:IPR013830); BEST Arabidopsis thaliana protein match is: GDSL-like Lipase/Acylhydrolase superfamily protein (TAIR:AT5G33370.1)</t>
  </si>
  <si>
    <t>Li-tolerant lipase 1</t>
  </si>
  <si>
    <t>AT3G04290</t>
  </si>
  <si>
    <t>O-GlcNAc transferase, C-terminal | Tetratricopeptide TPR1 | Tetratricopeptide repeat | Tetratricopeptide repeat-containing domain | Tetratricopeptide-like helical domain</t>
  </si>
  <si>
    <t>secret agent (SEC);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(TAIR:AT3G11540.1)</t>
  </si>
  <si>
    <t>AT3G04240</t>
  </si>
  <si>
    <t>Ankyrin repeat family protein; CONTAINS InterPro DOMAIN/s: Ankyrin repeat-containing domain (InterPro:IPR020683), Ankyrin repeat (InterPro:IPR002110); BEST Arabidopsis thaliana protein match is: Ankyrin repeat family protein (TAIR:AT3G01750.1)</t>
  </si>
  <si>
    <t>AT3G04140</t>
  </si>
  <si>
    <t>glutamate receptor 1.1 (GLR1.1); FUNCTIONS IN: intracellular ligand-gated ion channel activity, cation channel activity; INVOLVED IN: cellular calcium ion homeostasis, response to light stimulus, cellular cation homeostasis; LOCATED IN: endomembrane system, membrane; EXPRESSED IN: 16 plant structures; EXPRESSED DURING: 9 growth stages;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1.3 (TAIR:AT5G48410.1)</t>
  </si>
  <si>
    <t>glutamate receptor 1.1</t>
  </si>
  <si>
    <t>AT3G04110</t>
  </si>
  <si>
    <t>Aquaporin-like | Major intrinsic protein</t>
  </si>
  <si>
    <t>small and basic intrinsic protein 1A (SIP1A); FUNCTIONS IN: water channel activity; INVOLVED IN: transport; LOCATED IN: endoplasmic reticulum, membrane; EXPRESSED IN: 29 plant structures; EXPRESSED DURING: 15 growth stages; CONTAINS InterPro DOMAIN/s: Major intrinsic protein (InterPro:IPR000425); BEST Arabidopsis thaliana protein match is: Aquaporin-like superfamily protein (TAIR:AT5G18290.2)</t>
  </si>
  <si>
    <t>small and basic intrinsic protein 1A</t>
  </si>
  <si>
    <t>AT3G04090</t>
  </si>
  <si>
    <t>apyrase 1 (APY1); CONTAINS InterPro DOMAIN/s: Nucleoside phosphatase GDA1/CD39 (InterPro:IPR000407); BEST Arabidopsis thaliana protein match is: apyrase 2 (TAIR:AT5G18280.1)</t>
  </si>
  <si>
    <t>apyrase 1</t>
  </si>
  <si>
    <t>AT3G04080</t>
  </si>
  <si>
    <t>Homeodomain-like superfamily protein; FUNCTIONS IN: sequence-specific DNA binding transcription factor activity; INVOLVED IN: regulation of transcription; EXPRESSED IN: 9 plant structures; EXPRESSED DURING: 4 anthesis, 4 leaf senescence stage, petal differentiation and expansion stage; CONTAINS InterPro DOMAIN/s: Homeodomain-like (InterPro:IPR009057), Myb, DNA-binding (InterPro:IPR014778), HTH transcriptional regulator, Myb-type, DNA-binding (InterPro:IPR017930), Myb-like DNA-binding domain, SHAQKYF class (InterPro:IPR006447), Homeodomain-related (InterPro:IPR012287);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myb-related protein 1 (TAIR:AT5G18240.2); BEST Arabidopsis thaliana protein match is: myb-related protein 1 (TAIR:AT5G18240.4)</t>
  </si>
  <si>
    <t>AT3G04030</t>
  </si>
  <si>
    <t>evolutionarily conserved C-terminal region 1 (ECT1); CONTAINS InterPro DOMAIN/s: YTH domain (InterPro:IPR007275); BEST Arabidopsis thaliana protein match is: evolutionarily conserved C-terminal region 3 (TAIR:AT5G61020.1)</t>
  </si>
  <si>
    <t>evolutionarily conserved C-terminal region 1</t>
  </si>
  <si>
    <t>AT3G03950</t>
  </si>
  <si>
    <t>H/ACA ribonucleoprotein complex, subunit Gar1/Naf1 protein; FUNCTIONS IN: snoRNA binding, pseudouridine synthase activity, RNA binding; LOCATED IN: chloroplast thylakoid membrane, nucleolus; EXPRESSED IN: 23 plant structures; EXPRESSED DURING: 13 growth stages; CONTAINS InterPro DOMAIN/s: H/ACA ribonucleoprotein complex, subunit Gar1, eukaryote (InterPro:IPR021154), H/ACA ribonucleoprotein complex, subunit Gar1/Naf1 (InterPro:IPR007504); BEST Arabidopsis thaliana protein match is: H/ACA ribonucleoprotein complex, subunit Gar1/Naf1 protein (TAIR:AT5G18180.1)</t>
  </si>
  <si>
    <t>AT3G03920</t>
  </si>
  <si>
    <t>Adenylylsulphate kinase | P-loop containing nucleoside triphosphate hydrolase</t>
  </si>
  <si>
    <t>adenosine-5'-phosphosulfate (APS) kinase 3 (APK3); FUNCTIONS IN: transferase activity, transferring phosphorus-containing groups, kinase activity, ATP binding; INVOLVED IN: male gamete generation, sulfate assimilation; LOCATED IN: cytosol; EXPRESSED IN: 27 plant structures; EXPRESSED DURING: 15 growth stages; CONTAINS InterPro DOMAIN/s: Adenylylsulphate kinase, C-terminal (InterPro:IPR002891); BEST Arabidopsis thaliana protein match is: APS kinase (TAIR:AT2G14750.1)</t>
  </si>
  <si>
    <t>adenosine-5'-phosphosulfate (APS) kinase 3</t>
  </si>
  <si>
    <t>AT3G03900</t>
  </si>
  <si>
    <t>Domain of unknown function DUF2470 | FMN-binding split barrel | Haem iron utilisation protein, pyridoxamine 5'-phosphate domain-type | Pyridoxamine 5'-phosphate oxidase-like, FMN-binding domain</t>
  </si>
  <si>
    <t>FMN binding; FUNCTIONS IN: FMN binding; LOCATED IN: chloroplast; EXPRESSED IN: 23 plant structures; EXPRESSED DURING: 15 growth stages; CONTAINS InterPro DOMAIN/s: Protein of unknown function DUF2470 (InterPro:IPR019595), FMN-binding split barrel (InterPro:IPR012349), Pyridoxamine 5&amp;apos;-phosphate oxidase-like, FMN-binding domain (InterPro:IPR011576), FMN-binding split barrel, related (InterPro:IPR009002), Haem iron utilisation protein, pyridoxamine 5&amp;apos;-phosphate domain-containing (InterPro:IPR014599); BEST Arabidopsis thaliana protein match is: Pyridoxamine 5'-phosphate oxidase family protein (TAIR:AT3G21140.1)</t>
  </si>
  <si>
    <t>FMN binding</t>
  </si>
  <si>
    <t>AT3G03890</t>
  </si>
  <si>
    <t>Protein of unknown function (DUF1639); FUNCTIONS IN: molecular_function unknown; INVOLVED IN: biological_process unknown; LOCATED IN: chloroplast; EXPRESSED IN: 23 plant structures; EXPRESSED DURING: 9 growth stages; CONTAINS InterPro DOMAIN/s: Protein of unknown function DUF1639 (InterPro:IPR012438); BEST Arabidopsis thaliana protein match is: Protein of unknown function (DUF1639) (TAIR:AT1G55340.2)</t>
  </si>
  <si>
    <t>AT3G03880</t>
  </si>
  <si>
    <t>SAUR-like auxin-responsive protein family ; CONTAINS InterPro DOMAIN/s: Auxin responsive SAUR protein (InterPro:IPR003676); BEST Arabidopsis thaliana protein match is: SAUR-like auxin-responsive protein family  (TAIR:AT3G03820.1)</t>
  </si>
  <si>
    <t>AT3G03840</t>
  </si>
  <si>
    <t>Ankyrin repeat | Ankyrin repeat-containing domain | Regulator of chromosome condensation 1/beta-lactamase-inhibitor protein II | Regulator of chromosome condensation, RCC1</t>
  </si>
  <si>
    <t>ankyrin repeat family protein / regulator of chromosome condensation (RCC1) family protein; FUNCTIONS IN: binding; INVOLVED IN: biological_process unknown; EXPRESSED IN: 22 plant structures; EXPRESSED DURING: 11 growth stages; CONTAINS InterPro DOMAIN/s: Regulator of chromosome condensation/beta-lactamase-inhibitor protein II (InterPro:IPR009091), Regulator of chromosome condensation, RCC1 (InterPro:IPR000408), Ankyrin repeat-containing domain (InterPro:IPR020683), Ankyrin repeat (InterPro:IPR002110); BEST Arabidopsis thaliana protein match is: Regulator of chromosome condensation (RCC1) family protein (TAIR:AT5G63860.1)</t>
  </si>
  <si>
    <t>ankyrin repeat family protein / regulator of chromosome condensation (RCC1) family protein</t>
  </si>
  <si>
    <t>AT3G03790</t>
  </si>
  <si>
    <t>Cobalamin-independent methionine synthase | Cobalamin-independent methionine synthase MetE, C-terminal/archaeal | Cobalamin-independent methionine synthase MetE, N-terminal</t>
  </si>
  <si>
    <t>methionine synthase 2 (MS2); FUNCTIONS IN: 5-methyltetrahydropteroyltriglutamate-homocysteine S-methyltransferase activity, methionine synthase activity; INVOLVED IN: response to cadmium ion, response to salt stress, methionine biosynthetic process; INVOLVED IN: response to salt stress, methionine biosynthetic process; LOCATED IN: cytosol, apoplast, chloroplast, plasma membrane; LOCATED IN: cytosol, apoplast, plasma membrane, chloroplast, chloroplast envelope; EXPRESSED IN: 7 plant structures; EXPRESSED IN: 8 plant structures; EXPRESSED DURING: L mature pollen stage, M germinated pollen stage, seedling growth; CONTAINS InterPro DOMAIN/s: Cobalamin (vitamin B12)-independent methionine synthase MetE, N-terminal (InterPro:IPR013215), Methionine synthase, vitamin-B12 independent (InterPro:IPR002629), 5-methyltetrahydropteroyltriglutamate--homocysteine S-methyltransferase (InterPro:IPR006276); BEST Arabidopsis thaliana protein match is: Cobalamin-independent synthase family protein (TAIR:AT5G17920.2)</t>
  </si>
  <si>
    <t>methionine synthase 2</t>
  </si>
  <si>
    <t>AT3G03780</t>
  </si>
  <si>
    <t>AWS domain | Post-SET domain | Pre-SET domain | SET domain</t>
  </si>
  <si>
    <t>SET domain protein 20 (SDG20); FUNCTIONS IN: zinc ion binding, histone-lysine N-methyltransferase activity; INVOLVED IN: chromatin modification; LOCATED IN: nucleus; EXPRESSED IN: 16 plant structures; EXPRESSED DURING: 9 growth stages; CONTAINS InterPro DOMAIN/s: SET domain (InterPro:IPR001214), Pre-SET domain (InterPro:IPR007728), Post-SET domain (InterPro:IPR003616), AWS (InterPro:IPR006560); BEST Arabidopsis thaliana protein match is: SU(VAR)3-9 homolog 3 (TAIR:AT1G73100.1); BEST Arabidopsis thaliana protein match is: nucleic acid binding;sequence-specific DNA binding transcription factors;zinc ion binding (TAIR:AT2G23740.2)</t>
  </si>
  <si>
    <t>SET domain protein 20</t>
  </si>
  <si>
    <t>AT3G03750</t>
  </si>
  <si>
    <t>AT3G03702</t>
  </si>
  <si>
    <t>AT3G03700</t>
  </si>
  <si>
    <t>Ribosomal protein S2 | Ribosomal protein S2, bacteria/mitochondria/plastid | Ribosomal protein S2, conserved site | Ribosomal protein S2, flavodoxin-like domain</t>
  </si>
  <si>
    <t>ribosomal protein S2 (RPS2); CONTAINS InterPro DOMAIN/s: Ribosomal protein S2 (InterPro:IPR001865), Ribosomal protein S2, conserved site (InterPro:IPR018130), Ribosomal protein S2, bacteria/mitochondria/plastid (InterPro:IPR005706)</t>
  </si>
  <si>
    <t>ribosomal protein S2</t>
  </si>
  <si>
    <t>AT3G03600</t>
  </si>
  <si>
    <t>Tetratricopeptide repeat (TPR)-like superfamily protein; CONTAINS InterPro DOMAIN/s: Pentatricopeptide repeat (InterPro:IPR002885); BEST Arabidopsis thaliana protein match is: Pentatricopeptide repeat (PPR) superfamily protein (TAIR:AT4G18750.1)</t>
  </si>
  <si>
    <t>AT3G03580</t>
  </si>
  <si>
    <t>RING/U-box superfamily protein; FUNCTIONS IN: zinc ion binding; INVOLVED IN: response to karrikin; EXPRESSED IN: 19 plant structures; EXPRESSED DURING: 8 growth stages; CONTAINS InterPro DOMAIN/s: Zinc finger, RING-type (InterPro:IPR001841), Zinc finger, C3HC4 RING-type (InterPro:IPR018957); BEST Arabidopsis thaliana protein match is: RING/U-box superfamily protein (TAIR:AT5G17600.1)</t>
  </si>
  <si>
    <t>AT3G03550</t>
  </si>
  <si>
    <t>ARM repeat superfamily protein; FUNCTIONS IN: binding; INVOLVED IN: biological_process unknown; LOCATED IN: chloroplast; EXPRESSED IN: 18 plant structures; EXPRESSED DURING: 13 growth stages; CONTAINS InterPro DOMAIN/s: Armadillo-like helical (InterPro:IPR011989), Armadillo (InterPro:IPR000225), Armadillo-type fold (InterPro:IPR016024); BEST Arabidopsis thaliana protein match is: ARM repeat superfamily protein (TAIR:AT4G12710.1)</t>
  </si>
  <si>
    <t>AT3G03440</t>
  </si>
  <si>
    <t>Peptidase M76, ATP23</t>
  </si>
  <si>
    <t>Ku70-binding family protein; CONTAINS InterPro DOMAIN/s: Peptidase M76, ATP23 (InterPro:IPR019165)</t>
  </si>
  <si>
    <t>Ku70-binding family protein</t>
  </si>
  <si>
    <t>AT3G03420</t>
  </si>
  <si>
    <t>FUNCTIONS IN: molecular_function unknown; INVOLVED IN: biological_process unknown; LOCATED IN: cellular_component unknown; EXPRESSED IN: 13 plant structures; EXPRESSED DURING: 7 growth stages; BEST Arabidopsis thaliana protein match is: DegP protease 7 (TAIR:AT3G03380.1)</t>
  </si>
  <si>
    <t>AT3G03370</t>
  </si>
  <si>
    <t>unfertilized embryo sac 6 (UNE6); CONTAINS InterPro DOMAIN/s: LUC7 related (InterPro:IPR004882); BEST Arabidopsis thaliana protein match is: LUC7 related protein (TAIR:AT5G17440.1)</t>
  </si>
  <si>
    <t>3:786377:AAGAG-A;exonic_variant</t>
  </si>
  <si>
    <t>AT3G03340</t>
  </si>
  <si>
    <t>Calcineurin-like phosphoesterase domain, apaH type | Metallo-dependent phosphatase-like</t>
  </si>
  <si>
    <t>Calcineurin-like metallo-phosphoesterase superfamily protein; FUNCTIONS IN: hydrolase activity, protein serine/threonine phosphatase activity; INVOLVED IN: biological_process unknown; LOCATED IN: cellular_component unknown; CONTAINS InterPro DOMAIN/s: Metallophosphoesterase (InterPro:IPR004843)</t>
  </si>
  <si>
    <t>AT3G03305</t>
  </si>
  <si>
    <t>Adenine nucleotide alpha hydrolases-like superfamily protein; FUNCTIONS IN: molecular_function unknown; INVOLVED IN: response to stress; EXPRESSED IN: embryo, leaf whorl; EXPRESSED DURING: E expanded cotyledon stage; CONTAINS InterPro DOMAIN/s: UspA (InterPro:IPR006016), Rossmann-like alpha/beta/alpha sandwich fold (InterPro:IPR014729); BEST Arabidopsis thaliana protein match is: Adenine nucleotide alpha hydrolases-like superfamily protein (TAIR:AT5G17390.1)</t>
  </si>
  <si>
    <t>AT3G03290</t>
  </si>
  <si>
    <t>Adenine nucleotide alpha hydrolases-like superfamily protein; INVOLVED IN: response to stress; LOCATED IN: plasma membrane, membrane; EXPRESSED IN: 23 plant structures; EXPRESSED DURING: 13 growth stages; CONTAINS InterPro DOMAIN/s: UspA (InterPro:IPR006016), Rossmann-like alpha/beta/alpha sandwich fold (InterPro:IPR014729); CONTAINS InterPro DOMAIN/s: UspA (InterPro:IPR006016), Rossmann-like alpha/beta/alpha sandwich fold (InterPro:IPR014729), Universal stress protein A (InterPro:IPR006015); BEST Arabidopsis thaliana protein match is: Adenine nucleotide alpha hydrolases-like superfamily protein (TAIR:AT3G53990.1)</t>
  </si>
  <si>
    <t>AT3G03270</t>
  </si>
  <si>
    <t>glutathione S-transferase F11 (GSTF11);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phi 12 (TAIR:AT5G17220.1)</t>
  </si>
  <si>
    <t>glutathione S-transferase F11</t>
  </si>
  <si>
    <t>AT3G03190</t>
  </si>
  <si>
    <t>Vesicle transport protein, Got1/SFT2-like</t>
  </si>
  <si>
    <t>Got1/Sft2-like vescicle transport protein family; FUNCTIONS IN: molecular_function unknown; INVOLVED IN: vesicle-mediated transport; LOCATED IN: cellular_component unknown; EXPRESSED IN: 20 plant structures; EXPRESSED DURING: 13 growth stages; CONTAINS InterPro DOMAIN/s: Vesicle transport protein, Got1/SFT2-like (InterPro:IPR007305); BEST Arabidopsis thaliana protein match is: Got1/Sft2-like vescicle transport protein family (TAIR:AT5G01430.2)</t>
  </si>
  <si>
    <t>Got1/Sft2-like vescicle transport protein family</t>
  </si>
  <si>
    <t>AT3G03180</t>
  </si>
  <si>
    <t>B-cell receptor-associated protein 29/31</t>
  </si>
  <si>
    <t>FUNCTIONS IN: molecular_function unknown; INVOLVED IN: intracellular protein transport; LOCATED IN: endomembrane system, integral to membrane, endoplasmic reticulum; EXPRESSED IN: 23 plant structures; EXPRESSED DURING: 15 growth stages; CONTAINS InterPro DOMAIN/s: B-cell receptor-associated 31-like (InterPro:IPR008417); BEST Arabidopsis thaliana protein match is: unknown protein (TAIR:AT5G17190.1)</t>
  </si>
  <si>
    <t>AT3G03160</t>
  </si>
  <si>
    <t>unknown protein; FUNCTIONS IN: molecular_function unknown; INVOLVED IN: biological_process unknown; LOCATED IN: mitochondrion; EXPRESSED IN: 22 plant structures; EXPRESSED DURING: 13 growth stages; BEST Arabidopsis thaliana protein match is: unknown protein (TAIR:AT5G17165.1)</t>
  </si>
  <si>
    <t>AT3G03150</t>
  </si>
  <si>
    <t>F-box/RNI-like superfamily protein; CONTAINS InterPro DOMAIN/s: F-box domain, cyclin-like (InterPro:IPR001810), F-box domain, Skp2-like (InterPro:IPR022364), FBD-like (InterPro:IPR006566); BEST Arabidopsis thaliana protein match is: F-box/RNI-like superfamily protein (TAIR:AT3G03040.1)</t>
  </si>
  <si>
    <t>AT3G03030</t>
  </si>
  <si>
    <t>heat shock transcription factor A1E (HSFA1E); FUNCTIONS IN: DNA binding, sequence-specific DNA binding transcription factor activity; INVOLVED IN: regulation of transcription, DNA-dependent; LOCATED IN: nucleus; EXPRESSED IN: 12 plant structures; EXPRESSED DURING: 7 growth stages; CONTAINS InterPro DOMAIN/s: Winged helix-turn-helix transcription repressor DNA-binding (InterPro:IPR011991), Heat shock factor (HSF)-type, DNA-binding (InterPro:IPR000232); BEST Arabidopsis thaliana protein match is: heat shock factor 3 (TAIR:AT5G16820.2)</t>
  </si>
  <si>
    <t>heat shock transcription factor A1E</t>
  </si>
  <si>
    <t>AT3G02990</t>
  </si>
  <si>
    <t>THO7; CONTAINS InterPro DOMAIN/s: Tho complex subunit 7 (InterPro:IPR018018), Tho complex subunit 7/Mft1p (InterPro:IPR008501); BEST Arabidopsis thaliana protein match is: Tho complex subunit 7/Mft1p (TAIR:AT5G16790.1)</t>
  </si>
  <si>
    <t>AT3G02950</t>
  </si>
  <si>
    <t>unknown protein; FUNCTIONS IN: molecular_function unknown; INVOLVED IN: biological_process unknown; EXPRESSED IN: 22 plant structures; LOCATED IN: chloroplast; EXPRESSED DURING: 13 growth stages; BEST Arabidopsis thaliana protein match is: unknown protein (TAIR:AT5G16660.1)</t>
  </si>
  <si>
    <t>AT3G02900</t>
  </si>
  <si>
    <t>Leucine-rich repeat protein kinase family protein; FUNCTIONS IN: protein serine/threonine kinase activity, kinase activity, ATP binding; INVOLVED IN: transmembrane receptor protein tyrosine kinase signaling pathway, protein amino acid phosphorylation; LOCATED IN: anchored to plasma membrane, cell wall, plasma membrane, membrane, plant-type cell wall; EXPRESSED IN: 25 plant structures; EXPRESSED DURING: 14 growth stages; CONTAINS InterPro DOMAIN/s: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Serine/threonine-protein kinase-like domain (InterPro:IPR017442), Protein kinase-like domain (InterPro:IPR011009); BEST Arabidopsis thaliana protein match is: Leucine-rich repeat protein kinase family protein (TAIR:AT5G16590.1)</t>
  </si>
  <si>
    <t>AT3G02880</t>
  </si>
  <si>
    <t>Zinc finger, C2H2-like</t>
  </si>
  <si>
    <t>zinc ion binding; FUNCTIONS IN: zinc ion binding; INVOLVED IN: biological_process unknown; LOCATED IN: intracellular; EXPRESSED IN: 13 plant structures; EXPRESSED DURING: 4 anthesis, F mature embryo stage, petal differentiation and expansion stage, E expanded cotyledon stage, D bilateral stage; CONTAINS InterPro DOMAIN/s: Zinc finger, C2H2-like (InterPro:IPR015880)</t>
  </si>
  <si>
    <t>zinc ion binding</t>
  </si>
  <si>
    <t>3:625208:T-TC;exonic_variant</t>
  </si>
  <si>
    <t>AT3G02860</t>
  </si>
  <si>
    <t>zinc finger protein 1 (ZFN1); CONTAINS InterPro DOMAIN/s: Zinc finger, CCCH-type (InterPro:IPR000571); BEST Arabidopsis thaliana protein match is: zinc finger nuclease 3 (TAIR:AT5G16540.1)</t>
  </si>
  <si>
    <t>zinc finger protein 1</t>
  </si>
  <si>
    <t>AT3G02830</t>
  </si>
  <si>
    <t>Tyrosine phosphatase family protein; FUNCTIONS IN: phosphatase activity, protein tyrosine phosphatase activity, phosphoprotein phosphatase activity; INVOLVED IN: dephosphorylation; LOCATED IN: cellular_component unknown; EXPRESSED IN: 22 plant structures; EXPRESSED DURING: 15 growth stages; CONTAINS InterPro DOMAIN/s: Protein-tyrosine phosphatase, active site (InterPro:IPR016130), Protein-tyrosine phosphatase, dual specificity phosphatase, eukaryotic (InterPro:IPR020428), Protein-tyrosine phosphatase, SIW14-like (InterPro:IPR004861); BEST Arabidopsis thaliana protein match is: Phosphotyrosine protein phosphatases superfamily protein (TAIR:AT5G16480.1)</t>
  </si>
  <si>
    <t>Tyrosine phosphatase family protein</t>
  </si>
  <si>
    <t>AT3G02800</t>
  </si>
  <si>
    <t>thioredoxin F-type 1 (TRXF1); FUNCTIONS IN: enzyme activator activity; INVOLVED IN: positive regulation of catalytic activity; LOCATED IN: chloroplast, chloroplast stroma; EXPRESSED IN: 23 plant structures; EXPRESSED DURING: 13 growth stages; CONTAINS InterPro DOMAIN/s: Thioredoxin fold (InterPro:IPR012335), Thioredoxin-like subdomain (InterPro:IPR006662), Thioredoxin, core (InterPro:IPR015467), Thioredoxin-like (InterPro:IPR017936), Thioredoxin domain (InterPro:IPR013766), Thioredoxin-like fold (InterPro:IPR012336), Thioredoxin, conserved site (InterPro:IPR017937); BEST Arabidopsis thaliana protein match is: thioredoxin F2 (TAIR:AT5G16400.1)</t>
  </si>
  <si>
    <t>thioredoxin F-type 1</t>
  </si>
  <si>
    <t>AT3G02730</t>
  </si>
  <si>
    <t>nodulin MtN21 /EamA-like transporter family protein; LOCATED IN: chloroplast, membrane; EXPRESSED IN: 22 plant structures; EXPRESSED DURING: 13 growth stages; CONTAINS InterPro DOMAIN/s: Protein of unknown function DUF6, transmembrane (InterPro:IPR000620)</t>
  </si>
  <si>
    <t>AT3G02690</t>
  </si>
  <si>
    <t>Aminoacyl-tRNA synthetase, class I, conserved site | Aminoacyl-tRNA synthetase, class Ic | RNA-binding S4 domain | Rossmann-like alpha/beta/alpha sandwich fold | Tyrosine-tRNA ligase | Tyrosine-tRNA ligase, bacterial-type | Tyrosine-tRNA ligase, bacterial-type, type 1</t>
  </si>
  <si>
    <t>EMBRYO DEFECTIVE 2768 (emb2768); FUNCTIONS IN: RNA binding, tyrosine-tRNA ligase activity, aminoacyl-tRNA ligase activity, nucleotide binding, ATP binding; INVOLVED IN: tRNA aminoacylation for protein translation, embryo development ending in seed dormancy; LOCATED IN: mitochondrion, chloroplast; EXPRESSED IN: 23 plant structures; EXPRESSED DURING: 14 growth stages; CONTAINS InterPro DOMAIN/s: Aminoacyl-tRNA synthetase, class I, conserved site (InterPro:IPR001412), Rossmann-like alpha/beta/alpha sandwich fold (InterPro:IPR014729), Tyrosyl-tRNA synthetase, class Ib, bacterial/mitochondrial (InterPro:IPR002307), RNA-binding S4 (InterPro:IPR002942), Aminoacyl-tRNA synthetase, class Ib (InterPro:IPR002305)</t>
  </si>
  <si>
    <t>Tyrosyl-tRNA synthetase, class Ib, bacterial/mitochondrial</t>
  </si>
  <si>
    <t>AT3G02660</t>
  </si>
  <si>
    <t>Lipid phosphate phosphatase, plant | Phosphatidic acid phosphatase type 2/haloperoxidase</t>
  </si>
  <si>
    <t>lipid phosphate phosphatase 3 (LPP3); FUNCTIONS IN: phosphatidate phosphatase activity; INVOLVED IN: phospholipid metabolic process; LOCATED IN: plasma membrane, integral to plasma membrane; EXPRESSED IN: 24 plant structures; EXPRESSED DURING: 14 growth stages; CONTAINS InterPro DOMAIN/s: Phosphatidic acid phosphatase/chloroperoxidase, N-terminal (InterPro:IPR016118), Phosphatidic acid phosphatase type 2/haloperoxidase (InterPro:IPR000326); BEST Arabidopsis thaliana protein match is: phosphatidic acid phosphatase 1 (TAIR:AT2G01180.1)</t>
  </si>
  <si>
    <t>lipid phosphate phosphatase 3</t>
  </si>
  <si>
    <t>AT3G02600</t>
  </si>
  <si>
    <t>Asymmetric leaves, AS2/LOB | Lateral organ boundaries, LOB</t>
  </si>
  <si>
    <t>LOB domain-containing protein 41 (LBD41); CONTAINS InterPro DOMAIN/s: Lateral organ boundaries, LOB (InterPro:IPR004883), Asymmetric leaves, AS2/LOB (InterPro:IPR017414); BEST Arabidopsis thaliana protein match is: LOB domain-containing protein 40 (TAIR:AT1G67100.1)</t>
  </si>
  <si>
    <t>LOB domain-containing protein 41</t>
  </si>
  <si>
    <t>AT3G02550</t>
  </si>
  <si>
    <t>TCP-1/cpn60 chaperonin family protein; FUNCTIONS IN: unfolded protein binding, ATP binding; INVOLVED IN: response to cadmium ion, response to zinc ion; LOCATED IN: membrane, cytoplasm; EXPRESSED IN: 23 plant structures; EXPRESSED DURING: 14 growth stages; CONTAINS InterPro DOMAIN/s: Chaperonin Cpn60/TCP-1 (InterPro:IPR002423), Chaperone, tailless complex polypeptide 1 (InterPro:IPR017998), T-complex protein 1, zeta subunit (InterPro:IPR012722), Chaperonin TCP-1, conserved site (InterPro:IPR002194); BEST Arabidopsis thaliana protein match is: TCP-1/cpn60 chaperonin family protein (TAIR:AT5G16070.1)</t>
  </si>
  <si>
    <t>AT3G02530</t>
  </si>
  <si>
    <t>AAA+ ATPase domain | ATPase, AAA-type, conserved site | ATPase, AAA-type, core | P-loop containing nucleoside triphosphate hydrolase | Peptidase M41, FtsH extracellular</t>
  </si>
  <si>
    <t>cell division protein ftsH, putative; FUNCTIONS IN: in 6 functions; LOCATED IN: integral to membrane, chloroplast; EXPRESSED IN: 22 plant structures; EXPRESSED DURING: 13 growth stages; CONTAINS InterPro DOMAIN/s: ATPase, AAA+ type, core (InterPro:IPR003593), ATPase, AAA-type, core (InterPro:IPR003959), ATPase, AAA-type, conserved site (InterPro:IPR003960), Peptidase M41, FtsH extracellular (InterPro:IPR011546); BEST Arabidopsis thaliana protein match is: FTSH protease 8 (TAIR:AT1G06430.1)</t>
  </si>
  <si>
    <t>cell division protein ftsH, putative</t>
  </si>
  <si>
    <t>AT3G02450</t>
  </si>
  <si>
    <t>Uncharacterised protein family UPF0121</t>
  </si>
  <si>
    <t>unknown protein; FUNCTIONS IN: molecular_function unknown; INVOLVED IN: biological_process unknown; LOCATED IN: membrane; EXPRESSED IN: 25 plant structures; EXPRESSED DURING: 15 growth stages; CONTAINS InterPro DOMAIN/s: Uncharacterised protein family UPF0121 (InterPro:IPR005344)</t>
  </si>
  <si>
    <t>AT3G02420</t>
  </si>
  <si>
    <t>AT3G02390</t>
  </si>
  <si>
    <t>CONSTANS-like 2 (COL2); FUNCTIONS IN: sequence-specific DNA binding transcription factor activity, zinc ion binding; INVOLVED IN: regulation of flower development; LOCATED IN: intracellular; EXPRESSED IN: 20 plant structures; EXPRESSED DURING: 13 growth stages; CONTAINS InterPro DOMAIN/s: CCT domain (InterPro:IPR010402), Zinc finger, B-box (InterPro:IPR000315); BEST Arabidopsis thaliana protein match is: B-box type zinc finger protein with CCT domain (TAIR:AT5G15840.1)</t>
  </si>
  <si>
    <t>CONSTANS-like 2</t>
  </si>
  <si>
    <t>AT3G02380</t>
  </si>
  <si>
    <t>RING/U-box superfamily protein; FUNCTIONS IN: zinc ion binding; EXPRESSED IN: 24 plant structures; EXPRESSED DURING: 15 growth stages; CONTAINS InterPro DOMAIN/s: Zinc finger, RING-type (InterPro:IPR001841); BEST Arabidopsis thaliana protein match is: RING/U-box superfamily protein (TAIR:AT5G15820.1)</t>
  </si>
  <si>
    <t>AT3G02340</t>
  </si>
  <si>
    <t>Pentatricopeptide repeat (PPR) superfamily protein; FUNCTIONS IN: binding; INVOLVED IN: biological_process unknown; LOCATED IN: mitochondrion; CONTAINS InterPro DOMAIN/s: Pentatricopeptide repeat (InterPro:IPR002885), Tetratricopeptide-like helical (InterPro:IPR011990); BEST Arabidopsis thaliana protein match is: Tetratricopeptide repeat (TPR)-like superfamily protein (TAIR:AT4G39530.1)</t>
  </si>
  <si>
    <t>AT3G02330</t>
  </si>
  <si>
    <t>Regulator of chromosome condensation (RCC1) family protein; CONTAINS InterPro DOMAIN/s: Regulator of chromosome condensation/beta-lactamase-inhibitor protein II (InterPro:IPR009091), Regulator of chromosome condensation, RCC1 (InterPro:IPR000408); BEST Arabidopsis thaliana protein match is: Regulator of chromosome condensation (RCC1) family protein (TAIR:AT5G63860.1)</t>
  </si>
  <si>
    <t>AT3G02300</t>
  </si>
  <si>
    <t>FAD-binding, type 1 | Ferredoxin reductase-type FAD-binding domain | Flavodoxin | Flavodoxin/nitric oxide synthase | Flavoprotein pyridine nucleotide cytochrome reductase | Flavoprotein-like | NADPH-cytochrome p450 reductase, FAD-binding, alpha-helical domain-3 | NADPH-dependent diflavin oxidoreductase 1 | Oxidoreductase FAD/NAD(P)-binding | Riboflavin synthase-like beta-barrel</t>
  </si>
  <si>
    <t>Flavodoxin family protein; FUNCTIONS IN: oxidoreductase activity, FMN binding; INVOLVED IN: oxidation reduction; LOCATED IN: cellular_component unknown; EXPRESSED IN: 18 plant structures; EXPRESSED DURING: 7 growth stages; CONTAINS InterPro DOMAIN/s: Oxidoreductase FAD/NAD(P)-binding (InterPro:IPR001433), Ferredoxin reductase-type FAD-binding domain (InterPro:IPR017927), Riboflavin synthase-like beta-barrel (InterPro:IPR017938), FAD-binding, type 1 (InterPro:IPR003097), Flavodoxin/nitric oxide synthase (InterPro:IPR008254), Flavoprotein pyridine nucleotide cytochrome reductase (InterPro:IPR001709); BEST Arabidopsis thaliana protein match is: P450 reductase 1 (TAIR:AT4G24520.1)</t>
  </si>
  <si>
    <t>Flavodoxin family protein</t>
  </si>
  <si>
    <t>AT3G02280</t>
  </si>
  <si>
    <t>O-fucosyltransferase family protein; CONTAINS InterPro DOMAIN/s: GDP-fucose protein O-fucosyltransferase (InterPro:IPR019378); BEST Arabidopsis thaliana protein match is: O-fucosyltransferase family protein (TAIR:AT5G15740.1)</t>
  </si>
  <si>
    <t>AT3G02250</t>
  </si>
  <si>
    <t>Protein of unknown function DUF2039</t>
  </si>
  <si>
    <t>unknown protein; CONTAINS InterPro DOMAIN/s: Protein of unknown function DUF2039 (InterPro:IPR019351)</t>
  </si>
  <si>
    <t>AT3G02220</t>
  </si>
  <si>
    <t>Eukaryotic translation initiation factor 3 subunit M | Proteasome component (PCI) domain</t>
  </si>
  <si>
    <t>Proteasome component (PCI) domain protein; CONTAINS InterPro DOMAIN/s: Proteasome component (PCI) domain (InterPro:IPR000717); BEST Arabidopsis thaliana protein match is: Proteasome component (PCI) domain protein (TAIR:AT5G15610.1); BEST Arabidopsis thaliana protein match is: Proteasome component (PCI) domain protein (TAIR:AT5G15610.2)</t>
  </si>
  <si>
    <t>AT3G02200</t>
  </si>
  <si>
    <t>SPIRAL1-like3 (SP1L3); FUNCTIONS IN: molecular_function unknown; INVOLVED IN: biological_process unknown; LOCATED IN: cellular_component unknown; EXPRESSED IN: 26 plant structures; EXPRESSED DURING: 14 growth stages; BEST Arabidopsis thaliana protein match is: SPIRAL1-like4 (TAIR:AT5G15600.1)</t>
  </si>
  <si>
    <t>SPIRAL1-like3</t>
  </si>
  <si>
    <t>AT3G02180</t>
  </si>
  <si>
    <t>LONGIFOLIA2 (LNG2); BEST Arabidopsis thaliana protein match is: longifolia1 (TAIR:AT5G15580.1)</t>
  </si>
  <si>
    <t>longifolia2</t>
  </si>
  <si>
    <t>AT3G02170</t>
  </si>
  <si>
    <t>plastid transcription factor 1 (PTF1); FUNCTIONS IN: sequence-specific DNA binding transcription factor activity; INVOLVED IN: cell differentiation, positive regulation of development, heterochronic, regulation of transcription, leaf morphogenesis; LOCATED IN: chloroplast; EXPRESSED IN: 21 plant structures; EXPRESSED DURING: 13 growth stages; CONTAINS InterPro DOMAIN/s: Transcription factor, TCP (InterPro:IPR005333), Transcription factor TCP subgroup (InterPro:IPR017887); BEST Arabidopsis thaliana protein match is: TEOSINTE BRANCHED 1, cycloidea and PCF transcription factor 5 (TAIR:AT5G60970.1)</t>
  </si>
  <si>
    <t>plastid transcription factor 1</t>
  </si>
  <si>
    <t>AT3G02150</t>
  </si>
  <si>
    <t>TWO OR MORE ABRES-CONTAINING GENE 2 (TMAC2); CONTAINS InterPro DOMAIN/s: Protein of unknown function DUF1675 (InterPro:IPR012463); BEST Arabidopsis thaliana protein match is: ABI five binding protein 3 (TAIR:AT3G29575.4)</t>
  </si>
  <si>
    <t>AFP2 (ABI five-binding protein 2) family protein</t>
  </si>
  <si>
    <t>AT3G02140</t>
  </si>
  <si>
    <t>receptor-like protein kinase 2 (RPK2); FUNCTIONS IN: protein serine/threonine kinase activity, kinase activity, ATP binding; INVOLVED IN: lignin metabolic process, protein amino acid phosphorylation, transmembrane receptor protein tyrosine kinase signaling pathway, pollen maturation, anther dehiscence; LOCATED IN: plasma membrane; EXPRESSED IN: 28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receptor-like protein kinase 1 (TAIR:AT1G69270.1)</t>
  </si>
  <si>
    <t>receptor-like protein kinase 2</t>
  </si>
  <si>
    <t>AT3G02130</t>
  </si>
  <si>
    <t>DEAD/DEAH box helicase domain | Helicase, C-terminal | Helicase, superfamily 1/2, ATP-binding domain | P-loop containing nucleoside triphosphate hydrolase | RNA helicase, DEAD-box type, Q motif | Zinc finger, HIT-type</t>
  </si>
  <si>
    <t>P-loop containing nucleoside triphosphate hydrolases superfamily protein; FUNCTIONS IN: helicase activity, ATP binding, nucleic acid binding, ATP-dependent helicase activity; FUNCTIONS IN: helicase activity, ATP-dependent helicase activity, ATP binding, nucleic acid binding; FUNCTIONS IN: helicase activity, ATP-dependent helicase activity, nucleic acid binding, ATP binding; INVOLVED IN: biological_process unknown; LOCATED IN: cellular_component unknown; CONTAINS InterPro DOMAIN/s: DNA/RNA helicase, DEAD/DEAH box type, N-terminal (InterPro:IPR011545), DEAD-like helicase, N-terminal (InterPro:IPR014001), DNA/RNA helicase, C-terminal (InterPro:IPR001650), Helicase, superfamily 1/2, ATP-binding domain (InterPro:IPR014021); CONTAINS InterPro DOMAIN/s: DNA/RNA helicase, DEAD/DEAH box type, N-terminal (InterPro:IPR011545), RNA helicase, DEAD-box type, Q motif (InterPro:IPR014014), DEAD-like helicase, N-terminal (InterPro:IPR014001), DNA/RNA helicase, C-terminal (InterPro:IPR001650), Zinc finger, HIT-type (InterPro:IPR007529), Helicase, superfamily 1/2, ATP-binding domain (InterPro:IPR014021); BEST Arabidopsis thaliana protein match is: P-loop containing nucleoside triphosphate hydrolases superfamily protein (TAIR:AT2G42520.1)</t>
  </si>
  <si>
    <t>AT3G02065</t>
  </si>
  <si>
    <t>transferases, transferring acyl groups other than amino-acyl groups;acyltransferases; FUNCTIONS IN: transferase activity, transferring acyl groups other than amino-acyl groups, acyltransferase activity; INVOLVED IN: metabolic process; CONTAINS InterPro DOMAIN/s: Diacylglycerol acyltransferase (InterPro:IPR007130), Alpha/beta hydrolase fold-1 (InterPro:IPR000073); BEST Arabidopsis thaliana protein match is: Esterase/lipase/thioesterase family protein (TAIR:AT5G41130.1)</t>
  </si>
  <si>
    <t>transferases, transferring acyl groups other than amino-acyl groups;acyltransferases</t>
  </si>
  <si>
    <t>AT3G02030</t>
  </si>
  <si>
    <t>aspartate kinase 3 (AK3); CONTAINS InterPro DOMAIN/s: Aspartate kinase, conserved site (InterPro:IPR018042), Aspartate/glutamate/uridylate kinase (InterPro:IPR001048), Amino acid-binding ACT (InterPro:IPR002912), Aspartate kinase domain (InterPro:IPR001341); BEST Arabidopsis thaliana protein match is: Aspartate kinase family protein (TAIR:AT5G14060.2)</t>
  </si>
  <si>
    <t>aspartate kinase 3</t>
  </si>
  <si>
    <t>AT3G02020</t>
  </si>
  <si>
    <t>NAD(P)-binding Rossmann-fold superfamily protein; FUNCTIONS IN: oxidoreductase activity, binding, catalytic activity; INVOLVED IN: metabolic process; LOCATED IN: peroxisome; EXPRESSED IN: 23 plant structures; EXPRESSED DURING: 13 growth stages; CONTAINS InterPro DOMAIN/s: NAD(P)-binding domain (InterPro:IPR016040), Short-chain dehydrogenase/reductase SDR (InterPro:IPR002198); BEST Arabidopsis thaliana protein match is: NAD(P)-binding Rossmann-fold superfamily protein (TAIR:AT3G46170.1); BEST Arabidopsis thaliana protein match is: NAD(P)-binding Rossmann-fold superfamily protein (TAIR:AT3G55290.1); BEST Arabidopsis thaliana protein match is: NAD(P)-binding Rossmann-fold superfamily protein (TAIR:AT3G55290.2)</t>
  </si>
  <si>
    <t>AT3G01980</t>
  </si>
  <si>
    <t>SWIB/MDM2 domain superfamily protein; CONTAINS InterPro DOMAIN/s: SWIB/MDM2 domain (InterPro:IPR003121); BEST Arabidopsis thaliana protein match is: SWIB/MDM2 domain superfamily protein (TAIR:AT5G14170.1)</t>
  </si>
  <si>
    <t>AT3G01890</t>
  </si>
  <si>
    <t>Plant protein of unknown function (DUF946); FUNCTIONS IN: molecular_function unknown; INVOLVED IN: biological_process unknown; LOCATED IN: endomembrane system; CONTAINS InterPro DOMAIN/s: Protein of unknown function DUF946 (InterPro:IPR009291); BEST Arabidopsis thaliana protein match is: Plant protein of unknown function (DUF946) (TAIR:AT3G01880.1)</t>
  </si>
  <si>
    <t>AT3G01870</t>
  </si>
  <si>
    <t>Ribosome recycling factor; INVOLVED IN: translational termination, translation; LOCATED IN: mitochondrion; EXPRESSED IN: 19 plant structures; EXPRESSED DURING: 13 growth stages; CONTAINS InterPro DOMAIN/s: Ribosome recycling factor, bacterial-like (InterPro:IPR015998), Ribosome recycling factor (InterPro:IPR002661); BEST Arabidopsis thaliana protein match is: ribosome recycling factor, chloroplast precursor (TAIR:AT3G63190.1)</t>
  </si>
  <si>
    <t>Ribosome recycling factor</t>
  </si>
  <si>
    <t>AT3G01800</t>
  </si>
  <si>
    <t>S-adenosyl-L-methionine-dependent methyltransferases superfamily protein; FUNCTIONS IN: methyltransferase activity; INVOLVED IN: metabolic process; LOCATED IN: cellular_component unknown; EXPRESSED IN: 21 plant structures; EXPRESSED DURING: 13 growth stages; CONTAINS InterPro DOMAIN/s: Methyltransferase type 11 (InterPro:IPR013216); BEST Arabidopsis thaliana protein match is: S-adenosyl-L-methionine-dependent methyltransferases superfamily protein (TAIR:AT4G29590.1)</t>
  </si>
  <si>
    <t>AT3G01660</t>
  </si>
  <si>
    <t>RING domain ligase1 (RGLG1); FUNCTIONS IN: zinc ion binding; INVOLVED IN: N-terminal protein myristoylation, cytokinin metabolic process, auxin metabolic process; LOCATED IN: plasma membrane; EXPRESSED IN: 28 plant structures; EXPRESSED DURING: 15 growth stages; CONTAINS InterPro DOMAIN/s: Zinc finger, RING-type (InterPro:IPR001841), Copine (InterPro:IPR010734), von Willebrand factor, type A (InterPro:IPR002035); BEST Arabidopsis thaliana protein match is: RING domain ligase2 (TAIR:AT5G14420.2)</t>
  </si>
  <si>
    <t>RING domain ligase1</t>
  </si>
  <si>
    <t>AT3G01650</t>
  </si>
  <si>
    <t>glucuronokinase G (GLCAK); FUNCTIONS IN: poly(U) RNA binding, glucuronokinase activity, ATP binding; INVOLVED IN: cell wall biogenesis, inositol metabolic process, pollen tube development; LOCATED IN: cytoplasm; EXPRESSED IN: 24 plant structures; EXPRESSED DURING: 15 growth stages; CONTAINS InterPro DOMAIN/s: Mevalonate/galactokinase (InterPro:IPR006206), Ribosomal protein S5 domain 2-type fold (InterPro:IPR020568), GHMP kinase (InterPro:IPR006204), Ribosomal protein S5 domain 2-type fold, subgroup (InterPro:IPR014721), GHMP kinase, C-terminal (InterPro:IPR013750); BEST Arabidopsis thaliana protein match is: GHMP kinase family protein (TAIR:AT5G14470.1)</t>
  </si>
  <si>
    <t>glucuronokinase G</t>
  </si>
  <si>
    <t>AT3G01640</t>
  </si>
  <si>
    <t>Galactose mutarotase-like superfamily protein; FUNCTIONS IN: isomerase activity, carbohydrate binding, aldose 1-epimerase activity, catalytic activity; INVOLVED IN: galactose metabolic process, carbohydrate metabolic process; LOCATED IN: cellular_component unknown; EXPRESSED IN: 22 plant structures; EXPRESSED DURING: 13 growth stages; CONTAINS InterPro DOMAIN/s: Glycoside hydrolase-type carbohydrate-binding (InterPro:IPR011013), Aldose 1-epimerase (InterPro:IPR008183), Glycoside hydrolase-type carbohydrate-binding, subgroup (InterPro:IPR014718); BEST Arabidopsis thaliana protein match is: aldose 1-epimerase family protein (TAIR:AT5G14500.1)</t>
  </si>
  <si>
    <t>AT3G01590</t>
  </si>
  <si>
    <t>Protein of unknown function DUF1421 | Ubiquitin-associated/translation elongation factor EF1B, N-terminal, eukaryote</t>
  </si>
  <si>
    <t>CONTAINS InterPro DOMAIN/s: Ubiquitin-associated/translation elongation factor EF1B, N-terminal, eukaryote (InterPro:IPR015940), Protein of unknown function DUF1421 (InterPro:IPR010820), UBA-like (InterPro:IPR009060); BEST Arabidopsis thaliana protein match is: Protein of unknown function (DUF1421) (TAIR:AT5G14540.1)</t>
  </si>
  <si>
    <t>AT3G01560</t>
  </si>
  <si>
    <t>phosphoenolpyruvate (pep)/phosphate translocator 2 (PPT2); FUNCTIONS IN: antiporter activity; INVOLVED IN: transport; LOCATED IN: integral to membrane, chloroplast, membrane; EXPRESSED IN: 19 plant structures; EXPRESSED DURING: 13 growth stages; CONTAINS InterPro DOMAIN/s: Protein of unknown function DUF6, transmembrane (InterPro:IPR000620), Tpt phosphate/phosphoenolpyruvate translocator (InterPro:IPR004696), Protein of unknown function DUF250 (InterPro:IPR004853); BEST Arabidopsis thaliana protein match is: Glucose-6-phosphate/phosphate translocator-related (TAIR:AT5G33320.1)</t>
  </si>
  <si>
    <t>phosphoenolpyruvate (pep)/phosphate translocator 2</t>
  </si>
  <si>
    <t>AT3G01550</t>
  </si>
  <si>
    <t>Adenine nucleotide alpha hydrolases-like superfamily protein; FUNCTIONS IN: molecular_function unknown; INVOLVED IN: N-terminal protein myristoylation, response to stress; LOCATED IN: plasma membrane; EXPRESSED IN: 24 plant structures; EXPRESSED DURING: 15 growth stages; CONTAINS InterPro DOMAIN/s: UspA (InterPro:IPR006016), Rossmann-like alpha/beta/alpha sandwich fold (InterPro:IPR014729), Universal stress protein A (InterPro:IPR006015); BEST Arabidopsis thaliana protein match is: Adenine nucleotide alpha hydrolases-like superfamily protein (TAIR:AT5G14680.1)</t>
  </si>
  <si>
    <t>AT3G01520</t>
  </si>
  <si>
    <t>unknown protein; BEST Arabidopsis thaliana protein match is: unknown protein (TAIR:AT5G14690.1)</t>
  </si>
  <si>
    <t>AT3G01516</t>
  </si>
  <si>
    <t>carbonic anhydrase 1 (CA1); FUNCTIONS IN: carbonate dehydratase activity, zinc ion binding; INVOLVED IN: in 6 processes; LOCATED IN: in 7 components; LOCATED IN: in 8 components; EXPRESSED IN: 22 plant structures; EXPRESSED IN: 23 plant structures; EXPRESSED DURING: 14 growth stages; CONTAINS InterPro DOMAIN/s: Carbonic anhydrase, prokaryotic-like, conserved site (InterPro:IPR015892), Carbonic anhydrase (InterPro:IPR001765); BEST Arabidopsis thaliana protein match is: carbonic anhydrase 2 (TAIR:AT5G14740.1)</t>
  </si>
  <si>
    <t>carbonic anhydrase 1</t>
  </si>
  <si>
    <t>AT3G01500</t>
  </si>
  <si>
    <t>Protein kinase superfamily protein; FUNCTIONS IN: protein serine/threonine/tyrosine kinase activity, kinase activity; INVOLVED IN: protein amino acid phosphorylation; LOCATED IN: cellular_component unknown; EXPRESSED IN: 8 plant structures; EXPRESSED DURING: LP.06 six leaves visible, 4 anthesis, petal differentiation and expansion stage; CONTAINS InterPro DOMAIN/s: Protein kinase, catalytic domain (InterPro:IPR000719), Serine-threonine/tyrosine-protein kinase (InterPro:IPR001245), Serine/threonine protein kinase-like, ATMRK (InterPro:IPR015783), Protein kinase-like domain (InterPro:IPR011009), Serine/threonine-protein kinase, active site (InterPro:IPR008271); BEST Arabidopsis thaliana protein match is: Protein kinase superfamily protein (TAIR:AT5G50000.1)</t>
  </si>
  <si>
    <t>AT3G01490</t>
  </si>
  <si>
    <t>Cyclophilin-like domain | Cyclophilin-type peptidyl-prolyl cis-trans isomerase domain | PsbQ-like domain</t>
  </si>
  <si>
    <t>cyclophilin 38 (CYP38); FUNCTIONS IN: peptidyl-prolyl cis-trans isomerase activity; INVOLVED IN: protein folding, photosystem II assembly, photosystem II stabilization, defense response to bacterium; LOCATED IN: in 6 components; LOCATED IN: thylakoid, chloroplast thylakoid membrane, chloroplast thylakoid lumen, chloroplast; EXPRESSED IN: 24 plant structures; EXPRESSED IN: 25 plant structures; EXPRESSED DURING: 13 growth stages; EXPRESSED DURING: 14 growth stages; CONTAINS InterPro DOMAIN/s: Cyclophilin-like (InterPro:IPR015891), Peptidyl-prolyl cis-trans isomerase, cyclophilin-type (InterPro:IPR002130); BEST Arabidopsis thaliana protein match is: Cyclophilin-like peptidyl-prolyl cis-trans isomerase family protein (TAIR:AT3G15520.1)</t>
  </si>
  <si>
    <t>cyclophilin 38</t>
  </si>
  <si>
    <t>3:189502:G-A;protein_coding;sense;AAG&gt;AAA;K&gt;K,3:189502:G-A;intronic_variant</t>
  </si>
  <si>
    <t>AT3G01480</t>
  </si>
  <si>
    <t>PsbQ-like 1 (PQL1); FUNCTIONS IN: electron transporter, transferring electrons within the cyclic electron transport pathway of photosynthesis activity; INVOLVED IN: photosynthesis, light reaction, photosynthetic electron transport chain; LOCATED IN: in 7 components; EXPRESSED IN: 20 plant structures; EXPRESSED DURING: 13 growth stages; CONTAINS InterPro DOMAIN/s: Photosystem II oxygen evolving complex protein PsbQ (InterPro:IPR008797); BEST Arabidopsis thaliana protein match is: photosystem II subunit QA (TAIR:AT4G21280.1)</t>
  </si>
  <si>
    <t>PsbQ-like 1</t>
  </si>
  <si>
    <t>AT3G01440</t>
  </si>
  <si>
    <t>BEST Arabidopsis thaliana protein match is: NHL domain-containing protein (TAIR:AT5G14890.1)</t>
  </si>
  <si>
    <t>AT3G01430</t>
  </si>
  <si>
    <t>Alkaline phosphatase-like, alpha/beta/alpha | Alkaline-phosphatase-like, core domain | GPI ethanolamine phosphate transferase 1 | GPI ethanolamine phosphate transferase 1, C-terminal | Sulfatase</t>
  </si>
  <si>
    <t>transferases;sulfuric ester hydrolases;catalytics;transferases; FUNCTIONS IN: sulfuric ester hydrolase activity, transferase activity, catalytic activity; INVOLVED IN: GPI anchor biosynthetic process, metabolic process; LOCATED IN: endoplasmic reticulum; EXPRESSED IN: 24 plant structures; EXPRESSED DURING: 13 growth stages; CONTAINS InterPro DOMAIN/s: GPI ethanolamine phosphate transferase 1, C-terminal (InterPro:IPR017852), Alkaline phosphatase-like, alpha/beta/alpha (InterPro:IPR017849), GPI ethanolamine phosphate transferase 1 (InterPro:IPR007070), Alkaline-phosphatase-like, core domain (InterPro:IPR017850), Sulfatase (InterPro:IPR000917)</t>
  </si>
  <si>
    <t>transferases;sulfuric ester hydrolases;catalytics;transferases</t>
  </si>
  <si>
    <t>AT3G01380</t>
  </si>
  <si>
    <t>Expressed protein; FUNCTIONS IN: hydrolase activity, hydrolyzing O-glycosyl compounds; INVOLVED IN: carbohydrate metabolic process; LOCATED IN: membrane; CONTAINS InterPro DOMAIN/s: Glycoside hydrolase, family 35 (InterPro:IPR001944); BEST Arabidopsis thaliana protein match is: unknown protein (TAIR:AT5G28919.1)</t>
  </si>
  <si>
    <t>AT3G01345</t>
  </si>
  <si>
    <t>ATP-grasp fold, RimK-type | Histidine phosphatase superfamily | Histidine phosphatase superfamily, clade-2</t>
  </si>
  <si>
    <t>Phosphoglycerate mutase-like family protein; FUNCTIONS IN: oxidoreductase activity, transition metal ion binding, acid phosphatase activity; INVOLVED IN: oxidation reduction; LOCATED IN: plasma membrane; EXPRESSED IN: 24 plant structures; EXPRESSED DURING: 13 growth stages; CONTAINS InterPro DOMAIN/s: ATP-grasp fold, RimK-type (InterPro:IPR013651), Histidine phosphatase superfamily, clade-2 (InterPro:IPR000560), Ferritin/ribonucleotide reductase-like (InterPro:IPR009078); BEST Arabidopsis thaliana protein match is: Phosphoglycerate mutase-like family protein (TAIR:AT5G15070.1)</t>
  </si>
  <si>
    <t>Phosphoglycerate mutase-like family protein</t>
  </si>
  <si>
    <t>AT3G01310</t>
  </si>
  <si>
    <t>Band 7 protein | Hypersensitive-induced response protein | Stomatin family</t>
  </si>
  <si>
    <t>SPFH/Band 7/PHB domain-containing membrane-associated protein family; INVOLVED IN: N-terminal protein myristoylation; LOCATED IN: mitochondrion, plasma membrane, vacuole, membrane; EXPRESSED IN: 21 plant structures; EXPRESSED DURING: 9 growth stages; CONTAINS InterPro DOMAIN/s: Band 7 protein (InterPro:IPR001107); BEST Arabidopsis thaliana protein match is: SPFH/Band 7/PHB domain-containing membrane-associated protein family (TAIR:AT5G62740.1)</t>
  </si>
  <si>
    <t>AT3G01290</t>
  </si>
  <si>
    <t>Aldose 1-/Glucose-6-phosphate 1-epimerase | Galactose mutarotase-like domain | Glycoside hydrolase-type carbohydrate-binding, subgroup</t>
  </si>
  <si>
    <t>Galactose mutarotase-like superfamily protein; FUNCTIONS IN: carbohydrate binding, isomerase activity, aldose 1-epimerase activity, catalytic activity; INVOLVED IN: galactose metabolic process, hexose metabolic process, carbohydrate metabolic process; LOCATED IN: endomembrane system; EXPRESSED IN: root; CONTAINS InterPro DOMAIN/s: Aldose 1-epimerase (InterPro:IPR008183), Glycoside hydrolase-type carbohydrate-binding (InterPro:IPR011013), Aldose 1-epimerase, subgroup (InterPro:IPR015443), Glycoside hydrolase-type carbohydrate-binding, subgroup (InterPro:IPR014718); BEST Arabidopsis thaliana protein match is: Galactose mutarotase-like superfamily protein (TAIR:AT5G15140.1)</t>
  </si>
  <si>
    <t>3:81519:GAT-G;intronic_variant</t>
  </si>
  <si>
    <t>AT3G01260</t>
  </si>
  <si>
    <t>homeobox protein 20 (HB20); FUNCTIONS IN: DNA binding, sequence-specific DNA binding transcription factor activity; INVOLVED IN: response to auxin stimulus, regulation of transcription, DNA-dependent; LOCATED IN: nucleus; EXPRESSED IN: 11 plant structures; EXPRESSED DURING: E expanded cotyledon stage;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3 (TAIR:AT5G15150.1)</t>
  </si>
  <si>
    <t>homeobox protein 20</t>
  </si>
  <si>
    <t>AT3G01220</t>
  </si>
  <si>
    <t>RNA-binding (RRM/RBD/RNP motifs) family protein; FUNCTIONS IN: oxidoreductase activity, nucleic acid binding; INVOLVED IN: oxidation reduction; LOCATED IN: cellular_component unknown; EXPRESSED IN: 22 plant structures; EXPRESSED DURING: 13 growth stages; CONTAINS InterPro DOMAIN/s: Aldo/keto reductase (InterPro:IPR001395), RNA recognition motif, RNP-1 (InterPro:IPR000504); BEST Arabidopsis thaliana protein match is: RNA-binding (RRM/RBD/RNP motifs) family protein (TAIR:AT1G14340.1)</t>
  </si>
  <si>
    <t>AT3G01210</t>
  </si>
  <si>
    <t>Peroxidase superfamily protein; FUNCTIONS IN: peroxidase activity, heme binding; INVOLVED IN: response to oxidative stress, oxidation reduction; LOCATED IN: endomembrane system; EXPRESSED IN: hypocotyl,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(TAIR:AT5G15180.1)</t>
  </si>
  <si>
    <t>AT3G01190</t>
  </si>
  <si>
    <t>Glycogen/starch synthase, ADP-glucose type | Glycosyl transferase, family 1 | Starch synthase, catalytic domain</t>
  </si>
  <si>
    <t>starch synthase 2 (SS2); FUNCTIONS IN: transferase activity, transferring glycosyl groups; INVOLVED IN: cellulose biosynthetic process, glucan biosynthetic process, biosynthetic process, glycogen biosynthetic process; LOCATED IN: chloroplast; EXPRESSED IN: 24 plant structures; EXPRESSED DURING: 13 growth stages; CONTAINS InterPro DOMAIN/s: Glycogen/starch synthases, ADP-glucose type (InterPro:IPR011835), Starch synthase, catalytic domain (InterPro:IPR013534), Glycosyl transferase, group 1 (InterPro:IPR001296); BEST Arabidopsis thaliana protein match is: Glycogen/starch synthases, ADP-glucose type (TAIR:AT5G24300.2)</t>
  </si>
  <si>
    <t>starch synthase 2</t>
  </si>
  <si>
    <t>AT3G01180</t>
  </si>
  <si>
    <t>NUC153</t>
  </si>
  <si>
    <t>FUNCTIONS IN: molecular_function unknown; INVOLVED IN: biological_process unknown; LOCATED IN: cytosol, nucleus; EXPRESSED IN: 22 plant structures; EXPRESSED DURING: 13 growth stages; CONTAINS InterPro DOMAIN/s: NUC153 (InterPro:IPR012580)</t>
  </si>
  <si>
    <t>AT3G01160</t>
  </si>
  <si>
    <t>POLYPYRIMIDINE TRACT-BINDING (PTB); polypyrimidine tract-binding protein 1 (PTB1); FUNCTIONS IN: RNA binding, nucleotide binding, nucleic acid binding; INVOLVED IN: pollen germination, regulation of RNA splicing, regulation of translation; LOCATED IN: nucleus, cytoplasmic mRNA processing body, cytoplasm; EXPRESSED IN: 28 plant structures; EXPRESSED DURING: 14 growth stages; CONTAINS InterPro DOMAIN/s: RNA recognition motif, RNP-1 (InterPro:IPR000504), Nucleotide-binding, alpha-beta plait (InterPro:IPR012677); BEST Arabidopsis thaliana protein match is: polypyrimidine tract-binding protein 2 (TAIR:AT5G53180.1)</t>
  </si>
  <si>
    <t>polypyrimidine tract-binding protein 1</t>
  </si>
  <si>
    <t>AT3G01150</t>
  </si>
  <si>
    <t>unknown protein; FUNCTIONS IN: molecular_function unknown; INVOLVED IN: biological_process unknown; EXPRESSED IN: male gametophyte, pollen tube; LOCATED IN: endomembrane system; EXPRESSED DURING: M germinated pollen stage; BEST Arabidopsis thaliana protein match is: unknown protein (TAIR:AT5G15320.1)</t>
  </si>
  <si>
    <t>3:44429:A-T;splice_donor_region_variant,3:44429:A-T;exonic_variant</t>
  </si>
  <si>
    <t>AT3G01130</t>
  </si>
  <si>
    <t>Cys/Met metabolism, pyridoxal phosphate-dependent enzyme | Pyridoxal phosphate-dependent transferase | Pyridoxal phosphate-dependent transferase, major region, subdomain 1 | Pyridoxal phosphate-dependent transferase, major region, subdomain 2</t>
  </si>
  <si>
    <t>METHIONINE OVERACCUMULATION 1 (MTO1); FUNCTIONS IN: cystathionine gamma-synthase activity; INVOLVED IN: methionine biosynthetic process; LOCATED IN: chloroplast; EXPRESSED IN: 25 plant structures; EXPRESSED DURING: 15 growth stages; CONTAINS InterPro DOMAIN/s: Pyridoxal phosphate-dependent transferase, major domain (InterPro:IPR015424), Cys/Met metabolism, pyridoxal phosphate-dependent enzyme (InterPro:IPR000277), Pyridoxal phosphate-dependent transferase, major region, subdomain 1 (InterPro:IPR015421), Pyridoxal phosphate-dependent transferase, major region, subdomain 2 (InterPro:IPR015422); BEST Arabidopsis thaliana protein match is: Pyridoxal phosphate (PLP)-dependent transferases superfamily protein (TAIR:AT1G33320.1)</t>
  </si>
  <si>
    <t>AT3G01120</t>
  </si>
  <si>
    <t>Protein of unknown function DUF4336</t>
  </si>
  <si>
    <t>AT3G01060</t>
  </si>
  <si>
    <t>embryo sac development arrest 4 (EDA4); FUNCTIONS IN: lipid binding; INVOLVED IN: megagametogenesis, lipid transport; LOCATED IN: anchored to membrane; EXPRESSED IN: embryo, hypocotyl, root, flower; EXPRESSED DURING: C globular stage, petal differentiation and expansion stage;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(TAIR:AT1G05450.2)</t>
  </si>
  <si>
    <t>AT2G48140</t>
  </si>
  <si>
    <t>Ribonuclease III</t>
  </si>
  <si>
    <t>LOCATED IN: mitochondrion; BEST Arabidopsis thaliana protein match is: Ribonuclease III family protein (TAIR:AT4G37510.1)</t>
  </si>
  <si>
    <t>AT2G48121</t>
  </si>
  <si>
    <t>DNAse I-like superfamily protein; FUNCTIONS IN: hydrolase activity; LOCATED IN: mitochondrion; EXPRESSED IN: 22 plant structures; EXPRESSED DURING: 13 growth stages; CONTAINS InterPro DOMAIN/s: Endonuclease/exonuclease/phosphatase (InterPro:IPR005135); BEST Arabidopsis thaliana protein match is: DNAse I-like superfamily protein (TAIR:AT3G21530.1)</t>
  </si>
  <si>
    <t>AT2G48030</t>
  </si>
  <si>
    <t>Major facilitator superfamily protein; FUNCTIONS IN: carbohydrate transmembrane transporter activity, sugar:hydrogen symporter activity; INVOLVED IN: transport, transmembrane transport; LOCATED IN: plasma membrane, chloroplast, vacuole, membrane; EXPRESSED IN: 24 plant structures; EXPRESSED DURING: 14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(TAIR:AT5G18840.1)</t>
  </si>
  <si>
    <t>AT2G48020</t>
  </si>
  <si>
    <t>receptor-like kinase in in flowers 3 (RKF3); FUNCTIONS IN: receptor signaling protein serine/threonine kinase activity, kinase activity; INVOLVED IN: protein amino acid phosphorylation; LOCATED IN: plasma membrane; EXPRESSED IN: 22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(TAIR:AT1G11050.1)</t>
  </si>
  <si>
    <t>receptor-like kinase in in flowers 3</t>
  </si>
  <si>
    <t>AT2G48010</t>
  </si>
  <si>
    <t>G-protein beta WD-40 repeat | U3 small nucleolar RNA-associated protein 15, C-terminal | WD40 repeat | WD40 repeat, conserved site | WD40-repeat-containing domain | WD40/YVTN repeat-like-containing domain</t>
  </si>
  <si>
    <t>SLOW WALKER1 (SWA1);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U3 small nucleolar RNA-associated protein 15, C-terminal (InterPro:IPR018983), WD40/YVTN repeat-like-containing domain (InterPro:IPR015943), WD40 repeat, subgroup (InterPro:IPR019781); BEST Arabidopsis thaliana protein match is: Transducin/WD40 repeat-like superfamily protein (TAIR:AT3G49660.1)</t>
  </si>
  <si>
    <t>AT2G47990</t>
  </si>
  <si>
    <t>Nuclear pore localisation protein NPL4 | Nuclear pore localisation protein Npl4, ubiquitin-like domain | Ubiquitin-related domain</t>
  </si>
  <si>
    <t>Nuclear pore localisation protein NPL4; FUNCTIONS IN: molecular_function unknown; INVOLVED IN: biological_process unknown; LOCATED IN: cellular_component unknown; EXPRESSED IN: 23 plant structures; EXPRESSED DURING: 13 growth stages; CONTAINS InterPro DOMAIN/s: NPL4 (InterPro:IPR007717); BEST Arabidopsis thaliana protein match is: NPL4-like protein 1 (TAIR:AT3G63000.1)</t>
  </si>
  <si>
    <t>Nuclear pore localisation protein NPL4</t>
  </si>
  <si>
    <t>AT2G47970</t>
  </si>
  <si>
    <t>arabinogalactan protein 26 (AGP26)</t>
  </si>
  <si>
    <t>arabinogalactan protein 26</t>
  </si>
  <si>
    <t>AT2G47930</t>
  </si>
  <si>
    <t>Kinase interacting (KIP1-like) family protein; CONTAINS InterPro DOMAIN/s: KIP1-like (InterPro:IPR011684); BEST Arabidopsis thaliana protein match is: Kinase interacting (KIP1-like) family protein (TAIR:AT1G03470.2)</t>
  </si>
  <si>
    <t>AT2G47920</t>
  </si>
  <si>
    <t>B-box type zinc finger protein with CCT domain; FUNCTIONS IN: sequence-specific DNA binding transcription factor activity, zinc ion binding; INVOLVED IN: regulation of transcription; LOCATED IN: intracellular; EXPRESSED IN: stem, inflorescence meristem, root, flower, stamen; EXPRESSED DURING: 4 anthesis, petal differentiation and expansion stage; CONTAINS InterPro DOMAIN/s: CCT domain (InterPro:IPR010402), Zinc finger, B-box (InterPro:IPR000315); CONTAINS InterPro DOMAIN/s: Zinc finger, B-box (InterPro:IPR000315); BEST Arabidopsis thaliana protein match is: B-box type zinc finger protein with CCT domain (TAIR:AT1G28050.1)</t>
  </si>
  <si>
    <t>B-box type zinc finger protein with CCT domain</t>
  </si>
  <si>
    <t>AT2G47890</t>
  </si>
  <si>
    <t>Transducin/WD40 repeat-like superfamily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Transducin/WD40 repeat-like superfamily protein (TAIR:AT2G43770.1)</t>
  </si>
  <si>
    <t>AT2G47790</t>
  </si>
  <si>
    <t>putative indole-3-acetic acid-amido synthetase GH3.9 (GH3.9); FUNCTIONS IN: molecular_function unknown; INVOLVED IN: response to auxin stimulus; LOCATED IN: chloroplast envelope; EXPRESSED IN: 18 plant structures; EXPRESSED DURING: 9 growth stages; CONTAINS InterPro DOMAIN/s: GH3 auxin-responsive promoter (InterPro:IPR004993); BEST Arabidopsis thaliana protein match is: Auxin-responsive GH3 family protein (TAIR:AT1G28130.1)</t>
  </si>
  <si>
    <t>putative indole-3-acetic acid-amido synthetase GH3.9</t>
  </si>
  <si>
    <t>AT2G47750</t>
  </si>
  <si>
    <t>RED AND FAR-RED INSENSITIVE 2 (RFI2); CONTAINS InterPro DOMAIN/s: Zinc finger, RING-type (InterPro:IPR001841), Zinc finger, C3HC4 RING-type (InterPro:IPR018957); BEST Arabidopsis thaliana protein match is: RING/U-box superfamily protein (TAIR:AT3G05545.1)</t>
  </si>
  <si>
    <t>AT2G47700</t>
  </si>
  <si>
    <t>UDP-xylose synthase 4 (UXS4); CONTAINS InterPro DOMAIN/s: NAD-dependent epimerase/dehydratase (InterPro:IPR001509), NAD(P)-binding domain (InterPro:IPR016040); FUNCTIONS IN: UDP-glucuronate decarboxylase activity, catalytic activity; BEST Arabidopsis thaliana protein match is: NAD(P)-binding Rossmann-fold superfamily protein (TAIR:AT3G62830.2); INVOLVED IN: nucleotide-sugar metabolic process, D-xylose metabolic process; LOCATED IN: Golgi apparatus, plasma membrane, vacuole, membrane; EXPRESSED IN: cotyledon, male gametophyte, cultured cell, pollen tube, leaf; EXPRESSED DURING: L mature pollen stage, M germinated pollen stage</t>
  </si>
  <si>
    <t>UDP-xylose synthase 4</t>
  </si>
  <si>
    <t>AT2G47650</t>
  </si>
  <si>
    <t>DNA photolyase, FAD-binding/Cryptochrome, C-terminal | DNA photolyase, N-terminal | Rossmann-like alpha/beta/alpha sandwich fold</t>
  </si>
  <si>
    <t>photolyase/blue-light receptor 2 (PHR2); FUNCTIONS IN: DNA photolyase activity; INVOLVED IN: DNA repair; LOCATED IN: cellular_component unknown; EXPRESSED IN: 22 plant structures; EXPRESSED DURING: 13 growth stages; CONTAINS InterPro DOMAIN/s: Rossmann-like alpha/beta/alpha sandwich fold (InterPro:IPR014729), DNA photolyase, N-terminal (InterPro:IPR006050), DNA photolyase, FAD-binding/Cryptochrome, C-terminal (InterPro:IPR005101); BEST Arabidopsis thaliana protein match is: cryptochrome 3 (TAIR:AT5G24850.1)</t>
  </si>
  <si>
    <t>photolyase/blue-light receptor 2</t>
  </si>
  <si>
    <t>AT2G47590</t>
  </si>
  <si>
    <t>NAD+ transporter 1 (NDT1); CONTAINS InterPro DOMAIN/s: Mitochondrial carrier protein (InterPro:IPR002067), Mitochondrial substrate carrier (InterPro:IPR001993), Mitochondrial substrate/solute carrier (InterPro:IPR018108), Adenine nucleotide translocator 1 (InterPro:IPR002113); BEST Arabidopsis thaliana protein match is: NAD+ transporter 2 (TAIR:AT1G25380.1)</t>
  </si>
  <si>
    <t>NAD+ transporter 1</t>
  </si>
  <si>
    <t>AT2G47490</t>
  </si>
  <si>
    <t>Ankyrin repeat | Ankyrin repeat-containing domain | Chromo domain | Chromo domain-like | Chromo domain/shadow</t>
  </si>
  <si>
    <t>CHAOS (CAO); FUNCTIONS IN: chromatin binding; INVOLVED IN: response to high light intensity, protein import into chloroplast thylakoid membrane; LOCATED IN: chloroplast thylakoid membrane, chloroplast, signal recognition particle, chloroplast targeting, chloroplast envelope; EXPRESSED IN: 21 plant structures; EXPRESSED DURING: 13 growth stages; CONTAINS InterPro DOMAIN/s: Ankyrin repeat-containing domain (InterPro:IPR020683), Chromo domain-like (InterPro:IPR016197), Chromo domain (InterPro:IPR000953), Ankyrin repeat (InterPro:IPR002110); BEST Arabidopsis thaliana protein match is: ankyrin repeat-containing protein 2 (TAIR:AT4G35450.5)</t>
  </si>
  <si>
    <t>chloroplast signal recognition particle component (CAO)</t>
  </si>
  <si>
    <t>AT2G47450</t>
  </si>
  <si>
    <t>DnaJ domain | Tetratricopeptide TPR1 | Tetratricopeptide repeat | Tetratricopeptide repeat-containing domain | Tetratricopeptide-like helical domain</t>
  </si>
  <si>
    <t>Tetratricopeptide repeat (TPR)-like superfamily protein; FUNCTIONS IN: binding, heat shock protein binding; INVOLVED IN: protein folding; LOCATED IN: cellular_component unknown; EXPRESSED IN: 22 plant structures; EXPRESSED DURING: 13 growth stages; CONTAINS InterPro DOMAIN/s: Tetratricopeptide TPR-1 (InterPro:IPR001440), Tetratricopeptide-like helical (InterPro:IPR011990), Heat shock protein DnaJ, N-terminal (InterPro:IPR001623), Tetratricopeptide repeat-containing (InterPro:IPR013026), Tetratricopeptide repeat (InterPro:IPR019734); BEST Arabidopsis thaliana protein match is: Tetratricopeptide repeat (TPR)-like superfamily protein (TAIR:AT3G62570.1)</t>
  </si>
  <si>
    <t>AT2G47440</t>
  </si>
  <si>
    <t>18S rRNA dimethylase DIM1 | Ribosomal RNA adenine dimethylase | Ribosomal RNA adenine methylase transferase | Ribosomal RNA adenine methylase transferase, N-terminal | Ribosomal RNA adenine methylase transferase, conserved site | S-adenosyl-L-methionine-dependent methyltransferase-like</t>
  </si>
  <si>
    <t>Ribosomal RNA adenine dimethylase family protein; FUNCTIONS IN: rRNA methyltransferase activity, rRNA (adenine-N6,N6-)-dimethyltransferase activity, rRNA (adenine) methyltransferase activity; INVOLVED IN: rRNA modification, rRNA processing; LOCATED IN: cellular_component unknown; EXPRESSED IN: 23 plant structures; EXPRESSED DURING: 13 growth stages; CONTAINS InterPro DOMAIN/s: Ribosomal RNA adenine methylase transferase, N-terminal (InterPro:IPR020598), Ribosomal RNA adenine dimethylase (InterPro:IPR011530), Ribosomal RNA adenine methylase transferase, conserved site (InterPro:IPR020596), Ribosomal RNA adenine methylase transferase (InterPro:IPR001737); BEST Arabidopsis thaliana protein match is: Ribosomal RNA adenine dimethylase family protein (TAIR:AT5G66360.2)</t>
  </si>
  <si>
    <t>Ribosomal RNA adenine dimethylase family protein</t>
  </si>
  <si>
    <t>AT2G47420</t>
  </si>
  <si>
    <t>Six-bladed beta-propeller, TolB-like</t>
  </si>
  <si>
    <t>Calcium-dependent phosphotriesterase superfamily protein; FUNCTIONS IN: molecular_function unknown; INVOLVED IN: biological_process unknown; LOCATED IN: endomembrane system; CONTAINS InterPro DOMAIN/s: Six-bladed beta-propeller, TolB-like (InterPro:IPR011042); BEST Arabidopsis thaliana protein match is: Calcium-dependent phosphotriesterase superfamily protein (TAIR:AT2G16760.1)</t>
  </si>
  <si>
    <t>AT2G47370</t>
  </si>
  <si>
    <t>unknown protein; BEST Arabidopsis thaliana protein match is: unknown protein (TAIR:AT1G02570.1)</t>
  </si>
  <si>
    <t>AT2G47360</t>
  </si>
  <si>
    <t>WRKY DNA-binding protein 23 (WRKY23); CONTAINS InterPro DOMAIN/s: DNA-binding WRKY (InterPro:IPR003657), Transcription factor, WRKY group IIc (InterPro:IPR017396); BEST Arabidopsis thaliana protein match is: WRKY family transcription factor (TAIR:AT3G62340.1)</t>
  </si>
  <si>
    <t>WRKY DNA-binding protein 23</t>
  </si>
  <si>
    <t>AT2G47260</t>
  </si>
  <si>
    <t>AAA+ ATPase domain | DEAD/DEAH box helicase domain | Domain of unknown function DUF1605 | Helicase, C-terminal | Helicase, superfamily 1/2, ATP-binding domain | Helicase-associated domain | P-loop containing nucleoside triphosphate hydrolase</t>
  </si>
  <si>
    <t>RNA helicase family protein; FUNCTIONS IN: in 7 functions; LOCATED IN: membrane, chloroplast envelope; EXPRESSED IN: 23 plant structures; EXPRESSED DURING: 13 growth stages; CONTAINS InterPro DOMAIN/s: Helicase-associated domain (InterPro:IPR007502), ATPase, AAA+ type, core (InterPro:IPR003593), DNA/RNA helicase, DEAD/DEAH box type, N-terminal (InterPro:IPR011545), Domain of unknown function DUF1605 (InterPro:IPR011709), DEAD-like helicase, N-terminal (InterPro:IPR014001), DNA/RNA helicase, C-terminal (InterPro:IPR001650), Helicase, superfamily 1/2, ATP-binding domain (InterPro:IPR014021); BEST Arabidopsis thaliana protein match is: RNA helicase family protein (TAIR:AT3G62310.1)</t>
  </si>
  <si>
    <t>atPrp43-2b ATP-dependent RNA helicase</t>
  </si>
  <si>
    <t>Disassembly Proteins</t>
  </si>
  <si>
    <t>AT2G47250</t>
  </si>
  <si>
    <t>DOMAIN OF UNKNOWN FUNCTION 724 6 (DUF6); FUNCTIONS IN: RNA binding; INVOLVED IN: biological_process unknown; LOCATED IN: nucleus; EXPRESSED IN: 28 plant structures; EXPRESSED DURING: 12 growth stages; CONTAINS InterPro DOMAIN/s: Agenet (InterPro:IPR008395), Tudor-like, plant (InterPro:IPR014002), Protein of unknown function DUF724 (InterPro:IPR007930); CONTAINS InterPro DOMAIN/s: Tudor-like, plant (InterPro:IPR014002), Agenet (InterPro:IPR008395), Protein of unknown function DUF724 (InterPro:IPR007930); BEST Arabidopsis thaliana protein match is: Agenet domain-containing protein (TAIR:AT1G26540.1)</t>
  </si>
  <si>
    <t>DOMAIN OF UNKNOWN FUNCTION 724 6</t>
  </si>
  <si>
    <t>AT2G47230</t>
  </si>
  <si>
    <t>NAD(P)-binding Rossmann-fold superfamily protein; FUNCTIONS IN: oxidoreductase activity, binding, catalytic activity; INVOLVED IN: oxidation reduction, metabolic process; LOCATED IN: cellular_component unknown; EXPRESSED IN: 18 plant structures; EXPRESSED DURING: 11 growth stages; CONTAINS InterPro DOMAIN/s: NAD(P)-binding domain (InterPro:IPR016040), Glucose/ribitol dehydrogenase (InterPro:IPR002347), Short-chain dehydrogenase/reductase SDR (InterPro:IPR002198); BEST Arabidopsis thaliana protein match is: NAD(P)-binding Rossmann-fold superfamily protein (TAIR:AT3G29260.1)</t>
  </si>
  <si>
    <t>AT2G47130</t>
  </si>
  <si>
    <t>AT2G46940</t>
  </si>
  <si>
    <t>Protein of unknown function DUF3754</t>
  </si>
  <si>
    <t>Protein of unknown function (DUF3754); FUNCTIONS IN: molecular_function unknown; INVOLVED IN: biological_process unknown; LOCATED IN: chloroplast; EXPRESSED IN: male gametophyte, pollen tube; EXPRESSED DURING: L mature pollen stage, M germinated pollen stage; CONTAINS InterPro DOMAIN/s: Protein of unknown function DUF3754 (InterPro:IPR022227); BEST Arabidopsis thaliana protein match is: Protein of unknown function (DUF3754) (TAIR:AT3G19340.1)</t>
  </si>
  <si>
    <t>Protein of unknown function (DUF3754)</t>
  </si>
  <si>
    <t>2:19277114:AC-A;intronic_variant,2:19277114:AC-A;exonic_variant&amp;protein_coding,2:19277114:AC-A;exonic_variant</t>
  </si>
  <si>
    <t>AT2G46915</t>
  </si>
  <si>
    <t>Plastid-lipid associated protein PAP / fibrillin family protein; FUNCTIONS IN: structural molecule activity; INVOLVED IN: biological_process unknown; LOCATED IN: chloroplast, plastoglobule; EXPRESSED IN: 24 plant structures; EXPRESSED DURING: 15 growth stages; CONTAINS InterPro DOMAIN/s: Plastid lipid-associated protein/fibrillin (InterPro:IPR006843); BEST Arabidopsis thaliana protein match is: Plastid-lipid associated protein PAP / fibrillin family protein (TAIR:AT4G22240.1)</t>
  </si>
  <si>
    <t>AT2G46910</t>
  </si>
  <si>
    <t>Transcription factor 25</t>
  </si>
  <si>
    <t>CONTAINS InterPro DOMAIN/s: Basic helix-loop-helix, Nulp1-type (InterPro:IPR006994)</t>
  </si>
  <si>
    <t>AT2G46900</t>
  </si>
  <si>
    <t>circadian clock associated 1 (CCA1); BEST Arabidopsis thaliana protein match is: Homeodomain-like superfamily protein (TAIR:AT1G01060.3); CONTAINS InterPro DOMAIN/s: SANT, DNA-binding (InterPro:IPR001005), Myb, DNA-binding (InterPro:IPR014778), Homeodomain-like (InterPro:IPR009057), Myb-like DNA-binding domain, SHAQKYF class (InterPro:IPR006447), HTH transcriptional regulator, Myb-type, DNA-binding (InterPro:IPR017930)</t>
  </si>
  <si>
    <t>circadian clock associated 1</t>
  </si>
  <si>
    <t>AT2G46830</t>
  </si>
  <si>
    <t>photosystem I P subunit (PSI-P); FUNCTIONS IN: DNA binding; INVOLVED IN: photosynthetic electron transport in photosystem I; LOCATED IN: in 6 components; LOCATED IN: in 7 components; EXPRESSED IN: 22 plant structures; EXPRESSED IN: 23 plant structures; EXPRESSED DURING: 14 growth stages; BEST Arabidopsis thaliana protein match is: unknown protein (TAIR:AT1G52220.1)</t>
  </si>
  <si>
    <t>photosystem I P subunit</t>
  </si>
  <si>
    <t>AT2G46820</t>
  </si>
  <si>
    <t>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(TAIR:AT3G61950.1)</t>
  </si>
  <si>
    <t>AT2G46810</t>
  </si>
  <si>
    <t>pseudo-response regulator 9 (PRR9); CONTAINS InterPro DOMAIN/s: CheY-like (InterPro:IPR011006), Signal transduction response regulator, receiver domain (InterPro:IPR001789), CCT domain (InterPro:IPR010402); BEST Arabidopsis thaliana protein match is: CCT motif family protein (TAIR:AT2G46670.1)</t>
  </si>
  <si>
    <t>pseudo-response regulator 9</t>
  </si>
  <si>
    <t>AT2G46790</t>
  </si>
  <si>
    <t>RNA-binding (RRM/RBD/RNP motifs) family protein; FUNCTIONS IN: RNA binding, nucleotide binding, nucleic acid binding; INVOLVED IN: biological_process unknown; LOCATED IN: cellular_component unknown; EXPRESSED IN: 22 plant structures; EXPRESSED DURING: 13 growth stages; CONTAINS InterPro DOMAIN/s: RNA recognition motif, RNP-1 (InterPro:IPR000504), Nucleotide-binding, alpha-beta plait (InterPro:IPR012677); BEST Arabidopsis thaliana protein match is: RNA-binding (RRM/RBD/RNP motifs) family protein (TAIR:AT1G33470.2)</t>
  </si>
  <si>
    <t>AT2G46780</t>
  </si>
  <si>
    <t>CO dehydrogenase flavoprotein-like, FAD-binding, subdomain 2 | D-arabinono-1,4-lactone oxidase | FAD linked oxidase, N-terminal | FAD-binding, type 2 | FAD-binding, type 2, subdomain 1 | Plant-specific FAD-dependent oxidoreductase</t>
  </si>
  <si>
    <t>D-arabinono-1,4-lactone oxidase family protein; FUNCTIONS IN: oxidoreductase activity, D-arabinono-1,4-lactone oxidase activity, FAD binding, catalytic activity; INVOLVED IN: oxidation reduction; LOCATED IN: membrane; EXPRESSED IN: inflorescence meristem, sperm cell, hypocotyl, flower; EXPRESSED DURING: petal differentiation and expansion stage; CONTAINS InterPro DOMAIN/s: D-arabinono-1,4-lactone oxidase (InterPro:IPR007173), FAD-binding, type 2 (InterPro:IPR016166), Plant-specific FAD-dependent oxidoreductase (InterPro:IPR010030), FAD linked oxidase, N-terminal (InterPro:IPR006094); BEST Arabidopsis thaliana protein match is: D-arabinono-1,4-lactone oxidase family protein (TAIR:AT2G46750.1)</t>
  </si>
  <si>
    <t>D-arabinono-1,4-lactone oxidase family protein</t>
  </si>
  <si>
    <t>AT2G46760</t>
  </si>
  <si>
    <t>AT2G46735</t>
  </si>
  <si>
    <t>pseudogene, similar to 68 kDa protein, blastp match of 68% identity and 4.7e-17 P-value to GP|7271113|emb|CAB81547.1||AJ276420 68 kDa protein {Cicer arietinum}</t>
  </si>
  <si>
    <t>AT2G46730</t>
  </si>
  <si>
    <t>MIR166/MIR166A; miRNA</t>
  </si>
  <si>
    <t>AT2G46685</t>
  </si>
  <si>
    <t>CCT motif family protein; CONTAINS InterPro DOMAIN/s: CCT domain (InterPro:IPR010402); BEST Arabidopsis thaliana protein match is: pseudo-response regulator 9 (TAIR:AT2G46790.1)</t>
  </si>
  <si>
    <t>AT2G46670</t>
  </si>
  <si>
    <t>cytochrome B5 isoform C (CB5-C); CONTAINS InterPro DOMAIN/s: Cytochrome b5, heme-binding site (InterPro:IPR018506), Cytochrome b5 (InterPro:IPR001199); BEST Arabidopsis thaliana protein match is: cytochrome B5 isoform D (TAIR:AT5G48810.1)</t>
  </si>
  <si>
    <t>cytochrome B5 isoform C</t>
  </si>
  <si>
    <t>AT2G46650</t>
  </si>
  <si>
    <t>unknown protein; FUNCTIONS IN: molecular_function unknown; INVOLVED IN: biological_process unknown; LOCATED IN: cellular_component unknown; EXPRESSED IN: 20 plant structures; EXPRESSED DURING: 11 growth stages</t>
  </si>
  <si>
    <t>AT2G46640</t>
  </si>
  <si>
    <t>Calcium-binding EF-hand family protein; FUNCTIONS IN: calcium ion binding; LOCATED IN: cellular_component unknown; EXPRESSED IN: 24 plant structures; EXPRESSED DURING: 14 growth stages; CONTAINS InterPro DOMAIN/s: EF-Hand 1, calcium-binding site (InterPro:IPR018247), EF-HAND 2 (InterPro:IPR018249), EF-hand-like domain (InterPro:IPR011992); BEST Arabidopsis thaliana protein match is: pinoid-binding protein 1 (TAIR:AT5G54490.1)</t>
  </si>
  <si>
    <t>AT2G46600</t>
  </si>
  <si>
    <t>AT2G46572</t>
  </si>
  <si>
    <t>AT2G46567</t>
  </si>
  <si>
    <t>unknown protein; FUNCTIONS IN: molecular_function unknown; INVOLVED IN: biological_process unknown; EXPRESSED IN: 23 plant structures; EXPRESSED DURING: 13 growth stages; BEST Arabidopsis thaliana protein match is: unknown protein (TAIR:AT1G01240.3)</t>
  </si>
  <si>
    <t>AT2G46550</t>
  </si>
  <si>
    <t>cellular apoptosis susceptibility protein, putative / importin-alpha re-exporter, putative; FUNCTIONS IN: protein transporter activity, importin-alpha export receptor activity, binding; INVOLVED IN: intracellular protein transport, cell proliferation, protein import into nucleus, docking; LOCATED IN: nucleus, nuclear pore, membrane, cytoplasm; EXPRESSED IN: 24 plant structures; EXPRESSED DURING: 13 growth stages; CONTAINS InterPro DOMAIN/s: Importin-beta, N-terminal (InterPro:IPR001494), CAS/CSE, C-terminal (InterPro:IPR005043), Armadillo-like helical (InterPro:IPR011989), Armadillo-type fold (InterPro:IPR016024), Exportin/Importin, Cse1-like (InterPro:IPR013713); BEST Arabidopsis thaliana protein match is: ARM repeat superfamily protein (TAIR:AT3G59020.2)</t>
  </si>
  <si>
    <t>cellular apoptosis susceptibility protein, putative / importin-alpha re-exporter, putative</t>
  </si>
  <si>
    <t>AT2G46520</t>
  </si>
  <si>
    <t>unknown protein; BEST Arabidopsis thaliana protein match is: unknown protein (TAIR:AT5G35110.1)</t>
  </si>
  <si>
    <t>AT2G46490</t>
  </si>
  <si>
    <t>galacturonosyltransferase 2 (GAUT2); CONTAINS InterPro DOMAIN/s: Glycosyl transferase, family 8 (InterPro:IPR002495); BEST Arabidopsis thaliana protein match is: galacturonosyltransferase 1 (TAIR:AT3G61130.1)</t>
  </si>
  <si>
    <t>galacturonosyltransferase 2</t>
  </si>
  <si>
    <t>AT2G46480</t>
  </si>
  <si>
    <t>Cyclic nucleotide-binding domain | Cyclic nucleotide-binding-like | IQ motif, EF-hand binding site | Ion transport domain | RmlC-like jelly roll fold</t>
  </si>
  <si>
    <t>cyclic nucleotide-gated channel 12 (CNGC12); CONTAINS InterPro DOMAIN/s: Cyclic nucleotide-binding (InterPro:IPR000595), Cyclic nucleotide-binding-like (InterPro:IPR018490), Ion transport (InterPro:IPR005821), RmlC-like jelly roll fold (InterPro:IPR014710), IQ calmodulin-binding region (InterPro:IPR000048); CONTAINS InterPro DOMAIN/s: Cyclic nucleotide-binding (InterPro:IPR000595), Ion transport (InterPro:IPR005821), Cyclic nucleotide-binding-like (InterPro:IPR018490), RmlC-like jelly roll fold (InterPro:IPR014710), IQ calmodulin-binding region (InterPro:IPR000048); BEST Arabidopsis thaliana protein match is: cyclic nucleotide-gated channels (TAIR:AT2G46440.1)</t>
  </si>
  <si>
    <t>cyclic nucleotide-gated channel 12</t>
  </si>
  <si>
    <t>AT2G46450</t>
  </si>
  <si>
    <t>JASMONATE RESISTANT 1 (JAR1); FUNCTIONS IN: catalytic activity, adenylyltransferase activity, ATP binding, jasmonate-amino synthetase activity; INVOLVED IN: in 13 processes; LOCATED IN: cytoplasm; LOCATED IN: vacuole, cytoplasm; EXPRESSED IN: 24 plant structures; EXPRESSED DURING: 13 growth stages; CONTAINS InterPro DOMAIN/s: GH3 auxin-responsive promoter (InterPro:IPR004993); BEST Arabidopsis thaliana protein match is: Auxin-responsive GH3 family protein (TAIR:AT4G03400.1)</t>
  </si>
  <si>
    <t>AT2G46370</t>
  </si>
  <si>
    <t>G-protein beta WD-40 repeat | Protein kinase domain | Protein kinase-like domain | WD40 repeat | WD40 repeat, conserved site | WD40-repeat-containing domain | WD40/YVTN repeat-like-containing domain</t>
  </si>
  <si>
    <t>SUPPRESSOR OF PHYA-105 1 (SPA1); CONTAINS InterPro DOMAIN/s: WD40 repeat 2 (InterPro:IPR019782), WD40 repeat, conserved site (InterPro:IPR019775), WD40 repeat (InterPro:IPR001680), Serine/threonine-protein kinase-like domain (InterPro:IPR017442), Protein kinase-like domain (InterPro:IPR011009), G-protein beta WD-40 repeat, region (InterPro:IPR020472), WD40 repeat-like-containing domain (InterPro:IPR011046), Protein kinase, catalytic domain (InterPro:IPR000719), WD40-repeat-containing domain (InterPro:IPR017986), WD40/YVTN repeat-like-containing domain (InterPro:IPR015943), WD40 repeat, subgroup (InterPro:IPR019781); BEST Arabidopsis thaliana protein match is: SPA1-related 2 (TAIR:AT4G11110.1)</t>
  </si>
  <si>
    <t>SPA (suppressor of phyA-105) protein family</t>
  </si>
  <si>
    <t>AT2G46340</t>
  </si>
  <si>
    <t>arabinogalactan protein 16 (AGP16); CONTAINS InterPro DOMAIN/s: Protein of unknown function DUF1070 (InterPro:IPR009424); BEST Arabidopsis thaliana protein match is: arabinogalactan protein 20 (TAIR:AT3G61640.1)</t>
  </si>
  <si>
    <t>arabinogalactan protein 16</t>
  </si>
  <si>
    <t>AT2G46330</t>
  </si>
  <si>
    <t>Mitochondrial substrate carrier family protein; FUNCTIONS IN: binding; FUNCTIONS IN: binding, transporter activity; INVOLVED IN: transport, mitochondrial transport, transmembrane transport; LOCATED IN: mitochondrial inner membrane, membrane; EXPRESSED IN: guard cell; CONTAINS InterPro DOMAIN/s: Mitochondrial carrier protein (InterPro:IPR002067), Mitochondrial substrate carrier (InterPro:IPR001993), Mitochondrial substrate/solute carrier (InterPro:IPR018108), Adenine nucleotide translocator 1 (InterPro:IPR002113); CONTAINS InterPro DOMAIN/s: Mitochondrial substrate carrier (InterPro:IPR001993), Mitochondrial substrate/solute carrier (InterPro:IPR018108); BEST Arabidopsis thaliana protein match is: manganese tracking factor for mitochondrial SOD2 (TAIR:AT4G27940.1)</t>
  </si>
  <si>
    <t>AT2G46320</t>
  </si>
  <si>
    <t>BTB/Kelch-associated | BTB/POZ | BTB/POZ fold | BTB/POZ-like | TRAF-like</t>
  </si>
  <si>
    <t>BTB/POZ/Kelch-associated protein; CONTAINS InterPro DOMAIN/s: BTB/POZ (InterPro:IPR013069), BTB/Kelch-associated (InterPro:IPR011705), BTB/POZ fold (InterPro:IPR011333), Kelch related (InterPro:IPR013089), BTB/POZ-like (InterPro:IPR000210); BEST Arabidopsis thaliana protein match is: POZ/BTB containin G-protein 1 (TAIR:AT3G61600.1)</t>
  </si>
  <si>
    <t>BTB/POZ/Kelch-associated protein</t>
  </si>
  <si>
    <t>AT2G46260</t>
  </si>
  <si>
    <t>BAG domain | IQ motif, EF-hand binding site</t>
  </si>
  <si>
    <t>BCL-2-associated athanogene 6 (BAG6); CONTAINS InterPro DOMAIN/s: Apoptosis regulator, Bcl-2 protein, BAG (InterPro:IPR003103), IQ calmodulin-binding region (InterPro:IPR000048); BEST Arabidopsis thaliana protein match is: BCL-2-associated athanogene 5 (TAIR:AT1G12060.1)</t>
  </si>
  <si>
    <t>BCL-2-associated athanogene 6</t>
  </si>
  <si>
    <t>AT2G46240</t>
  </si>
  <si>
    <t>Uncharacterized conserved protein (DUF2358); CONTAINS InterPro DOMAIN/s: Protein of unknown function DUF2358 (InterPro:IPR018790); BEST Arabidopsis thaliana protein match is: Uncharacterized conserved protein (DUF2358) (TAIR:AT1G16320.1)</t>
  </si>
  <si>
    <t>AT2G46220</t>
  </si>
  <si>
    <t>AT2G46192</t>
  </si>
  <si>
    <t>golgin candidate 4 (GC4); BEST Arabidopsis thaliana protein match is: GRIP-related ARF-binding domain-containing protein 1 (TAIR:AT3G61570.1)</t>
  </si>
  <si>
    <t>golgin candidate 4</t>
  </si>
  <si>
    <t>AT2G46180</t>
  </si>
  <si>
    <t>RING/U-box superfamily protein; FUNCTIONS IN: zinc ion binding; CONTAINS InterPro DOMAIN/s: Zinc finger, RING-type (InterPro:IPR001841), Zinc finger, C3HC4 RING-type (InterPro:IPR018957); BEST Arabidopsis thaliana protein match is: RING/U-box superfamily protein (TAIR:AT3G61550.1)</t>
  </si>
  <si>
    <t>AT2G46160</t>
  </si>
  <si>
    <t>ATP-NAD kinase-like domain | Diacylglycerol kinase, catalytic domain | Diacylglycerol/lipid kinase</t>
  </si>
  <si>
    <t>Diacylglycerol kinase family protein; FUNCTIONS IN: diacylglycerol kinase activity, D-erythro-sphingosine kinase activity; INVOLVED IN: activation of protein kinase C activity by G-protein coupled receptor protein signaling pathway; LOCATED IN: mitochondrion; EXPRESSED IN: 22 plant structures; EXPRESSED DURING: 13 growth stages; CONTAINS InterPro DOMAIN/s: Diacylglycerol kinase, catalytic domain (InterPro:IPR001206), Conserved hypothetical protein CHP00147 (InterPro:IPR005218); BEST Arabidopsis thaliana protein match is: long-chain base (LCB) kinase 1 (TAIR:AT5G23450.2)</t>
  </si>
  <si>
    <t>AT2G46090</t>
  </si>
  <si>
    <t>CONTAINS InterPro DOMAIN/s: Protein BYPASS related (InterPro:IPR008511); BEST Arabidopsis thaliana protein match is: Protein of unknown function (DUF793) (TAIR:AT1G01550.2)</t>
  </si>
  <si>
    <t>AT2G46080</t>
  </si>
  <si>
    <t>mitogen-activated protein kinase 12 (MPK12); CONTAINS InterPro DOMAIN/s: JNK MAP kinase (InterPro:IPR008351), Serine/threonine-protein kinase domain (InterPro:IPR002290), Serine/threonine-protein kinase-like domain (InterPro:IPR017442), Protein kinase-like domain (InterPro:IPR011009), Protein kinase, catalytic domain (InterPro:IPR000719), Tyrosine-protein kinase, active site (InterPro:IPR008266), Tyrosine-protein kinase, catalytic domain (InterPro:IPR020635); CONTAINS InterPro DOMAIN/s: Protein kinase, catalytic domain (InterPro:IPR000719), JNK MAP kinase (InterPro:IPR008351), Serine/threonine-protein kinase domain (InterPro:IPR002290), Tyrosine-protein kinase, active site (InterPro:IPR008266), Serine/threonine-protein kinase-like domain (InterPro:IPR017442), Protein kinase-like domain (InterPro:IPR011009); BEST Arabidopsis thaliana protein match is: MAP kinase 4 (TAIR:AT4G01370.1)</t>
  </si>
  <si>
    <t>mitogen-activated protein kinase 12</t>
  </si>
  <si>
    <t>AT2G46070</t>
  </si>
  <si>
    <t>Bromodomain | Glutamine-Leucine-Glutamine, QLQ | Helicase, C-terminal | Helicase, superfamily 1/2, ATP-binding domain | P-loop containing nucleoside triphosphate hydrolase | SNF2-related</t>
  </si>
  <si>
    <t>BRAHMA (BRM); FUNCTIONS IN: helicase activity, transcription regulator activity, DNA binding, ATP binding; INVOLVED IN: ATP-dependent chromatin remodeling, organ boundary specification between lateral organs and the meristem, regulation of gene expression, epigenetic; LOCATED IN: cytosol, nucleus, chromatin remodeling complex; EXPRESSED IN: 31 plant structures; EXPRESSED DURING: 15 growth stages; CONTAINS InterPro DOMAIN/s: DEAD-like helicase, N-terminal (InterPro:IPR014001), DNA/RNA helicase, C-terminal (InterPro:IPR001650), Helicase, superfamily 1/2, ATP-binding domain (InterPro:IPR014021), Bromodomain (InterPro:IPR001487), SNF2-related (InterPro:IPR000330); CONTAINS InterPro DOMAIN/s: Glutamine-Leucine-Glutamine, QLQ (InterPro:IPR014978), DEAD-like helicase, N-terminal (InterPro:IPR014001), DNA/RNA helicase, C-terminal (InterPro:IPR001650), Helicase, superfamily 1/2, ATP-binding domain (InterPro:IPR014021), Bromodomain (InterPro:IPR001487), SNF2-related (InterPro:IPR000330); BEST Arabidopsis thaliana protein match is: P-loop containing nucleoside triphosphate hydrolases superfamily protein (TAIR:AT2G28290.2); BEST Arabidopsis thaliana protein match is: P-loop containing nucleoside triphosphate hydrolases superfamily protein (TAIR:AT2G28290.3)</t>
  </si>
  <si>
    <t>transcription regulatory protein SNF2, putative</t>
  </si>
  <si>
    <t>AT2G46020</t>
  </si>
  <si>
    <t>Mesoderm development candidate 2</t>
  </si>
  <si>
    <t>FUNCTIONS IN: molecular_function unknown; INVOLVED IN: biological_process unknown; LOCATED IN: endomembrane system; EXPRESSED IN: 24 plant structures; EXPRESSED DURING: 15 growth stages; CONTAINS InterPro DOMAIN/s: Mesoderm development candidate 2 (InterPro:IPR019330)</t>
  </si>
  <si>
    <t>AT2G46000</t>
  </si>
  <si>
    <t>cytochrome P450, family 86, subfamily A, polypeptide 8 (CYP86A8); FUNCTIONS IN: alkane 1-monooxygenase activity, oxygen binding; INVOLVED IN: fatty acid metabolic process; LOCATED IN: endomembrane system; EXPRESSED IN: 13 plant structures; EXPRESSED DURING: 7 growth stages; CONTAINS InterPro DOMAIN/s: Cytochrome P450 (InterPro:IPR001128), Cytochrome P450, E-class, group I (InterPro:IPR002401), Cytochrome P450, conserved site (InterPro:IPR017972); BEST Arabidopsis thaliana protein match is: cytochrome P450, family 86, subfamily A, polypeptide 4 (TAIR:AT1G01600.1)</t>
  </si>
  <si>
    <t>cytochrome P450, family 86, subfamily A, polypeptide 8</t>
  </si>
  <si>
    <t>AT2G45970</t>
  </si>
  <si>
    <t>Rossmann-like alpha/beta/alpha sandwich fold | U box domain | Zinc finger, RING/FYVE/PHD-type</t>
  </si>
  <si>
    <t>U-box domain-containing protein; FUNCTIONS IN: ubiquitin-protein ligase activity; INVOLVED IN: protein ubiquitination; LOCATED IN: ubiquitin ligase complex; EXPRESSED IN: 19 plant structures; EXPRESSED DURING: 7 growth stages; CONTAINS InterPro DOMAIN/s: U box domain (InterPro:IPR003613); BEST Arabidopsis thaliana protein match is: RING/U-box superfamily protein (TAIR:AT3G61390.2)</t>
  </si>
  <si>
    <t>U-box domain-containing protein</t>
  </si>
  <si>
    <t>AT2G45920</t>
  </si>
  <si>
    <t>Concanavalin A-like lectin/glucanase, subgroup | Protein kinase domain | Protein kinase, ATP binding site | Protein kinase-like domain | Rossmann-like alpha/beta/alpha sandwich fold | Serine/threonine-protein kinase, active site | U box domain | UspA | Zinc finger, RING/FYVE/PHD-type</t>
  </si>
  <si>
    <t>U-box domain-containing protein kinase family protein; FUNCTIONS IN: ubiquitin-protein ligase activity, protein serine/threonine kinase activity, protein kinase activity, kinase activity, ATP binding; INVOLVED IN: protein amino acid phosphorylation, response to stress, protein ubiquitination; LOCATED IN: ubiquitin ligase complex; EXPRESSED IN: 22 plant structures; EXPRESSED DURING: 13 growth stages; CONTAINS InterPro DOMAIN/s: UspA (InterPro:IPR006016), Protein kinase, ATP binding site (InterPro:IPR017441), Protein kinase, catalytic domain (InterPro:IPR000719), U box domain (InterPro:IPR003613), Serine/threonine-protein kinase-like domain (InterPro:IPR017442), Protein kinase-like domain (InterPro:IPR011009), Serine/threonine-protein kinase, active site (InterPro:IPR008271); BEST Arabidopsis thaliana protein match is: U-box domain-containing protein kinase family protein (TAIR:AT3G49060.1)</t>
  </si>
  <si>
    <t>U-box domain-containing protein kinase family protein</t>
  </si>
  <si>
    <t>AT2G45910</t>
  </si>
  <si>
    <t>Phosphatidylinositol N-acetyglucosaminlytransferase subunit P-related; BEST Arabidopsis thaliana protein match is: Phosphatidylinositol N-acetyglucosaminlytransferase subunit P-related (TAIR:AT3G61380.1)</t>
  </si>
  <si>
    <t>Phosphatidylinositol N-acetyglucosaminlytransferase subunit P-related</t>
  </si>
  <si>
    <t>AT2G45900</t>
  </si>
  <si>
    <t>Lipopolysaccharide-modifying protein</t>
  </si>
  <si>
    <t>CONTAINS InterPro DOMAIN/s: Lipopolysaccharide-modifying protein (InterPro:IPR006598), Protein of unknown function DUF821, CAP10-like (InterPro:IPR008539); BEST Arabidopsis thaliana protein match is: Arabidopsis thaliana protein of unknown function (DUF821) (TAIR:AT3G61280.1)</t>
  </si>
  <si>
    <t>Arabidopsis thaliana protein of unknown function (DUF821)</t>
  </si>
  <si>
    <t>AT2G45840</t>
  </si>
  <si>
    <t>downstream target of AGL15 2 (DTA2); FUNCTIONS IN: molecular_function unknown; INVOLVED IN: biological_process unknown; LOCATED IN: mitochondrion; EXPRESSED IN: stem, hypocotyl, root; CONTAINS InterPro DOMAIN/s: Lipopolysaccharide-modifying protein (InterPro:IPR006598), Protein of unknown function DUF821, CAP10-like (InterPro:IPR008539); BEST Arabidopsis thaliana protein match is: Arabidopsis thaliana protein of unknown function (DUF821) (TAIR:AT3G61270.1)</t>
  </si>
  <si>
    <t>downstream target of AGL15 2</t>
  </si>
  <si>
    <t>AT2G45830</t>
  </si>
  <si>
    <t>Zinc finger, LIM-type</t>
  </si>
  <si>
    <t>GATA type zinc finger transcription factor family protein; FUNCTIONS IN: zinc ion binding; INVOLVED IN: biological_process unknown; LOCATED IN: cellular_component unknown; EXPRESSED IN: 9 plant structures; EXPRESSED DURING: L mature pollen stage, M germinated pollen stage, 4 anthesis, C globular stage, petal differentiation and expansion stage; CONTAINS InterPro DOMAIN/s: Zinc finger, LIM-type (InterPro:IPR001781); BEST Arabidopsis thaliana protein match is: GATA type zinc finger transcription factor family protein (TAIR:AT3G61230.1)</t>
  </si>
  <si>
    <t>AT2G45800</t>
  </si>
  <si>
    <t>AAA+ ATPase domain | P-loop containing nucleoside triphosphate hydrolase | Signal recognition particle, SRP54 subunit, GTPase domain | Signal recognition particle, SRP54 subunit, helical bundle | Signal-recognition particle receptor FtsY</t>
  </si>
  <si>
    <t>CPFTSY; FUNCTIONS IN: GTP binding; FUNCTIONS IN: nucleoside-triphosphatase activity, GTP binding, nucleotide binding; INVOLVED IN: protein import into chloroplast thylakoid membrane, protein targeting, thylakoid membrane organization, photosynthetic electron transport in photosystem II; LOCATED IN: chloroplast, signal recognition particle, endoplasmic reticulum targeting, chloroplast thylakoid; EXPRESSED IN: 22 plant structures; EXPRESSED DURING: 13 growth stages; CONTAINS InterPro DOMAIN/s: ATPase, AAA+ type, core (InterPro:IPR003593), Signal recognition particle, SRP54 subunit, helical bundle (InterPro:IPR013822), Signal recognition particle, SRP54 subunit, GTPase (InterPro:IPR000897), Cell division transporter substrate-binding protein FtsY (InterPro:IPR004390); CONTAINS InterPro DOMAIN/s: Signal recognition particle, SRP54 subunit, helical bundle (InterPro:IPR013822), Signal recognition particle, SRP54 subunit, GTPase (InterPro:IPR000897), Cell division transporter substrate-binding protein FtsY (InterPro:IPR004390); BEST Arabidopsis thaliana protein match is: chloroplast signal recognition particle 54 kDa subunit (TAIR:AT5G03940.1)</t>
  </si>
  <si>
    <t>signal recognition particle receptor protein, chloroplast (FTSY)</t>
  </si>
  <si>
    <t>AT2G45770</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</si>
  <si>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(TAIR:AT4G00750.1)</t>
  </si>
  <si>
    <t>AT2G45750</t>
  </si>
  <si>
    <t>Eukaryotic initiation factor 3, gamma subunit | tRNA (adenine-N(1)-)-methyltransferase, non-catalytic TRM6 subunit</t>
  </si>
  <si>
    <t>eukaryotic initiation factor 3 gamma subunit family protein; FUNCTIONS IN: translation initiation factor activity; INVOLVED IN: translational initiation, regulation of translational initiation; LOCATED IN: cellular_component unknown; EXPRESSED IN: 24 plant structures; EXPRESSED DURING: 13 growth stages; CONTAINS InterPro DOMAIN/s: Eukaryotic initiation factor 3, gamma subunit (InterPro:IPR007316), tRNA (adenine-N(1)-)-methyltransferase, non-catalytic TRM6 subunit (InterPro:IPR017423)</t>
  </si>
  <si>
    <t>eukaryotic initiation factor 3 gamma subunit family protein</t>
  </si>
  <si>
    <t>AT2G45730</t>
  </si>
  <si>
    <t>AGAMOUS-like 20 (AGL20); FUNCTIONS IN: sequence-specific DNA binding transcription factor activity; INVOLVED IN: flower development, response to cold, positive regulation of flower development, maintenance of inflorescence meristem identity; LOCATED IN: nucleus; EXPRESSED IN: 22 plant structures; EXPRESSED DURING: 12 growth stages; CONTAINS InterPro DOMAIN/s: Transcription factor, MADS-box (InterPro:IPR002100), Transcription factor, K-box (InterPro:IPR002487); BEST Arabidopsis thaliana protein match is: AGAMOUS-like 42 (TAIR:AT5G62165.3)</t>
  </si>
  <si>
    <t>AGAMOUS-like 20</t>
  </si>
  <si>
    <t>AT2G45660</t>
  </si>
  <si>
    <t>Nucleotidyltransferase family protein; FUNCTIONS IN: nucleotidyltransferase activity; INVOLVED IN: biological_process unknown; LOCATED IN: cellular_component unknown; EXPRESSED IN: 23 plant structures; EXPRESSED DURING: 14 growth stages; CONTAINS InterPro DOMAIN/s: Nucleotidyl transferase domain (InterPro:IPR002934), PAP/25A-associated (InterPro:IPR002058); BEST Arabidopsis thaliana protein match is: Nucleotidyltransferase family protein (TAIR:AT3G45750.1)</t>
  </si>
  <si>
    <t>AT2G45620</t>
  </si>
  <si>
    <t>AAA+ ATPase domain | ATPase, AAA-type, conserved site | ATPase, AAA-type, core | MIT | P-loop containing nucleoside triphosphate hydrolase</t>
  </si>
  <si>
    <t>AAA-type ATPase family protein; FUNCTIONS IN: nucleoside-triphosphatase activity, nucleotide binding, ATP binding; EXPRESSED IN: 11 plant structures; EXPRESSED DURING: LP.06 six leaves visible, 4 anthesis, petal differentiation and expansion stage, E expanded cotyledon stage; CONTAINS InterPro DOMAIN/s: ATPase, AAA+ type, core (InterPro:IPR003593), ATPase, AAA-type, core (InterPro:IPR003959), ATPase, AAA-type, conserved site (InterPro:IPR003960), MIT (InterPro:IPR007330); BEST Arabidopsis thaliana protein match is: P-loop containing nucleoside triphosphate hydrolases superfamily protein (TAIR:AT3G27120.1)</t>
  </si>
  <si>
    <t>AT2G45500</t>
  </si>
  <si>
    <t>FASCICLIN-like arabinogalactan protein 8 (FLA8); LOCATED IN: anchored to plasma membrane, apoplast, plasma membrane, anchored to membrane, plant-type cell wall; EXPRESSED IN: 24 plant structures; EXPRESSED DURING: 14 growth stages; CONTAINS InterPro DOMAIN/s: FAS1 domain (InterPro:IPR000782); BEST Arabidopsis thaliana protein match is: FASCICLIN-like arabinogalactan-protein 10 (TAIR:AT3G60900.1)</t>
  </si>
  <si>
    <t>FASCICLIN-like arabinogalactan protein 8</t>
  </si>
  <si>
    <t>AT2G45470</t>
  </si>
  <si>
    <t>Forkhead-associated (FHA) domain | SMAD/FHA domain | TSC-22 / Dip / Bun</t>
  </si>
  <si>
    <t>SMAD/FHA domain-containing protein ; LOCATED IN: chloroplast; EXPRESSED IN: 22 plant structures; EXPRESSED IN: 23 plant structures; EXPRESSED DURING: 12 growth stages; CONTAINS InterPro DOMAIN/s: SMAD/FHA domain (InterPro:IPR008984), Forkhead-associated (FHA) domain (InterPro:IPR000253)</t>
  </si>
  <si>
    <t>AT2G45460</t>
  </si>
  <si>
    <t>LITTLE ZIPPER 1 (ZPR1); BEST Arabidopsis thaliana protein match is: protein binding (TAIR:AT3G60890.2)</t>
  </si>
  <si>
    <t>protein binding</t>
  </si>
  <si>
    <t>AT2G45450</t>
  </si>
  <si>
    <t>AT-hook motif nuclear-localized protein 22 (AHL22); CONTAINS InterPro DOMAIN/s: Protein of unknown function DUF296 (InterPro:IPR005175), Predicted AT-hook DNA-binding (InterPro:IPR014476); BEST Arabidopsis thaliana protein match is: AT-hook motif nuclear-localized protein 18 (TAIR:AT3G60870.1)</t>
  </si>
  <si>
    <t>AT-hook motif nuclear-localized protein 22</t>
  </si>
  <si>
    <t>AT2G45430</t>
  </si>
  <si>
    <t>CHLORORESPIRATORY REDUCTION 4 (CRR4); INVOLVED IN: mRNA modification; LOCATED IN: chloroplast, vacuole; CONTAINS InterPro DOMAIN/s: Pentatricopeptide repeat (InterPro:IPR002885); BEST Arabidopsis thaliana protein match is: Tetratricopeptide repeat (TPR)-like superfamily protein (TAIR:AT4G02750.1)</t>
  </si>
  <si>
    <t>AT2G45350</t>
  </si>
  <si>
    <t>AT2G45315</t>
  </si>
  <si>
    <t>Peptidase M24, methionine aminopeptidase | Peptidase M24, structural domain | Peptidase M24A, methionine aminopeptidase, subfamily 1 | Zinc finger, MYND-type</t>
  </si>
  <si>
    <t>methionine aminopeptidase 1A (MAP1A); FUNCTIONS IN: metalloexopeptidase activity, aminopeptidase activity, zinc ion binding; INVOLVED IN: protein processing, N-terminal protein amino acid modification; LOCATED IN: cytoplasm; EXPRESSED IN: 23 plant structures; EXPRESSED DURING: 14 growth stages; CONTAINS InterPro DOMAIN/s: Zinc finger, MYND-type (InterPro:IPR002893), Peptidase M24, structural domain (InterPro:IPR000994), Peptidase M24A, methionine aminopeptidase, subfamily 1 (InterPro:IPR002467), Peptidase M24, methionine aminopeptidase (InterPro:IPR001714); BEST Arabidopsis thaliana protein match is: methionine aminopeptidase 1B (TAIR:AT1G13270.1)</t>
  </si>
  <si>
    <t>methionine aminopeptidase 1A</t>
  </si>
  <si>
    <t>AT2G45240</t>
  </si>
  <si>
    <t>Carbohydrate-binding/sugar hydrolysis domain | Pectin lyase fold | Pectin lyase fold/virulence factor | Pectinesterase inhibitor domain | Pectinesterase, active site | Pectinesterase, catalytic</t>
  </si>
  <si>
    <t>Plant invertase/pectin methylesterase inhibitor superfamily; FUNCTIONS IN: enzyme inhibitor activity, pectinesterase activity; INVOLVED IN: cell wall modification; LOCATED IN: membrane, plant-type cell wall; EXPRESSED IN: 9 plant structures; EXPRESSED DURING: 4 anthesis, C globular stage, petal differentiation and expansion stage; CONTAINS InterPro DOMAIN/s: Carbohydrate-binding/sugar hydrolysis domain (InterPro:IPR006633),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(TAIR:AT5G51490.1)</t>
  </si>
  <si>
    <t>AT2G45220</t>
  </si>
  <si>
    <t>SAUR-like auxin-responsive protein family ; CONTAINS InterPro DOMAIN/s: Auxin responsive SAUR protein (InterPro:IPR003676); BEST Arabidopsis thaliana protein match is: SAUR-like auxin-responsive protein family  (TAIR:AT3G60690.1)</t>
  </si>
  <si>
    <t>AT2G45210</t>
  </si>
  <si>
    <t>Golgi SNAP receptor complex, subunit 1</t>
  </si>
  <si>
    <t>golgi snare 12 (GOS12); FUNCTIONS IN: SNARE binding; INVOLVED IN: cellular membrane fusion, intra-Golgi vesicle-mediated transport; LOCATED IN: cytosol, integral to membrane; LOCATED IN: cytosol, integral to membrane, vacuole; EXPRESSED IN: 24 plant structures; EXPRESSED IN: 25 plant structures; EXPRESSED DURING: 15 growth stages; BEST Arabidopsis thaliana protein match is: golgi snare 11 (TAIR:AT1G15880.1)</t>
  </si>
  <si>
    <t>golgi snare 12</t>
  </si>
  <si>
    <t>AT2G45200</t>
  </si>
  <si>
    <t>Bifunctional inhibitor/lipid-transfer protein/seed storage 2S albumin superfamily protein; FUNCTIONS IN: lipid binding; INVOLVED IN: lipid transport; LOCATED IN: chloroplast thylakoid membrane; EXPRESSED IN: 22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(TAIR:AT5G46890.1)</t>
  </si>
  <si>
    <t>AT2G45180</t>
  </si>
  <si>
    <t>Autophagy protein Atg8 ubiquitin like | Ubiquitin-related domain</t>
  </si>
  <si>
    <t>AUTOPHAGY 8E (ATATG8E); AUTOPHAGY 8E (ATG8E); CONTAINS InterPro DOMAIN/s: Light chain 3 (LC3) (InterPro:IPR004241); BEST Arabidopsis thaliana protein match is: Ubiquitin-like superfamily protein (TAIR:AT4G16520.2)</t>
  </si>
  <si>
    <t>AUTOPHAGY 8E</t>
  </si>
  <si>
    <t>AT2G45170</t>
  </si>
  <si>
    <t>Elongation factor G, III-V domain | Elongation factor, GTP-binding domain | P-loop containing nucleoside triphosphate hydrolase | Ribosomal protein S5 domain 2-type fold | Ribosomal protein S5 domain 2-type fold, subgroup | Small GTP-binding protein domain | Translation elongation factor EFG, V domain | Translation elongation factor EFG/EF2 | Translation elongation factor EFG/EF2, domain IV | Translation elongation factor EFTu/EF1A, domain 2 | Translation protein, beta-barrel domain</t>
  </si>
  <si>
    <t>Translation elongation factor EFG/EF2 protein; FUNCTIONS IN: translation factor activity, nucleic acid binding, GTP binding, translation elongation factor activity, GTPase activity; INVOLVED IN: response to cadmium ion; LOCATED IN: mitochondrion; EXPRESSED IN: cultured cell; CONTAINS InterPro DOMAIN/s: Protein synthesis factor, GTP-binding (InterPro:IPR000795), Translation elongation factor EFG/EF2, domain IV (InterPro:IPR005517), Small GTP-binding protein (InterPro:IPR005225), Translation elongation factor EFG/EF2, C-terminal (InterPro:IPR000640), Translation elongation factor EFTu/EF1A, domain 2 (InterPro:IPR004161), Translation elongation factor EFG/EF2 (InterPro:IPR004540), Ribosomal protein S5 domain 2-type fold (InterPro:IPR020568), Elongation factor G/III/V (InterPro:IPR009022), Ribosomal protein S5 domain 2-type fold, subgroup (InterPro:IPR014721), Translation elongation/initiation factor/Ribosomal, beta-barrel (InterPro:IPR009000); BEST Arabidopsis thaliana protein match is: Translation elongation factor EFG/EF2 protein (TAIR:AT1G45332.1)</t>
  </si>
  <si>
    <t>Translation elongation factor EFG/EF2 protein</t>
  </si>
  <si>
    <t>AT2G45030</t>
  </si>
  <si>
    <t>Nucleoporin NSP1/NUP62 | Nucleoporin, NSP1-like, C-terminal</t>
  </si>
  <si>
    <t>EMBRYO DEFECTIVE 2766 (EMB2766); FUNCTIONS IN: structural constituent of nuclear pore; INVOLVED IN: biological_process unknown; LOCATED IN: chloroplast, nuclear pore; CONTAINS InterPro DOMAIN/s: Nucleoporin, Nsp1-like, C-terminal (InterPro:IPR007758)</t>
  </si>
  <si>
    <t>structural constituent of nuclear pore</t>
  </si>
  <si>
    <t>AT2G45000</t>
  </si>
  <si>
    <t>histone mono-ubiquitination 1 (HUB1); FUNCTIONS IN: ubiquitin-protein ligase activity, protein homodimerization activity, zinc ion binding; INVOLVED IN: in 10 processes; LOCATED IN: mitochondrion, nucleus; EXPRESSED IN: 25 plant structures; EXPRESSED DURING: 14 growth stages; CONTAINS InterPro DOMAIN/s: Zinc finger, RING-type, conserved site (InterPro:IPR017907), Zinc finger, RING-type (InterPro:IPR001841); BEST Arabidopsis thaliana protein match is: histone mono-ubiquitination 2 (TAIR:AT1G55250.1)</t>
  </si>
  <si>
    <t>histone mono-ubiquitination 1</t>
  </si>
  <si>
    <t>AT2G44950</t>
  </si>
  <si>
    <t>Integrase-type DNA-binding superfamily protein; FUNCTIONS IN: DNA binding, sequence-specific DNA binding transcription factor activity; INVOLVED IN: regulation of transcription, DNA-dependent; LOCATED IN: nucleus, chloroplast; EXPRESSED IN: 22 plant structures; EXPRESSED DURING: 13 growth stages; CONTAINS InterPro DOMAIN/s: DNA-binding, integrase-type (InterPro:IPR016177), Pathogenesis-related transcriptional factor/ERF, DNA-binding (InterPro:IPR001471); BEST Arabidopsis thaliana protein match is: Integrase-type DNA-binding superfamily protein (TAIR:AT3G60490.1)</t>
  </si>
  <si>
    <t>AT2G44940</t>
  </si>
  <si>
    <t>Pentapeptide repeat</t>
  </si>
  <si>
    <t>Tetratricopeptide repeat (TPR)-like superfamily protein; FUNCTIONS IN: molecular_function unknown; LOCATED IN: thylakoid, thylakoid lumen, chloroplast thylakoid membrane, chloroplast thylakoid lumen, chloroplast; EXPRESSED IN: 24 plant structures; EXPRESSED DURING: 13 growth stages; CONTAINS InterPro DOMAIN/s: Pentapeptide repeat (InterPro:IPR001646); BEST Arabidopsis thaliana protein match is: Pentapeptide repeat-containing protein (TAIR:AT1G12250.1); BEST Arabidopsis thaliana protein match is: potassium channel tetramerisation domain-containing protein / pentapeptide repeat-containing protein (TAIR:AT5G55000.1)</t>
  </si>
  <si>
    <t>AT2G44920</t>
  </si>
  <si>
    <t>Armadillo | Armadillo-like helical | Armadillo-type fold | F-box domain</t>
  </si>
  <si>
    <t>ARABIDILLO-1 (ARABIDILLO-1); FUNCTIONS IN: ubiquitin-protein ligase activity, binding; INVOLVED IN: lateral root development; LOCATED IN: nucleus; EXPRESSED IN: 26 plant structures; EXPRESSED DURING: 15 growth stages; CONTAINS InterPro DOMAIN/s: F-box domain, cyclin-like (InterPro:IPR001810), Armadillo-like helical (InterPro:IPR011989), Armadillo (InterPro:IPR000225), Armadillo-type fold (InterPro:IPR016024); BEST Arabidopsis thaliana protein match is: ARABIDILLO-2 (TAIR:AT3G60350.1)</t>
  </si>
  <si>
    <t>ARABIDILLO-1</t>
  </si>
  <si>
    <t>AT2G44900</t>
  </si>
  <si>
    <t>unknown protein; FUNCTIONS IN: molecular_function unknown; INVOLVED IN: biological_process unknown; LOCATED IN: chloroplast; EXPRESSED IN: 22 plant structures; EXPRESSED DURING: 15 growth stages</t>
  </si>
  <si>
    <t>AT2G44870</t>
  </si>
  <si>
    <t>Ribosomal protein L24e domain | Ribosomal protein L24e, conserved site | Ribosomal protein L24e-related | Ribosome biogenesis protein RLP24 | TRASH domain</t>
  </si>
  <si>
    <t>Ribosomal protein L24e family protein; FUNCTIONS IN: structural constituent of ribosome; INVOLVED IN: translation, ribosome biogenesis; LOCATED IN: ribosome, cytosolic large ribosomal subunit; LOCATED IN: ribosome, cytosolic large ribosomal subunit, nucleolus; EXPRESSED IN: 22 plant structures; EXPRESSED DURING: 13 growth stages; CONTAINS InterPro DOMAIN/s: Ribosomal protein L24e (InterPro:IPR000988), TRASH (InterPro:IPR011017); BEST Arabidopsis thaliana protein match is: Ribosomal protein L24e family protein (TAIR:AT3G53020.1)</t>
  </si>
  <si>
    <t>Ribosomal protein L24e family protein</t>
  </si>
  <si>
    <t>AT2G44860</t>
  </si>
  <si>
    <t>uclacyanin 2 (UCC2); FUNCTIONS IN: electron carrier activity, copper ion binding; LOCATED IN: anchored to plasma membrane, anchored to membrane; EXPRESSED IN: 21 plant structures; EXPRESSED DURING: 12 growth stages; CONTAINS InterPro DOMAIN/s: Plastocyanin-like (InterPro:IPR003245), Cupredoxin (InterPro:IPR008972); BEST Arabidopsis thaliana protein match is: uclacyanin 3 (TAIR:AT3G60280.1)</t>
  </si>
  <si>
    <t>uclacyanin 2</t>
  </si>
  <si>
    <t>AT2G44790</t>
  </si>
  <si>
    <t>Cyclin P/U | Cyclin, N-terminal | Cyclin-like</t>
  </si>
  <si>
    <t>cyclin p4;1 (CYCP4;1); CONTAINS InterPro DOMAIN/s: Negative regulatory factor PREG (InterPro:IPR012389), Cyclin-like (InterPro:IPR011028), Cyclin, N-terminal (InterPro:IPR006671), Cyclin (InterPro:IPR006670); BEST Arabidopsis thaliana protein match is: CYCLIN P4;2 (TAIR:AT5G61650.1)</t>
  </si>
  <si>
    <t>cyclin p4;1</t>
  </si>
  <si>
    <t>AT2G44740</t>
  </si>
  <si>
    <t>Galactose oxidase/kelch repeat superfamily protein; FUNCTIONS IN: molecular_function unknown; LOCATED IN: chloroplast; CONTAINS InterPro DOMAIN/s: F-box domain, cyclin-like (InterPro:IPR001810), Galactose oxidase/kelch, beta-propeller (InterPro:IPR011043), Kelch-type beta propeller (InterPro:IPR015915); BEST Arabidopsis thaliana protein match is: Galactose oxidase/kelch repeat superfamily protein (TAIR:AT2G44630.1)</t>
  </si>
  <si>
    <t>AT2G44700</t>
  </si>
  <si>
    <t>casein kinase II  beta subunit 4 (CKB4); CONTAINS InterPro DOMAIN/s: Casein kinase II, regulatory subunit, alpha-helical (InterPro:IPR016149), Casein kinase II, regulatory subunit, beta-sheet (InterPro:IPR016150), Casein kinase II, regulatory subunit (InterPro:IPR000704); BEST Arabidopsis thaliana protein match is: casein kinase II  beta chain 3 (TAIR:AT3G60250.1); BEST Arabidopsis thaliana protein match is: casein kinase II  beta chain 3 (TAIR:AT3G60250.2)</t>
  </si>
  <si>
    <t>casein kinase II  beta subunit 4</t>
  </si>
  <si>
    <t>AT2G44680</t>
  </si>
  <si>
    <t>Protein of unknown function (DUF581); CONTAINS InterPro DOMAIN/s: Protein of unknown function DUF581 (InterPro:IPR007650); BEST Arabidopsis thaliana protein match is: Protein of unknown function (DUF581) (TAIR:AT4G17670.1)</t>
  </si>
  <si>
    <t>AT2G44670</t>
  </si>
  <si>
    <t>Glycosyl transferase, ALG6/ALG8</t>
  </si>
  <si>
    <t>ALG6, ALG8 glycosyltransferase family; FUNCTIONS IN: transferase activity, transferring hexosyl groups, transferase activity, transferring glycosyl groups; INVOLVED IN: biological_process unknown; LOCATED IN: endomembrane system, endoplasmic reticulum membrane; EXPRESSED IN: 24 plant structures; EXPRESSED DURING: 15 growth stages; CONTAINS InterPro DOMAIN/s: Glycosyltransferase, ALG6/ALG8 (InterPro:IPR004856); BEST Arabidopsis thaliana protein match is: ALG6, ALG8 glycosyltransferase family (TAIR:AT5G38460.2)</t>
  </si>
  <si>
    <t>ALG6, ALG8 glycosyltransferase family</t>
  </si>
  <si>
    <t>AT2G44660</t>
  </si>
  <si>
    <t>Chaperonin Cpn10 | GroES (chaperonin 10)-like</t>
  </si>
  <si>
    <t>chloroplast chaperonin 10 (CHL-CPN10); FUNCTIONS IN: chaperone binding; INVOLVED IN: protein folding; LOCATED IN: chloroplast, chloroplast stroma; EXPRESSED IN: 22 plant structures; EXPRESSED DURING: 13 growth stages; CONTAINS InterPro DOMAIN/s: Chaperonin Cpn10 (InterPro:IPR020818), GroES-like (InterPro:IPR011032), Chaperonin Cpn10, subgroup (InterPro:IPR001476); BEST Arabidopsis thaliana protein match is: GroES-like family protein (TAIR:AT3G60210.1)</t>
  </si>
  <si>
    <t>chloroplast chaperonin 10</t>
  </si>
  <si>
    <t>AT2G44650</t>
  </si>
  <si>
    <t>Galactose oxidase/kelch repeat superfamily protein; FUNCTIONS IN: molecular_function unknown; INVOLVED IN: biological_process unknown; LOCATED IN: chloroplast; EXPRESSED IN: 20 plant structures; EXPRESSED DURING: 13 growth stages;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(TAIR:AT2G44700.1)</t>
  </si>
  <si>
    <t>AT2G44630</t>
  </si>
  <si>
    <t>unknown protein; FUNCTIONS IN: molecular_function unknown; INVOLVED IN: biological_process unknown; LOCATED IN: plasma membrane; BEST Arabidopsis thaliana protein match is: unknown protein (TAIR:AT3G60200.1)</t>
  </si>
  <si>
    <t>AT2G44600</t>
  </si>
  <si>
    <t>Sister chromatid cohesion protein Dcc1</t>
  </si>
  <si>
    <t>zinc ion binding; CONTAINS InterPro DOMAIN/s: Sister chromatid cohesion protein DCC1 (InterPro:IPR019128)</t>
  </si>
  <si>
    <t>AT2G44580</t>
  </si>
  <si>
    <t>glycosyl hydrolase 9B12 (GH9B12); FUNCTIONS IN: hydrolase activity, hydrolyzing O-glycosyl compounds, catalytic activity; INVOLVED IN: carbohydrate metabolic process; LOCATED IN: endomembrane system; EXPRESSED IN: male gametophyte, pollen tube; EXPRESSED DURING: L mature pollen stage;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9B9 (TAIR:AT2G44540.1)</t>
  </si>
  <si>
    <t>glycosyl hydrolase 9B12</t>
  </si>
  <si>
    <t>AT2G44570</t>
  </si>
  <si>
    <t>O-fucosyltransferase family protein; CONTAINS InterPro DOMAIN/s: GDP-fucose protein O-fucosyltransferase (InterPro:IPR019378); BEST Arabidopsis thaliana protein match is: O-fucosyltransferase family protein (TAIR:AT3G07900.1)</t>
  </si>
  <si>
    <t>AT2G44500</t>
  </si>
  <si>
    <t>RING/U-box superfamily protein; FUNCTIONS IN: zinc ion binding; EXPRESSED IN: cultured cell; CONTAINS InterPro DOMAIN/s: Zinc finger, RING-type (InterPro:IPR001841); BEST Arabidopsis thaliana protein match is: RING/U-box superfamily protein (TAIR:AT3G58030.4)</t>
  </si>
  <si>
    <t>AT2G44410</t>
  </si>
  <si>
    <t>Calcium-binding EF-hand family protein; FUNCTIONS IN: calcium ion binding; INVOLVED IN: biological_process unknown; LOCATED IN: cellular_component unknown; EXPRESSED IN: 23 plant structures; EXPRESSED DURING: 14 growth stages; CONTAINS InterPro DOMAIN/s: EF-Hand 1, calcium-binding site (InterPro:IPR018247), EF-HAND 2 (InterPro:IPR018249), EF-hand-like domain (InterPro:IPR011992), Calcium-binding EF-hand (InterPro:IPR002048), EF-hand (InterPro:IPR018248); BEST Arabidopsis thaliana protein match is: Calcium-binding EF hand family protein (TAIR:AT1G54530.1)</t>
  </si>
  <si>
    <t>AT2G44310</t>
  </si>
  <si>
    <t>2-thiocytidine tRNA biosynthesis protein, TtcA | Cytoplasmic tRNA 2-thiolation protein 1 | Rossmann-like alpha/beta/alpha sandwich fold | tRNA(Ile)-lysidine/2-thiocytidine synthase</t>
  </si>
  <si>
    <t>repressor of lrx1 (ROL5); FUNCTIONS IN: ATP binding; INVOLVED IN: response to reactive oxygen species, regulation of plant-type cell wall organization or biogenesis; EXPRESSED IN: 22 plant structures; EXPRESSED DURING: 13 growth stages; CONTAINS InterPro DOMAIN/s: Rossmann-like alpha/beta/alpha sandwich fold (InterPro:IPR014729), PP-loop (InterPro:IPR011063), 2-thiocytidine tRNA biosynthesis protein, TtcA (InterPro:IPR012089); CONTAINS InterPro DOMAIN/s: Rossmann-like alpha/beta/alpha sandwich fold (InterPro:IPR014729), Uncharacterised protein family UPF0021, C-terminal (InterPro:IPR000541), PP-loop (InterPro:IPR011063), 2-thiocytidine tRNA biosynthesis protein, TtcA (InterPro:IPR012089); BEST Arabidopsis thaliana protein match is: 2-thiocytidine tRNA biosynthesis protein, TtcA (TAIR:AT1G76170.1)</t>
  </si>
  <si>
    <t>repressor of lrx1</t>
  </si>
  <si>
    <t>AT2G44270</t>
  </si>
  <si>
    <t>Plant protein of unknown function (DUF946); CONTAINS InterPro DOMAIN/s: Protein of unknown function DUF946 (InterPro:IPR009291); FUNCTIONS IN: molecular_function unknown; BEST Arabidopsis thaliana protein match is: Plant protein of unknown function (DUF946) (TAIR:AT2G44230.1); INVOLVED IN: N-terminal protein myristoylation; LOCATED IN: cellular_component unknown; EXPRESSED IN: 13 plant structures; EXPRESSED DURING: 4 anthesis, C globular stage, petal differentiation and expansion stage</t>
  </si>
  <si>
    <t>AT2G44260</t>
  </si>
  <si>
    <t>AWS domain | Histone-lysine N-methyltransferase, SET2, plant | Post-SET domain | SET domain</t>
  </si>
  <si>
    <t>histone-lysine N-methyltransferase ASHH3 (ASHH3); FUNCTIONS IN: histone-lysine N-methyltransferase activity; INVOLVED IN: biological_process unknown; LOCATED IN: nucleus; EXPRESSED IN: 23 plant structures; EXPRESSED DURING: 13 growth stages; CONTAINS InterPro DOMAIN/s: SET domain (InterPro:IPR001214), Post-SET domain (InterPro:IPR003616), AWS (InterPro:IPR006560); BEST Arabidopsis thaliana protein match is: histone-lysine N-methyltransferase ASHH4 (TAIR:AT3G59960.1)</t>
  </si>
  <si>
    <t>histone-lysine N-methyltransferase ASHH3</t>
  </si>
  <si>
    <t>AT2G44150</t>
  </si>
  <si>
    <t>Peptidase C54</t>
  </si>
  <si>
    <t>Peptidase family C54 protein; CONTAINS InterPro DOMAIN/s: Peptidase C54 (InterPro:IPR005078); FUNCTIONS IN: peptidase activity; BEST Arabidopsis thaliana protein match is: Peptidase family C54 protein (TAIR:AT3G59950.1); INVOLVED IN: autophagy; LOCATED IN: chloroplast</t>
  </si>
  <si>
    <t>Peptidase family C54 protein</t>
  </si>
  <si>
    <t>AT2G44140</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</si>
  <si>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(TAIR:AT3G59940.1)</t>
  </si>
  <si>
    <t>AT2G44130</t>
  </si>
  <si>
    <t>Ribosomal protein L30, N-terminal | Ribosomal protein L30, conserved site | Ribosomal protein L30, ferredoxin-like fold domain | Ribosomal protein L7, eukaryotic</t>
  </si>
  <si>
    <t>Ribosomal protein L30/L7 family protein; FUNCTIONS IN: structural constituent of ribosome, transcription regulator activity; INVOLVED IN: translation; LOCATED IN: in 7 components; EXPRESSED IN: 22 plant structures; EXPRESSED DURING: 13 growth stages; CONTAINS InterPro DOMAIN/s: Ribosomal protein L30, N-terminal (InterPro:IPR012988), Ribosomal protein L30p/L7e, conserved region (InterPro:IPR000517), Ribosomal protein L7, eukaryotic (InterPro:IPR005998), Ribosomal protein L30, conserved site (InterPro:IPR018038), Ribosomal protein L30, ferredoxin-like fold domain (InterPro:IPR016082); BEST Arabidopsis thaliana protein match is: Ribosomal protein L30/L7 family protein (TAIR:AT2G01250.1)</t>
  </si>
  <si>
    <t>Ribosomal protein L30/L7 family protein</t>
  </si>
  <si>
    <t>AT2G44120</t>
  </si>
  <si>
    <t>MILDEW RESISTANCE LOCUS O 15 (MLO15); FUNCTIONS IN: calmodulin binding; INVOLVED IN: cell death, defense response; LOCATED IN: integral to membrane; EXPRESSED IN: male gametophyte, root tip, root, papillae; CONTAINS InterPro DOMAIN/s: Mlo-related protein (InterPro:IPR004326); BEST Arabidopsis thaliana protein match is: Seven transmembrane MLO family protein (TAIR:AT4G02600.2)</t>
  </si>
  <si>
    <t>AT2G44110</t>
  </si>
  <si>
    <t>Ankyrin repeat-containing domain</t>
  </si>
  <si>
    <t>Ankyrin repeat family protein; CONTAINS InterPro DOMAIN/s: Ankyrin repeat-containing domain (InterPro:IPR020683); BEST Arabidopsis thaliana protein match is: Ankyrin repeat family protein (TAIR:AT3G59910.1)</t>
  </si>
  <si>
    <t>AT2G44090</t>
  </si>
  <si>
    <t>Dihydrodipicolinate reductase, C-terminal | Dihydrodipicolinate reductase, N-terminal | Dihydrodipicolinate reductase, bacterial/plant | Dihydrodipicolinate reductase, plant | NAD(P)-binding domain</t>
  </si>
  <si>
    <t>Dihydrodipicolinate reductase, bacterial/plant; FUNCTIONS IN: dihydrodipicolinate reductase activity; INVOLVED IN: oxidation reduction, lysine biosynthetic process via diaminopimelate, metabolic process, diaminopimelate biosynthetic process; LOCATED IN: chloroplast; EXPRESSED IN: cotyledon; CONTAINS InterPro DOMAIN/s: Dihydrodipicolinate reductase, C-terminal (InterPro:IPR022663), NAD(P)-binding domain (InterPro:IPR016040), Dihydrodipicolinate reductase, plant (InterPro:IPR011859), Dihydrodipicolinate reductase, bacterial/plant (InterPro:IPR011770), Dihydrodipicolinate reductase, N-terminal (InterPro:IPR000846); BEST Arabidopsis thaliana protein match is: Dihydrodipicolinate reductase, bacterial/plant (TAIR:AT3G59890.1)</t>
  </si>
  <si>
    <t>Dihydrodipicolinate reductase, bacterial/plant</t>
  </si>
  <si>
    <t>AT2G44040</t>
  </si>
  <si>
    <t>Mitochondrial transcription termination factor family protein; CONTAINS InterPro DOMAIN/s: Mitochodrial transcription termination factor-related (InterPro:IPR003690); BEST Arabidopsis thaliana protein match is: Mitochondrial transcription termination factor family protein (TAIR:AT4G02990.1)</t>
  </si>
  <si>
    <t>AT2G44020</t>
  </si>
  <si>
    <t>Lupus La protein | Nucleotide-binding, alpha-beta plait | RNA-binding protein Lupus La | Winged helix-turn-helix DNA-binding domain</t>
  </si>
  <si>
    <t>RNA-binding protein; FUNCTIONS IN: RNA binding, nucleic acid binding; INVOLVED IN: RNA processing; LOCATED IN: ribonucleoprotein complex, nucleus, chloroplast; EXPRESSED IN: 22 plant structures; EXPRESSED DURING: 13 growth stages; CONTAINS InterPro DOMAIN/s: Winged helix-turn-helix transcription repressor DNA-binding (InterPro:IPR011991), RNA-binding protein Lupus La (InterPro:IPR006630), Lupus La protein (InterPro:IPR002344); BEST Arabidopsis thaliana protein match is: RNA-binding protein (TAIR:AT3G19090.1)</t>
  </si>
  <si>
    <t>AT2G43970</t>
  </si>
  <si>
    <t>chloroplast outer envelope protein 37 (OEP37); FUNCTIONS IN: ion channel activity; INVOLVED IN: cation transport; LOCATED IN: in 6 components; LOCATED IN: mitochondrion, chloroplast, plastid, chloroplast inner membrane, membrane; EXPRESSED IN: 24 plant structures; EXPRESSED DURING: 15 growth stages</t>
  </si>
  <si>
    <t>chloroplast outer envelope protein 37</t>
  </si>
  <si>
    <t>AT2G43950</t>
  </si>
  <si>
    <t>unknown protein; LOCATED IN: chloroplast; BEST Arabidopsis thaliana protein match is: unknown protein (TAIR:AT3G59870.1)</t>
  </si>
  <si>
    <t>AT2G43945</t>
  </si>
  <si>
    <t>Protein kinase superfamily protein; FUNCTIONS IN: amino acid transmembrane transporter activity, protein kinase activity, ATP binding; INVOLVED IN: amino acid transport, protein amino acid phosphorylation, transmembrane transport; LOCATED IN: membrane; CONTAINS InterPro DOMAIN/s: Protein kinase, catalytic domain (InterPro:IPR000719), Amino acid/polyamine transporter I (InterPro:IPR002293), Serine/threonine-protein kinase-like domain (InterPro:IPR017442), Protein kinase-like domain (InterPro:IPR011009); BEST Arabidopsis thaliana protein match is: NPK1-related protein kinase 3 (TAIR:AT3G06030.1)</t>
  </si>
  <si>
    <t>AT2G43930</t>
  </si>
  <si>
    <t>S-adenosyl-L-methionine-dependent methyltransferase-like | TPMT family</t>
  </si>
  <si>
    <t>HARMLESS TO OZONE LAYER 2 (HOL2); FUNCTIONS IN: methyltransferase activity, thiopurine S-methyltransferase activity; INVOLVED IN: metabolic process; LOCATED IN: cytoplasm; CONTAINS InterPro DOMAIN/s: Thiopurine S-methyltransferase (InterPro:IPR008854); BEST Arabidopsis thaliana protein match is: HARMLESS TO OZONE LAYER 1 (TAIR:AT2G43910.1); BEST Arabidopsis thaliana protein match is: HARMLESS TO OZONE LAYER 1 (TAIR:AT2G43910.2)</t>
  </si>
  <si>
    <t>AT2G43920</t>
  </si>
  <si>
    <t>HARMLESS TO OZONE LAYER 1 (HOL1); FUNCTIONS IN: methyltransferase activity, thiopurine S-methyltransferase activity; INVOLVED IN: metabolic process; EXPRESSED IN: guard cell; LOCATED IN: plasma membrane; CONTAINS InterPro DOMAIN/s: Thiopurine S-methyltransferase (InterPro:IPR008854); EXPRESSED IN: guard cell, cultured cell, leaf; BEST Arabidopsis thaliana protein match is: S-adenosyl-L-methionine-dependent methyltransferases superfamily protein (TAIR:AT2G43920.3); BEST Arabidopsis thaliana protein match is: S-adenosyl-L-methionine-dependent methyltransferases superfamily protein (TAIR:AT2G43920.1)</t>
  </si>
  <si>
    <t>HARMLESS TO OZONE LAYER 1</t>
  </si>
  <si>
    <t>AT2G43910</t>
  </si>
  <si>
    <t>Endonuclease/exonuclease/phosphatase family protein; FUNCTIONS IN: inositol-polyphosphate 5-phosphatase activity, inositol or phosphatidylinositol phosphatase activity; INVOLVED IN: biological_process unknown; LOCATED IN: CUL4 RING ubiquitin ligase complex; EXPRESSED IN: sperm cell, male gametophyte, flower, cultured cell, pollen tube; EXPRESSED DURING: L mature pollen stage, M germinated pollen stage, 4 anthesis; CONTAINS InterPro DOMAIN/s: WD40 repeat-like-containing domain (InterPro:IPR011046), Inositol polyphosphate related phosphatase (InterPro:IPR000300), WD40/YVTN repeat-like-containing domain (InterPro:IPR015943), WD40 repeat (InterPro:IPR001680), Endonuclease/exonuclease/phosphatase (InterPro:IPR005135); BEST Arabidopsis thaliana protein match is: Endonuclease/exonuclease/phosphatase family protein (TAIR:AT1G05630.2)</t>
  </si>
  <si>
    <t>Endonuclease/exonuclease/phosphatase family protein</t>
  </si>
  <si>
    <t>AT2G43900</t>
  </si>
  <si>
    <t>Pectin lyase-like superfamily protein; FUNCTIONS IN: polygalacturonase activity; INVOLVED IN: carbohydrate metabolic process; LOCATED IN: endomembrane system; EXPRESSED IN: root, carpel; EXPRESSED DURING: 4 anthesis;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(TAIR:AT2G43890.1)</t>
  </si>
  <si>
    <t>AT2G43880</t>
  </si>
  <si>
    <t>Pectin lyase-like superfamily protein; FUNCTIONS IN: polygalacturonase activity; INVOLVED IN: carbohydrate metabolic process; LOCATED IN: endomembrane system; EXPRESSED IN: sepal, male gametophyte, stamen; EXPRESSED DURING: 4 anthesis;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(TAIR:AT3G59850.1)</t>
  </si>
  <si>
    <t>AT2G43870</t>
  </si>
  <si>
    <t>UDP-glucosyltransferase 74F2 (UGT74F2); CONTAINS InterPro DOMAIN/s: UDP-glucuronosyl/UDP-glucosyltransferase (InterPro:IPR002213); BEST Arabidopsis thaliana protein match is: UDP-glycosyltransferase 74 F1 (TAIR:AT2G43840.1)</t>
  </si>
  <si>
    <t>UDP-glucosyltransferase 74F2</t>
  </si>
  <si>
    <t>AT2G43820</t>
  </si>
  <si>
    <t>Transducin/WD40 repeat-like superfamily protein;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(TAIR:AT3G49660.1)</t>
  </si>
  <si>
    <t>atU5-40 Prp8 binding WD40 protein</t>
  </si>
  <si>
    <t>AT2G43770</t>
  </si>
  <si>
    <t>Fatty acid desaturase, type 2 | Ferritin-like superfamily | Ribonucleotide reductase-related | Stearoyl-ACP desaturase, conserved site</t>
  </si>
  <si>
    <t>SSI2; FUNCTIONS IN: acyl-[acyl-carrier-protein] desaturase activity, stearoyl-CoA 9-desaturase activity; INVOLVED IN: in 10 processes; LOCATED IN: chloroplast, chloroplast stroma, plastid; LOCATED IN: chloroplast, plastid; EXPRESSED IN: 22 plant structures; EXPRESSED DURING: 15 growth stages; CONTAINS InterPro DOMAIN/s: Ribonucleotide reductase-related (InterPro:IPR012348), Ferritin/ribonucleotide reductase-like (InterPro:IPR009078), Fatty acid desaturase, type 2 (InterPro:IPR005067), Stearoyl-ACP desaturase, conserved site (InterPro:IPR005803); BEST Arabidopsis thaliana protein match is: Plant stearoyl-acyl-carrier-protein desaturase family protein (TAIR:AT3G02630.1)</t>
  </si>
  <si>
    <t>Plant stearoyl-acyl-carrier-protein desaturase family protein</t>
  </si>
  <si>
    <t>AT2G43710</t>
  </si>
  <si>
    <t>Concanavalin A-like lectin protein kinase family protein; FUNCTIONS IN: kinase activity; INVOLVED IN: protein amino acid phosphorylation; LOCATED IN: endomembrane system;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(TAIR:AT2G43690.1)</t>
  </si>
  <si>
    <t>AT2G43700</t>
  </si>
  <si>
    <t>Concanavalin A-like lectin/glucanase, subgroup | Concanavalin A-like lectin/glucanases superfamily | Legume lectin domain | Protein kinase domain | Protein kinase-like domain | Serine/threonine-protein kinase, active site</t>
  </si>
  <si>
    <t>Concanavalin A-like lectin protein kinase family protein; FUNCTIONS IN: kinase activity; INVOLVED IN: protein amino acid phosphorylation; LOCATED IN: endomembrane system; EXPRESSED IN: 19 plant structures; EXPRESSED DURING: 9 growth stages; CONTAINS InterPro DOMAIN/s: Legume lectin, beta chain (InterPro:IPR001220),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(TAIR:AT2G43700.1)</t>
  </si>
  <si>
    <t>AT2G43690</t>
  </si>
  <si>
    <t>IQ-domain 14 (IQD14); FUNCTIONS IN: calmodulin binding; EXPRESSED IN: 22 plant structures; LOCATED IN: plasma membrane; EXPRESSED DURING: 13 growth stages; EXPRESSED IN: 23 plant structures; CONTAINS InterPro DOMAIN/s: IQ calmodulin-binding region (InterPro:IPR000048); BEST Arabidopsis thaliana protein match is: IQ-domain 13 (TAIR:AT3G59690.1)</t>
  </si>
  <si>
    <t>IQ-domain 14</t>
  </si>
  <si>
    <t>AT2G43680</t>
  </si>
  <si>
    <t>Sas10 C-terminal domain | Sas10/Utp3/C1D</t>
  </si>
  <si>
    <t>EMBRYO DEFECTIVE 2777 (EMB2777); FUNCTIONS IN: molecular_function unknown; INVOLVED IN: gene silencing; LOCATED IN: nucleus; EXPRESSED IN: 22 plant structures; EXPRESSED DURING: 12 growth stages; CONTAINS InterPro DOMAIN/s: Sas10/Utp3/C1D (InterPro:IPR007146), Something about silencing protein 10 (Sas10), C-terminal (InterPro:IPR018972); BEST Arabidopsis thaliana protein match is: unknown protein (TAIR:AT3G28230.2)</t>
  </si>
  <si>
    <t>Sas10/U3 ribonucleoprotein (Utp) family protein</t>
  </si>
  <si>
    <t>AT2G43650</t>
  </si>
  <si>
    <t>Chitin-binding, type 1 | Chitin-binding, type 1, conserved site | Glycoside hydrolase, family 19 | Glycoside hydrolase, family 19, catalytic | Lysozyme-like domain</t>
  </si>
  <si>
    <t>Chitinase family protein; FUNCTIONS IN: chitin binding, chitinase activity; INVOLVED IN: carbohydrate metabolic process, cell wall macromolecule catabolic process; LOCATED IN: plasma membrane; EXPRESSED IN: 15 plant structures; EXPRESSED DURING: 7 growth stages; CONTAINS InterPro DOMAIN/s: Chitin-binding, type 1, conserved site (InterPro:IPR018371), Glycoside hydrolase, family 19 (InterPro:IPR016283), Chitin-binding, type 1 (InterPro:IPR001002), Glycoside hydrolase, family 19, catalytic (InterPro:IPR000726); BEST Arabidopsis thaliana protein match is: Chitinase family protein (TAIR:AT2G43620.1)</t>
  </si>
  <si>
    <t>AT2G43610</t>
  </si>
  <si>
    <t>FKBP-like peptidyl-prolyl cis-trans isomerase family protein; FUNCTIONS IN: FK506 binding, peptidyl-prolyl cis-trans isomerase activity; INVOLVED IN: protein folding; LOCATED IN: thylakoid, thylakoid lumen, chloroplast thylakoid lumen, chloroplast; EXPRESSED IN: 22 plant structures; EXPRESSED DURING: 14 growth stages; CONTAINS InterPro DOMAIN/s: Peptidyl-prolyl cis-trans isomerase, FKBP-type (InterPro:IPR001179); BEST Arabidopsis thaliana protein match is: FK506-binding protein 13 (TAIR:AT5G45680.1)</t>
  </si>
  <si>
    <t>AT2G43560</t>
  </si>
  <si>
    <t>Plant regulator RWP-RK family protein; FUNCTIONS IN: sequence-specific DNA binding transcription factor activity; INVOLVED IN: regulation of transcription; LOCATED IN: cellular_component unknown; EXPRESSED IN: 18 plant structures; EXPRESSED DURING: 9 growth stages; CONTAINS InterPro DOMAIN/s: Octicosapeptide/Phox/Bem1p (InterPro:IPR000270), Plant regulator RWP-RK (InterPro:IPR003035); BEST Arabidopsis thaliana protein match is: Plant regulator RWP-RK family protein (TAIR:AT3G59580.2)</t>
  </si>
  <si>
    <t>AT2G43500</t>
  </si>
  <si>
    <t>Beta-lactamase, class-B, conserved site | Beta-lactamase-like | Hydroxyacylglutathione hydrolase</t>
  </si>
  <si>
    <t>glyoxalase 2-1 (GLX2-1); CONTAINS InterPro DOMAIN/s: Beta-lactamase, class B, conserved site (InterPro:IPR001018), Beta-lactamase-like (InterPro:IPR001279), Hydroxyacylglutathione hydrolase (InterPro:IPR017782); BEST Arabidopsis thaliana protein match is: glyoxalase 2-4 (TAIR:AT1G06130.1); BEST Arabidopsis thaliana protein match is: glyoxalase 2-4 (TAIR:AT1G06130.2)</t>
  </si>
  <si>
    <t>glyoxalase 2-1</t>
  </si>
  <si>
    <t>AT2G43430</t>
  </si>
  <si>
    <t>Nucleotide-binding, alpha-beta plait | RNA recognition motif domain | Spen paralogue and orthologue SPOC, C-terminal</t>
  </si>
  <si>
    <t>FPA; CONTAINS InterPro DOMAIN/s: Spen paralogue and orthologue SPOC, C-terminal (InterPro:IPR012921), RNA recognition motif, RNP-1 (InterPro:IPR000504), Nucleotide-binding, alpha-beta plait (InterPro:IPR012677); BEST Arabidopsis thaliana protein match is: RNA recognition motif (RRM)-containing protein (TAIR:AT4G12640.1)</t>
  </si>
  <si>
    <t>AT2G43410</t>
  </si>
  <si>
    <t>Electron transfer flavoprotein-ubiquinone oxidoreductase</t>
  </si>
  <si>
    <t>electron-transfer flavoprotein:ubiquinone oxidoreductase (ETFQO); FUNCTIONS IN: electron carrier activity, catalytic activity, electron-transferring-flavoprotein dehydrogenase activity; INVOLVED IN: response to absence of light, leucine catabolic process; LOCATED IN: mitochondrial envelope, mitochondrion; EXPRESSED IN: 22 plant structures; EXPRESSED DURING: 13 growth stages; CONTAINS InterPro DOMAIN/s: Electron transfer flavoprotein-ubiquinone oxidoreductase (InterPro:IPR007859)</t>
  </si>
  <si>
    <t>electron-transfer flavoprotein:ubiquinone oxidoreductase</t>
  </si>
  <si>
    <t>AT2G43400</t>
  </si>
  <si>
    <t>Aldolase-type TIM barrel | Biotin and thiamin synthesis-associated domain | Biotin synthase | Biotin synthase/Biotin biosynthesis bifunctional protein BioAB | Elongator protein 3/MiaB/NifB | Radical SAM</t>
  </si>
  <si>
    <t>BIOTIN AUXOTROPH 2 (BIO2); CONTAINS InterPro DOMAIN/s: Biotin/thiamin synthesis-associated protein (InterPro:IPR010722), Aldolase-type TIM barrel (InterPro:IPR013785), Elongator protein 3/MiaB/NifB (InterPro:IPR006638), Radical SAM (InterPro:IPR007197), Biotin synthase (InterPro:IPR002684)</t>
  </si>
  <si>
    <t>AT2G43360</t>
  </si>
  <si>
    <t>Protein of unknown function (DUF1685); CONTAINS InterPro DOMAIN/s: Protein of unknown function DUF1685 (InterPro:IPR012881); BEST Arabidopsis thaliana protein match is: Protein of unknown function (DUF1685) (TAIR:AT2G31560.2)</t>
  </si>
  <si>
    <t>AT2G43340</t>
  </si>
  <si>
    <t>Thioredoxin-like fold | UBX domain | Ubiquitin-related domain</t>
  </si>
  <si>
    <t>Ubiquitin-like superfamily protein; CONTAINS InterPro DOMAIN/s: UBX (InterPro:IPR001012)</t>
  </si>
  <si>
    <t>AT2G43210</t>
  </si>
  <si>
    <t>ENTH/VHS family protein; FUNCTIONS IN: binding; LOCATED IN: plasma membrane; EXPRESSED IN: 24 plant structures; EXPRESSED DURING: 13 growth stages; CONTAINS InterPro DOMAIN/s: Epsin, N-terminal (InterPro:IPR001026), Epsin-like, N-terminal (InterPro:IPR013809), ENTH/VHS (InterPro:IPR008942); BEST Arabidopsis thaliana protein match is: ENTH/VHS family protein (TAIR:AT3G59290.1)</t>
  </si>
  <si>
    <t>AT2G43160</t>
  </si>
  <si>
    <t>Proline-rich extensin-like family protein; FUNCTIONS IN: structural constituent of cell wall; INVOLVED IN: plant-type cell wall organization; LOCATED IN: endomembrane system; EXPRESSED IN: 16 plant structures; EXPRESSED DURING: 12 growth stages; CONTAINS InterPro DOMAIN/s: Extensin-like repeat (InterPro:IPR006706)</t>
  </si>
  <si>
    <t>2:17946228:G-A;protein_coding;sense;CCG&gt;CCA;P&gt;P,2:17946246:T-C;protein_coding;sense;CCT&gt;CCC;P&gt;P,2:17946222:T-C;protein_coding;sense;CCT&gt;CCC;P&gt;P</t>
  </si>
  <si>
    <t>AT2G43150</t>
  </si>
  <si>
    <t>RmlC-like cupins superfamily protein; FUNCTIONS IN: calmodulin binding; INVOLVED IN: biological_process unknown; LOCATED IN: plasma membrane; EXPRESSED IN: stem, flower; CONTAINS InterPro DOMAIN/s: Pirin, C-terminal (InterPro:IPR008778), Pirin (InterPro:IPR012093), Cupin, RmlC-type (InterPro:IPR011051), Pirin, N-terminal (InterPro:IPR003829); BEST Arabidopsis thaliana protein match is: pirin (TAIR:AT3G59220.1)</t>
  </si>
  <si>
    <t>AT2G43120</t>
  </si>
  <si>
    <t>Aconitase A/isopropylmalate dehydratase small subunit, swivel | Aconitase/3-isopropylmalate dehydratase, swivel | Aconitase/isopropylmalate dehydratase</t>
  </si>
  <si>
    <t>isopropylmalate isomerase 2 (IPMI2); FUNCTIONS IN: hydro-lyase activity, 3-isopropylmalate dehydratase activity; INVOLVED IN: leucine biosynthetic process, metabolic process; LOCATED IN: plastid; EXPRESSED IN: 20 plant structures; EXPRESSED DURING: 10 growth stages; CONTAINS InterPro DOMAIN/s: 3-isopropylmalate dehydratase, small subunit-like (InterPro:IPR012305), Aconitase A/isopropylmalate dehydratase small subunit, swivel (InterPro:IPR000573), Aconitase/3-isopropylmalate dehydratase, swivel (InterPro:IPR015928), Aconitase-like core (InterPro:IPR015937); BEST Arabidopsis thaliana protein match is: Aconitase/3-isopropylmalate dehydratase protein (TAIR:AT2G43090.1)</t>
  </si>
  <si>
    <t>isopropylmalate isomerase 2</t>
  </si>
  <si>
    <t>AT2G43100</t>
  </si>
  <si>
    <t>Aconitase/3-isopropylmalate dehydratase protein; FUNCTIONS IN: hydro-lyase activity, 3-isopropylmalate dehydratase activity; INVOLVED IN: metabolic process; INVOLVED IN: response to salt stress, metabolic process; EXPRESSED IN: 23 plant structures; LOCATED IN: chloroplast, chloroplast stroma; EXPRESSED DURING: 13 growth stages; EXPRESSED IN: 24 plant structures; CONTAINS InterPro DOMAIN/s: 3-isopropylmalate dehydratase, small subunit-like (InterPro:IPR012305), Aconitase-like core (InterPro:IPR015937), Aconitase/3-isopropylmalate dehydratase, swivel (InterPro:IPR015928); EXPRESSED DURING: 14 growth stages; BEST Arabidopsis thaliana protein match is: isopropylmalate isomerase 1 (TAIR:AT3G58990.1); CONTAINS InterPro DOMAIN/s: 3-isopropylmalate dehydratase, small subunit-like (InterPro:IPR012305), Aconitase A/isopropylmalate dehydratase small subunit, swivel (InterPro:IPR000573), Aconitase/3-isopropylmalate dehydratase, swivel (InterPro:IPR015928), Aconitase-like core (InterPro:IPR015937)</t>
  </si>
  <si>
    <t>Aconitase/3-isopropylmalate dehydratase protein</t>
  </si>
  <si>
    <t>AT2G43090</t>
  </si>
  <si>
    <t>ILI1 binding bHLH 1 (IBH1); FUNCTIONS IN: sequence-specific DNA binding transcription factor activity; INVOLVED IN: regulation of transcription; EXPRESSED IN: 13 plant structures; EXPRESSED DURING: 6 growth stages; CONTAINS InterPro DOMAIN/s: Helix-loop-helix DNA-binding domain (InterPro:IPR001092)</t>
  </si>
  <si>
    <t>ILI1 binding bHLH 1</t>
  </si>
  <si>
    <t>AT2G43060</t>
  </si>
  <si>
    <t>Amine oxidase | Flavin amine oxidase</t>
  </si>
  <si>
    <t>polyamine oxidase 2 (PAO2); FUNCTIONS IN: primary amine oxidase activity, oxidoreductase activity; INVOLVED IN: oxidation reduction; LOCATED IN: cellular_component unknown; EXPRESSED IN: sperm cell, male gametophyte, pollen tube; EXPRESSED DURING: L mature pollen stage, M germinated pollen stage; CONTAINS InterPro DOMAIN/s: Amine oxidase (InterPro:IPR002937), Flavin-containing amine oxidase (InterPro:IPR001613); BEST Arabidopsis thaliana protein match is: polyamine oxidase 3 (TAIR:AT3G59050.1)</t>
  </si>
  <si>
    <t>polyamine oxidase 2</t>
  </si>
  <si>
    <t>AT2G43020</t>
  </si>
  <si>
    <t>phytochrome interacting factor 4 (PIF4); CONTAINS InterPro DOMAIN/s: Helix-loop-helix DNA-binding domain (InterPro:IPR001092), Helix-loop-helix DNA-binding (InterPro:IPR011598); BEST Arabidopsis thaliana protein match is: phytochrome interacting factor 3-like 6 (TAIR:AT3G59060.1)</t>
  </si>
  <si>
    <t>phytochrome interacting factor 4</t>
  </si>
  <si>
    <t>AT2G43010</t>
  </si>
  <si>
    <t>unknown protein; FUNCTIONS IN: molecular_function unknown; INVOLVED IN: biological_process unknown; LOCATED IN: chloroplast thylakoid membrane, chloroplast</t>
  </si>
  <si>
    <t>AT2G42975</t>
  </si>
  <si>
    <t>Nucleotide-binding, alpha-beta plait | RNA recognition motif 2 | RNA recognition motif domain</t>
  </si>
  <si>
    <t>MEI2-like 2 (ML2); FUNCTIONS IN: RNA binding, nucleotide binding, nucleic acid binding; EXPRESSED IN: 25 plant structures; LOCATED IN: chloroplast; EXPRESSED DURING: 13 growth stages; CONTAINS InterPro DOMAIN/s: RNA recognition motif, RNP-1 (InterPro:IPR000504), RNA recognition motif 2 (InterPro:IPR007201), Nucleotide-binding, alpha-beta plait (InterPro:IPR012677); BEST Arabidopsis thaliana protein match is: MEI2-like protein 5 (TAIR:AT1G29400.2)</t>
  </si>
  <si>
    <t>MEI2-like 2</t>
  </si>
  <si>
    <t>AT2G42890</t>
  </si>
  <si>
    <t>PHY RAPIDLY REGULATED 1 (PAR1); BEST Arabidopsis thaliana protein match is: phy rapidly regulated 2 (TAIR:AT3G58850.1)</t>
  </si>
  <si>
    <t>phy rapidly regulated 1</t>
  </si>
  <si>
    <t>AT2G42870</t>
  </si>
  <si>
    <t>cytochrome P450, family 718 (CYP718); FUNCTIONS IN: electron carrier activity, monooxygenase activity, iron ion binding, oxygen binding, heme binding; INVOLVED IN: oxidation reduction; LOCATED IN: endomembrane system; CONTAINS InterPro DOMAIN/s: Cytochrome P450 (InterPro:IPR001128), Cytochrome P450, E-class, group I (InterPro:IPR002401), Cytochrome P450, conserved site (InterPro:IPR017972); BEST Arabidopsis thaliana protein match is: cytochrome P450, family 716, subfamily A, polypeptide 1 (TAIR:AT5G36110.1)</t>
  </si>
  <si>
    <t>cytochrome P450, family 718</t>
  </si>
  <si>
    <t>AT2G42850</t>
  </si>
  <si>
    <t>protodermal factor 1 (PDF1)</t>
  </si>
  <si>
    <t>protodermal factor 1</t>
  </si>
  <si>
    <t>AT2G42840</t>
  </si>
  <si>
    <t>Calcineurin-like phosphoesterase domain, apaH type | Metallo-dependent phosphatase-like | PPP domain | Serine/threonine protein phosphatase 5 | Serine/threonine-specific protein phosphatase/bis(5-nucleosyl)-tetraphosphatase | Tetratricopeptide TPR1 | Tetratricopeptide repeat | Tetratricopeptide repeat-containing domain | Tetratricopeptide-like helical domain</t>
  </si>
  <si>
    <t>PROTEIN PHOSPHATASE 5 (PP5); protein phosphatase 5.2 (PP5.2); FUNCTIONS IN: protein binding, phosphoprotein phosphatase activity, protein serine/threonine phosphatase activity; INVOLVED IN: response to cadmium ion, nucleocytoplasmic transport, red or far-red light signaling pathway; LOCATED IN: nuclear envelope, integral to endoplasmic reticulum membrane, nucleus, cytoplasm; EXPRESSED IN: 23 plant structures; EXPRESSED DURING: 13 growth stages; CONTAINS InterPro DOMAIN/s: Tetratricopeptide TPR-1 (InterPro:IPR001440), Metallophosphoesterase (InterPro:IPR004843), Protein phosphatase 5 (InterPro:IPR011236), Tetratricopeptide-like helical (InterPro:IPR011990), Serine/threonine phosphatase, PPP5 (InterPro:IPR013235), Tetratricopeptide repeat-containing (InterPro:IPR013026), Tetratricopeptide repeat (InterPro:IPR019734), Serine/threonine-specific protein phosphatase/bis(5-nucleosyl)-tetraphosphatase (InterPro:IPR006186); CONTAINS InterPro DOMAIN/s: Tetratricopeptide TPR-1 (InterPro:IPR001440), Metallophosphoesterase (InterPro:IPR004843), Tetratricopeptide-like helical (InterPro:IPR011990), Protein phosphatase 5 (InterPro:IPR011236), Serine/threonine phosphatase, PPP5 (InterPro:IPR013235), Tetratricopeptide repeat-containing (InterPro:IPR013026), Tetratricopeptide repeat (InterPro:IPR019734), Serine/threonine-specific protein phosphatase/bis(5-nucleosyl)-tetraphosphatase (InterPro:IPR006186); BEST Arabidopsis thaliana protein match is: Calcineurin-like metallo-phosphoesterase superfamily protein (TAIR:AT5G27840.1); BEST Arabidopsis thaliana protein match is: type one serine/threonine protein phosphatase 2 (TAIR:AT5G59160.3)</t>
  </si>
  <si>
    <t>protein phosphatase 5.2</t>
  </si>
  <si>
    <t>AT2G42810</t>
  </si>
  <si>
    <t>citrate synthase 3 (CSY3); FUNCTIONS IN: citrate (SI)-synthase activity; INVOLVED IN: fatty acid beta-oxidation, tricarboxylic acid cycle; LOCATED IN: peroxisome; EXPRESSED IN: 23 plant structures; EXPRESSED DURING: 15 growth stages; CONTAINS InterPro DOMAIN/s: Citrate synthase-like, large alpha subdomain (InterPro:IPR016142), Citrate synthase, type II (InterPro:IPR010953), Citrate synthase-like (InterPro:IPR002020), Citrate synthase-like, core (InterPro:IPR016141), Citrate synthase active site (InterPro:IPR019810); BEST Arabidopsis thaliana protein match is: citrate synthase 2 (TAIR:AT3G58750.1)</t>
  </si>
  <si>
    <t>citrate synthase 3</t>
  </si>
  <si>
    <t>AT2G42790</t>
  </si>
  <si>
    <t>Peroxisomal membrane 22 kDa (Mpv17/PMP22) family protein; FUNCTIONS IN: molecular_function unknown; INVOLVED IN: biological_process unknown; LOCATED IN: peroxisomal membrane, chloroplast, chloroplast envelope; EXPRESSED IN: 23 plant structures; EXPRESSED DURING: 13 growth stages; CONTAINS InterPro DOMAIN/s: Mpv17/PMP22 (InterPro:IPR007248); BEST Arabidopsis thaliana protein match is: Peroxisomal membrane 22 kDa (Mpv17/PMP22) family protein (TAIR:AT5G43140.1)</t>
  </si>
  <si>
    <t>AT2G42770</t>
  </si>
  <si>
    <t>3Fe-4S ferredoxin | 4Fe-4S ferredoxin-type, iron-sulphur binding domain | DnaJ domain</t>
  </si>
  <si>
    <t>DNAJ heat shock N-terminal domain-containing protein; FUNCTIONS IN: unfolded protein binding, heat shock protein binding; INVOLVED IN: protein folding; LOCATED IN: chloroplast; EXPRESSED IN: 22 plant structures; EXPRESSED DURING: 13 growth stages; CONTAINS InterPro DOMAIN/s: Molecular chaperone, heat shock protein, Hsp40, DnaJ (InterPro:IPR015609), 4Fe-4S ferredoxin, iron-sulpur binding domain (InterPro:IPR017896), Heat shock protein DnaJ, N-terminal (InterPro:IPR001623), Heat shock protein DnaJ (InterPro:IPR003095); BEST Arabidopsis thaliana protein match is: DNAJ heat shock N-terminal domain-containing protein (TAIR:AT5G23240.1)</t>
  </si>
  <si>
    <t>AT2G42750</t>
  </si>
  <si>
    <t>Ribosomal protein L5 | Ribosomal protein L5 domain | Ribosomal protein L5, conserved site</t>
  </si>
  <si>
    <t>ribosomal protein large subunit 16A (RPL16A); FUNCTIONS IN: structural constituent of ribosome; INVOLVED IN: translation; LOCATED IN: cytosolic large ribosomal subunit, nucleolus, chloroplast, vacuole; EXPRESSED IN: 25 plant structures; EXPRESSED DURING: 13 growth stages; CONTAINS InterPro DOMAIN/s: Ribosomal protein L5 (InterPro:IPR002132), Ribosomal protein L5, conserved site (InterPro:IPR020929), Ribosomal protein L5, N-terminal (InterPro:IPR020927), Ribosomal protein L5, C-terminal (InterPro:IPR020928); BEST Arabidopsis thaliana protein match is: Ribosomal L5P family protein (TAIR:AT5G45775.2)</t>
  </si>
  <si>
    <t>ribosomal protein large subunit 16A</t>
  </si>
  <si>
    <t>AT2G42740</t>
  </si>
  <si>
    <t>alpha/beta-Hydrolases superfamily protein; FUNCTIONS IN: triglyceride lipase activity; INVOLVED IN: lipid metabolic process; LOCATED IN: chloroplast; EXPRESSED IN: 22 plant structures; EXPRESSED DURING: 13 growth stages; CONTAINS InterPro DOMAIN/s: Lipase, class 3 (InterPro:IPR002921); BEST Arabidopsis thaliana protein match is: alpha/beta-Hydrolases superfamily protein (TAIR:AT4G18550.1)</t>
  </si>
  <si>
    <t>AT2G42690</t>
  </si>
  <si>
    <t>multiprotein bridging factor 1A (MBF1A); CONTAINS InterPro DOMAIN/s: Lambda repressor-like, DNA-binding (InterPro:IPR010982), Multiprotein bridging factor 1, N-terminal (InterPro:IPR013729), Helix-turn-helix type 3 (InterPro:IPR001387); BEST Arabidopsis thaliana protein match is: multiprotein bridging factor 1B (TAIR:AT3G58680.1)</t>
  </si>
  <si>
    <t>multiprotein bridging factor 1A</t>
  </si>
  <si>
    <t>AT2G42680</t>
  </si>
  <si>
    <t>Protein of unknown function (DUF1637); FUNCTIONS IN: cysteamine dioxygenase activity; INVOLVED IN: oxidation reduction; LOCATED IN: cellular_component unknown; EXPRESSED IN: 24 plant structures; EXPRESSED DURING: 15 growth stages; CONTAINS InterPro DOMAIN/s: Protein of unknown function DUF1637 (InterPro:IPR012864); BEST Arabidopsis thaliana protein match is: Protein of unknown function (DUF1637) (TAIR:AT3G58670.3)</t>
  </si>
  <si>
    <t>AT2G42670</t>
  </si>
  <si>
    <t>Ribosomal protein L1p/L10e family; FUNCTIONS IN: RNA binding; INVOLVED IN: RNA processing; CONTAINS InterPro DOMAIN/s: Ribosomal protein L1 (InterPro:IPR002143); BEST Arabidopsis thaliana protein match is: Ribosomal protein L1p/L10e family (TAIR:AT3G58660.1)</t>
  </si>
  <si>
    <t>AT2G42650</t>
  </si>
  <si>
    <t>LIGHT SENSITIVE HYPOCOTYLS 10 (LSH10); FUNCTIONS IN: molecular_function unknown; INVOLVED IN: biological_process unknown; LOCATED IN: cellular_component unknown; EXPRESSED IN: 15 plant structures; EXPRESSED DURING: 11 growth stages; CONTAINS InterPro DOMAIN/s: Protein of unknown function DUF640 (InterPro:IPR006936); BEST Arabidopsis thaliana protein match is: Protein of unknown function (DUF640) (TAIR:AT1G07090.1)</t>
  </si>
  <si>
    <t>AT2G42610</t>
  </si>
  <si>
    <t>general regulatory factor 9 (GRF9); FUNCTIONS IN: protein phosphorylated amino acid binding, calcium ion binding; LOCATED IN: chloroplast stroma, nucleus, plasma membrane, cytoplasm; EXPRESSED IN: 24 plant structures; EXPRESSED DURING: 15 growth stages; CONTAINS InterPro DOMAIN/s: 14-3-3 protein (InterPro:IPR000308); BEST Arabidopsis thaliana protein match is: general regulatory factor 12 (TAIR:AT1G26480.1)</t>
  </si>
  <si>
    <t>general regulatory factor 9</t>
  </si>
  <si>
    <t>AT2G42590</t>
  </si>
  <si>
    <t>tetratricopetide-repeat thioredoxin-like 3 (TTL3); FUNCTIONS IN: binding; INVOLVED IN: brassinosteroid mediated signaling pathway, auxin mediated signaling pathway, leaf vascular tissue pattern formation; EXPRESSED IN: 22 plant structures; EXPRESSED DURING: 13 growth stages; CONTAINS InterPro DOMAIN/s: Molecular chaperone, heat shock protein, Hsp40, DnaJ (InterPro:IPR015609), Tetratricopeptide TPR-1 (InterPro:IPR001440), Thioredoxin fold (InterPro:IPR012335), Tetratricopeptide-like helical (InterPro:IPR011990), Thioredoxin domain (InterPro:IPR013766), Tetratricopeptide repeat-containing (InterPro:IPR013026), Thioredoxin-like fold (InterPro:IPR012336), Tetratricopeptide repeat (InterPro:IPR019734); BEST Arabidopsis thaliana protein match is: tetratricopetide-repeat thioredoxin-like 4 (TAIR:AT3G58620.1)</t>
  </si>
  <si>
    <t>tetratricopetide-repeat thioredoxin-like 3</t>
  </si>
  <si>
    <t>AT2G42580</t>
  </si>
  <si>
    <t>TRICHOME BIREFRINGENCE-LIKE 39 (TBL39); INVOLVED IN: biological_process unknown; LOCATED IN: vacuole; EXPRESSED IN: 21 plant structures; EXPRESSED DURING: 12 growth stages; CONTAINS InterPro DOMAIN/s: Protein of unknown function DUF231, plant (InterPro:IPR004253); BEST Arabidopsis thaliana protein match is: Plant protein of unknown function (DUF828) (TAIR:AT2G31110.2)</t>
  </si>
  <si>
    <t>TRICHOME BIREFRINGENCE-LIKE 39</t>
  </si>
  <si>
    <t>AT2G42570</t>
  </si>
  <si>
    <t>late embryogenesis abundant domain-containing protein / LEA domain-containing protein; FUNCTIONS IN: molecular_function unknown; INVOLVED IN: embryo development ending in seed dormancy; LOCATED IN: cellular_component unknown; EXPRESSED IN: seed; EXPRESSED DURING: seedling growth; CONTAINS InterPro DOMAIN/s: Late embryogenesis abundant protein, group 4 (InterPro:IPR004238); BEST Arabidopsis thaliana protein match is: embryonic cell protein 63 (TAIR:AT2G36640.1)</t>
  </si>
  <si>
    <t>late embryogenesis abundant domain-containing protein / LEA domain-containing protein</t>
  </si>
  <si>
    <t>AT2G42560</t>
  </si>
  <si>
    <t>vascular plant one zinc finger protein 2 (VOZ2); BEST Arabidopsis thaliana protein match is: vascular plant one zinc finger protein (TAIR:AT1G28520.2)</t>
  </si>
  <si>
    <t>vascular plant one zinc finger protein 2</t>
  </si>
  <si>
    <t>AT2G42400</t>
  </si>
  <si>
    <t>BZIP34; FUNCTIONS IN: DNA binding, transcription activator activity, sequence-specific DNA binding transcription factor activity; INVOLVED IN: regulation of transcription, DNA-dependent; LOCATED IN: nucleus; EXPRESSED IN: male gametophyte, flower, carpel; EXPRESSED DURING: L mature pollen stage, M germinated pollen stage, 4 anthesis, petal differentiation and expansion stage; CONTAINS InterPro DOMAIN/s: Basic-leucine zipper (bZIP) transcription factor (InterPro:IPR004827), bZIP transcription factor, bZIP-1 (InterPro:IPR011616); BEST Arabidopsis thaliana protein match is: Basic-leucine zipper (bZIP) transcription factor family protein (TAIR:AT3G58120.1)</t>
  </si>
  <si>
    <t>AT2G42380</t>
  </si>
  <si>
    <t>nucleolar protein gar2-related; BEST Arabidopsis thaliana protein match is: unknown protein (TAIR:AT3G57780.1)</t>
  </si>
  <si>
    <t>nucleolar protein gar2-related</t>
  </si>
  <si>
    <t>AT2G42320</t>
  </si>
  <si>
    <t>NADH:ubiquinone oxidoreductase, ESSS subunit</t>
  </si>
  <si>
    <t>unknown protein; BEST Arabidopsis thaliana protein match is: unknown protein (TAIR:AT3G57785.1)</t>
  </si>
  <si>
    <t>AT2G42310</t>
  </si>
  <si>
    <t>basic helix-loop-helix (bHLH) DNA-binding superfamily protein; BEST Arabidopsis thaliana protein match is: basic helix-loop-helix (bHLH) DNA-binding superfamily protein (TAIR:AT1G51140.1); FUNCTIONS IN: DNA binding, sequence-specific DNA binding transcription factor activity; INVOLVED IN: regulation of transcription; LOCATED IN: nucleus; EXPRESSED IN: 16 plant structures; EXPRESSED DURING: 8 growth stages; CONTAINS InterPro DOMAIN/s: Helix-loop-helix DNA-binding domain (InterPro:IPR001092), Helix-loop-helix DNA-binding (InterPro:IPR011598)</t>
  </si>
  <si>
    <t>AT2G42280</t>
  </si>
  <si>
    <t>AAA+ ATPase domain | C2 domain | DEAD/DEAH box helicase domain | Helicase, C-terminal | Helicase, superfamily 1/2, ATP-binding domain | Immunoglobulin E-set | P-loop containing nucleoside triphosphate hydrolase | Sec63 domain</t>
  </si>
  <si>
    <t>U5 small nuclear ribonucleoprotein helicase; FUNCTIONS IN: in 6 functions; EXPRESSED IN: 24 plant structures; EXPRESSED DURING: 15 growth stages; CONTAINS InterPro DOMAIN/s: ATPase, AAA+ type, core (InterPro:IPR003593), DNA/RNA helicase, DEAD/DEAH box type, N-terminal (InterPro:IPR011545), Sec63 domain (InterPro:IPR004179), Sec63 domain, subgroup (InterPro:IPR018127), DEAD-like helicase, N-terminal (InterPro:IPR014001), DNA/RNA helicase, C-terminal (InterPro:IPR001650), Helicase, superfamily 1/2, ATP-binding domain (InterPro:IPR014021); BEST Arabidopsis thaliana protein match is: U5 small nuclear ribonucleoprotein helicase, putative (TAIR:AT1G20960.2)</t>
  </si>
  <si>
    <t>U5 small nuclear ribonucleoprotein helicase</t>
  </si>
  <si>
    <t>AT2G42270</t>
  </si>
  <si>
    <t>AT2G42247</t>
  </si>
  <si>
    <t>C-CAP/cofactor C-like domain | CARP motif | Cyclase-associated protein CAP/septum formation inhibitor MinC, C-terminal | Tubulin binding cofactor C-like domain</t>
  </si>
  <si>
    <t>C-CAP/cofactor C-like domain-containing protein; FUNCTIONS IN: binding; INVOLVED IN: biological_process unknown; LOCATED IN: cellular_component unknown; CONTAINS InterPro DOMAIN/s: CARP motif (InterPro:IPR006599), C-CAP/cofactor C-like domain (InterPro:IPR017901), Tubulin binding cofactor C (InterPro:IPR012945); BEST Arabidopsis thaliana protein match is: Tubulin binding cofactor C domain-containing protein (TAIR:AT3G57890.1)</t>
  </si>
  <si>
    <t>C-CAP/cofactor C-like domain-containing protein</t>
  </si>
  <si>
    <t>AT2G42230</t>
  </si>
  <si>
    <t>Rhodanese/Cell cycle control phosphatase superfamily protein; FUNCTIONS IN: molecular_function unknown; INVOLVED IN: biological_process unknown; LOCATED IN: chloroplast thylakoid membrane, chloroplast; EXPRESSED IN: 22 plant structures; EXPRESSED DURING: 13 growth stages; CONTAINS InterPro DOMAIN/s: Rhodanese-like (InterPro:IPR001763); BEST Arabidopsis thaliana protein match is: Rhodanese/Cell cycle control phosphatase superfamily protein (TAIR:AT3G08920.1)</t>
  </si>
  <si>
    <t>AT2G42220</t>
  </si>
  <si>
    <t>squamosa promoter binding protein-like 9 (SPL9); FUNCTIONS IN: sequence-specific DNA binding transcription factor activity; INVOLVED IN: vegetative to reproductive phase transition of meristem, regulation of leaf formation, leaf development, regulation of transcription; LOCATED IN: nucleus; EXPRESSED IN: 22 plant structures; EXPRESSED DURING: 12 growth stages; CONTAINS InterPro DOMAIN/s: Transcription factor, SBP-box (InterPro:IPR004333); BEST Arabidopsis thaliana protein match is: squamosa promoter binding protein-like 15 (TAIR:AT3G57920.1)</t>
  </si>
  <si>
    <t>squamosa promoter binding protein-like 9</t>
  </si>
  <si>
    <t>AT2G42200</t>
  </si>
  <si>
    <t>Actin, conserved site | Actin-related protein</t>
  </si>
  <si>
    <t>Actin family protein; FUNCTIONS IN: structural constituent of cytoskeleton, ATP binding; INVOLVED IN: biological_process unknown; LOCATED IN: actin cytoskeleton; EXPRESSED IN: vascular bundle; CONTAINS InterPro DOMAIN/s: Actin, conserved site (InterPro:IPR004001), Actin/actin-like (InterPro:IPR004000); BEST Arabidopsis thaliana protein match is: Actin-like ATPase superfamily protein (TAIR:AT2G42100.1)</t>
  </si>
  <si>
    <t>Actin family protein</t>
  </si>
  <si>
    <t>AT2G42170</t>
  </si>
  <si>
    <t>BRCA1-associated 2 | Zinc finger, RING-type | Zinc finger, RING/FYVE/PHD-type | Zinc finger, UBP-type</t>
  </si>
  <si>
    <t>BRAP2 RING ZnF UBP domain-containing protein 1 (BRIZ1); FUNCTIONS IN: catalytic activity, zinc ion binding; EXPRESSED IN: 22 plant structures; EXPRESSED DURING: 13 growth stages; CONTAINS InterPro DOMAIN/s: BRCA1-associated 2 (InterPro:IPR011422), Zinc finger, UBP-type (InterPro:IPR001607), Zinc finger, RING-type (InterPro:IPR001841); BEST Arabidopsis thaliana protein match is: zinc finger (C3HC4-type RING finger) family protein (TAIR:AT2G26000.2)</t>
  </si>
  <si>
    <t>zinc finger (ubiquitin-hydrolase) domain-containing protein</t>
  </si>
  <si>
    <t>AT2G42160</t>
  </si>
  <si>
    <t>Plastid-lipid associated protein PAP / fibrillin family protein; FUNCTIONS IN: structural molecule activity; INVOLVED IN: biological_process unknown; LOCATED IN: thylakoid, chloroplast stroma, chloroplast, plastoglobule; LOCATED IN: thylakoid, chloroplast, plastoglobule; EXPRESSED IN: 22 plant structures; EXPRESSED DURING: 13 growth stages; CONTAINS InterPro DOMAIN/s: Plastid lipid-associated protein/fibrillin (InterPro:IPR006843); BEST Arabidopsis thaliana protein match is: plastoglobulin 34kD (TAIR:AT3G58010.1)</t>
  </si>
  <si>
    <t>AT2G42130</t>
  </si>
  <si>
    <t>WRC</t>
  </si>
  <si>
    <t>CONTAINS InterPro DOMAIN/s: WRC (InterPro:IPR014977)</t>
  </si>
  <si>
    <t>AT2G42040</t>
  </si>
  <si>
    <t>RING/U-box superfamily protein; FUNCTIONS IN: zinc ion binding; EXPRESSED IN: 24 plant structures; EXPRESSED DURING: 15 growth stages; CONTAINS InterPro DOMAIN/s: Zinc finger, RING-type, conserved site (InterPro:IPR017907), Zinc finger, RING-type (InterPro:IPR001841), Zinc finger, C3HC4 RING-type (InterPro:IPR018957); BEST Arabidopsis thaliana protein match is: RING/U-box superfamily protein (TAIR:AT3G58030.4)</t>
  </si>
  <si>
    <t>AT2G42030</t>
  </si>
  <si>
    <t>Protein kinase superfamily protein; FUNCTIONS IN: protein tyrosine kinase activity, protein kinase activity, kinase activity, ATP binding; INVOLVED IN: protein amino acid phosphorylation; LOCATED IN: cellular_component unknown; EXPRESSED IN: 8 plant structures; EXPRESSED DURING: L mature pollen stage, M germinated pollen stage, 4 anthesis, petal differentiation and expansion stage; CONTAINS InterPro DOMAIN/s: Protein kinase, ATP binding site (InterPro:IPR017441), Protein kinase, catalytic domain (InterPro:IPR000719), Tyrosine-protein kinase, active site (InterPro:IPR008266), Serine-threonine/tyrosine-protein kinase (InterPro:IPR001245), Protein kinase-like domain (InterPro:IPR011009); BEST Arabidopsis thaliana protein match is: Protein kinase superfamily protein (TAIR:AT3G59350.2)</t>
  </si>
  <si>
    <t>AT2G41970</t>
  </si>
  <si>
    <t>zinc finger protein 8 (ZFP8); FUNCTIONS IN: sequence-specific DNA binding transcription factor activity, zinc ion binding, nucleic acid binding; INVOLVED IN: trichome differentiation, regulation of transcription; LOCATED IN: intracellular; EXPRESSED IN: 15 plant structures; EXPRESSED DURING: 13 growth stages; CONTAINS InterPro DOMAIN/s: Zinc finger, C2H2-like (InterPro:IPR015880), Zinc finger, C2H2-type (InterPro:IPR007087); BEST Arabidopsis thaliana protein match is: C2H2 and C2HC zinc fingers superfamily protein (TAIR:AT3G58070.1)</t>
  </si>
  <si>
    <t>zinc finger protein 8</t>
  </si>
  <si>
    <t>AT2G41940</t>
  </si>
  <si>
    <t>CCCH-type zinc finger protein with ARM repeat domain; CONTAINS InterPro DOMAIN/s: Zinc finger, CCCH-type (InterPro:IPR000571), Ankyrin repeat-containing domain (InterPro:IPR020683), Ankyrin repeat (InterPro:IPR002110); BEST Arabidopsis thaliana protein match is: CCCH-type zinc finger protein with ARM repeat domain (TAIR:AT5G12850.1)</t>
  </si>
  <si>
    <t>AT2G41900</t>
  </si>
  <si>
    <t>calcium-dependent protein kinase 14 (CPK14); FUNCTIONS IN: in 6 functions; INVOLVED IN: protein amino acid phosphorylation; INVOLVED IN: protein amino acid phosphorylation, N-terminal protein myristoylation; LOCATED IN: cytoplasm; EXPRESSED IN: 9 plant structures; EXPRESSED DURING: L mature pollen stage, M germinated pollen stage, 4 anthesis, C globular stage, petal differentiation and expansion stage;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Calcium/calmodulin-dependent protein kinase-like (InterPro:IPR020636), Tyrosine-protein kinase, catalytic domain (InterPro:IPR020635);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Tyrosine-protein kinase, catalytic domain (InterPro:IPR020635), Calcium/calmodulin-dependent protein kinase-like (InterPro:IPR020636); BEST Arabidopsis thaliana protein match is: calcium-dependent protein kinase 32 (TAIR:AT3G57530.1)</t>
  </si>
  <si>
    <t>calcium-dependent protein kinase 14</t>
  </si>
  <si>
    <t>AT2G41860</t>
  </si>
  <si>
    <t>zinc finger (C2H2 type, AN1-like) family protein; FUNCTIONS IN: zinc ion binding, nucleic acid binding; INVOLVED IN: biological_process unknown; LOCATED IN: intracellular; CONTAINS InterPro DOMAIN/s: Zinc finger, C2H2-like (InterPro:IPR015880), Zinc finger, AN1-type (InterPro:IPR000058), Zinc finger, C2H2-type (InterPro:IPR007087); BEST Arabidopsis thaliana protein match is: zinc finger (C2H2 type, AN1-like) family protein (TAIR:AT3G57480.1)</t>
  </si>
  <si>
    <t>AT2G41835</t>
  </si>
  <si>
    <t>FUNCTIONS IN: molecular_function unknown; INVOLVED IN: biological_process unknown; LOCATED IN: cell wall, plant-type cell wall; EXPRESSED IN: 7 plant structures; EXPRESSED DURING: 4 anthesis, C globular stage, petal differentiation and expansion stage; CONTAINS InterPro DOMAIN/s: Protein of unknown function DUF642 (InterPro:IPR006946), Galactose-binding domain-like (InterPro:IPR008979); BEST Arabidopsis thaliana protein match is: Protein of unknown function, DUF642 (TAIR:AT2G41810.1)</t>
  </si>
  <si>
    <t>AT2G41800</t>
  </si>
  <si>
    <t>unknown protein; FUNCTIONS IN: molecular_function unknown; INVOLVED IN: biological_process unknown; LOCATED IN: cellular_component unknown; EXPRESSED IN: 11 plant structures; EXPRESSED DURING: 4 anthesis, petal differentiation and expansion stage</t>
  </si>
  <si>
    <t>AT2G41780</t>
  </si>
  <si>
    <t>Integrase-type DNA-binding superfamily protein; FUNCTIONS IN: DNA binding, sequence-specific DNA binding transcription factor activity; INVOLVED IN: regulation of transcription, DNA-dependent; LOCATED IN: nucleus; EXPRESSED IN: 22 plant structures; EXPRESSED DURING: 13 growth stages; CONTAINS InterPro DOMAIN/s: DNA-binding, integrase-type (InterPro:IPR016177), Pathogenesis-related transcriptional factor/ERF, DNA-binding (InterPro:IPR001471); BEST Arabidopsis thaliana protein match is: Integrase-type DNA-binding superfamily protein (TAIR:AT3G54320.1); BEST Arabidopsis thaliana protein match is: Integrase-type DNA-binding superfamily protein (TAIR:AT3G54320.3)</t>
  </si>
  <si>
    <t>AT2G41710</t>
  </si>
  <si>
    <t>Putative fluoride ion transporter CrcB</t>
  </si>
  <si>
    <t>camphor resistance CrcB family protein; CONTAINS InterPro DOMAIN/s: Camphor resistance CrcB protein (InterPro:IPR003691); LOCATED IN: plasma membrane, membrane; EXPRESSED IN: 22 plant structures; EXPRESSED DURING: 13 growth stages</t>
  </si>
  <si>
    <t>camphor resistance CrcB family protein</t>
  </si>
  <si>
    <t>AT2G41705</t>
  </si>
  <si>
    <t>Glycosyltransferase AER61, uncharacterised</t>
  </si>
  <si>
    <t>Glycosyltransferase family 61 protein; FUNCTIONS IN: transferase activity, transferring glycosyl groups; INVOLVED IN: biological_process unknown; EXPRESSED IN: 14 plant structures; EXPRESSED DURING: 8 growth stages; CONTAINS InterPro DOMAIN/s: Glycosyltransferase AER61, uncharacterised (InterPro:IPR007657); BEST Arabidopsis thaliana protein match is: Glycosyltransferase family 61 protein (TAIR:AT3G57380.1)</t>
  </si>
  <si>
    <t>Glycosyltransferase family 61 protein</t>
  </si>
  <si>
    <t>AT2G41640</t>
  </si>
  <si>
    <t>Nucleoporin interacting component Nup93/Nic96</t>
  </si>
  <si>
    <t>Nucleoporin interacting component (Nup93/Nic96-like) family protein; FUNCTIONS IN: protein binding; INVOLVED IN: transport; LOCATED IN: nucleolus; EXPRESSED IN: 24 plant structures; EXPRESSED DURING: 15 growth stages; CONTAINS InterPro DOMAIN/s: Nucleoporin interacting component Nup93/Nic96 (InterPro:IPR007231); BEST Arabidopsis thaliana protein match is: Nucleoporin interacting component (Nup93/Nic96-like) family protein (TAIR:AT3G57350.1)</t>
  </si>
  <si>
    <t>Nucleoporin interacting component (Nup93/Nic96-like) family protein</t>
  </si>
  <si>
    <t>AT2G41620</t>
  </si>
  <si>
    <t>autoinhibited Ca(2+)-ATPase, isoform 4 (ACA4); FUNCTIONS IN: calcium-transporting ATPase activity, calmodulin binding; INVOLVED IN: in 6 processes; LOCATED IN: in 6 components; EXPRESSED IN: 25 plant structures; EXPRESSED DURING: 14 growth stages; CONTAINS InterPro DOMAIN/s: ATPase, P-type, ATPase-associated domain (InterPro:IPR008250), ATPase, P-type, calcium-transporting, PMCA-type (InterPro:IPR006408), ATPase, P-type, H+ transporting proton pump (InterPro:IPR000695),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BEST Arabidopsis thaliana protein match is: autoinhibited Ca2+-ATPase 11 (TAIR:AT3G57330.1)</t>
  </si>
  <si>
    <t>autoinhibited Ca(2+)-ATPase, isoform 4</t>
  </si>
  <si>
    <t>2:17337451:C-CT;exonic_variant</t>
  </si>
  <si>
    <t>AT2G41560</t>
  </si>
  <si>
    <t>Rho termination factor, N-terminal</t>
  </si>
  <si>
    <t>Rho termination factor; FUNCTIONS IN: transcription termination factor activity; INVOLVED IN: transcription termination; LOCATED IN: cellular_component unknown; EXPRESSED IN: 12 plant structures; EXPRESSED DURING: 6 growth stages; CONTAINS InterPro DOMAIN/s: Rho termination factor, N-terminal (InterPro:IPR011112)</t>
  </si>
  <si>
    <t>Rho termination factor</t>
  </si>
  <si>
    <t>AT2G41550</t>
  </si>
  <si>
    <t>AT2G41515</t>
  </si>
  <si>
    <t>cytokinin oxidase/dehydrogenase 1 (CKX1); FUNCTIONS IN: cytokinin dehydrogenase activity; INVOLVED IN: N-terminal protein myristoylation, cytokinin catabolic process, meristem development; LOCATED IN: vacuole; EXPRESSED IN: lateral root, shoot apex, hypocotyl, root, flower; CONTAINS InterPro DOMAIN/s: Cytokinin dehydrogenase 1, FAD/cytokinin binding domain (InterPro:IPR015345), FAD-binding, type 2 (InterPro:IPR016166), Oxygen oxidoreductase covalent FAD-binding site (InterPro:IPR006093), FAD-linked oxidase-like, C-terminal (InterPro:IPR016164), FAD linked oxidase, N-terminal (InterPro:IPR006094); BEST Arabidopsis thaliana protein match is: cytokinin oxidase/dehydrogenase 6 (TAIR:AT3G63440.1)</t>
  </si>
  <si>
    <t>cytokinin oxidase/dehydrogenase 1</t>
  </si>
  <si>
    <t>AT2G41510</t>
  </si>
  <si>
    <t>AT2G41505</t>
  </si>
  <si>
    <t>G-protein beta WD-40 repeat | Pre-mRNA processing factor 4 (PRP4)-like | Splicing factor motif | U4/U6 small nuclear ribonucleoprotein Prp4 | WD40 repeat | WD40 repeat, conserved site | WD40-repeat-containing domain | WD40/YVTN repeat-like-containing domain</t>
  </si>
  <si>
    <t>LACHESIS (LIS); CONTAINS InterPro DOMAIN/s: WD40 repeat 2 (InterPro:IPR019782), WD40 repeat, conserved site (InterPro:IPR019775), Pre-mRNA processing factor 4 (PRP4) like (InterPro:IPR014906), WD40 repeat (InterPro:IPR001680), Splicing factor motif (InterPro:IPR003648),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(TAIR:AT2G05720.1)</t>
  </si>
  <si>
    <t>WD-40 repeat family protein / small nuclear ribonucleoprotein Prp4p-related</t>
  </si>
  <si>
    <t>atSAP60 LACHESIS (LIS); EMB2776</t>
  </si>
  <si>
    <t>AT2G41500</t>
  </si>
  <si>
    <t>EARLY RESPONSIVE TO DEHYDRATION 15 (ERD15); FUNCTIONS IN: protein binding; INVOLVED IN: response to water deprivation, response to high light intensity, response to bacterium; LOCATED IN: cytoplasm; EXPRESSED IN: 22 plant structures; EXPRESSED DURING: 13 growth stages; BEST Arabidopsis thaliana protein match is: unknown protein (TAIR:AT4G14270.2)</t>
  </si>
  <si>
    <t>dehydration-induced protein (ERD15)</t>
  </si>
  <si>
    <t>AT2G41430</t>
  </si>
  <si>
    <t>Calcium-binding EF-hand family protein; FUNCTIONS IN: calcium ion binding; LOCATED IN: plasma membrane; EXPRESSED IN: 23 plant structures; EXPRESSED DURING: 14 growth stages;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(TAIR:AT3G10190.1)</t>
  </si>
  <si>
    <t>AT2G41410</t>
  </si>
  <si>
    <t>S-adenosyl-L-methionine-dependent methyltransferases superfamily protein; FUNCTIONS IN: methyltransferase activity; INVOLVED IN: response to cadmium ion; LOCATED IN: mitochondrion; EXPRESSED IN: 12 plant structures; EXPRESSED DURING: LP.04 four leaves visible, 4 anthesis, petal differentiation and expansion stage; CONTAINS InterPro DOMAIN/s: Methyltransferase type 11 (InterPro:IPR013216); BEST Arabidopsis thaliana protein match is: S-adenosyl-L-methionine-dependent methyltransferases superfamily protein (TAIR:AT3G61210.1)</t>
  </si>
  <si>
    <t>AT2G41380</t>
  </si>
  <si>
    <t>Glutaredoxin family protein; FUNCTIONS IN: electron carrier activity, protein disulfide oxidoreductase activity; INVOLVED IN: N-terminal protein myristoylation, cell redox homeostasis; LOCATED IN: chloroplast; EXPRESSED IN: 20 plant structures; EXPRESSED DURING: 11 growth stages; CONTAINS InterPro DOMAIN/s: Thioredoxin fold (InterPro:IPR012335), Glutaredoxin (InterPro:IPR002109), Thioredoxin-like fold (InterPro:IPR012336); BEST Arabidopsis thaliana protein match is: Glutaredoxin family protein (TAIR:AT3G57070.1)</t>
  </si>
  <si>
    <t>AT2G41330</t>
  </si>
  <si>
    <t>response regulator 3 (RR3); CONTAINS InterPro DOMAIN/s: CheY-like (InterPro:IPR011006), Signal transduction response regulator, receiver domain (InterPro:IPR001789); BEST Arabidopsis thaliana protein match is: response regulator 9 (TAIR:AT3G57040.1)</t>
  </si>
  <si>
    <t>response regulator 3</t>
  </si>
  <si>
    <t>AT2G41310</t>
  </si>
  <si>
    <t>strictosidine synthase-like 2 (SSL2); FUNCTIONS IN: strictosidine synthase activity; INVOLVED IN: alkaloid biosynthetic process, biosynthetic process; LOCATED IN: endomembrane system; EXPRESSED IN: 23 plant structures; EXPRESSED DURING: 13 growth stages; CONTAINS InterPro DOMAIN/s: Strictosidine synthase, conserved region (InterPro:IPR018119), Strictosidine synthase (InterPro:IPR004141), Six-bladed beta-propeller, TolB-like (InterPro:IPR011042); BEST Arabidopsis thaliana protein match is: Calcium-dependent phosphotriesterase superfamily protein (TAIR:AT3G57030.1)</t>
  </si>
  <si>
    <t>strictosidine synthase-like 2</t>
  </si>
  <si>
    <t>AT2G41290</t>
  </si>
  <si>
    <t>HAD hydrolase, subfamily IA | HAD-like domain | HAD-superfamily hydrolase, subfamily IA, REG-2-like</t>
  </si>
  <si>
    <t>Haloacid dehalogenase-like hydrolase (HAD) superfamily protein; FUNCTIONS IN: hydrolase activity, catalytic activity, phosphoglycolate phosphatase activity; INVOLVED IN: metabolic process; LOCATED IN: mitochondrion; EXPRESSED IN: 24 plant structures; EXPRESSED DURING: 15 growth stages; CONTAINS InterPro DOMAIN/s: Haloacid dehalogenase-like hydrolase (InterPro:IPR005834), Haloacid dehydrogenase/epoxide hydrolase (InterPro:IPR005833), HAD-superfamily hydrolase, subfamily IA, REG-2-like (InterPro:IPR011949), HAD-superfamily hydrolase, subfamily IA, variant 1 (InterPro:IPR006439); BEST Arabidopsis thaliana protein match is: Haloacid dehalogenase-like hydrolase (HAD) superfamily protein (TAIR:AT1G14310.1)</t>
  </si>
  <si>
    <t>AT2G41250</t>
  </si>
  <si>
    <t>phosphatidylinositol- 4-phosphate 5-kinase 5 (PIP5K5);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 inositol monophosphate 5 kinase 4 (TAIR:AT3G56960.1)</t>
  </si>
  <si>
    <t>phosphatidylinositol- 4-phosphate 5-kinase 5</t>
  </si>
  <si>
    <t>AT2G41210</t>
  </si>
  <si>
    <t>AT2G41200</t>
  </si>
  <si>
    <t>VQ</t>
  </si>
  <si>
    <t>VQ motif-containing protein; FUNCTIONS IN: molecular_function unknown; INVOLVED IN: biological_process unknown; LOCATED IN: chloroplast; EXPRESSED IN: 22 plant structures; EXPRESSED DURING: 13 growth stages; CONTAINS InterPro DOMAIN/s: VQ (InterPro:IPR008889); BEST Arabidopsis thaliana protein match is: sigma factor binding protein 1 (TAIR:AT3G56710.1)</t>
  </si>
  <si>
    <t>VQ motif-containing protein</t>
  </si>
  <si>
    <t>AT2G41180</t>
  </si>
  <si>
    <t>Derlin | Peptidase S54, rhomboid domain | UBA-like | Ubiquitin-associated domain/translation elongation factor EF-Ts, N-terminal | Ubiquitin-associated/translation elongation factor EF1B, N-terminal, eukaryote</t>
  </si>
  <si>
    <t>Ubiquitin-associated (UBA) protein; FUNCTIONS IN: molecular_function unknown; INVOLVED IN: biological_process unknown; LOCATED IN: endomembrane system; EXPRESSED IN: 23 plant structures; EXPRESSED DURING: 15 growth stages; CONTAINS InterPro DOMAIN/s: Der1-like (InterPro:IPR007599), Ubiquitin-associated/translation elongation factor EF1B, N-terminal (InterPro:IPR000449), Ubiquitin-associated/translation elongation factor EF1B, N-terminal, eukaryote (InterPro:IPR015940), UBA-like (InterPro:IPR009060); BEST Arabidopsis thaliana protein match is: Ubiquitin-associated (UBA) protein (TAIR:AT3G56740.1)</t>
  </si>
  <si>
    <t>Ubiquitin-associated (UBA) protein</t>
  </si>
  <si>
    <t>AT2G41160</t>
  </si>
  <si>
    <t>unknown protein; FUNCTIONS IN: molecular_function unknown; INVOLVED IN: biological_process unknown; LOCATED IN: endomembrane system; EXPRESSED IN: leaf; BEST Arabidopsis thaliana protein match is: unknown protein (TAIR:AT3G56750.1)</t>
  </si>
  <si>
    <t>AT2G41150</t>
  </si>
  <si>
    <t>EF-hand domain pair | Protein kinase domain | Protein kinase, ATP binding site | Protein kinase-like domain | Serine/threonine-protein kinase, active site | Serine/threonine/dual specificity protein kinase, catalytic  domain</t>
  </si>
  <si>
    <t>CDPK-related kinase 1 (CRK1); FUNCTIONS IN: calcium-dependent protein serine/threonine phosphatase activity, calmodulin-dependent protein kinase activity, kinase activity, calcium ion binding; INVOLVED IN: protein amino acid phosphorylation, N-terminal protein myristoylation; LOCATED IN: plasma membrane; EXPRESSED IN: 22 plant structures; EXPRESSED DURING: 13 growth stages; CONTAINS InterPro DOMAIN/s: Protein kinase, ATP binding site (InterPro:IPR017441), Protein kinase, catalytic domain (InterPro:IPR000719), Serine/threonine-protein kinase domain (InterPro:IPR002290), Calcium-dependent protein kinase (InterPro:IPR020642), Calcium/calmodulin-dependent protein kinase-like (InterPro:IPR020636), Serine/threonine-protein kinase-like domain (InterPro:IPR017442), Protein kinase-like domain (InterPro:IPR011009), Serine/threonine-protein kinase, active site (InterPro:IPR008271); BEST Arabidopsis thaliana protein match is: Protein kinase superfamily protein (TAIR:AT3G56760.1)</t>
  </si>
  <si>
    <t>CDPK-related kinase 1</t>
  </si>
  <si>
    <t>AT2G41140</t>
  </si>
  <si>
    <t>Protein of unknown function DUF309 | TTHA0068-like domain</t>
  </si>
  <si>
    <t>unknown protein; INVOLVED IN: biological_process unknown; LOCATED IN: chloroplast; EXPRESSED IN: 19 plant structures; EXPRESSED DURING: 10 growth stages; CONTAINS InterPro DOMAIN/s: Protein of unknown function DUF309 (InterPro:IPR005500)</t>
  </si>
  <si>
    <t>AT2G41120</t>
  </si>
  <si>
    <t>calmodulin 2 (CAM2); CONTAINS InterPro DOMAIN/s: EF-Hand 1, calcium-binding site (InterPro:IPR018247), EF-HAND 2 (InterPro:IPR018249), EF-hand-like domain (InterPro:IPR011992), Calcium-binding EF-hand (InterPro:IPR002048), EF-hand (InterPro:IPR018248); FUNCTIONS IN: protein binding, calcium ion binding; BEST Arabidopsis thaliana protein match is: calmodulin 5 (TAIR:AT2G27030.3); INVOLVED IN: pollen germination, protein catabolic process; EXPRESSED IN: 28 plant structures; EXPRESSED DURING: 15 growth stages</t>
  </si>
  <si>
    <t>calmodulin 2</t>
  </si>
  <si>
    <t>AT2G41110</t>
  </si>
  <si>
    <t>TOUCH 3 (TCH3); CONTAINS InterPro DOMAIN/s: EF-Hand 1, calcium-binding site (InterPro:IPR018247), EF-HAND 2 (InterPro:IPR018249), EF-hand-like domain (InterPro:IPR011992), Calcium-binding EF-hand (InterPro:IPR002048), EF-hand (InterPro:IPR018248); FUNCTIONS IN: calcium ion binding; BEST Arabidopsis thaliana protein match is: calmodulin 5 (TAIR:AT2G27030.3); INVOLVED IN: response to mechanical stimulus, response to temperature stimulus, thigmotropism, response to absence of light; LOCATED IN: plasma membrane; EXPRESSED IN: 26 plant structures; EXPRESSED DURING: 14 growth stages; CONTAINS InterPro DOMAIN/s: EF-Hand 1, calcium-binding site (InterPro:IPR018247), EF-HAND 2 (InterPro:IPR018249), Calcium-binding EF-hand (InterPro:IPR002048), EF-hand-like domain (InterPro:IPR011992), EF-hand (InterPro:IPR018248); BEST Arabidopsis thaliana protein match is: calmodulin 5 (TAIR:AT2G27030.2)</t>
  </si>
  <si>
    <t>Calcium-binding EF hand family protein</t>
  </si>
  <si>
    <t>AT2G41100</t>
  </si>
  <si>
    <t>Calcium-binding EF-hand family protein; FUNCTIONS IN: calcium ion binding; LOCATED IN: cellular_component unknown; EXPRESSED IN: 21 plant structures; EXPRESSED DURING: 14 growth stages; CONTAINS InterPro DOMAIN/s: EF-Hand 1, calcium-binding site (InterPro:IPR018247), EF-HAND 2 (InterPro:IPR018249), EF-hand-like domain (InterPro:IPR011992), Calcium-binding EF-hand (InterPro:IPR002048), EF-hand (InterPro:IPR018248); BEST Arabidopsis thaliana protein match is: calmodulin 5 (TAIR:AT2G27030.3)</t>
  </si>
  <si>
    <t>AT2G41090</t>
  </si>
  <si>
    <t>ENHANCED EM LEVEL (EEL); FUNCTIONS IN: DNA binding, sequence-specific DNA binding transcription factor activity; INVOLVED IN: abscisic acid mediated signaling pathway, regulation of transcription, DNA-dependent; LOCATED IN: nucleus; EXPRESSED IN: 16 plant structures; EXPRESSED DURING: 4 anthesis, F mature embryo stage, petal differentiation and expansion stage, E expanded cotyledon stage, D bilateral stage; CONTAINS InterPro DOMAIN/s: Basic-leucine zipper (bZIP) transcription factor (InterPro:IPR004827), bZIP transcription factor, bZIP-1 (InterPro:IPR011616); BEST Arabidopsis thaliana protein match is: ABA-responsive element binding protein 3 (TAIR:AT3G56850.1)</t>
  </si>
  <si>
    <t>AT2G41070</t>
  </si>
  <si>
    <t>S-adenosyl-L-methionine-dependent methyltransferases superfamily protein; FUNCTIONS IN: methyltransferase activity; INVOLVED IN: response to karrikin; LOCATED IN: chloroplast, plastoglobule; EXPRESSED IN: 21 plant structures; EXPRESSED DURING: 12 growth stages; CONTAINS InterPro DOMAIN/s: Methyltransferase type 11 (InterPro:IPR013216); BEST Arabidopsis thaliana protein match is: S-adenosyl-L-methionine-dependent methyltransferases superfamily protein (TAIR:AT1G78140.1)</t>
  </si>
  <si>
    <t>AT2G41040</t>
  </si>
  <si>
    <t>Chaperone DnaJ-domain superfamily protein; FUNCTIONS IN: heat shock protein binding; INVOLVED IN: protein folding; EXPRESSED IN: 15 plant structures; EXPRESSED DURING: 7 growth stages; CONTAINS InterPro DOMAIN/s: Molecular chaperone, heat shock protein, Hsp40, DnaJ (InterPro:IPR015609), Heat shock protein DnaJ, N-terminal (InterPro:IPR001623), Heat shock protein DnaJ, conserved site (InterPro:IPR018253); BEST Arabidopsis thaliana protein match is: DNAJ heat shock family protein (TAIR:AT3G08910.1)</t>
  </si>
  <si>
    <t>AT2G41000</t>
  </si>
  <si>
    <t>Single-stranded nucleic acid binding R3H protein; FUNCTIONS IN: nucleic acid binding; INVOLVED IN: biological_process unknown; LOCATED IN: cellular_component unknown; EXPRESSED IN: 21 plant structures; EXPRESSED DURING: 13 growth stages; CONTAINS InterPro DOMAIN/s: Single-stranded nucleic acid binding R3H (InterPro:IPR001374); BEST Arabidopsis thaliana protein match is: Single-stranded nucleic acid binding R3H protein (TAIR:AT3G56680.1)</t>
  </si>
  <si>
    <t>AT2G40960</t>
  </si>
  <si>
    <t>GAF domain | GAF domain-like | Histidine kinase-like ATPase, C-terminal domain | Signal transduction histidine kinase EnvZ-like, dimerisation/phosphoacceptor domain | Signal transduction histidine kinase, core | Signal transduction histidine kinase, homodimeric domain | Signal transduction histidine kinase-related protein, C-terminal</t>
  </si>
  <si>
    <t>ethylene response sensor 1 (ERS1); FUNCTIONS IN: ethylene binding, protein histidine kinase activity, receptor activity; INVOLVED IN: negative regulation of ethylene mediated signaling pathway; LOCATED IN: membrane; EXPRESSED IN: 22 plant structures; EXPRESSED DURING: 13 growth stages; CONTAINS InterPro DOMAIN/s: Signal transduction histidine kinase, homodimeric (InterPro:IPR009082), Signal transduction histidine kinase, core (InterPro:IPR005467), Signal transduction histidine kinase, subgroup 1, dimerisation/phosphoacceptor domain (InterPro:IPR003661), ATPase-like, ATP-binding domain (InterPro:IPR003594), Signal transduction histidine kinase-related protein, C-terminal (InterPro:IPR004358), GAF (InterPro:IPR003018); BEST Arabidopsis thaliana protein match is: Signal transduction histidine kinase, hybrid-type, ethylene sensor (TAIR:AT1G66340.1)</t>
  </si>
  <si>
    <t>ethylene response sensor 1</t>
  </si>
  <si>
    <t>AT2G40940</t>
  </si>
  <si>
    <t>Peptidase C19, ubiquitin carboxyl-terminal hydrolase | Peptidase C19, ubiquitin carboxyl-terminal hydrolase, conserved site | Peptidase C19, ubiquitin-specific peptidase, DUSP domain | Ubiquitin carboxyl-terminal hydrolase-like domain</t>
  </si>
  <si>
    <t>ubiquitin-specific protease 5 (UBP5); CONTAINS InterPro DOMAIN/s: Peptidase C19, ubiquitin carboxyl-terminal hydrolase 2, conserved site (InterPro:IPR018200), Peptidase C19, ubiquitin-specific peptidase,  DUSP domain (InterPro:IPR006615), Peptidase C19, ubiquitin carboxyl-terminal hydrolase 2 (InterPro:IPR001394); BEST Arabidopsis thaliana protein match is: ubiquitin-specific protease 9 (TAIR:AT4G10570.1)</t>
  </si>
  <si>
    <t>ubiquitin-specific protease 5</t>
  </si>
  <si>
    <t>AT2G40930</t>
  </si>
  <si>
    <t>nodulin MtN21 /EamA-like transporter family protein; LOCATED IN: membrane; EXPRESSED IN: 14 plant structures; EXPRESSED DURING: 7 growth stages; CONTAINS InterPro DOMAIN/s: Protein of unknown function DUF6, transmembrane (InterPro:IPR000620); BEST Arabidopsis thaliana protein match is: nodulin MtN21 /EamA-like transporter family protein (TAIR:AT3G56620.1)</t>
  </si>
  <si>
    <t>AT2G40900</t>
  </si>
  <si>
    <t>unknown protein; BEST Arabidopsis thaliana protein match is: unknown protein (TAIR:AT3G56430.1)</t>
  </si>
  <si>
    <t>AT2G40800</t>
  </si>
  <si>
    <t>DEAD/DEAH box helicase domain | Domain of unknown function DUF4217 | Helicase, C-terminal | Helicase, superfamily 1/2, ATP-binding domain | P-loop containing nucleoside triphosphate hydrolase | RNA helicase, DEAD-box type, Q motif</t>
  </si>
  <si>
    <t>P-loop containing nucleoside triphosphate hydrolases superfamily protein; FUNCTIONS IN: helicase activity, ATP binding, ATP-dependent helicase activity, nucleic acid binding; EXPRESSED IN: 23 plant structures; EXPRESSED DURING: 13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(TAIR:AT5G65900.1)</t>
  </si>
  <si>
    <t>AT2G40700</t>
  </si>
  <si>
    <t>6-phosphogluconate dehydrogenase, C-terminal-like | Dehydrogenase, multihelical | Glycerol-3-phosphate dehydrogenase, NAD-dependent | Glycerol-3-phosphate dehydrogenase, NAD-dependent, C-terminal | Glycerol-3-phosphate dehydrogenase, NAD-dependent, N-terminal | NAD(P)-binding domain</t>
  </si>
  <si>
    <t>GLY1; FUNCTIONS IN: glycerol-3-phosphate dehydrogenase [NAD+] activity; INVOLVED IN: systemic acquired resistance, glycerol-3-phosphate metabolic process, glycerolipid biosynthetic process, glycerolipid metabolic process; LOCATED IN: glycerol-3-phosphate dehydrogenase complex, cytoplasm; EXPRESSED IN: 23 plant structures; EXPRESSED DURING: 13 growth stages; CONTAINS InterPro DOMAIN/s: 6-phosphogluconate dehydrogenase, C-terminal-like (InterPro:IPR008927), Dehydrogenase, multihelical (InterPro:IPR013328), NAD(P)-binding domain (InterPro:IPR016040), NAD-dependent glycerol-3-phosphate dehydrogenase, C-terminal (InterPro:IPR006109), NAD-dependent glycerol-3-phosphate dehydrogenase, N-terminal (InterPro:IPR011128), NAD-dependent glycerol-3-phosphate dehydrogenase (InterPro:IPR006168); BEST Arabidopsis thaliana protein match is: NAD-dependent glycerol-3-phosphate dehydrogenase family protein (TAIR:AT5G40610.1)</t>
  </si>
  <si>
    <t>NAD-dependent glycerol-3-phosphate dehydrogenase family protein</t>
  </si>
  <si>
    <t>AT2G40690</t>
  </si>
  <si>
    <t>Pre-mRNA-splicing factor 38 | Pre-mRNA-splicing factor 38, C-terminal</t>
  </si>
  <si>
    <t>PRP38 family protein; CONTAINS InterPro DOMAIN/s: PRP38 (InterPro:IPR005037); BEST Arabidopsis thaliana protein match is: SART-1 family (TAIR:AT5G16780.1)</t>
  </si>
  <si>
    <t>PRP38 family protein</t>
  </si>
  <si>
    <t>pre-mRNA-splicing factor 38A</t>
  </si>
  <si>
    <t>AT2G40650</t>
  </si>
  <si>
    <t>Basic-leucine zipper (bZIP) transcription factor family protein; FUNCTIONS IN: DNA binding, sequence-specific DNA binding transcription factor activity; INVOLVED IN: regulation of transcription, DNA-dependent; EXPRESSED IN: 24 plant structures; EXPRESSED DURING: 15 growth stages; CONTAINS InterPro DOMAIN/s: Basic-leucine zipper (bZIP) transcription factor (InterPro:IPR004827), bZIP transcription factor, bZIP-1 (InterPro:IPR011616); BEST Arabidopsis thaliana protein match is: Basic-leucine zipper (bZIP) transcription factor family protein (TAIR:AT2G31370.5)</t>
  </si>
  <si>
    <t>AT2G40620</t>
  </si>
  <si>
    <t>expansin A8 (EXPA8); INVOLVED IN: plant-type cell wall modification involved in multidimensional cell growth, syncytium formation, unidimensional cell growth, plant-type cell wall loosening; LOCATED IN: endomembrane system, extracellular region; EXPRESSED IN: 21 plant structures; EXPRESSED DURING: 10 growth stages;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A2 (TAIR:AT5G05290.1)</t>
  </si>
  <si>
    <t>expansin A8</t>
  </si>
  <si>
    <t>AT2G40610</t>
  </si>
  <si>
    <t>unknown protein; BEST Arabidopsis thaliana protein match is: unknown protein (TAIR:AT3G56260.2)</t>
  </si>
  <si>
    <t>AT2G40475</t>
  </si>
  <si>
    <t>Major facilitator superfamily protein; FUNCTIONS IN: transporter activity; INVOLVED IN: oligopeptide transport, response to nematode; LOCATED IN: membrane; EXPRESSED IN: 22 plant structures; EXPRESSED DURING: 13 growth stages; CONTAINS InterPro DOMAIN/s: Oligopeptide transporter (InterPro:IPR000109), Major facilitator superfamily, general substrate transporter (InterPro:IPR016196); BEST Arabidopsis thaliana protein match is: peptide transporter 3 (TAIR:AT5G46050.1)</t>
  </si>
  <si>
    <t>AT2G40460</t>
  </si>
  <si>
    <t>Domain of unknown function DUF399 | Protein of unknown function DUF3411, plant</t>
  </si>
  <si>
    <t>Protein of unknown function (DUF399 and DUF3411); CONTAINS InterPro DOMAIN/s: Protein of unknown function DUF399 (InterPro:IPR007314), Protein of unknown function DUF3411 (InterPro:IPR021825); BEST Arabidopsis thaliana protein match is: Protein of unknown function (DUF399 and DUF3411) (TAIR:AT3G56140.1)</t>
  </si>
  <si>
    <t>Protein of unknown function (DUF399 and DUF3411)</t>
  </si>
  <si>
    <t>AT2G40400</t>
  </si>
  <si>
    <t>unknown protein; BEST Arabidopsis thaliana protein match is: unknown protein (TAIR:AT5G64190.1)</t>
  </si>
  <si>
    <t>AT2G40390</t>
  </si>
  <si>
    <t>Cupredoxin | Laccase | Multicopper oxidase, copper-binding site | Multicopper oxidase, type 1 | Multicopper oxidase, type 2 | Multicopper oxidase, type 3</t>
  </si>
  <si>
    <t>laccase 5 (LAC5); FUNCTIONS IN: laccase activity; INVOLVED IN: response to copper ion; LOCATED IN: endomembrane system, apoplast; EXPRESSED IN: 8 plant structures; EXPRESSED DURING: 4 anthesis, petal differentiation and expansion stage;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12 (TAIR:AT5G05390.1)</t>
  </si>
  <si>
    <t>laccase 5</t>
  </si>
  <si>
    <t>AT2G40370</t>
  </si>
  <si>
    <t>BOP1, N-terminal domain | WD repeat BOP1/Erb1 | WD40 repeat | WD40 repeat, conserved site | WD40-repeat-containing domain | WD40/YVTN repeat-like-containing domain</t>
  </si>
  <si>
    <t>Transducin/WD40 repeat-like superfamily protein; FUNCTIONS IN: nucleotide binding; INVOLVED IN: rRNA processing; LOCATED IN: nucleus; EXPRESSED IN: 22 plant structures; EXPRESSED DURING: 13 growth stages; CONTAINS InterPro DOMAIN/s: WD40 repeat 2 (InterPro:IPR019782), WD40 repeat, conserved site (InterPro:IPR019775), WD40 repeat (InterPro:IPR001680), BOP1, N-terminal (InterPro:IPR012953), WD40 repeat-like-containing domain (InterPro:IPR011046), WD40-repeat-containing domain (InterPro:IPR017986), WD40/YVTN repeat-like-containing domain (InterPro:IPR015943), WD40 repeat, subgroup (InterPro:IPR019781); BEST Arabidopsis thaliana protein match is: HEAT repeat ;WD domain, G-beta repeat protein protein (TAIR:AT5G01770.1)</t>
  </si>
  <si>
    <t>AT2G40360</t>
  </si>
  <si>
    <t>DREB2C; CONTAINS InterPro DOMAIN/s: DNA-binding, integrase-type (InterPro:IPR016177), Pathogenesis-related transcriptional factor/ERF, DNA-binding (InterPro:IPR001471); BEST Arabidopsis thaliana protein match is: Integrase-type DNA-binding superfamily protein (TAIR:AT2G40350.1)</t>
  </si>
  <si>
    <t>AT2G40340</t>
  </si>
  <si>
    <t>Nucleic acid-binding, OB-fold | RNA-binding domain, S1 | Ribosomal protein S1, RNA-binding domain | Translation initiation factor 2, alpha subunit | Translation initiation factor 2, alpha subunit, C-terminal | Translation initiation factor 2, alpha subunit, middle domain</t>
  </si>
  <si>
    <t>Eukaryotic translation initiation factor 2 subunit 1; FUNCTIONS IN: RNA binding, translation initiation factor activity; INVOLVED IN: translation; EXPRESSED IN: 22 plant structures; LOCATED IN: nucleus; EXPRESSED DURING: 13 growth stages; CONTAINS InterPro DOMAIN/s: Nucleic acid-binding, OB-fold-like (InterPro:IPR016027), Nucleic acid-binding, OB-fold (InterPro:IPR012340), Ribosomal protein S1, RNA-binding domain (InterPro:IPR003029), Eukaryotic translation initiation factor 2, alpha subunit (InterPro:IPR011488); BEST Arabidopsis thaliana protein match is: eukaryotic translation initiation factor 2 alpha subunit (TAIR:AT5G05470.1)</t>
  </si>
  <si>
    <t>Eukaryotic translation initiation factor 2 subunit 1</t>
  </si>
  <si>
    <t>AT2G40290</t>
  </si>
  <si>
    <t>Homeodomain-like superfamily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myb-like HTH transcriptional regulator family protein (TAIR:AT2G38300.1)</t>
  </si>
  <si>
    <t>AT2G40260</t>
  </si>
  <si>
    <t>HXXXD-type acyl-transferase family protein; FUNCTIONS IN: transferase activity, transferring acyl groups other than amino-acyl groups, transferase activity; INVOLVED IN: biological_process unknown; LOCATED IN: cellular_component unknown; EXPRESSED IN: 16 plant structures; EXPRESSED DURING: 7 growth stages; CONTAINS InterPro DOMAIN/s: Transferase (InterPro:IPR003480); BEST Arabidopsis thaliana protein match is: HXXXD-type acyl-transferase family protein (TAIR:AT1G27620.1)</t>
  </si>
  <si>
    <t>AT2G40230</t>
  </si>
  <si>
    <t>Ribosomal protein L41 family; FUNCTIONS IN: structural constituent of ribosome; INVOLVED IN: translation; LOCATED IN: ribosome, cytosolic large ribosomal subunit; CONTAINS InterPro DOMAIN/s: Ribosomal protein L41 (InterPro:IPR007836)</t>
  </si>
  <si>
    <t>AT2G40205</t>
  </si>
  <si>
    <t>basic helix-loop-helix (bHLH) DNA-binding superfamily protein; FUNCTIONS IN: DNA binding, sequence-specific DNA binding transcription factor activity; INVOLVED IN: regulation of transcription; LOCATED IN: nucleus; EXPRESSED IN: 21 plant structures; EXPRESSED DURING: 13 growth stages; CONTAINS InterPro DOMAIN/s: Helix-loop-helix DNA-binding domain (InterPro:IPR001092), Helix-loop-helix DNA-binding (InterPro:IPR011598); BEST Arabidopsis thaliana protein match is: basic helix-loop-helix (bHLH) DNA-binding superfamily protein (TAIR:AT3G56770.1)</t>
  </si>
  <si>
    <t>AT2G40200</t>
  </si>
  <si>
    <t>LEAF WILTING 3 (LEW3); CONTAINS InterPro DOMAIN/s: Glycosyl transferase, group 1 (InterPro:IPR001296); BEST Arabidopsis thaliana protein match is: UDP-Glycosyltransferase superfamily protein (TAIR:AT1G78800.1)</t>
  </si>
  <si>
    <t>AT2G40190</t>
  </si>
  <si>
    <t>ATPase, AAA-type, core | Double Clp-N motif | P-loop containing nucleoside triphosphate hydrolase</t>
  </si>
  <si>
    <t>Double Clp-N motif-containing P-loop nucleoside triphosphate hydrolases superfamily protein; FUNCTIONS IN: ATP binding; INVOLVED IN: biological_process unknown; EXPRESSED IN: 8 plant structures; EXPRESSED DURING: F mature embryo stage, petal differentiation and expansion stage, E expanded cotyledon stage, D bilateral stage; CONTAINS InterPro DOMAIN/s: ATPase, AAA-2 (InterPro:IPR013093); BEST Arabidopsis thaliana protein match is: Double Clp-N motif-containing P-loop nucleoside triphosphate hydrolases superfamily protein (TAIR:AT2G29970.1)</t>
  </si>
  <si>
    <t>Double Clp-N motif-containing P-loop nucleoside triphosphate hydrolases superfamily protein</t>
  </si>
  <si>
    <t>AT2G40130</t>
  </si>
  <si>
    <t>Pollen Ole e 1 allergen and extensin family protein; FUNCTIONS IN: molecular_function unknown; INVOLVED IN: biological_process unknown; LOCATED IN: endomembrane system; CONTAINS InterPro DOMAIN/s: Pollen Ole e 1 allergen/extensin (InterPro:IPR006041); BEST Arabidopsis thaliana protein match is: Pollen Ole e 1 allergen and extensin family protein (TAIR:AT5G47635.1)</t>
  </si>
  <si>
    <t>AT2G40113</t>
  </si>
  <si>
    <t>light harvesting complex photosystem II (LHCB4.3); CONTAINS InterPro DOMAIN/s: Chlorophyll A-B binding protein (InterPro:IPR001344); FUNCTIONS IN: chlorophyll binding; BEST Arabidopsis thaliana protein match is: light harvesting complex photosystem II (TAIR:AT3G08940.2); INVOLVED IN: response to blue light, response to red light, response to far red light, photosynthesis; LOCATED IN: light-harvesting complex, thylakoid, chloroplast thylakoid membrane, chloroplast, membrane; EXPRESSED IN: 28 plant structures; EXPRESSED DURING: 14 growth stages; BEST Arabidopsis thaliana protein match is: light harvesting complex photosystem II (TAIR:AT5G01530.1)</t>
  </si>
  <si>
    <t>light harvesting complex photosystem II</t>
  </si>
  <si>
    <t>AT2G40100</t>
  </si>
  <si>
    <t>MENTAL domain</t>
  </si>
  <si>
    <t>Alpha/beta hydrolase related protein; CONTAINS InterPro DOMAIN/s: MENTAL domain (InterPro:IPR019498); BEST Arabidopsis thaliana protein match is: Alpha/beta hydrolase related protein (TAIR:AT3G55880.2)</t>
  </si>
  <si>
    <t>AT2G40095</t>
  </si>
  <si>
    <t>ABC2 homolog 9 (ATH9); CONTAINS InterPro DOMAIN/s: ABC-1 (InterPro:IPR004147), Protein kinase-like domain (InterPro:IPR011009); BEST Arabidopsis thaliana protein match is: Protein kinase superfamily protein (TAIR:AT1G65950.1)</t>
  </si>
  <si>
    <t>ABC2 homolog 9</t>
  </si>
  <si>
    <t>AT2G40090</t>
  </si>
  <si>
    <t>Protein of unknown function DUF1313</t>
  </si>
  <si>
    <t>EARLY FLOWERING 4 (ELF4); FUNCTIONS IN: molecular_function unknown; INVOLVED IN: in 7 processes; LOCATED IN: nucleus; EXPRESSED IN: 22 plant structures; EXPRESSED DURING: 12 growth stages; CONTAINS InterPro DOMAIN/s: Protein of unknown function DUF1313 (InterPro:IPR009741); BEST Arabidopsis thaliana protein match is: ELF4-like 1 (TAIR:AT2G29950.1)</t>
  </si>
  <si>
    <t>Protein of unknown function (DUF1313)</t>
  </si>
  <si>
    <t>AT2G40080</t>
  </si>
  <si>
    <t>Ribosomal protein L10/L12 | Ribosomal protein L10/acidic P0</t>
  </si>
  <si>
    <t>Ribosomal protein L10 family protein; FUNCTIONS IN: structural constituent of ribosome; INVOLVED IN: translational elongation, translation, ribosome biogenesis; LOCATED IN: cytosolic ribosome, ribosome; EXPRESSED IN: 19 plant structures; EXPRESSED DURING: 13 growth stages; CONTAINS InterPro DOMAIN/s: Ribosomal protein 60S (InterPro:IPR001813), Ribosomal protein L10 (InterPro:IPR001790); BEST Arabidopsis thaliana protein match is: Ribosomal protein L10 family protein (TAIR:AT3G09200.1)</t>
  </si>
  <si>
    <t>AT2G40010</t>
  </si>
  <si>
    <t>AT2G39950</t>
  </si>
  <si>
    <t>Acid phosphatase (Class B) | HAD-like domain</t>
  </si>
  <si>
    <t>HAD superfamily, subfamily IIIB acid phosphatase ; FUNCTIONS IN: acid phosphatase activity; INVOLVED IN: response to cadmium ion; LOCATED IN: cellular_component unknown; EXPRESSED IN: 21 plant structures; EXPRESSED DURING: 13 growth stages; EXPRESSED IN: 22 plant structures; CONTAINS InterPro DOMAIN/s: Acid phosphatase (Class B) (InterPro:IPR005519); BEST Arabidopsis thaliana protein match is: HAD superfamily, subfamily IIIB acid phosphatase  (TAIR:AT4G29260.1)</t>
  </si>
  <si>
    <t>AT2G39920</t>
  </si>
  <si>
    <t>Zinc finger, LIM-type | Zinc finger, RING-type</t>
  </si>
  <si>
    <t>GATA type zinc finger transcription factor family protein; FUNCTIONS IN: zinc ion binding; INVOLVED IN: biological_process unknown; LOCATED IN: cellular_component unknown; EXPRESSED IN: 22 plant structures; EXPRESSED DURING: 15 growth stages; CONTAINS InterPro DOMAIN/s: Zinc finger, LIM-type (InterPro:IPR001781), Zinc finger, RING-type (InterPro:IPR001841); BEST Arabidopsis thaliana protein match is: GATA type zinc finger transcription factor family protein (TAIR:AT3G55770.5)</t>
  </si>
  <si>
    <t>AT2G39900</t>
  </si>
  <si>
    <t>unknown protein; BEST Arabidopsis thaliana protein match is: unknown protein (TAIR:AT3G55690.1)</t>
  </si>
  <si>
    <t>AT2G39870</t>
  </si>
  <si>
    <t>unknown protein; FUNCTIONS IN: molecular_function unknown; INVOLVED IN: biological_process unknown; LOCATED IN: chloroplast; BEST Arabidopsis thaliana protein match is: unknown protein (TAIR:AT3G55646.1)</t>
  </si>
  <si>
    <t>AT2G39855</t>
  </si>
  <si>
    <t>ELYS-like domain</t>
  </si>
  <si>
    <t>HIGH EXPRESSION OF OSMOTICALLY RESPONSIVE GENES 1 (HOS1); FUNCTIONS IN: ubiquitin-protein ligase activity; INVOLVED IN: response to cold, negative regulation of transcription, protein ubiquitination; LOCATED IN: nucleus, cytoplasm; EXPRESSED IN: 23 plant structures; EXPRESSED DURING: 12 growth stages</t>
  </si>
  <si>
    <t>ubiquitin-protein ligases</t>
  </si>
  <si>
    <t>AT2G39810</t>
  </si>
  <si>
    <t>Aldehyde dehydrogenase domain | Aldehyde dehydrogenase, C-terminal | Aldehyde dehydrogenase, N-terminal | Aldehyde/histidinol dehydrogenase | Aspartate/glutamate/uridylate kinase | Delta l-pyrroline-5-carboxylate synthetase | Gamma-glutamyl phosphate reductase GPR | Gamma-glutamyl phosphate reductase GPR, conserved site | Glutamate 5-kinase, conserved site | Glutamate 5-kinase/delta-1-pyrroline-5-carboxylate synthase | Glutamate/acetylglutamate kinase</t>
  </si>
  <si>
    <t>delta1-pyrroline-5-carboxylate synthase 1 (P5CS1); CONTAINS InterPro DOMAIN/s: Glutamate 5-kinase (InterPro:IPR001057), Glutamate 5-kinase, conserved site (InterPro:IPR019797), Aspartate/glutamate/uridylate kinase (InterPro:IPR001048), Aldehyde dehydrogenase, N-terminal (InterPro:IPR016162), Gamma-glutamyl phosphate reductase GPR, conserved site (InterPro:IPR020593), Aldehyde dehydrogenase, C-terminal (InterPro:IPR016163), Aldehyde/histidinol dehydrogenase (InterPro:IPR016161), Delta l-pyrroline-5-carboxylate synthetase (InterPro:IPR005766), Gamma-glutamyl phosphate reductase GPR (InterPro:IPR000965), Aldehyde dehydrogenase (InterPro:IPR015590), Glutamate 5-kinase, ProB-related (InterPro:IPR005715); CONTAINS InterPro DOMAIN/s: Glutamate 5-kinase (InterPro:IPR001057), Glutamate 5-kinase, conserved site (InterPro:IPR019797), Aspartate/glutamate/uridylate kinase (InterPro:IPR001048), Gamma-glutamyl phosphate reductase GPR, conserved site (InterPro:IPR020593), Aldehyde dehydrogenase, C-terminal (InterPro:IPR016163), Gamma-glutamyl phosphate reductase GPR (InterPro:IPR000965), Aldehyde/histidinol dehydrogenase (InterPro:IPR016161), Delta l-pyrroline-5-carboxylate synthetase (InterPro:IPR005766), Aldehyde dehydrogenase (InterPro:IPR015590), Glutamate 5-kinase, ProB-related (InterPro:IPR005715); FUNCTIONS IN: delta1-pyrroline-5-carboxylate synthetase activity; BEST Arabidopsis thaliana protein match is: delta 1-pyrroline-5-carboxylate synthase 2 (TAIR:AT3G55610.1); INVOLVED IN: in 9 processes; LOCATED IN: chloroplast, membrane, cytoplasm; EXPRESSED IN: 6 plant structures; EXPRESSED DURING: C globular stage, D bilateral stage, E expanded cotyledon stage; CONTAINS InterPro DOMAIN/s: Glutamate 5-kinase (InterPro:IPR001057), Aspartate/glutamate/uridylate kinase (InterPro:IPR001048), Glutamate 5-kinase, conserved site (InterPro:IPR019797), Aldehyde dehydrogenase, N-terminal (InterPro:IPR016162), Gamma-glutamyl phosphate reductase GPR, conserved site (InterPro:IPR020593), Aldehyde dehydrogenase, C-terminal (InterPro:IPR016163), Aldehyde/histidinol dehydrogenase (InterPro:IPR016161), Delta l-pyrroline-5-carboxylate synthetase (InterPro:IPR005766), Gamma-glutamyl phosphate reductase GPR (InterPro:IPR000965), Aldehyde dehydrogenase (InterPro:IPR015590), Glutamate 5-kinase, ProB-related (InterPro:IPR005715); CONTAINS InterPro DOMAIN/s: Glutamate 5-kinase (InterPro:IPR001057), Glutamate 5-kinase, conserved site (InterPro:IPR019797), Aspartate/glutamate/uridylate kinase (InterPro:IPR001048), Aldehyde dehydrogenase, N-terminal (InterPro:IPR016162), Gamma-glutamyl phosphate reductase GPR, conserved site (InterPro:IPR020593), Aldehyde dehydrogenase, C-terminal (InterPro:IPR016163), Delta l-pyrroline-5-carboxylate synthetase (InterPro:IPR005766), Gamma-glutamyl phosphate reductase GPR (InterPro:IPR000965), Aldehyde/histidinol dehydrogenase (InterPro:IPR016161), Aldehyde dehydrogenase (InterPro:IPR015590)</t>
  </si>
  <si>
    <t>delta1-pyrroline-5-carboxylate synthase 1</t>
  </si>
  <si>
    <t>AT2G39800</t>
  </si>
  <si>
    <t>Ribonuclease T2, active site | Ribonuclease T2-like</t>
  </si>
  <si>
    <t>ribonuclease 2 (RNS2); FUNCTIONS IN: ribonuclease T2 activity, endoribonuclease activity, RNA binding; INVOLVED IN: aging; LOCATED IN: intracellular; LOCATED IN: intracellular, vacuole; EXPRESSED IN: 25 plant structures; EXPRESSED DURING: 15 growth stages; CONTAINS InterPro DOMAIN/s: Ribonuclease T2 (InterPro:IPR001568), Ribonuclease T2, active site (InterPro:IPR018188); BEST Arabidopsis thaliana protein match is: Ribonuclease T2 family protein (TAIR:AT1G14220.1)</t>
  </si>
  <si>
    <t>ribonuclease 2</t>
  </si>
  <si>
    <t>AT2G39780</t>
  </si>
  <si>
    <t>Nucleotidyltransferase family protein; BEST Arabidopsis thaliana protein match is: Nucleotidyltransferase family protein (TAIR:AT3G45750.1)</t>
  </si>
  <si>
    <t>AT2G39740</t>
  </si>
  <si>
    <t>ATPase, AAA-type, core | P-loop containing nucleoside triphosphate hydrolase</t>
  </si>
  <si>
    <t>rubisco activase (RCA); FUNCTIONS IN: enzyme regulator activity, ADP binding, ribulose-1,5-bisphosphate carboxylase/oxygenase activator activity, ATP binding; INVOLVED IN: response to cold, response to light stimulus, defense response to bacterium; LOCATED IN: in 10 components; LOCATED IN: in 11 components; EXPRESSED IN: 25 plant structures; EXPRESSED IN: 26 plant structures; EXPRESSED DURING: 15 growth stages; CONTAINS InterPro DOMAIN/s: ATPase, AAA-type, core (InterPro:IPR003959); BEST Arabidopsis thaliana protein match is: P-loop containing nucleoside triphosphate hydrolases superfamily protein (TAIR:AT1G73110.1)</t>
  </si>
  <si>
    <t>rubisco activase</t>
  </si>
  <si>
    <t>AT2G39730</t>
  </si>
  <si>
    <t>Eukaryotic aspartyl protease family protein; FUNCTIONS IN: aspartic-type endopeptidase activity; INVOLVED IN: proteolysis; EXPRESSED IN: 20 plant structures; EXPRESSED DURING: 10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(TAIR:AT5G02190.1)</t>
  </si>
  <si>
    <t>AT2G39710</t>
  </si>
  <si>
    <t>ROTUNDIFOLIA like 8 (RTFL8); FUNCTIONS IN: molecular_function unknown; INVOLVED IN: shoot development; LOCATED IN: chloroplast; EXPRESSED IN: 23 plant structures; EXPRESSED DURING: 13 growth stages; CONTAINS InterPro DOMAIN/s: DVL (InterPro:IPR012552); BEST Arabidopsis thaliana protein match is: ROTUNDIFOLIA like 7 (TAIR:AT3G55515.1)</t>
  </si>
  <si>
    <t>ROTUNDIFOLIA like 8</t>
  </si>
  <si>
    <t>AT2G39705</t>
  </si>
  <si>
    <t>TAS2; other RNA</t>
  </si>
  <si>
    <t>AT2G39681</t>
  </si>
  <si>
    <t>TAS1C; other RNA</t>
  </si>
  <si>
    <t>AT2G39675</t>
  </si>
  <si>
    <t>Putative membrane lipoprotein; FUNCTIONS IN: molecular_function unknown; INVOLVED IN: biological_process unknown; LOCATED IN: endomembrane system; EXPRESSED IN: 12 plant structures; EXPRESSED DURING: C globular stage, F mature embryo stage, petal differentiation and expansion stage, E expanded cotyledon stage, D bilateral stage; BEST Arabidopsis thaliana protein match is: unknown protein (TAIR:AT5G59350.1)</t>
  </si>
  <si>
    <t>AT2G39560</t>
  </si>
  <si>
    <t>Prenyltransferase/squalene oxidase | Terpenoid cyclases/protein prenyltransferase alpha-alpha toroid</t>
  </si>
  <si>
    <t>PGGT-I; CONTAINS InterPro DOMAIN/s: Terpenoid cylases/protein prenyltransferase alpha-alpha toroid (InterPro:IPR008930), Prenyltransferase/squalene oxidase (InterPro:IPR001330); BEST Arabidopsis thaliana protein match is: RAB geranylgeranyl transferase beta subunit 1 (TAIR:AT5G12210.1)</t>
  </si>
  <si>
    <t>Prenyltransferase family protein</t>
  </si>
  <si>
    <t>AT2G39550</t>
  </si>
  <si>
    <t>nodulin MtN21 /EamA-like transporter family protein; FUNCTIONS IN: molecular_function unknown; INVOLVED IN: biological_process unknown; LOCATED IN: endomembrane system, membrane; EXPRESSED IN: 15 plant structures; EXPRESSED DURING: 6 growth stages; CONTAINS InterPro DOMAIN/s: Protein of unknown function DUF6, transmembrane (InterPro:IPR000620); BEST Arabidopsis thaliana protein match is: nodulin MtN21 /EamA-like transporter family protein (TAIR:AT2G37460.1)</t>
  </si>
  <si>
    <t>AT2G39510</t>
  </si>
  <si>
    <t>AAA+ ATPase domain | ABC transporter type 1, transmembrane domain | ABC transporter, transmembrane domain | ABC transporter-like | P-loop containing nucleoside triphosphate hydrolase</t>
  </si>
  <si>
    <t>P-glycoprotein 6 (PGP6); FUNCTIONS IN: ATPase activity, coupled to transmembrane movement of substances; INVOLVED IN: transport, transmembrane transport; LOCATED IN: nucleus, plasma membrane; EXPRESSED IN: 25 plant structures; EXPRESSED DURING: 14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BEST Arabidopsis thaliana protein match is: P-glycoprotein  20 (TAIR:AT3G55320.1)</t>
  </si>
  <si>
    <t>P-glycoprotein 6</t>
  </si>
  <si>
    <t>AT2G39480</t>
  </si>
  <si>
    <t>PsbP-like protein 2 (PPL2); FUNCTIONS IN: calcium ion binding; INVOLVED IN: photosynthesis; LOCATED IN: chloroplast thylakoid membrane, chloroplast thylakoid lumen, chloroplast photosystem II, chloroplast, oxygen evolving complex; LOCATED IN: in 6 components; EXPRESSED IN: 21 plant structures; EXPRESSED DURING: 13 growth stages; EXPRESSED DURING: 14 growth stages; CONTAINS InterPro DOMAIN/s: Photosystem II oxygen evolving complex protein PsbP (InterPro:IPR002683), Mog1/PsbP/DUF1795, alpha/beta/alpha sandwich (InterPro:IPR016124), Mog1/PsbP, alpha/beta/alpha sandwich (InterPro:IPR016123); BEST Arabidopsis thaliana protein match is: PsbP-like protein 1 (TAIR:AT3G55330.1)</t>
  </si>
  <si>
    <t>PsbP-like protein 2</t>
  </si>
  <si>
    <t>AT2G39470</t>
  </si>
  <si>
    <t>Cation efflux protein | Cation efflux protein cytoplasmic domain | Cation efflux protein transmembrane domain</t>
  </si>
  <si>
    <t>MTP11; CONTAINS InterPro DOMAIN/s: Cation efflux protein (InterPro:IPR002524); BEST Arabidopsis thaliana protein match is: Cation efflux family protein (TAIR:AT1G79520.1)</t>
  </si>
  <si>
    <t>Cation efflux family protein</t>
  </si>
  <si>
    <t>AT2G39450</t>
  </si>
  <si>
    <t>Disease resistance-responsive (dirigent-like protein) family protein; FUNCTIONS IN: molecular_function unknown; INVOLVED IN: lignan biosynthetic process; LOCATED IN: endomembrane system; EXPRESSED IN: leaf apex, hypocotyl, root, petiole, leaf; EXPRESSED DURING: LP.04 four leaves visible, LP.08 eight leaves visible; CONTAINS InterPro DOMAIN/s: Plant disease resistance response protein (InterPro:IPR004265); BEST Arabidopsis thaliana protein match is: Disease resistance-responsive (dirigent-like protein) family protein (TAIR:AT3G55230.1)</t>
  </si>
  <si>
    <t>AT2G39430</t>
  </si>
  <si>
    <t>alpha/beta-Hydrolases superfamily protein; BEST Arabidopsis thaliana protein match is: alpha/beta-Hydrolases superfamily protein (TAIR:AT2G39410.2)</t>
  </si>
  <si>
    <t>AT2G39420</t>
  </si>
  <si>
    <t>AT2G39375</t>
  </si>
  <si>
    <t>Protein kinase superfamily protein; FUNCTIONS IN: kinase activity; INVOLVED IN: protein amino acid phosphorylation; LOCATED IN: plasma membrane; EXPRESSED IN: 23 plant structures; EXPRESSED DURING: 12 growth stages;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hercules receptor kinase 1 (TAIR:AT3G46290.1)</t>
  </si>
  <si>
    <t>AT2G39360</t>
  </si>
  <si>
    <t>SAC3/GANP/Nin1/mts3/eIF-3 p25 family; CONTAINS InterPro DOMAIN/s: SAC3/GANP/Nin1/mts3/eIF-3 p25 (InterPro:IPR005062)</t>
  </si>
  <si>
    <t>AT2G39340</t>
  </si>
  <si>
    <t>PATATIN-like protein 6 (PLP6); FUNCTIONS IN: nutrient reservoir activity; INVOLVED IN: metabolic process, lipid metabolic process; EXPRESSED IN: 22 plant structures; EXPRESSED DURING: 13 growth stages; CONTAINS InterPro DOMAIN/s: Acyl transferase/acyl hydrolase/lysophospholipase (InterPro:IPR016035), Patatin (InterPro:IPR002641); BEST Arabidopsis thaliana protein match is: patatin-like protein 6 (TAIR:AT3G54950.1)</t>
  </si>
  <si>
    <t>PATATIN-like protein 6</t>
  </si>
  <si>
    <t>AT2G39220</t>
  </si>
  <si>
    <t>Concanavalin A-like lectin/glucanase, subgroup | Protein kinase domain | Protein kinase, ATP binding site | Protein kinase-like domain | Regulator of chromosome condensation 1/beta-lactamase-inhibitor protein II | Serine-threonine/tyrosine-protein kinase catalytic domain | Serine/threonine-protein kinase, active site | TNFR/NGFR cysteine-rich region</t>
  </si>
  <si>
    <t>CRINKLY4 related 2 (CCR2); FUNCTIONS IN: protein serine/threonine kinase activity, protein kinase activity, receptor activity, kinase activity, ATP binding; INVOLVED IN: protein amino acid phosphorylation; LOCATED IN: endomembrane system; EXPRESSED IN: 21 plant structures; EXPRESSED DURING: 13 growth stages; CONTAINS InterPro DOMAIN/s: TNFR/CD27/30/40/95 cysteine-rich region (InterPro:IPR001368), Protein kinase, ATP binding site (InterPro:IPR017441), Serine-threonine/tyrosine-protein kinase (InterPro:IPR001245), Protein kinase-like domain (InterPro:IPR011009), Serine/threonine-protein kinase, active site (InterPro:IPR008271), Regulator of chromosome condensation/beta-lactamase-inhibitor protein II (InterPro:IPR009091), Protein kinase, catalytic domain (InterPro:IPR000719); BEST Arabidopsis thaliana protein match is: CRINKLY4 related 1 (TAIR:AT3G09780.1)</t>
  </si>
  <si>
    <t>CRINKLY4 related 2</t>
  </si>
  <si>
    <t>AT2G39180</t>
  </si>
  <si>
    <t>MIR160/MIR160A; miRNA</t>
  </si>
  <si>
    <t>AT2G39175</t>
  </si>
  <si>
    <t>RING/U-box superfamily protein; FUNCTIONS IN: zinc ion binding; EXPRESSED IN: leaf; EXPRESSED DURING: LP.04 four leaves visible; CONTAINS InterPro DOMAIN/s: Zinc finger, RING-type, conserved site (InterPro:IPR017907), Zinc finger, RING-type (InterPro:IPR001841), Zinc finger, C3HC4 RING-type (InterPro:IPR018957)</t>
  </si>
  <si>
    <t>AT2G39100</t>
  </si>
  <si>
    <t>Peroxidase superfamily protein; FUNCTIONS IN: peroxidase activity, heme binding; INVOLVED IN: response to oxidative stress, oxidation reduction; LOCATED IN: endomembrane system; EXPRESSED IN: root;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(TAIR:AT1G05260.1)</t>
  </si>
  <si>
    <t>AT2G39040</t>
  </si>
  <si>
    <t>O-acyltransferase (WSD1-like) family protein; FUNCTIONS IN: molecular_function unknown; INVOLVED IN: biological_process unknown; LOCATED IN: cellular_component unknown; CONTAINS InterPro DOMAIN/s: O-acyltransferase, WSD1, C-terminal (InterPro:IPR009721), O-acyltransferase, WSD1, N-terminal (InterPro:IPR004255); BEST Arabidopsis thaliana protein match is: O-acyltransferase (WSD1-like) family protein (TAIR:AT5G37300.1)</t>
  </si>
  <si>
    <t>AT2G38995</t>
  </si>
  <si>
    <t>Serine protease inhibitor, potato inhibitor I-type family protein; FUNCTIONS IN: serine-type endopeptidase inhibitor activity; INVOLVED IN: defense response to fungus, response to wounding; LOCATED IN: cell wall; EXPRESSED IN: 21 plant structures; EXPRESSED DURING: 13 growth stages; CONTAINS InterPro DOMAIN/s: Proteinase inhibitor I13, potato inhibitor I (InterPro:IPR000864); BEST Arabidopsis thaliana protein match is: Serine protease inhibitor, potato inhibitor I-type family protein (TAIR:AT2G38900.2)</t>
  </si>
  <si>
    <t>AT2G38870</t>
  </si>
  <si>
    <t>unknown protein; BEST Arabidopsis thaliana protein match is: unknown protein (TAIR:AT3G54520.1)</t>
  </si>
  <si>
    <t>AT2G38823</t>
  </si>
  <si>
    <t>AT2G38780</t>
  </si>
  <si>
    <t>CWF11 family | P-loop containing nucleoside triphosphate hydrolase</t>
  </si>
  <si>
    <t>EMBRYO DEFECTIVE 2765 (EMB2765); LOCATED IN: plasma membrane, chloroplast; EXPRESSED IN: 24 plant structures; EXPRESSED DURING: 13 growth stages; BEST Arabidopsis thaliana protein match is: RNA helicase, putative (TAIR:AT5G47010.1)</t>
  </si>
  <si>
    <t>atAquarius EMB2765</t>
  </si>
  <si>
    <t>AT2G38770</t>
  </si>
  <si>
    <t>AT2G38695</t>
  </si>
  <si>
    <t>RNA-binding KH domain-containing protein; FUNCTIONS IN: RNA binding, nucleic acid binding; INVOLVED IN: biological_process unknown; LOCATED IN: cellular_component unknown; EXPRESSED IN: 23 plant structures; EXPRESSED DURING: 13 growth stages; CONTAINS InterPro DOMAIN/s: K Homology (InterPro:IPR004087), K Homology, type 1, subgroup (InterPro:IPR018111); BEST Arabidopsis thaliana protein match is: RNA-binding KH domain-containing protein (TAIR:AT3G08620.1)</t>
  </si>
  <si>
    <t>AT2G38610</t>
  </si>
  <si>
    <t>Transcription elongation factor S-II, central domain | Transcription elongation factor S-IIM | Transcription elongation factor, TFIIS | Transcription elongation factor, TFIIS-related | Transcription elongation factor, TFIIS/CRSP70, N-terminal, sub-type | Transcription factor IIS, N-terminal | Zinc finger, TFIIS-type</t>
  </si>
  <si>
    <t>transcript elongation factor IIS (TFIIS); CONTAINS InterPro DOMAIN/s: Zinc finger, TFIIS-type (InterPro:IPR001222), Transcription elongation factor, TFIIS/CRSP70, N-terminal, sub-type (InterPro:IPR003617), Transcription elongation factor S-II, central domain (InterPro:IPR003618), Transcription factor IIS, N-terminal (InterPro:IPR017923), Transcription elongation factor S-IIM (InterPro:IPR017890), Transcription elongation factor, IIS (InterPro:IPR016492), Transcription elongation factor, TFIIS (InterPro:IPR006289), Transcription elongation factor, TFIIS/elongin A/CRSP70, N-terminal (InterPro:IPR010990); BEST Arabidopsis thaliana protein match is: F-box family protein (TAIR:AT2G42730.1)</t>
  </si>
  <si>
    <t>transcript elongation factor IIS</t>
  </si>
  <si>
    <t>AT2G38560</t>
  </si>
  <si>
    <t>unknown protein; FUNCTIONS IN: molecular_function unknown; INVOLVED IN: biological_process unknown; LOCATED IN: plasma membrane; EXPRESSED IN: 21 plant structures; EXPRESSED DURING: 11 growth stages</t>
  </si>
  <si>
    <t>AT2G38465</t>
  </si>
  <si>
    <t>ENTH/VHS/GAT family protein; FUNCTIONS IN: protein transporter activity; INVOLVED IN: intracellular protein transport, intra-Golgi vesicle-mediated transport; LOCATED IN: Golgi stack, plasma membrane; EXPRESSED IN: 24 plant structures; EXPRESSED DURING: 15 growth stages; CONTAINS InterPro DOMAIN/s: VHS (InterPro:IPR002014), GAT (InterPro:IPR004152), VHS subgroup (InterPro:IPR018205), ENTH/VHS (InterPro:IPR008942); BEST Arabidopsis thaliana protein match is: ENTH/VHS/GAT family protein (TAIR:AT5G01760.1)</t>
  </si>
  <si>
    <t>AT2G38410</t>
  </si>
  <si>
    <t>Aminotransferase class-III | Pyridoxal phosphate-dependent transferase | Pyridoxal phosphate-dependent transferase, major region, subdomain 1 | Pyridoxal phosphate-dependent transferase, major region, subdomain 2</t>
  </si>
  <si>
    <t>alanine:glyoxylate aminotransferase 3 (AGT3); FUNCTIONS IN: pyridoxal phosphate binding, transaminase activity, catalytic activity, alanine-glyoxylate transaminase activity; EXPRESSED IN: 22 plant structures; EXPRESSED DURING: 15 growth stages; CONTAINS InterPro DOMAIN/s: Pyridoxal phosphate-dependent transferase, major domain (InterPro:IPR015424), Aminotransferase class-III (InterPro:IPR005814), Pyridoxal phosphate-dependent transferase, major region, subdomain 1 (InterPro:IPR015421); BEST Arabidopsis thaliana protein match is: PYRIMIDINE 4 (TAIR:AT3G08860.1)</t>
  </si>
  <si>
    <t>alanine:glyoxylate aminotransferase 3</t>
  </si>
  <si>
    <t>AT2G38400</t>
  </si>
  <si>
    <t>Peroxidase superfamily protein; FUNCTIONS IN: peroxidase activity, heme binding; INVOLVED IN: response to zinc ion, response to salt stress; LOCATED IN: plant-type cell wall; EXPRESSED IN: stem, root;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(TAIR:AT2G38390.1)</t>
  </si>
  <si>
    <t>2:16076292:G-GA;exonic_variant</t>
  </si>
  <si>
    <t>AT2G38380</t>
  </si>
  <si>
    <t>PYR1-like 4 (PYL4); CONTAINS InterPro DOMAIN/s: Polyketide cyclase/dehydrase (InterPro:IPR019587); BEST Arabidopsis thaliana protein match is: Polyketide cyclase/dehydrase and lipid transport superfamily protein (TAIR:AT5G05440.1)</t>
  </si>
  <si>
    <t>PYR1-like 4</t>
  </si>
  <si>
    <t>AT2G38310</t>
  </si>
  <si>
    <t>myb-like HTH transcriptional regulator family protein;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Homeodomain-like superfamily protein (TAIR:AT2G40260.1)</t>
  </si>
  <si>
    <t>AT2G38300</t>
  </si>
  <si>
    <t>Ammonium transporter | Ammonium transporter AmtB-like domain | Ammonium transporter, conserved site | Ammonium/urea transporter | Blood group Rhesus C/E/D polypeptide</t>
  </si>
  <si>
    <t>ammonium transporter 2 (AMT2); FUNCTIONS IN: ammonium transmembrane transporter activity, high affinity secondary active ammonium transmembrane transporter activity; INVOLVED IN: ammonium transport, response to nematode, cellular response to nitrogen starvation; LOCATED IN: plasma membrane; EXPRESSED IN: 24 plant structures; EXPRESSED DURING: 13 growth stages; CONTAINS InterPro DOMAIN/s: Ammonium transporter (InterPro:IPR001905), Blood group Rhesus C/E/D polypeptide (InterPro:IPR002229), Ammonium transporter, conserved site (InterPro:IPR018047); BEST Arabidopsis thaliana protein match is: ammonium transporter 1;1 (TAIR:AT4G13510.1); BEST Arabidopsis thaliana protein match is: ammonium transporter 1;2 (TAIR:AT1G64780.1)</t>
  </si>
  <si>
    <t>ammonium transporter 2</t>
  </si>
  <si>
    <t>AT2G38290</t>
  </si>
  <si>
    <t>pseudogene, similar to carboxyl transferase alpha subunit, similar to GB:U34392, however, a substitution at base 93910 in our sequence causes a stop codon in the coding region.  We sequenced four clones in that region which all confirm the substitution.; blastp match of 73% identity and 2.6e-115 P-value to GP|9621818|gb|AAF89548.1|AF165158_1|AF165158 carboxyl transferase alpha subunit {Glycine max}</t>
  </si>
  <si>
    <t>AT2G38260</t>
  </si>
  <si>
    <t>Domain of unknown function DUF239 | Domain of unknown function DUF4409</t>
  </si>
  <si>
    <t>Protein of Unknown Function (DUF239); CONTAINS InterPro DOMAIN/s: Protein of unknown function DUF239, plant (InterPro:IPR004314); BEST Arabidopsis thaliana protein match is: Protein of Unknown Function (DUF239) (TAIR:AT2G27320.1)</t>
  </si>
  <si>
    <t>Protein of Unknown Function (DUF239)</t>
  </si>
  <si>
    <t>AT2G38255</t>
  </si>
  <si>
    <t>2-oxoglutarate (2OG) and Fe(II)-dependent oxygenase superfamily protein; FUNCTIONS IN: oxidoreductase activity; INVOLVED IN: response to salt stress; EXPRESSED IN: 11 plant structures; EXPRESSED DURING: 6 growth stages; CONTAINS InterPro DOMAIN/s: Oxoglutarate/iron-dependent oxygenase (InterPro:IPR005123); BEST Arabidopsis thaliana protein match is: 2-oxoglutarate (2OG) and Fe(II)-dependent oxygenase superfamily protein (TAIR:AT5G05600.1)</t>
  </si>
  <si>
    <t>AT2G38240</t>
  </si>
  <si>
    <t>Aldolase-type TIM barrel | Pyridoxine biosynthesis protein | Thiazole biosynthesis</t>
  </si>
  <si>
    <t>putative PDX1-like protein 4 (PDX1L4); INVOLVED IN: response to ethylene stimulus, pyridoxal phosphate biosynthetic process, response to stress; LOCATED IN: plasma membrane; EXPRESSED IN: ovule, male gametophyte, cultured cell; EXPRESSED DURING: M germinated pollen stage; CONTAINS InterPro DOMAIN/s: Vitamin B6 biosynthesis protein (InterPro:IPR001852); BEST Arabidopsis thaliana protein match is: pyridoxine biosynthesis 1.1 (TAIR:AT2G38230.1)</t>
  </si>
  <si>
    <t>putative PDX1-like protein 4</t>
  </si>
  <si>
    <t>AT2G38210</t>
  </si>
  <si>
    <t>Calcium/proton exchanger | Calcium/proton exchanger CAX | Sodium/calcium exchanger membrane region</t>
  </si>
  <si>
    <t>cation exchanger 1 (CAX1); FUNCTIONS IN: calcium:cation antiporter activity, calcium ion transmembrane transporter activity, calcium:hydrogen antiporter activity; INVOLVED IN: cold acclimation, response to salt stress, cellular zinc ion homeostasis, cellular manganese ion homeostasis, calcium ion transport; LOCATED IN: plant-type vacuole membrane, vacuolar membrane, vacuole, membrane; EXPRESSED IN: 25 plant structures; EXPRESSED DURING: 13 growth stages; CONTAINS InterPro DOMAIN/s: Sodium/calcium exchanger membrane region (InterPro:IPR004837), Calcium/proton exchanger (InterPro:IPR004713); CONTAINS InterPro DOMAIN/s: Sodium/calcium exchanger membrane region (InterPro:IPR004837), Calcium/proton exchanger superfamily (InterPro:IPR004798), Calcium/proton exchanger (InterPro:IPR004713); BEST Arabidopsis thaliana protein match is: cation exchanger 3 (TAIR:AT3G51860.1)</t>
  </si>
  <si>
    <t>cation exchanger 1</t>
  </si>
  <si>
    <t>AT2G38170</t>
  </si>
  <si>
    <t>AUXIN RESISTANT 1 (AUX1); CONTAINS InterPro DOMAIN/s: Amino acid transporter, transmembrane (InterPro:IPR013057); BEST Arabidopsis thaliana protein match is: like AUXIN RESISTANT 1 (TAIR:AT5G01240.1)</t>
  </si>
  <si>
    <t>AT2G38120</t>
  </si>
  <si>
    <t>Duplicated homeodomain-like superfamily protein; CONTAINS InterPro DOMAIN/s: Molecular chaperone, heat shock protein, Hsp40, DnaJ (InterPro:IPR015609), SANT, eukarya (InterPro:IPR017884), Myb-like DNA-binding domain, SHAQKYF class (InterPro:IPR006447), SANT, DNA-binding (InterPro:IPR001005), Homeodomain-like (InterPro:IPR009057), Myb, DNA-binding (InterPro:IPR014778), Homeodomain-related (InterPro:IPR012287), HTH transcriptional regulator, Myb-type, DNA-binding (InterPro:IPR017930); BEST Arabidopsis thaliana protein match is: Homeodomain-like transcriptional regulator (TAIR:AT5G58900.1)</t>
  </si>
  <si>
    <t>AT2G38090</t>
  </si>
  <si>
    <t>Protein of unknown function (DUF740); FUNCTIONS IN: molecular_function unknown; INVOLVED IN: biological_process unknown; LOCATED IN: plasma membrane; CONTAINS InterPro DOMAIN/s: Protein of unknown function DUF740 (InterPro:IPR008004); BEST Arabidopsis thaliana protein match is: Protein of unknown function (DUF740) (TAIR:AT3G09070.1)</t>
  </si>
  <si>
    <t>AT2G38070</t>
  </si>
  <si>
    <t>AT2G38000</t>
  </si>
  <si>
    <t>Ribosomal biogenesis regulatory protein</t>
  </si>
  <si>
    <t>ribosome biogenesis regulatory protein (RRS1) family protein; INVOLVED IN: ribosome biogenesis; LOCATED IN: nucleolus; EXPRESSED IN: 23 plant structures; EXPRESSED DURING: 14 growth stages; CONTAINS InterPro DOMAIN/s: Ribosomal biogenesis regulatory protein (InterPro:IPR007023)</t>
  </si>
  <si>
    <t>ribosome biogenesis regulatory protein (RRS1) family protein</t>
  </si>
  <si>
    <t>AT2G37990</t>
  </si>
  <si>
    <t>SOUL-1; FUNCTIONS IN: binding; INVOLVED IN: N-terminal protein myristoylation, red or far-red light signaling pathway; LOCATED IN: plasma membrane, vacuole; EXPRESSED IN: 25 plant structures; EXPRESSED DURING: 15 growth stages; CONTAINS InterPro DOMAIN/s: SOUL haem-binding protein (InterPro:IPR006917); BEST Arabidopsis thaliana protein match is: SOUL heme-binding family protein (TAIR:AT3G10130.1)</t>
  </si>
  <si>
    <t>AT2G37970</t>
  </si>
  <si>
    <t>embryo defective 1513 (emb1513); BEST Arabidopsis thaliana protein match is: DEA(D/H)-box RNA helicase family protein (TAIR:AT2G07750.1)</t>
  </si>
  <si>
    <t>copper ion transmembrane transporters</t>
  </si>
  <si>
    <t>AT2G37920</t>
  </si>
  <si>
    <t>Bifunctional inhibitor/lipid-transfer protein/seed storage 2S albumin superfamily protein; FUNCTIONS IN: lipid binding; INVOLVED IN: lipid transport; LOCATED IN: endomembrane system; EXPRESSED IN: 11 plant structures; EXPRESSED DURING: LP.06 six leaves visible, LP.04 four leaves visible, 4 anthesis, C globular stage, petal differentiation and expansion stage; CONTAINS InterPro DOMAIN/s: Bifunctional inhibitor/plant lipid transfer protein/seed storage (InterPro:IPR016140), Plant lipid transfer protein/seed storage/trypsin-alpha amylase inhibitor (InterPro:IPR003612), Plant lipid transfer protein/Par allergen (InterPro:IPR000528); BEST Arabidopsis thaliana protein match is: Bifunctional inhibitor/lipid-transfer protein/seed storage 2S albumin superfamily protein (TAIR:AT5G05960.1)</t>
  </si>
  <si>
    <t>AT2G37870</t>
  </si>
  <si>
    <t>Protein of unknown function DUF3411, plant</t>
  </si>
  <si>
    <t>LOWER CELL DENSITY 1 (LCD1); FUNCTIONS IN: molecular_function unknown; INVOLVED IN: leaf development; LOCATED IN: chloroplast, membrane; EXPRESSED IN: 24 plant structures; EXPRESSED DURING: 13 growth stages; CONTAINS InterPro DOMAIN/s: Protein of unknown function DUF3411 (InterPro:IPR021825); BEST Arabidopsis thaliana protein match is: reticulata-related 1 (TAIR:AT5G22790.1)</t>
  </si>
  <si>
    <t>Protein of unknown function (DUF3411)</t>
  </si>
  <si>
    <t>AT2G37860</t>
  </si>
  <si>
    <t>receptor lectin kinase (RLK); FUNCTIONS IN: kinase activity; INVOLVED IN: response to salicylic acid stimulus; LOCATED IN: plasma membrane; EXPRESSED IN: 23 plant structures; EXPRESSED DURING: 13 growth stages;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(TAIR:AT3G53810.1)</t>
  </si>
  <si>
    <t>receptor lectin kinase</t>
  </si>
  <si>
    <t>AT2G37710</t>
  </si>
  <si>
    <t>Vacuolar import/degradation protein Vid24</t>
  </si>
  <si>
    <t>CONTAINS InterPro DOMAIN/s: Vacuolar import/degradation protein Vid24 (InterPro:IPR018618)</t>
  </si>
  <si>
    <t>AT2G37680</t>
  </si>
  <si>
    <t>far-red elongated hypocotyl 1 (FHY1); FUNCTIONS IN: transcription regulator activity; INVOLVED IN: maintenance of protein location in nucleus, response to red or far red light, response to far red light, photomorphogenesis; LOCATED IN: nuclear body, nucleus, cytoplasm; EXPRESSED IN: hypocotyl; BEST Arabidopsis thaliana protein match is: far-red-elongated hypocotyl1-like (TAIR:AT5G02200.2)</t>
  </si>
  <si>
    <t>far-red elongated hypocotyl 1</t>
  </si>
  <si>
    <t>AT2G37678</t>
  </si>
  <si>
    <t>EXP3; INVOLVED IN: in 6 processes; LOCATED IN: endomembrane system, extracellular region; EXPRESSED IN: 21 plant structures; EXPRESSED DURING: 13 growth stages;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A4 (TAIR:AT2G39700.1)</t>
  </si>
  <si>
    <t>Barwin-like endoglucanases superfamily protein</t>
  </si>
  <si>
    <t>AT2G37640</t>
  </si>
  <si>
    <t>ASYMMETRIC LEAVES 1 (AS1);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113 (TAIR:AT1G66370.1)</t>
  </si>
  <si>
    <t>AT2G37630</t>
  </si>
  <si>
    <t>ARF-GAP domain 7 (AGD7); FUNCTIONS IN: ARF GTPase activator activity, DNA binding, zinc ion binding; INVOLVED IN: regulation of ARF GTPase activity; LOCATED IN: cytosol, nucleus; EXPRESSED IN: 25 plant structures; EXPRESSED DURING: 15 growth stages; CONTAINS InterPro DOMAIN/s: Arf GTPase activating protein (InterPro:IPR001164); BEST Arabidopsis thaliana protein match is: ARF-GAP domain 6 (TAIR:AT3G53710.2)</t>
  </si>
  <si>
    <t>ARF-GAP domain 7</t>
  </si>
  <si>
    <t>AT2G37550</t>
  </si>
  <si>
    <t>conserved peptide upstream open reading frame 52 (CPuORF52); BEST Arabidopsis thaliana protein match is: conserved peptide upstream open reading frame 51 (TAIR:AT3G53668.1)</t>
  </si>
  <si>
    <t>conserved peptide upstream open reading frame 52</t>
  </si>
  <si>
    <t>AT2G37478</t>
  </si>
  <si>
    <t>Histone superfamily protein; FUNCTIONS IN: DNA binding; INVOLVED IN: nucleosome assembly; LOCATED IN: nucleus, nucleosome; EXPRESSED IN: 24 plant structures; EXPRESSED DURING: 15 growth stages; CONTAINS InterPro DOMAIN/s: Histone H2B (InterPro:IPR000558), Histone-fold (InterPro:IPR009072), Histone core (InterPro:IPR007125); BEST Arabidopsis thaliana protein match is: Histone superfamily protein (TAIR:AT3G53650.1)</t>
  </si>
  <si>
    <t>AT2G37470</t>
  </si>
  <si>
    <t>nodulin MtN21 /EamA-like transporter family protein; LOCATED IN: endomembrane system, membrane; EXPRESSED IN: 20 plant structures; EXPRESSED DURING: 13 growth stages; CONTAINS InterPro DOMAIN/s: Protein of unknown function DUF6, transmembrane (InterPro:IPR000620); BEST Arabidopsis thaliana protein match is: nodulin MtN21 /EamA-like transporter family protein (TAIR:AT2G37460.1)</t>
  </si>
  <si>
    <t>AT2G37450</t>
  </si>
  <si>
    <t>DNAse I-like superfamily protein; FUNCTIONS IN: hydrolase activity, inositol or phosphatidylinositol phosphatase activity; INVOLVED IN: biological_process unknown; EXPRESSED IN: sperm cell, root; CONTAINS InterPro DOMAIN/s: Inositol polyphosphate related phosphatase (InterPro:IPR000300), Endonuclease/exonuclease/phosphatase (InterPro:IPR005135); BEST Arabidopsis thaliana protein match is: CVP2 like 1 (TAIR:AT2G32010.2); BEST Arabidopsis thaliana protein match is: DNAse I-like superfamily protein (TAIR:AT2G01900.1)</t>
  </si>
  <si>
    <t>AT2G37440</t>
  </si>
  <si>
    <t>Mitochondrial inner membrane translocase complex, subunit Tim17 | Mitochondrial inner membrane translocase subunit Tim17/Tim22/Tim23/peroxisomal protein PMP24</t>
  </si>
  <si>
    <t>translocase inner membrane subunit 17-2 (TIM17-2); FUNCTIONS IN: protein transporter activity, P-P-bond-hydrolysis-driven protein transmembrane transporter activity; INVOLVED IN: protein transport, protein import into mitochondrial inner membrane; LOCATED IN: mitochondrial outer membrane, mitochondrion, mitochondrial inner membrane, mitochondrial inner membrane presequence translocase complex; EXPRESSED IN: 25 plant structures; EXPRESSED DURING: 15 growth stages; CONTAINS InterPro DOMAIN/s: Mitochondrial inner membrane translocase complex, subunit Tim17/22 (InterPro:IPR003397); BEST Arabidopsis thaliana protein match is: translocase inner membrane subunit 17-1 (TAIR:AT1G20350.1)</t>
  </si>
  <si>
    <t>translocase inner membrane subunit 17-2</t>
  </si>
  <si>
    <t>AT2G37410</t>
  </si>
  <si>
    <t>AAA+ ATPase domain | ABC transporter, conserved site | ABC transporter-like | ABC-2 type transporter | P-loop containing nucleoside triphosphate hydrolase | Pigment precursor permease</t>
  </si>
  <si>
    <t>ABC-2 type transporter family protein; FUNCTIONS IN: ATPase activity, coupled to transmembrane movement of substances; INVOLVED IN: transport; LOCATED IN: membrane; EXPRESSED IN: petal, hypocotyl, root, flower; EXPRESSED DURING: 4 anthesis, petal differentiation and expansion stage; CONTAINS InterPro DOMAIN/s: ATPase, AAA+ type, core (InterPro:IPR003593), ABC transporter-like (InterPro:IPR003439), Pigment precursor permease (InterPro:IPR005284), ABC-2 type transporter (InterPro:IPR013525), ABC transporter, conserved site (InterPro:IPR017871); BEST Arabidopsis thaliana protein match is: ABC-2 type transporter family protein (TAIR:AT3G53510.1)</t>
  </si>
  <si>
    <t>AT2G37360</t>
  </si>
  <si>
    <t>unknown protein; FUNCTIONS IN: molecular_function unknown; INVOLVED IN: biological_process unknown; LOCATED IN: endomembrane system; EXPRESSED IN: 23 plant structures; EXPRESSED DURING: 12 growth stages</t>
  </si>
  <si>
    <t>AT2G37300</t>
  </si>
  <si>
    <t>adenosine kinase (ADK); CONTAINS InterPro DOMAIN/s: Adenylate kinase, subfamily (InterPro:IPR006259), Adenylate kinase (InterPro:IPR000850); BEST Arabidopsis thaliana protein match is: P-loop containing nucleoside triphosphate hydrolases superfamily protein (TAIR:AT2G39270.1)</t>
  </si>
  <si>
    <t>adenosine kinase</t>
  </si>
  <si>
    <t>AT2G37250</t>
  </si>
  <si>
    <t>Thioredoxin superfamily protein; FUNCTIONS IN: oxidoreductase activity, antioxidant activity; INVOLVED IN: biological_process unknown; LOCATED IN: chloroplast; EXPRESSED IN: 21 plant structures; EXPRESSED DURING: 14 growth stages; CONTAINS InterPro DOMAIN/s: Thioredoxin fold (InterPro:IPR012335), Alkyl hydroperoxide reductase/ Thiol specific antioxidant/ Mal allergen (InterPro:IPR000866), Thioredoxin-like fold (InterPro:IPR012336); BEST Arabidopsis thaliana protein match is: Thioredoxin superfamily protein (TAIR:AT5G65840.1)</t>
  </si>
  <si>
    <t>AT2G37240</t>
  </si>
  <si>
    <t>Tetratricopeptide repeat (TPR)-like superfamily protein; INVOLVED IN: biological_process unknown; LOCATED IN: chloroplast thylakoid membrane; EXPRESSED DURING: seedling growth; CONTAINS InterPro DOMAIN/s: Pentatricopeptide repeat (InterPro:IPR002885); BEST Arabidopsis thaliana protein match is: Tetratricopeptide repeat (TPR)-like superfamily protein (TAIR:AT1G02060.1)</t>
  </si>
  <si>
    <t>AT2G37230</t>
  </si>
  <si>
    <t>AT2G37035</t>
  </si>
  <si>
    <t>SAUR-like auxin-responsive protein family ; CONTAINS InterPro DOMAIN/s: Auxin responsive SAUR protein (InterPro:IPR003676); BEST Arabidopsis thaliana protein match is: SAUR-like auxin-responsive protein family  (TAIR:AT3G53250.1)</t>
  </si>
  <si>
    <t>AT2G37030</t>
  </si>
  <si>
    <t>TRF-like 8 (TRFL8); FUNCTIONS IN: DNA binding; INVOLVED IN: regulation of transcription; CONTAINS InterPro DOMAIN/s: SANT, DNA-binding (InterPro:IPR001005), Homeodomain-like (InterPro:IPR009057), HTH transcriptional regulator, Myb-type, DNA-binding (InterPro:IPR017930), Homeodomain-related (InterPro:IPR012287); BEST Arabidopsis thaliana protein match is: TRF-like 6 (TAIR:AT1G72650.2)</t>
  </si>
  <si>
    <t>TRF-like 8</t>
  </si>
  <si>
    <t>AT2G37025</t>
  </si>
  <si>
    <t>AT2G36980</t>
  </si>
  <si>
    <t>UDP-Glycosyltransferase superfamily protein; FUNCTIONS IN: UDP-glycosyltransferase activity, transferase activity, transferring glycosyl groups; INVOLVED IN: metabolic process; LOCATED IN: endomembrane system; EXPRESSED IN: 20 plant structures; EXPRESSED DURING: 13 growth stages; CONTAINS InterPro DOMAIN/s: UDP-glucuronosyl/UDP-glucosyltransferase (InterPro:IPR002213); BEST Arabidopsis thaliana protein match is: UDP-Glycosyltransferase superfamily protein (TAIR:AT2G28080.1)</t>
  </si>
  <si>
    <t>AT2G36970</t>
  </si>
  <si>
    <t>Heavy metal transport/detoxification superfamily protein ; FUNCTIONS IN: copper ion binding, metal ion binding; INVOLVED IN: metal ion transport; LOCATED IN: cellular_component unknown; EXPRESSED IN: 15 plant structures; EXPRESSED DURING: 4 anthesis, C globular stage, petal differentiation and expansion stage; CONTAINS InterPro DOMAIN/s: Heavy metal transport/detoxification protein (InterPro:IPR006121); BEST Arabidopsis thaliana protein match is: Heavy metal transport/detoxification superfamily protein  (TAIR:AT5G03380.1)</t>
  </si>
  <si>
    <t>AT2G36950</t>
  </si>
  <si>
    <t>Zinc finger, C2H2 | Zinc finger, C2H2-like | Zinc finger, U1-type | Zinc finger, double-stranded RNA binding</t>
  </si>
  <si>
    <t>zinc finger (C2H2 type) family protein; FUNCTIONS IN: zinc ion binding, nucleic acid binding; INVOLVED IN: biological_process unknown; LOCATED IN: intracellular; EXPRESSED IN: 23 plant structures; EXPRESSED DURING: 13 growth stages; CONTAINS InterPro DOMAIN/s: Zinc finger, C2H2-like (InterPro:IPR015880), Zinc finger, U1-type (InterPro:IPR003604), Zinc finger, C2H2-type (InterPro:IPR007087), Zinc finger, double-stranded RNA binding (InterPro:IPR022755)</t>
  </si>
  <si>
    <t>AT2G36930</t>
  </si>
  <si>
    <t>GOSR2/Membrin/Bos1</t>
  </si>
  <si>
    <t>membrin 11 (MEMB11); BEST Arabidopsis thaliana protein match is: membrin 12 (TAIR:AT5G50440.1); FUNCTIONS IN: SNAP receptor activity; INVOLVED IN: vesicle-mediated transport, cellular membrane fusion; LOCATED IN: endoplasmic reticulum membrane, Golgi membrane; EXPRESSED IN: 25 plant structures; EXPRESSED DURING: 15 growth stages</t>
  </si>
  <si>
    <t>membrin 11</t>
  </si>
  <si>
    <t>AT2G36900</t>
  </si>
  <si>
    <t>AT2G36895</t>
  </si>
  <si>
    <t>unknown protein; FUNCTIONS IN: molecular_function unknown; LOCATED IN: chloroplast; EXPRESSED IN: 22 plant structures; EXPRESSED DURING: 13 growth stages</t>
  </si>
  <si>
    <t>2:15483724:AG-A;exonic_variant</t>
  </si>
  <si>
    <t>AT2G36885</t>
  </si>
  <si>
    <t>methionine adenosyltransferase 3 (MAT3); FUNCTIONS IN: copper ion binding, methionine adenosyltransferase activity; FUNCTIONS IN: methionine adenosyltransferase activity; INVOLVED IN: one-carbon metabolic process, S-adenosylmethionine biosynthetic process; LOCATED IN: plasma membrane; EXPRESSED IN: 25 plant structures; EXPRESSED IN: 27 plant structures; EXPRESSED DURING: 16 growth stages; EXPRESSED DURING: 17 growth stages; CONTAINS InterPro DOMAIN/s: S-adenosylmethionine synthetase (InterPro:IPR002133), S-adenosylmethionine synthetase superfamily (InterPro:IPR022636), S-adenosylmethionine synthetase, N-terminal (InterPro:IPR022628), S-adenosylmethionine synthetase, C-terminal (InterPro:IPR022630), S-adenosylmethionine synthetase, conserved site (InterPro:IPR022631), S-adenosylmethionine synthetase, central domain (InterPro:IPR022629); BEST Arabidopsis thaliana protein match is: S-adenosylmethionine synthetase family protein (TAIR:AT3G17390.1)</t>
  </si>
  <si>
    <t>methionine adenosyltransferase 3</t>
  </si>
  <si>
    <t>AT2G36880</t>
  </si>
  <si>
    <t>xyloglucan endotransglucosylase/hydrolase 32 (XTH32); FUNCTIONS IN: hydrolase activity, acting on glycosyl bonds, hydrolase activity, hydrolyzing O-glycosyl compounds; FUNCTIONS IN: hydrolase activity, acting on glycosyl bonds, hydrolase activity, hydrolyzing O-glycosyl compounds, xyloglucan:xyloglucosyl transferase activity; INVOLVED IN: carbohydrate metabolic process; INVOLVED IN: carbohydrate metabolic process, cellular glucan metabolic process; LOCATED IN: endomembrane system; LOCATED IN: endomembrane system, cell wall, apoplast; EXPRESSED IN: 19 plant structures; EXPRESSED DURING: 13 growth stages; CONTAINS InterPro DOMAIN/s: Concanavalin A-like lectin/glucanase, subgroup (InterPro:IPR013320), Concanavalin A-like lectin/glucanase (InterPro:IPR008985), Glycoside hydrolase, family 16 (InterPro:IPR000757);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xyloglucan endo-transglycosylase-related 8 (TAIR:AT3G44990.1)</t>
  </si>
  <si>
    <t>xyloglucan endotransglucosylase/hydrolase 32</t>
  </si>
  <si>
    <t>AT2G36870</t>
  </si>
  <si>
    <t>unknown protein; FUNCTIONS IN: molecular_function unknown; INVOLVED IN: biological_process unknown; LOCATED IN: chloroplast envelope; EXPRESSED IN: 22 plant structures; EXPRESSED DURING: 13 growth stages</t>
  </si>
  <si>
    <t>AT2G36835</t>
  </si>
  <si>
    <t>gamma tonoplast intrinsic protein (GAMMA-TIP); FUNCTIONS IN: water channel activity, urea transmembrane transporter activity; INVOLVED IN: in 6 processes; LOCATED IN: in 7 components; EXPRESSED IN: 33 plant structures; EXPRESSED DURING: 13 growth stages; CONTAINS InterPro DOMAIN/s: Major intrinsic protein, conserved site (InterPro:IPR022357), Aquaporin (InterPro:IPR012269), Major intrinsic protein (InterPro:IPR000425); BEST Arabidopsis thaliana protein match is: tonoplast intrinsic protein 2 (TAIR:AT3G26520.1)</t>
  </si>
  <si>
    <t>gamma tonoplast intrinsic protein</t>
  </si>
  <si>
    <t>AT2G36830</t>
  </si>
  <si>
    <t>don-glucosyltransferase 1 (DOGT1); CONTAINS InterPro DOMAIN/s: UDP-glucuronosyl/UDP-glucosyltransferase (InterPro:IPR002213); BEST Arabidopsis thaliana protein match is: UDP-glucosyl transferase 73C6 (TAIR:AT2G36790.1)</t>
  </si>
  <si>
    <t>don-glucosyltransferase 1</t>
  </si>
  <si>
    <t>AT2G36800</t>
  </si>
  <si>
    <t>UDP-Glycosyltransferase superfamily protein; FUNCTIONS IN: transferase activity, transferring hexosyl groups, UDP-glycosyltransferase activity,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(TAIR:AT2G36780.1)</t>
  </si>
  <si>
    <t>AT2G36770</t>
  </si>
  <si>
    <t>UDP-glucosyl transferase 73C1 (UGT73C1); CONTAINS InterPro DOMAIN/s: UDP-glucuronosyl/UDP-glucosyltransferase (InterPro:IPR002213); BEST Arabidopsis thaliana protein match is: don-glucosyltransferase 1 (TAIR:AT2G36800.1)</t>
  </si>
  <si>
    <t>UDP-glucosyl transferase 73C1</t>
  </si>
  <si>
    <t>AT2G36750</t>
  </si>
  <si>
    <t>embryonic cell protein 63 (ECP63); INVOLVED IN: embryo development ending in seed dormancy; LOCATED IN: cellular_component unknown; EXPRESSED IN: fruit, seed; EXPRESSED DURING: seed development stages; CONTAINS InterPro DOMAIN/s: Late embryogenesis abundant protein, group 4 (InterPro:IPR004238); BEST Arabidopsis thaliana protein match is: late embryogenesis abundant protein, putative / LEA protein, putative (TAIR:AT3G53040.1)</t>
  </si>
  <si>
    <t>embryonic cell protein 63</t>
  </si>
  <si>
    <t>AT2G36640</t>
  </si>
  <si>
    <t>Transmembrane protein TauE like</t>
  </si>
  <si>
    <t>Sulfite exporter TauE/SafE family protein; INVOLVED IN: N-terminal protein myristoylation; LOCATED IN: endomembrane system, integral to membrane; EXPRESSED IN: 22 plant structures; EXPRESSED DURING: 15 growth stages; CONTAINS InterPro DOMAIN/s: Protein of unknown function DUF81 (InterPro:IPR002781); BEST Arabidopsis thaliana protein match is: Sulfite exporter TauE/SafE family protein (TAIR:AT2G25737.1)</t>
  </si>
  <si>
    <t>Sulfite exporter TauE/SafE family protein</t>
  </si>
  <si>
    <t>AT2G36630</t>
  </si>
  <si>
    <t>proline transporter 3 (ProT3); CONTAINS InterPro DOMAIN/s: Amino acid transporter, transmembrane (InterPro:IPR013057); BEST Arabidopsis thaliana protein match is: proline transporter 1 (TAIR:AT2G39890.2)</t>
  </si>
  <si>
    <t>proline transporter 3</t>
  </si>
  <si>
    <t>AT2G36590</t>
  </si>
  <si>
    <t>CBS / octicosapeptide/Phox/Bemp1 (PB1) domains-containing protein; CONTAINS InterPro DOMAIN/s: Octicosapeptide/Phox/Bem1p (InterPro:IPR000270), Cystathionine beta-synthase, core (InterPro:IPR000644); BEST Arabidopsis thaliana protein match is: CBS / octicosapeptide/Phox/Bemp1 (PB1) domains-containing protein (TAIR:AT3G52950.2)</t>
  </si>
  <si>
    <t>AT2G36500</t>
  </si>
  <si>
    <t>DNA glycosylase | Demeter, RRM-fold domain | Endonuclease III-like, iron-sulphur cluster loop motif | Helix-turn-helix, base-excision DNA repair, C-terminal | HhH-GPD domain | Permuted single zf-CXXC unit</t>
  </si>
  <si>
    <t>demeter-like 1 (DML1); FUNCTIONS IN: protein binding, DNA N-glycosylase activity, DNA-(apurinic or apyrimidinic site) lyase activity; INVOLVED IN: DNA repair, chromatin silencing, negative regulation of chromatin silencing, DNA methylation, DNA demethylation; LOCATED IN: nucleus; EXPRESSED IN: 21 plant structures; EXPRESSED DURING: 13 growth stages; CONTAINS InterPro DOMAIN/s: DNA glycosylase (InterPro:IPR011257), Endonuclease III-like, iron-sulphur cluster loop motif (InterPro:IPR003651), HhH-GPD domain (InterPro:IPR003265); BEST Arabidopsis thaliana protein match is: HhH-GPD base excision DNA repair family protein (TAIR:AT5G04560.1)</t>
  </si>
  <si>
    <t>demeter-like 1</t>
  </si>
  <si>
    <t>AT2G36490</t>
  </si>
  <si>
    <t>CID domain | ENTH/VHS</t>
  </si>
  <si>
    <t>ENTH/VHS family protein; FUNCTIONS IN: molecular_function unknown; INVOLVED IN: biological_process unknown; LOCATED IN: chloroplast; EXPRESSED IN: 14 plant structures; EXPRESSED DURING: 6 growth stages; CONTAINS InterPro DOMAIN/s: RNA polymerase II, large subunit, CTD (InterPro:IPR006569), ENTH/VHS (InterPro:IPR008942); BEST Arabidopsis thaliana protein match is: PCF11P-similar protein 4 (TAIR:AT4G04885.1)</t>
  </si>
  <si>
    <t>AT2G36485</t>
  </si>
  <si>
    <t>CID domain | ENTH/VHS | RNA polymerase II-binding domain | Zinc finger, C2H2 | Zinc finger, C2H2-like</t>
  </si>
  <si>
    <t>ENTH/VHS family protein; FUNCTIONS IN: zinc ion binding; INVOLVED IN: biological_process unknown; LOCATED IN: intracellular; EXPRESSED IN: 23 plant structures; EXPRESSED DURING: 13 growth stages; CONTAINS InterPro DOMAIN/s: Protein of unknown function DUF618 (InterPro:IPR006903), RNA polymerase II, large subunit, CTD (InterPro:IPR006569), Zinc finger, C2H2-type (InterPro:IPR007087), ENTH/VHS (InterPro:IPR008942); BEST Arabidopsis thaliana protein match is: PCF11P-similar protein 4 (TAIR:AT4G04885.1)</t>
  </si>
  <si>
    <t>AT2G36480</t>
  </si>
  <si>
    <t>unknown protein; BEST Arabidopsis thaliana protein match is: unknown protein (TAIR:AT5G03670.1)</t>
  </si>
  <si>
    <t>AT2G36420</t>
  </si>
  <si>
    <t>Transcriptional activator, plants</t>
  </si>
  <si>
    <t>Family of unknown function (DUF662) ; LOCATED IN: plasma membrane; EXPRESSED IN: 22 plant structures; EXPRESSED DURING: 13 growth stages; CONTAINS InterPro DOMAIN/s: Protein of unknown function DUF662 (InterPro:IPR007033); BEST Arabidopsis thaliana protein match is: Family of unknown function (DUF662)  (TAIR:AT3G52920.1); BEST Arabidopsis thaliana protein match is: Family of unknown function (DUF662)  (TAIR:AT3G52920.2)</t>
  </si>
  <si>
    <t xml:space="preserve">Family of unknown function (DUF662) </t>
  </si>
  <si>
    <t>AT2G36410</t>
  </si>
  <si>
    <t>growth-regulating factor 3 (GRF3); CONTAINS InterPro DOMAIN/s: Glutamine-Leucine-Glutamine, QLQ (InterPro:IPR014978), WRC (InterPro:IPR014977); BEST Arabidopsis thaliana protein match is: growth-regulating factor 4 (TAIR:AT3G52910.1)</t>
  </si>
  <si>
    <t>growth-regulating factor 3</t>
  </si>
  <si>
    <t>AT2G36400</t>
  </si>
  <si>
    <t>Family of unknown function (DUF662) ; FUNCTIONS IN: molecular_function unknown; INVOLVED IN: biological_process unknown; LOCATED IN: cellular_component unknown; CONTAINS InterPro DOMAIN/s: Protein of unknown function DUF662 (InterPro:IPR007033); BEST Arabidopsis thaliana protein match is: Family of unknown function (DUF662)  (TAIR:AT3G52900.1)</t>
  </si>
  <si>
    <t>AT2G36355</t>
  </si>
  <si>
    <t>A20/AN1-like zinc finger family protein; FUNCTIONS IN: DNA binding, zinc ion binding; INVOLVED IN: biological_process unknown; LOCATED IN: cellular_component unknown; EXPRESSED IN: 25 plant structures; EXPRESSED DURING: 15 growth stages; CONTAINS InterPro DOMAIN/s: Zinc finger, AN1-type (InterPro:IPR000058), Zinc finger, A20-type (InterPro:IPR002653); BEST Arabidopsis thaliana protein match is: A20/AN1-like zinc finger family protein (TAIR:AT3G52800.1)</t>
  </si>
  <si>
    <t>AT2G36320</t>
  </si>
  <si>
    <t>CAAX amino terminal protease</t>
  </si>
  <si>
    <t>farnesylated protein-converting enzyme 2 (FACE2); CONTAINS InterPro DOMAIN/s: Abortive infection protein (InterPro:IPR003675)</t>
  </si>
  <si>
    <t>farnesylated protein-converting enzyme 2</t>
  </si>
  <si>
    <t>AT2G36305</t>
  </si>
  <si>
    <t>Aldolase-type TIM barrel | Histidine biosynthesis | Phosphoribosylformimino-5-aminoimidazole carboxamide ribotide isomerase, eukaryotic | Ribulose-phosphate binding barrel</t>
  </si>
  <si>
    <t>ALBINO AND PALE GREEN 10 (APG10); FUNCTIONS IN: 1-(5-phosphoribosyl)-5-[(5-phosphoribosylamino)methylideneamino]imidazole-4-carboxamide isomerase activity; INVOLVED IN: histidine biosynthetic process; LOCATED IN: chloroplast; EXPRESSED IN: 21 plant structures; EXPRESSED DURING: 13 growth stages; CONTAINS InterPro DOMAIN/s: Aldolase-type TIM barrel (InterPro:IPR013785), Ribulose-phosphate binding barrel (InterPro:IPR011060), Histidine biosynthesis (InterPro:IPR006062), Phosphoribosylformimino-5-aminoimidazole carboxamide ribotide isomerase, eukaryotic (InterPro:IPR011858)</t>
  </si>
  <si>
    <t>AT2G36230</t>
  </si>
  <si>
    <t>unknown protein; BEST Arabidopsis thaliana protein match is: unknown protein (TAIR:AT3G52710.1)</t>
  </si>
  <si>
    <t>AT2G36220</t>
  </si>
  <si>
    <t>Ribosomal protein L40e | Ubiquitin | Ubiquitin conserved site | Ubiquitin-like | Ubiquitin-related domain | Zinc-binding ribosomal protein</t>
  </si>
  <si>
    <t>Ubiquitin supergroup;Ribosomal protein L40e; FUNCTIONS IN: structural constituent of ribosome; INVOLVED IN: translation; LOCATED IN: cytosolic large ribosomal subunit, nucleolus; EXPRESSED IN: 24 plant structures; EXPRESSED DURING: 13 growth stages; CONTAINS InterPro DOMAIN/s: Ribosomal protein L40e (InterPro:IPR001975), Ubiquitin subgroup (InterPro:IPR019956), Ubiquitin conserved site (InterPro:IPR019954), Ubiquitin (InterPro:IPR000626), Ubiquitin supergroup (InterPro:IPR019955); BEST Arabidopsis thaliana protein match is: ubiquitin extension protein 1 (TAIR:AT3G52590.1)</t>
  </si>
  <si>
    <t>Ubiquitin supergroup;Ribosomal protein L40e</t>
  </si>
  <si>
    <t>AT2G36170</t>
  </si>
  <si>
    <t>unknown protein; FUNCTIONS IN: molecular_function unknown; INVOLVED IN: biological_process unknown; LOCATED IN: chloroplast thylakoid membrane, chloroplast stroma, chloroplast; EXPRESSED IN: 19 plant structures; EXPRESSED DURING: 13 growth stages</t>
  </si>
  <si>
    <t>AT2G36145</t>
  </si>
  <si>
    <t>Cyclophilin-like peptidyl-prolyl cis-trans isomerase family protein; FUNCTIONS IN: peptidyl-prolyl cis-trans isomerase activity; INVOLVED IN: protein folding; LOCATED IN: cellular_component unknown; EXPRESSED IN: 24 plant structures; EXPRESSED DURING: 13 growth stages; CONTAINS InterPro DOMAIN/s: Cyclophilin-like (InterPro:IPR015891), Peptidyl-prolyl cis-trans isomerase, cyclophilin-type (InterPro:IPR002130), Peptidyl-prolyl cis-trans isomerase, cyclophilin-type, conserved site (InterPro:IPR020892); BEST Arabidopsis thaliana protein match is: cyclophilin71 (TAIR:AT3G44600.1)</t>
  </si>
  <si>
    <t>peptidyl-prolyl cis-trans isomerase-like 1</t>
  </si>
  <si>
    <t>AT2G36130</t>
  </si>
  <si>
    <t>DEFECTIVELY ORGANIZED TRIBUTARIES 1 (DOT1); INVOLVED IN: cotyledon vascular tissue pattern formation, phloem or xylem histogenesis, leaf vascular tissue pattern formation, leaf development; LOCATED IN: endomembrane system; EXPRESSED IN: 9 plant structures; EXPRESSED DURING: LP.06 six leaves visible, LP.04 four leaves visible, LP.10 ten leaves visible, petal differentiation and expansion stage</t>
  </si>
  <si>
    <t>Glycine-rich protein family</t>
  </si>
  <si>
    <t>AT2G36120</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</si>
  <si>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(TAIR:AT3G11550.1)</t>
  </si>
  <si>
    <t>AT2G36100</t>
  </si>
  <si>
    <t>F-box family protein; CONTAINS InterPro DOMAIN/s: F-box domain, Skp2-like (InterPro:IPR022364); BEST Arabidopsis thaliana protein match is: F-box family protein (TAIR:AT2G27310.1)</t>
  </si>
  <si>
    <t>AT2G36090</t>
  </si>
  <si>
    <t>AP2/B3-like transcriptional factor family protein; CONTAINS InterPro DOMAIN/s: Transcriptional factor B3 (InterPro:IPR003340); BEST Arabidopsis thaliana protein match is: AP2/B3-like transcriptional factor family protein (TAIR:AT5G06250.2)</t>
  </si>
  <si>
    <t>AT2G36080</t>
  </si>
  <si>
    <t>ovate family protein 15 (OFP15); LOCATED IN: chloroplast; EXPRESSED IN: sepal, carpel, stamen; EXPRESSED DURING: 4 anthesis, petal differentiation and expansion stage; CONTAINS InterPro DOMAIN/s: Protein of unknown function DUF623 (InterPro:IPR006458); BEST Arabidopsis thaliana protein match is: ovate family protein 18 (TAIR:AT3G52540.1)</t>
  </si>
  <si>
    <t>ovate family protein 15</t>
  </si>
  <si>
    <t>AT2G36050</t>
  </si>
  <si>
    <t>NDR1/HIN1-like 12 (NHL12); CONTAINS InterPro DOMAIN/s: Late embryogenesis abundant protein, group 2 (InterPro:IPR004864); BEST Arabidopsis thaliana protein match is: Late embryogenesis abundant (LEA) hydroxyproline-rich glycoprotein family (TAIR:AT3G52470.1)</t>
  </si>
  <si>
    <t>NDR1/HIN1-like 12</t>
  </si>
  <si>
    <t>AT2G35960</t>
  </si>
  <si>
    <t>BEL1-like homeodomain 1 (BLH1); CONTAINS InterPro DOMAIN/s: Homeobox (InterPro:IPR001356), Homeodomain-like (InterPro:IPR009057), POX (InterPro:IPR006563), Homeodomain-related (InterPro:IPR012287); BEST Arabidopsis thaliana protein match is: BEL1-like homeodomain 6 (TAIR:AT4G34610.2)</t>
  </si>
  <si>
    <t>BEL1-like homeodomain 1</t>
  </si>
  <si>
    <t>AT2G35940</t>
  </si>
  <si>
    <t>unknown protein; FUNCTIONS IN: molecular_function unknown; INVOLVED IN: biological_process unknown; LOCATED IN: nucleus; EXPRESSED IN: 20 plant structures; EXPRESSED DURING: 13 growth stages</t>
  </si>
  <si>
    <t>AT2G35900</t>
  </si>
  <si>
    <t>EF-hand domain | EF-hand domain pair | Protein kinase domain | Protein kinase, ATP binding site | Protein kinase-like domain | Serine/threonine-protein kinase, active site | Serine/threonine/dual specificity protein kinase, catalytic  domain</t>
  </si>
  <si>
    <t>calcium-dependent protein kinase 25 (CPK25); FUNCTIONS IN: protein serine/threonine kinase activity, calmodulin-dependent protein kinase activity, protein kinase activity, kinase activity, ATP binding; INVOLVED IN: protein amino acid phosphorylation, N-terminal protein myristoylation; LOCATED IN: cellular_component unknown; EXPRESSED IN: sperm cell, male gametophyte, flower, pollen tube; EXPRESSED DURING: L mature pollen stage, 4 anthesis;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calmodulin-domain protein kinase cdpk isoform 2 (TAIR:AT3G10660.1)</t>
  </si>
  <si>
    <t>calcium-dependent protein kinase 25</t>
  </si>
  <si>
    <t>AT2G35890</t>
  </si>
  <si>
    <t>TPX2, C-terminal domain</t>
  </si>
  <si>
    <t>TPX2 (targeting protein for Xklp2) protein family; FUNCTIONS IN: molecular_function unknown; EXPRESSED IN: 24 plant structures; EXPRESSED DURING: 13 growth stages; CONTAINS InterPro DOMAIN/s: Xklp2 targeting protein (InterPro:IPR009675); BEST Arabidopsis thaliana protein match is: TPX2 (targeting protein for Xklp2) protein family (TAIR:AT4G32330.3)</t>
  </si>
  <si>
    <t>TPX2 (targeting protein for Xklp2) protein family</t>
  </si>
  <si>
    <t>AT2G35880</t>
  </si>
  <si>
    <t>ureidoglycolate hydrolases; FUNCTIONS IN: ureidoglycolate hydrolase activity; INVOLVED IN: allantoin catabolic process; LOCATED IN: cellular_component unknown; EXPRESSED IN: 17 plant structures; EXPRESSED DURING: 13 growth stages; CONTAINS InterPro DOMAIN/s: Ureidoglycolate hydrolase (InterPro:IPR007247); BEST Arabidopsis thaliana protein match is: unknown protein (TAIR:AT2G35810.1)</t>
  </si>
  <si>
    <t>ureidoglycolate hydrolases</t>
  </si>
  <si>
    <t>AT2G35820</t>
  </si>
  <si>
    <t>EF-Hand 1, calcium-binding site | EF-hand domain | EF-hand domain pair | Mitochondrial carrier domain | Mitochondrial carrier protein | Mitochondrial substrate/solute carrier</t>
  </si>
  <si>
    <t>mitochondrial substrate carrier family protein; FUNCTIONS IN: binding, calcium ion binding; INVOLVED IN: transport, transmembrane transport; LOCATED IN: mitochondrial inner membrane, chloroplast envelope; EXPRESSED IN: 22 plant structures; EXPRESSED DURING: 13 growth stages; CONTAINS InterPro DOMAIN/s: Mitochondrial carrier protein (InterPro:IPR002067), EF-Hand 1, calcium-binding site (InterPro:IPR018247), EF-HAND 2 (InterPro:IPR018249), Mitochondrial substrate carrier (InterPro:IPR001993), EF-hand-like domain (InterPro:IPR011992), Mitochondrial substrate/solute carrier (InterPro:IPR018108); BEST Arabidopsis thaliana protein match is: Mitochondrial substrate carrier family protein (TAIR:AT2G26360.1)</t>
  </si>
  <si>
    <t>mitochondrial substrate carrier family protein</t>
  </si>
  <si>
    <t>AT2G35800</t>
  </si>
  <si>
    <t>Protein of unknown function DUF1301, TMEM70</t>
  </si>
  <si>
    <t>unknown protein; CONTAINS InterPro DOMAIN/s: Protein of unknown function DUF1301 (InterPro:IPR009724)</t>
  </si>
  <si>
    <t>AT2G35790</t>
  </si>
  <si>
    <t>AT2G35738</t>
  </si>
  <si>
    <t>Nucleotide-diphospho-sugar transferases superfamily protein; CONTAINS InterPro DOMAIN/s: Glycosyl transferase, family 8 (InterPro:IPR002495); FUNCTIONS IN: transferase activity, transferring hexosyl groups, transferase activity, transferring glycosyl groups; INVOLVED IN: carbohydrate biosynthetic process, biosynthetic process; LOCATED IN: endomembrane system; EXPRESSED IN: 11 plant structures; EXPRESSED DURING: 7 growth stages; BEST Arabidopsis thaliana protein match is: Nucleotide-diphospho-sugar transferases superfamily protein (TAIR:AT4G16600.1)</t>
  </si>
  <si>
    <t>AT2G35710</t>
  </si>
  <si>
    <t>Dual specificity phosphatase | Dual specificity phosphatase, catalytic domain | Dual specificity phosphatase, subgroup, catalytic domain | Protein-tyrosine phosphatase, active site | Protein-tyrosine phosphatase-like | Protein-tyrosine/Dual specificity phosphatase</t>
  </si>
  <si>
    <t>Phosphotyrosine protein phosphatases superfamily protein; FUNCTIONS IN: phosphatase activity, protein tyrosine phosphatase activity, protein tyrosine/serine/threonine phosphatase activity; INVOLVED IN: protein amino acid dephosphorylation, dephosphorylation; LOCATED IN: cellular_component unknown; EXPRESSED IN: 24 plant structures; EXPRESSED DURING: 15 growth stages; CONTAINS InterPro DOMAIN/s: Protein-tyrosine phosphatase, active site (InterPro:IPR016130), Dual-specific/protein-tyrosine phosphatase, conserved region (InterPro:IPR000387), Dual specificity phosphatase, catalytic domain (InterPro:IPR000340), Dual specificity phosphatase, subgroup, catalytic domain (InterPro:IPR020422); BEST Arabidopsis thaliana protein match is: Phosphotyrosine protein phosphatases superfamily protein (TAIR:AT5G56610.1)</t>
  </si>
  <si>
    <t>AT2G35680</t>
  </si>
  <si>
    <t>CTF2A; FUNCTIONS IN: monooxygenase activity; INVOLVED IN: oxidation reduction; CONTAINS InterPro DOMAIN/s: Monooxygenase, FAD-binding (InterPro:IPR002938); BEST Arabidopsis thaliana protein match is: FAD/NAD(P)-binding oxidoreductase family protein (TAIR:AT2G29720.1)</t>
  </si>
  <si>
    <t>AT2G35660</t>
  </si>
  <si>
    <t>cellulose synthase like (CSLA07); CONTAINS InterPro DOMAIN/s: Glycosyl transferase, family 2 (InterPro:IPR001173); BEST Arabidopsis thaliana protein match is: Nucleotide-diphospho-sugar transferases superfamily protein (TAIR:AT5G03760.1)</t>
  </si>
  <si>
    <t>cellulose synthase like</t>
  </si>
  <si>
    <t>AT2G35650</t>
  </si>
  <si>
    <t>ubiquitin 7 (UBQ7); CONTAINS InterPro DOMAIN/s: Ubiquitin subgroup (InterPro:IPR019956), Ubiquitin conserved site (InterPro:IPR019954), Ubiquitin (InterPro:IPR000626), Ubiquitin supergroup (InterPro:IPR019955); BEST Arabidopsis thaliana protein match is: related to ubiquitin 1 (TAIR:AT1G31340.1)</t>
  </si>
  <si>
    <t>ubiquitin 7</t>
  </si>
  <si>
    <t>AT2G35635</t>
  </si>
  <si>
    <t>Armadillo-like helical | Armadillo-type fold | CLASP N-terminal domain | HEAT, type 2</t>
  </si>
  <si>
    <t>MICROTUBULE ORGANIZATION 1 (MOR1); CONTAINS InterPro DOMAIN/s: HEAT, type 2 (InterPro:IPR021133), Armadillo-type fold (InterPro:IPR016024); BEST Arabidopsis thaliana protein match is: unknown protein (TAIR:AT3G28155.1)</t>
  </si>
  <si>
    <t>AT2G35630</t>
  </si>
  <si>
    <t>pseudogene, serpin (serine protease inhibitor), putative, similar to protein zx (Hordeum vulgare subsp. vulgare) GI:19071, serpin (Triticum aestivum) GI:1885346; contains Pfam profile PF00079: Serpin (serine protease inhibitor); this is very likely a pseudogene.; blastp match of 52% identity and 2.2e-73 P-value to GP|26224736|gb|AAN76362.1||AY158152 serpin-like protein {Citrus x paradisi}</t>
  </si>
  <si>
    <t>AT2G35590</t>
  </si>
  <si>
    <t>Poly(ADP-ribose) polymerase, catalytic domain | RST domain of plant C-terminal | WWE domain</t>
  </si>
  <si>
    <t>similar to RCD one 1 (SRO1); FUNCTIONS IN: NAD+ ADP-ribosyltransferase activity; INVOLVED IN: in 6 processes; EXPRESSED IN: 24 plant structures; EXPRESSED DURING: 15 growth stages; CONTAINS InterPro DOMAIN/s: WWE domain (InterPro:IPR004170), Poly(ADP-ribose) polymerase, catalytic domain (InterPro:IPR012317), RST domain of plant C-terminal (InterPro:IPR022003); BEST Arabidopsis thaliana protein match is: WWE protein-protein interaction domain protein family (TAIR:AT1G32230.3)</t>
  </si>
  <si>
    <t>similar to RCD one 1</t>
  </si>
  <si>
    <t>AT2G35510</t>
  </si>
  <si>
    <t>CS domain | HSP20-like chaperone | P-loop containing nucleoside triphosphate hydrolase | Shikimate kinase/Threonine synthase-like 1</t>
  </si>
  <si>
    <t>shikimate kinase like 2 (SKL2); FUNCTIONS IN: shikimate kinase activity, ATP binding; INVOLVED IN: aromatic amino acid family biosynthetic process; LOCATED IN: chloroplast; EXPRESSED IN: 20 plant structures; EXPRESSED DURING: 13 growth stages; CONTAINS InterPro DOMAIN/s: CS-like domain (InterPro:IPR007052), Shikimate kinase (InterPro:IPR000623), HSP20-like chaperone (InterPro:IPR008978), CS domain (InterPro:IPR017447)</t>
  </si>
  <si>
    <t>shikimate kinase like 2</t>
  </si>
  <si>
    <t>AT2G35500</t>
  </si>
  <si>
    <t>AT2G35470</t>
  </si>
  <si>
    <t>Amidohydrolase 2</t>
  </si>
  <si>
    <t>catalytics;hydrolases; FUNCTIONS IN: hydrolase activity, catalytic activity; INVOLVED IN: metabolic process; LOCATED IN: chloroplast; EXPRESSED IN: 23 plant structures; EXPRESSED DURING: 13 growth stages; CONTAINS InterPro DOMAIN/s: Amidohydrolase 2 (InterPro:IPR006992)</t>
  </si>
  <si>
    <t>catalytics;hydrolases</t>
  </si>
  <si>
    <t>AT2G35450</t>
  </si>
  <si>
    <t>Zinc finger C-x8-C-x5-C-x3-H type family protein; CONTAINS InterPro DOMAIN/s: Zinc finger, CCCH-type (InterPro:IPR000571); BEST Arabidopsis thaliana protein match is: Zinc finger (CCCH-type) family protein (TAIR:AT1G32360.1)</t>
  </si>
  <si>
    <t>AT2G35430</t>
  </si>
  <si>
    <t>RNA-binding (RRM/RBD/RNP motifs) family protein; FUNCTIONS IN: RNA binding, nucleotide binding, nucleic acid binding; LOCATED IN: thylakoid, chloroplast stroma, chloroplast; EXPRESSED IN: 23 plant structures; EXPRESSED DURING: 14 growth stages; CONTAINS InterPro DOMAIN/s: RNA recognition motif, RNP-1 (InterPro:IPR000504), Nucleotide-binding, alpha-beta plait (InterPro:IPR012677); BEST Arabidopsis thaliana protein match is: RNA-binding (RRM/RBD/RNP motifs) family protein (TAIR:AT4G09040.1)</t>
  </si>
  <si>
    <t>AT2G35410</t>
  </si>
  <si>
    <t>2-oxo acid dehydrogenase, lipoyl-binding site | Glycine cleavage system H-protein | Glycine cleavage system H-protein, subgroup | Single hybrid motif</t>
  </si>
  <si>
    <t>glycine decarboxylase complex H (GDCH); FUNCTIONS IN: glycine dehydrogenase (decarboxylating) activity; INVOLVED IN: glycine decarboxylation via glycine cleavage system, photorespiration; LOCATED IN: thylakoid, mitochondrion, nucleus, chloroplast; EXPRESSED IN: 21 plant structures; EXPRESSED DURING: 14 growth stages; CONTAINS InterPro DOMAIN/s: 2-oxo acid dehydrogenase, lipoyl-binding site (InterPro:IPR003016), Single hybrid motif (InterPro:IPR011053), Glycine cleavage H-protein (InterPro:IPR002930), Glycine cleavage H-protein, subgroup (InterPro:IPR017453); BEST Arabidopsis thaliana protein match is: Single hybrid motif superfamily protein (TAIR:AT1G32470.1)</t>
  </si>
  <si>
    <t>glycine decarboxylase complex H</t>
  </si>
  <si>
    <t>AT2G35370</t>
  </si>
  <si>
    <t>Ubiquitin-like | Ubiquitin-related domain | Uncharacterised domain SAYSvFN</t>
  </si>
  <si>
    <t>ubiquitin family protein; CONTAINS InterPro DOMAIN/s: Ubiquitin (InterPro:IPR000626), Ubiquitin supergroup (InterPro:IPR019955), Domain of unknown function SAYSvFN (InterPro:IPR019387)</t>
  </si>
  <si>
    <t>AT2G35360</t>
  </si>
  <si>
    <t>Late embryogenesis abundant protein, LEA-25/LEA-D113</t>
  </si>
  <si>
    <t>Late embryogenesis abundant protein, group 1 protein; CONTAINS InterPro DOMAIN/s: Late embryogenesis abundant protein, group 1 (InterPro:IPR005513); BEST Arabidopsis thaliana protein match is: Late embryogenesis abundant protein, group 1 protein (TAIR:AT1G32560.1)</t>
  </si>
  <si>
    <t>Late embryogenesis abundant protein, group 1 protein</t>
  </si>
  <si>
    <t>AT2G35300</t>
  </si>
  <si>
    <t>AT2G35290</t>
  </si>
  <si>
    <t>IKU1; VQ motif-containing protein; BEST Arabidopsis thaliana protein match is: hydroxyproline-rich glycoprotein family protein (TAIR:AT1G32610.2); FUNCTIONS IN: molecular_function unknown; INVOLVED IN: regulation of seed growth, endosperm development; LOCATED IN: polar nucleus; EXPRESSED IN: 25 plant structures; EXPRESSED DURING: 14 growth stages; CONTAINS InterPro DOMAIN/s: VQ (InterPro:IPR008889)</t>
  </si>
  <si>
    <t>AT2G35230</t>
  </si>
  <si>
    <t>Sec20 | Target SNARE coiled-coil domain</t>
  </si>
  <si>
    <t>novel plant snare 11 (NPSN11); FUNCTIONS IN: protein transporter activity, SNAP receptor activity; INVOLVED IN: cytokinesis; LOCATED IN: plasma membrane, cell plate; EXPRESSED IN: 22 plant structures; EXPRESSED DURING: 15 growth stages; CONTAINS InterPro DOMAIN/s: Target SNARE coiled-coil domain (InterPro:IPR000727), Sec20 (InterPro:IPR005606); BEST Arabidopsis thaliana protein match is: novel plant snare 13 (TAIR:AT3G17440.1)</t>
  </si>
  <si>
    <t>novel plant snare 11</t>
  </si>
  <si>
    <t>AT2G35190</t>
  </si>
  <si>
    <t>Histone H3 K4-specific methyltransferase SET7/9 family protein; CONTAINS InterPro DOMAIN/s: MORN motif (InterPro:IPR003409); BEST Arabidopsis thaliana protein match is: Histone H3 K4-specific methyltransferase SET7/9 family protein (TAIR:AT4G17080.1)</t>
  </si>
  <si>
    <t>AT2G35170</t>
  </si>
  <si>
    <t>Tetratricopeptide repeat (TPR)-like superfamily protein; FUNCTIONS IN: molecular_function unknown; INVOLVED IN: biological_process unknown; LOCATED IN: endomembrane system; CONTAINS InterPro DOMAIN/s: Pentatricopeptide repeat (InterPro:IPR002885); BEST Arabidopsis thaliana protein match is: Pentatricopeptide repeat (PPR) superfamily protein (TAIR:AT5G02860.1)</t>
  </si>
  <si>
    <t>AT2G35130</t>
  </si>
  <si>
    <t>AT2G35075</t>
  </si>
  <si>
    <t>K+ uptake permease 11 (KUP11); FUNCTIONS IN: potassium ion transmembrane transporter activity; INVOLVED IN: potassium ion transport, pollen development; LOCATED IN: plasma membrane; EXPRESSED IN: 22 plant structures; EXPRESSED DURING: 13 growth stages; CONTAINS InterPro DOMAIN/s: K+ potassium transporter (InterPro:IPR003855), Potassium uptake protein, kup (InterPro:IPR018519); CONTAINS InterPro DOMAIN/s: Potassium uptake protein, kup (InterPro:IPR018519), K+ potassium transporter (InterPro:IPR003855); BEST Arabidopsis thaliana protein match is: K+ uptake permease 10 (TAIR:AT1G31120.1)</t>
  </si>
  <si>
    <t>K+ uptake permease 11</t>
  </si>
  <si>
    <t>AT2G35060</t>
  </si>
  <si>
    <t>AICAR transformylase domain | AICARFT/IMPCHase bienzyme | Cytidine deaminase-like | Methylglyoxal synthase-like domain</t>
  </si>
  <si>
    <t>AICARFT/IMPCHase bienzyme family protein; FUNCTIONS IN: phosphoribosylaminoimidazolecarboxamide formyltransferase activity, IMP cyclohydrolase activity, catalytic activity; INVOLVED IN: response to cold, purine nucleotide biosynthetic process; LOCATED IN: stromule; LOCATED IN: stromule, chloroplast, chloroplast stroma; EXPRESSED IN: 23 plant structures; EXPRESSED DURING: 13 growth stages; EXPRESSED DURING: 14 growth stages; CONTAINS InterPro DOMAIN/s: AICARFT/IMPCHase bienzyme, transformylase domain (InterPro:IPR013982), AICARFT/IMPCHase bienzyme (InterPro:IPR002695), MGS-like (InterPro:IPR011607)</t>
  </si>
  <si>
    <t>AICARFT/IMPCHase bienzyme family protein</t>
  </si>
  <si>
    <t>AT2G35040</t>
  </si>
  <si>
    <t>Pentatricopeptide repeat (PPR) superfamily protein; FUNCTIONS IN: binding; INVOLVED IN: biological_process unknown; LOCATED IN: cellular_component unknown; EXPRESSED IN: 13 plant structures; EXPRESSED DURING: 6 growth stages; CONTAINS InterPro DOMAIN/s: Pentatricopeptide repeat (InterPro:IPR002885), Tetratricopeptide-like helical (InterPro:IPR011990); BEST Arabidopsis thaliana protein match is: pentatricopeptide (PPR) repeat-containing protein (TAIR:AT1G09410.1)</t>
  </si>
  <si>
    <t>AT2G35030</t>
  </si>
  <si>
    <t>N-acetylglucosamine-1-phosphate uridylyltransferase 2 (GlcNAc1pUT2); CONTAINS InterPro DOMAIN/s: UTP--glucose-1-phosphate uridylyltransferase (InterPro:IPR002618); BEST Arabidopsis thaliana protein match is: N-acetylglucosamine-1-phosphate uridylyltransferase 1 (TAIR:AT1G31070.2)</t>
  </si>
  <si>
    <t>N-acetylglucosamine-1-phosphate uridylyltransferase 2</t>
  </si>
  <si>
    <t>AT2G35020</t>
  </si>
  <si>
    <t>disease resistance family protein / LRR family protein; INVOLVED IN: signal transduction, defense response to fungus, defense response; LOCATED IN: cell wall; EXPRESSED IN: 10 plant structures; EXPRESSED DURING: 7 growth stages; CONTAINS InterPro DOMAIN/s: Leucine-rich repeat-containing N-terminal domain, type 2 (InterPro:IPR013210), Leucine-rich repeat (InterPro:IPR001611); BEST Arabidopsis thaliana protein match is: Leucine-rich repeat transmembrane protein kinase (TAIR:AT4G20140.1)</t>
  </si>
  <si>
    <t>disease resistance family protein / LRR family protein</t>
  </si>
  <si>
    <t>AT2G34930</t>
  </si>
  <si>
    <t>BEST Arabidopsis thaliana protein match is: root hair specific 4 (TAIR:AT1G30850.1)</t>
  </si>
  <si>
    <t>AT2G34910</t>
  </si>
  <si>
    <t>Bromodomain | Bromodomain, conserved site | NET domain | Transcription factor GTE6</t>
  </si>
  <si>
    <t>IMBIBITION-INDUCIBLE 1 (IMB1); CONTAINS InterPro DOMAIN/s: Bromodomain, conserved site (InterPro:IPR018359), Bromodomain (InterPro:IPR001487); CONTAINS InterPro DOMAIN/s: Transcription factor GTE6 (InterPro:IPR017413), Bromodomain, conserved site (InterPro:IPR018359), Bromodomain (InterPro:IPR001487); BEST Arabidopsis thaliana protein match is: general transcription factor group E6 (TAIR:AT3G52280.1); BEST Arabidopsis thaliana protein match is: general transcription factor group E6 (TAIR:AT3G52280.2)</t>
  </si>
  <si>
    <t>Transcription factor GTE6</t>
  </si>
  <si>
    <t>AT2G34900</t>
  </si>
  <si>
    <t>embryo sac development arrest 3 (EDA3); FUNCTIONS IN: unfolded protein binding, heat shock protein binding; INVOLVED IN: megagametogenesis; LOCATED IN: chloroplast; LOCATED IN: chloroplast thylakoid membrane, chloroplast; EXPRESSED IN: 22 plant structures; EXPRESSED DURING: 13 growth stages; CONTAINS InterPro DOMAIN/s: Heat shock protein DnaJ, cysteine-rich domain (InterPro:IPR001305)</t>
  </si>
  <si>
    <t>AT2G34860</t>
  </si>
  <si>
    <t>FAD-binding Berberine family protein; FUNCTIONS IN: electron carrier activity, oxidoreductase activity, FAD binding, catalytic activity; INVOLVED IN: response to jasmonic acid stimulus, response to wounding; LOCATED IN: endomembrane system; EXPRESSED IN: 22 plant structures; EXPRESSED DURING: 13 growth stages; CONTAINS InterPro DOMAIN/s: FAD-binding, type 2 (InterPro:IPR016166), Berberine/berberine-like (InterPro:IPR012951), FAD linked oxidase, N-terminal (InterPro:IPR006094); BEST Arabidopsis thaliana protein match is: FAD-binding Berberine family protein (TAIR:AT1G30720.1)</t>
  </si>
  <si>
    <t>AT2G34810</t>
  </si>
  <si>
    <t>MATERNAL EFFECT EMBRYO ARREST 22 (MEE22); INVOLVED IN: negative regulation of DNA endoreduplication, meristem structural organization, embryo development ending in seed dormancy, maintenance of meristem identity; LOCATED IN: cellular_component unknown; EXPRESSED IN: 21 plant structures; EXPRESSED DURING: 13 growth stages</t>
  </si>
  <si>
    <t>maternal effect embryo arrest 22</t>
  </si>
  <si>
    <t>AT2G34780</t>
  </si>
  <si>
    <t>fatty acid hydroxylase 1 (FAH1); FUNCTIONS IN: fatty acid alpha-hydroxylase activity, catalytic activity; INVOLVED IN: very long-chain fatty acid metabolic process, negative regulation of programmed cell death; LOCATED IN: endoplasmic reticulum; EXPRESSED IN: 24 plant structures; EXPRESSED DURING: 15 growth stages; CONTAINS InterPro DOMAIN/s: Fatty acid hydroxylase (InterPro:IPR006694); BEST Arabidopsis thaliana protein match is: fatty acid hydroxylase 2 (TAIR:AT4G20870.1)</t>
  </si>
  <si>
    <t>fatty acid hydroxylase 1</t>
  </si>
  <si>
    <t>AT2G34770</t>
  </si>
  <si>
    <t>RNA polymerase I specific transcription initiation factor RRN3</t>
  </si>
  <si>
    <t>RNA polymerase I specific transcription initiation factor RRN3 protein; FUNCTIONS IN: RNA polymerase I transcription factor activity; INVOLVED IN: biological_process unknown; LOCATED IN: cellular_component unknown; EXPRESSED IN: 23 plant structures; EXPRESSED DURING: 13 growth stages; CONTAINS InterPro DOMAIN/s: RNA polymerase I specific transcription initiation factor RRN3 (InterPro:IPR007991); BEST Arabidopsis thaliana protein match is: RNA polymerase I specific transcription initiation factor RRN3 protein (TAIR:AT1G30590.1)</t>
  </si>
  <si>
    <t>RNA polymerase I specific transcription initiation factor RRN3 protein</t>
  </si>
  <si>
    <t>AT2G34750</t>
  </si>
  <si>
    <t>CCAAT-binding factor, conserved site | CCAAT-binding transcription factor, subunit B</t>
  </si>
  <si>
    <t>nuclear factor Y, subunit A4 (NF-YA4); CONTAINS InterPro DOMAIN/s: CCAAT-binding transcription factor, subunit B (InterPro:IPR001289), CCAAT-binding factor, conserved site (InterPro:IPR018362); BEST Arabidopsis thaliana protein match is: nuclear factor Y, subunit A7 (TAIR:AT1G30500.2)</t>
  </si>
  <si>
    <t>nuclear factor Y, subunit A4</t>
  </si>
  <si>
    <t>AT2G34720</t>
  </si>
  <si>
    <t>Protein of unknown function (DUF630 and DUF632); EXPRESSED IN: 10 plant structures; INVOLVED IN: N-terminal protein myristoylation; EXPRESSED DURING: 4 anthesis, F mature embryo stage, petal differentiation and expansion stage, E expanded cotyledon stage, D bilateral stage; CONTAINS InterPro DOMAIN/s: Protein of unknown function DUF630 (InterPro:IPR006868), Protein of unknown function DUF632 (InterPro:IPR006867); BEST Arabidopsis thaliana protein match is: Protein of unknown function (DUF630) ;Protein of unknown function (DUF632) (TAIR:AT3G51290.2)</t>
  </si>
  <si>
    <t>AT2G34670</t>
  </si>
  <si>
    <t>AT2G34655</t>
  </si>
  <si>
    <t>plastid transcriptionally active 12 (PTAC12); FUNCTIONS IN: molecular_function unknown; INVOLVED IN: positive regulation of transcription, DNA-dependent, transcription from plastid promoter; LOCATED IN: plastid chromosome, chloroplast, nucleoid; EXPRESSED IN: 21 plant structures; EXPRESSED DURING: 13 growth stages</t>
  </si>
  <si>
    <t>plastid transcriptionally active 12</t>
  </si>
  <si>
    <t>AT2G34640</t>
  </si>
  <si>
    <t>geranyl diphosphate synthase 1 (GPS1); CONTAINS InterPro DOMAIN/s: Polyprenyl synthetase-related (InterPro:IPR017446), Terpenoid synthase (InterPro:IPR008949), Polyprenyl synthetase (InterPro:IPR000092); BEST Arabidopsis thaliana protein match is: solanesyl diphosphate synthase 2 (TAIR:AT1G17050.1)</t>
  </si>
  <si>
    <t>geranyl diphosphate synthase 1</t>
  </si>
  <si>
    <t>AT2G34630</t>
  </si>
  <si>
    <t>Mitochondrial transcription termination factor family protein; CONTAINS InterPro DOMAIN/s: Mitochodrial transcription termination factor-related (InterPro:IPR003690); BEST Arabidopsis thaliana protein match is: Mitochondrial transcription termination factor family protein (TAIR:AT2G03050.1)</t>
  </si>
  <si>
    <t>AT2G34620</t>
  </si>
  <si>
    <t>jasmonate-zim-domain protein 7 (JAZ7); CONTAINS InterPro DOMAIN/s: Tify (InterPro:IPR010399); BEST Arabidopsis thaliana protein match is: jasmonate-zim-domain protein 8 (TAIR:AT1G30135.1)</t>
  </si>
  <si>
    <t>jasmonate-zim-domain protein 7</t>
  </si>
  <si>
    <t>AT2G34600</t>
  </si>
  <si>
    <t>PIN domain-like | rRNA-processing protein Fcf1/Utp23</t>
  </si>
  <si>
    <t>maternal effect embryo arrest 21 (MEE21); CONTAINS InterPro DOMAIN/s: Protein of unknown function DUF652 (InterPro:IPR006984)</t>
  </si>
  <si>
    <t>PIN domain-like family protein</t>
  </si>
  <si>
    <t>AT2G34570</t>
  </si>
  <si>
    <t>Ribosomal protein S14 | Ribosomal protein S14, conserved site</t>
  </si>
  <si>
    <t>mitochondrial ribosomal protein S14 (RPS14); CONTAINS InterPro DOMAIN/s: Ribosomal protein S14 (InterPro:IPR001209), Ribosomal protein S14, conserved site (InterPro:IPR018271)</t>
  </si>
  <si>
    <t>mitochondrial ribosomal protein S14</t>
  </si>
  <si>
    <t>AT2G34520</t>
  </si>
  <si>
    <t>FUNCTIONS IN: molecular_function unknown; INVOLVED IN: biological_process unknown; LOCATED IN: anchored to membrane; EXPRESSED IN: 20 plant structures; EXPRESSED DURING: 14 growth stages; CONTAINS InterPro DOMAIN/s: Protein of unknown function DUF642 (InterPro:IPR006946), Galactose-binding domain-like (InterPro:IPR008979); BEST Arabidopsis thaliana protein match is: Protein of unknown function, DUF642 (TAIR:AT1G29980.1)</t>
  </si>
  <si>
    <t>AT2G34510</t>
  </si>
  <si>
    <t>CobW/HypB/UreG domain | P-loop containing nucleoside triphosphate hydrolase | Urease accessory protein UreG | [NiFe]-hydrogenase/urease maturation factor, Ni2-binding GTPase</t>
  </si>
  <si>
    <t>urease accessory protein G (UREG); FUNCTIONS IN: nickel ion binding, nucleotide binding, metal ion binding, ATP binding; INVOLVED IN: nitrogen compound metabolic process, positive regulation of metalloenzyme activity; LOCATED IN: membrane; EXPRESSED IN: 22 plant structures; EXPRESSED DURING: 13 growth stages; CONTAINS InterPro DOMAIN/s: Urease accessory protein UreG (InterPro:IPR004400), [NiFe]-hydrogenase/urease maturation factor, Ni(2+)-binding GTPase (InterPro:IPR012202), Cobalamin (vitamin B12) biosynthesis CobW-like (InterPro:IPR003495)</t>
  </si>
  <si>
    <t>urease accessory protein G</t>
  </si>
  <si>
    <t>AT2G34470</t>
  </si>
  <si>
    <t>light-harvesting chlorophyll-protein complex II subunit B1 (LHB1B1); FUNCTIONS IN: chlorophyll binding; INVOLVED IN: photosynthesis, light harvesting in photosystem II, photosynthesis; LOCATED IN: in 8 components; EXPRESSED IN: shoot, cotyledon, guard cell, cultured cell, leaf; CONTAINS InterPro DOMAIN/s: Chlorophyll A-B binding protein (InterPro:IPR001344); BEST Arabidopsis thaliana protein match is: chlorophyll A/B binding protein 1 (TAIR:AT1G29930.1)</t>
  </si>
  <si>
    <t>light-harvesting chlorophyll-protein complex II subunit B1</t>
  </si>
  <si>
    <t>AT2G34430</t>
  </si>
  <si>
    <t>Pentatricopeptide repeat (PPR-like) superfamily protein; CONTAINS InterPro DOMAIN/s: Pentatricopeptide repeat (InterPro:IPR002885); BEST Arabidopsis thaliana protein match is: Pentatricopeptide repeat (PPR) superfamily protein (TAIR:AT3G08820.1)</t>
  </si>
  <si>
    <t>AT2G34400</t>
  </si>
  <si>
    <t>ARM repeat superfamily protein; FUNCTIONS IN: binding; INVOLVED IN: biological_process unknown; LOCATED IN: cellular_component unknown; EXPRESSED IN: 20 plant structures; EXPRESSED DURING: 13 growth stages; CONTAINS InterPro DOMAIN/s: Armadillo-type fold (InterPro:IPR016024), Domain of unknown function, NUC173 (InterPro:IPR012978); BEST Arabidopsis thaliana protein match is: ARM repeat superfamily protein (TAIR:AT4G23540.1)</t>
  </si>
  <si>
    <t>AT2G34357</t>
  </si>
  <si>
    <t>Protein of unknown function (DUF688); FUNCTIONS IN: molecular_function unknown; INVOLVED IN: biological_process unknown; CONTAINS InterPro DOMAIN/s: Protein of unknown function DUF688 (InterPro:IPR007789); BEST Arabidopsis thaliana protein match is: Protein of unknown function (DUF688) (TAIR:AT1G29240.1)</t>
  </si>
  <si>
    <t>AT2G34170</t>
  </si>
  <si>
    <t>maternal effect embryo arrest 18 (MEE18); FUNCTIONS IN: molecular_function unknown; INVOLVED IN: pollen tube development, embryo development ending in seed dormancy; LOCATED IN: cellular_component unknown; EXPRESSED IN: 19 plant structures; EXPRESSED DURING: 13 growth stages; CONTAINS InterPro DOMAIN/s: LPPG:FO 2-phospho-L-lactate transferase CofD/UPF0052 (InterPro:IPR002882)</t>
  </si>
  <si>
    <t>maternal effect embryo arrest 18</t>
  </si>
  <si>
    <t>AT2G34090</t>
  </si>
  <si>
    <t>Peroxidase superfamily protein; FUNCTIONS IN: peroxidase activity, heme binding; INVOLVED IN: response to oxidative stress, oxidation reduction; LOCATED IN: endomembrane system; EXPRESSED IN: root, flower; EXPRESSED DURING: petal differentiation and expansion stage;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root hair specific 19 (TAIR:AT5G67400.1)</t>
  </si>
  <si>
    <t>AT2G34060</t>
  </si>
  <si>
    <t>Apoptosis inhibitory 5 | Armadillo-like helical | Armadillo-type fold</t>
  </si>
  <si>
    <t>Apoptosis inhibitory protein 5 (API5); FUNCTIONS IN: binding; INVOLVED IN: anti-apoptosis; LOCATED IN: cellular_component unknown; EXPRESSED IN: 22 plant structures; EXPRESSED DURING: 13 growth stages; CONTAINS InterPro DOMAIN/s: Apoptosis inhibitory 5 (InterPro:IPR008383), Armadillo-type fold (InterPro:IPR016024); BEST Arabidopsis thaliana protein match is: Apoptosis inhibitory protein 5 (API5) (TAIR:AT1G29030.1)</t>
  </si>
  <si>
    <t>Apoptosis inhibitory protein 5 (API5)</t>
  </si>
  <si>
    <t>AT2G34040</t>
  </si>
  <si>
    <t>Calcium-binding EF-hand family protein; FUNCTIONS IN: calcium ion binding; INVOLVED IN: biological_process unknown; LOCATED IN: endomembrane system; CONTAINS InterPro DOMAIN/s: EF-Hand 1, calcium-binding site (InterPro:IPR018247), EF-HAND 2 (InterPro:IPR018249), EF-hand-like domain (InterPro:IPR011992), Calcium-binding EF-hand (InterPro:IPR002048), Calcium/calmodulin-dependent protein kinase-like (InterPro:IPR020636), Calcyphosin-like (InterPro:IPR020639); BEST Arabidopsis thaliana protein match is: Calcium-binding EF-hand family protein (TAIR:AT2G34020.1)</t>
  </si>
  <si>
    <t>AT2G34030</t>
  </si>
  <si>
    <t>Calcium-binding EF-hand family protein; FUNCTIONS IN: calcium ion binding; INVOLVED IN: biological_process unknown; EXPRESSED IN: root; CONTAINS InterPro DOMAIN/s: EF-Hand 1, calcium-binding site (InterPro:IPR018247), EF-HAND 2 (InterPro:IPR018249), EF-hand-like domain (InterPro:IPR011992), Calcium-binding EF-hand (InterPro:IPR002048); BEST Arabidopsis thaliana protein match is: Calcium-binding EF-hand family protein (TAIR:AT2G34030.1)</t>
  </si>
  <si>
    <t>AT2G34020</t>
  </si>
  <si>
    <t>IQ-domain 9 (iqd9); FUNCTIONS IN: calmodulin binding; INVOLVED IN: biological_process unknown; LOCATED IN: plasma membrane; EXPRESSED IN: 22 plant structures; EXPRESSED DURING: 13 growth stages; CONTAINS InterPro DOMAIN/s: IQ calmodulin-binding region (InterPro:IPR000048); BEST Arabidopsis thaliana protein match is: IQ-domain 10 (TAIR:AT3G15050.1)</t>
  </si>
  <si>
    <t>IQ-domain 9</t>
  </si>
  <si>
    <t>AT2G33990</t>
  </si>
  <si>
    <t>AT2G33855</t>
  </si>
  <si>
    <t>FRIGIDA-ESSENTIAL 1 (FES1); FUNCTIONS IN: zinc ion binding, nucleic acid binding; INVOLVED IN: positive regulation of vernalization response; LOCATED IN: cellular_component unknown; EXPRESSED IN: shoot apex, vascular tissue, root tip; CONTAINS InterPro DOMAIN/s: Zinc finger, CCCH-type (InterPro:IPR000571); BEST Arabidopsis thaliana protein match is: Zinc finger C-x8-C-x5-C-x3-H type family protein (TAIR:AT3G18640.1)</t>
  </si>
  <si>
    <t>AT2G33835</t>
  </si>
  <si>
    <t>Dormancyauxin associated</t>
  </si>
  <si>
    <t>Dormancy/auxin associated family protein; CONTAINS InterPro DOMAIN/s: Dormancyauxin associated (InterPro:IPR008406); BEST Arabidopsis thaliana protein match is: dormancy-associated protein-like 1 (TAIR:AT1G28330.1)</t>
  </si>
  <si>
    <t>Dormancy/auxin associated family protein</t>
  </si>
  <si>
    <t>AT2G33830</t>
  </si>
  <si>
    <t>MBAC1; FUNCTIONS IN: arginine transmembrane transporter activity, L-histidine transmembrane transporter activity, L-lysine transmembrane transporter activity, L-ornithine transmembrane transporter activity, binding; INVOLVED IN: transport, mitochondrial transport, transmembrane transport; LOCATED IN: mitochondrial inner membrane, membrane; EXPRESSED IN: 23 plant structures; EXPRESSED DURING: 13 growth stages; CONTAINS InterPro DOMAIN/s: Mitochondrial substrate carrier (InterPro:IPR001993), Mitochondrial substrate/solute carrier (InterPro:IPR018108), Adenine nucleotide translocator 1 (InterPro:IPR002113); BEST Arabidopsis thaliana protein match is: Mitochondrial substrate carrier family protein (TAIR:AT5G46800.1)</t>
  </si>
  <si>
    <t>AT2G33820</t>
  </si>
  <si>
    <t>AT2G33815</t>
  </si>
  <si>
    <t>arabinogalactan protein 30 (AGP30); FUNCTIONS IN: molecular_function unknown; INVOLVED IN: biological_process unknown; LOCATED IN: endomembrane system; EXPRESSED IN: root; CONTAINS InterPro DOMAIN/s: Pollen Ole e 1 allergen/extensin (InterPro:IPR006041); BEST Arabidopsis thaliana protein match is: arabinogalactan protein 31 (TAIR:AT1G28290.1)</t>
  </si>
  <si>
    <t>arabinogalactan protein 30</t>
  </si>
  <si>
    <t>AT2G33790</t>
  </si>
  <si>
    <t>P-loop containing nucleoside triphosphate hydrolases superfamily protein; FUNCTIONS IN: helicase activity, nucleic acid binding, ATP binding, ATP-dependent helicase activity; LOCATED IN: nucleus, cytoplasm; EXPRESSED IN: 25 plant structures; EXPRESSED DURING: 14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P-loop containing nucleoside triphosphate hydrolases superfamily protein (TAIR:AT1G28180.1)</t>
  </si>
  <si>
    <t>atU5-100KD DEAD-box ATP-dependent RNA helicase 21</t>
  </si>
  <si>
    <t>AT2G33730</t>
  </si>
  <si>
    <t>Homeodomain-like | SANT domain | SANT/Myb domain | SWIRM domain | Winged helix-turn-helix DNA-binding domain</t>
  </si>
  <si>
    <t>switch subunit 3 (SWI3B); FUNCTIONS IN: DNA binding; INVOLVED IN: chromatin remodeling; LOCATED IN: SWI/SNF complex, nucleus; EXPRESSED IN: 19 plant structures; EXPRESSED DURING: 10 growth stages; CONTAINS InterPro DOMAIN/s: SANT, DNA-binding (InterPro:IPR001005), Homeodomain-like (InterPro:IPR009057), Myb, DNA-binding (InterPro:IPR014778), SWIRM (InterPro:IPR007526), SANT, eukarya (InterPro:IPR017884); BEST Arabidopsis thaliana protein match is: SWITCH/sucrose nonfermenting 3C (TAIR:AT1G21700.1)</t>
  </si>
  <si>
    <t>switch subunit 3</t>
  </si>
  <si>
    <t>AT2G33610</t>
  </si>
  <si>
    <t>NAD(P)-binding Rossmann-fold superfamily protein; FUNCTIONS IN: coenzyme binding, binding, cinnamoyl-CoA reductase activity, catalytic activity; INVOLVED IN: lignin biosynthetic process, cellular metabolic process, metabolic process; EXPRESSED IN: 21 plant structures; EXPRESSED DURING: 13 growth stages; CONTAINS InterPro DOMAIN/s: NAD-dependent epimerase/dehydratase (InterPro:IPR001509), NAD(P)-binding domain (InterPro:IPR016040); BEST Arabidopsis thaliana protein match is: NAD(P)-binding Rossmann-fold superfamily protein (TAIR:AT2G33590.1)</t>
  </si>
  <si>
    <t>AT2G33600</t>
  </si>
  <si>
    <t>AT2G33585</t>
  </si>
  <si>
    <t>AT2G33570</t>
  </si>
  <si>
    <t>serine carboxypeptidase-like 46 (scpl46); FUNCTIONS IN: serine-type carboxypeptidase activity; INVOLVED IN: proteolysis; LOCATED IN: plant-type cell wall; EXPRESSED IN: 21 plant structures; EXPRESSED DURING: 13 growth stages; CONTAINS InterPro DOMAIN/s: Peptidase S10, serine carboxypeptidase (InterPro:IPR001563), Peptidase S10, serine carboxypeptidase, active site (InterPro:IPR018202); BEST Arabidopsis thaliana protein match is: serine carboxypeptidase-like 45 (TAIR:AT1G28110.2)</t>
  </si>
  <si>
    <t>serine carboxypeptidase-like 46</t>
  </si>
  <si>
    <t>AT2G33530</t>
  </si>
  <si>
    <t>NAC domain containing protein 41 (NAC041); FUNCTIONS IN: sequence-specific DNA binding transcription factor activity; INVOLVED IN: multicellular organismal development, regulation of transcription; EXPRESSED IN: 22 plant structures; EXPRESSED DURING: 13 growth stages; CONTAINS InterPro DOMAIN/s: No apical meristem (NAM) protein (InterPro:IPR003441); BEST Arabidopsis thaliana protein match is: NAC domain containing protein 83 (TAIR:AT5G13180.1)</t>
  </si>
  <si>
    <t>NAC domain containing protein 41</t>
  </si>
  <si>
    <t>AT2G33480</t>
  </si>
  <si>
    <t>2:14151019:C-CA;exonic_variant</t>
  </si>
  <si>
    <t>AT2G33390</t>
  </si>
  <si>
    <t>Caleosin</t>
  </si>
  <si>
    <t>RESPONSIVE TO DESSICATION 20 (RD20); FUNCTIONS IN: lipoxygenase activity, calcium ion binding; INVOLVED IN: in 7 processes; LOCATED IN: chloroplast membrane, microsome, vacuole; EXPRESSED IN: 21 plant structures; EXPRESSED DURING: 13 growth stages; CONTAINS InterPro DOMAIN/s: Caleosin related (InterPro:IPR007736); BEST Arabidopsis thaliana protein match is: caleosin-related family protein (TAIR:AT5G29560.1); BEST Arabidopsis thaliana protein match is: seed gene 1 (TAIR:AT4G26740.1)</t>
  </si>
  <si>
    <t>Caleosin-related family protein</t>
  </si>
  <si>
    <t>AT2G33380</t>
  </si>
  <si>
    <t>Pre-mRNA-splicing factor 19 | U box domain | WD40 repeat | WD40-repeat-containing domain | WD40/YVTN repeat-like-containing domain | Zinc finger, RING/FYVE/PHD-type</t>
  </si>
  <si>
    <t>MOS4-associated  complex 3B (MAC3B); FUNCTIONS IN: ubiquitin-protein ligase activity, nucleotide binding; INVOLVED IN: defense response to bacterium; LOCATED IN: cell wall, CUL4 RING ubiquitin ligase complex; LOCATED IN: cell wall, chloroplast, CUL4 RING ubiquitin ligase complex; EXPRESSED IN: 24 plant structures; EXPRESSED DURING: 13 growth stages; CONTAINS InterPro DOMAIN/s: WD40 repeat 2 (InterPro:IPR019782), U box domain (InterPro:IPR003613), WD40 repeat (InterPro:IPR001680), Pre-mRNA-splicing factor 19 (InterPro:IPR013915), WD40 repeat-like-containing domain (InterPro:IPR011046), WD40-repeat-containing domain (InterPro:IPR017986), WD40/YVTN repeat-like-containing domain (InterPro:IPR015943), WD40 repeat, subgroup (InterPro:IPR019781); BEST Arabidopsis thaliana protein match is: MOS4-associated  complex 3A (TAIR:AT1G04510.1)</t>
  </si>
  <si>
    <t>MOS4-associated  complex 3B</t>
  </si>
  <si>
    <t>MOS4-associated complex 3A (MAC3B), PRP19B</t>
  </si>
  <si>
    <t>AT2G33340</t>
  </si>
  <si>
    <t>auxin-induced protein 13 (IAA13); FUNCTIONS IN: sequence-specific DNA binding transcription factor activity; INVOLVED IN: response to auxin stimulus, response to cyclopentenone; LOCATED IN: nucleus; EXPRESSED IN: 22 plant structures; EXPRESSED DURING: 13 growth stages; CONTAINS InterPro DOMAIN/s: Aux/IAA-ARF-dimerisation (InterPro:IPR011525), AUX/IAA protein (InterPro:IPR003311); BEST Arabidopsis thaliana protein match is: AUX/IAA transcriptional regulator family protein (TAIR:AT1G04550.2)</t>
  </si>
  <si>
    <t>auxin-induced protein 13</t>
  </si>
  <si>
    <t>AT2G33310</t>
  </si>
  <si>
    <t>Haloacid dehalogenase-like hydrolase (HAD) superfamily protein; FUNCTIONS IN: hydrolase activity, catalytic activity, phosphoglycolate phosphatase activity; INVOLVED IN: metabolic process; LOCATED IN: chloroplast; EXPRESSED IN: 23 plant structures; EXPRESSED DURING: 15 growth stages; CONTAINS InterPro DOMAIN/s: Haloacid dehalogenase-like hydrolase (InterPro:IPR005834), HAD-superfamily hydrolase, subfamily IA, variant 1 (InterPro:IPR006439)</t>
  </si>
  <si>
    <t>AT2G33255</t>
  </si>
  <si>
    <t>unknown protein; FUNCTIONS IN: molecular_function unknown; INVOLVED IN: biological_process unknown; LOCATED IN: chloroplast; EXPRESSED IN: 21 plant structures; EXPRESSED DURING: 13 growth stages; BEST Arabidopsis thaliana protein match is: unknown protein (TAIR:AT3G04310.1)</t>
  </si>
  <si>
    <t>AT2G33250</t>
  </si>
  <si>
    <t>heat shock protein 60-2 (HSP60-2); CONTAINS InterPro DOMAIN/s: Chaperonin Cpn60/TCP-1 (InterPro:IPR002423), Chaperonin Cpn60, conserved site (InterPro:IPR018370), Chaperonin Cpn60 (InterPro:IPR001844); FUNCTIONS IN: copper ion binding, ATP binding; BEST Arabidopsis thaliana protein match is: heat shock protein 60 (TAIR:AT3G23990.1); INVOLVED IN: inflammatory response, response to salt stress; LOCATED IN: mitochondrion, plasma membrane, chloroplast; EXPRESSED IN: 23 plant structures; EXPRESSED DURING: 15 growth stages</t>
  </si>
  <si>
    <t>heat shock protein 60-2</t>
  </si>
  <si>
    <t>AT2G33210</t>
  </si>
  <si>
    <t>Serinc-domain containing serine and sphingolipid biosynthesis protein; FUNCTIONS IN: molecular_function unknown; INVOLVED IN: biological_process unknown; LOCATED IN: membrane; CONTAINS InterPro DOMAIN/s: TMS membrane protein/tumour differentially expressed protein (InterPro:IPR005016); BEST Arabidopsis thaliana protein match is: Serinc-domain containing serine and sphingolipid biosynthesis protein (TAIR:AT3G24460.1)</t>
  </si>
  <si>
    <t>AT2G33205</t>
  </si>
  <si>
    <t>unknown protein; FUNCTIONS IN: molecular_function unknown; INVOLVED IN: biological_process unknown; LOCATED IN: chloroplast stroma; EXPRESSED IN: 22 plant structures; EXPRESSED DURING: 13 growth stages</t>
  </si>
  <si>
    <t>AT2G33180</t>
  </si>
  <si>
    <t>AT2G33175</t>
  </si>
  <si>
    <t>peroxisomal 3-ketoacyl-CoA thiolase 3 (PKT3); FUNCTIONS IN: acetyl-CoA C-acyltransferase activity; INVOLVED IN: fatty acid beta-oxidation, jasmonic acid biosynthetic process, response to wounding, fatty acid oxidation, glyoxysome organization; LOCATED IN: in 6 components; EXPRESSED IN: 26 plant structures; EXPRESSED DURING: 15 growth stages; CONTAINS InterPro DOMAIN/s: Thiolase (InterPro:IPR002155), Thiolase, active site (InterPro:IPR020610), Thiolase, N-terminal (InterPro:IPR020616), Thiolase, conserved site (InterPro:IPR020613), Thiolase, C-terminal (InterPro:IPR020617), Thiolase-like, subgroup (InterPro:IPR016038), Thiolase-like (InterPro:IPR016039), Thiolase, acyl-enzyme intermediate active site (InterPro:IPR020615); BEST Arabidopsis thaliana protein match is: peroxisomal 3-ketoacyl-CoA thiolase  4 (TAIR:AT1G04710.1)</t>
  </si>
  <si>
    <t>peroxisomal 3-ketoacyl-CoA thiolase 3</t>
  </si>
  <si>
    <t>AT2G33150</t>
  </si>
  <si>
    <t>vesicle-associated membrane protein 723 (VAMP723); FUNCTIONS IN: molecular_function unknown; INVOLVED IN: transport, vesicle-mediated transport; LOCATED IN: endoplasmic reticulum, membrane; CONTAINS InterPro DOMAIN/s: Longin (InterPro:IPR010908), Longin-like (InterPro:IPR011012), Synaptobrevin (InterPro:IPR001388); BEST Arabidopsis thaliana protein match is: synaptobrevin-related protein 1 (TAIR:AT2G33120.1)</t>
  </si>
  <si>
    <t>vesicle-associated membrane protein 723</t>
  </si>
  <si>
    <t>AT2G33110</t>
  </si>
  <si>
    <t>UBA-like</t>
  </si>
  <si>
    <t>ubiquitin-associated (UBA)/TS-N domain-containing protein-related; CONTAINS InterPro DOMAIN/s: UBA-like (InterPro:IPR009060); BEST Arabidopsis thaliana protein match is: Ubiquitin-associated (UBA) protein (TAIR:AT2G33010.1)</t>
  </si>
  <si>
    <t>ubiquitin-associated (UBA)/TS-N domain-containing protein-related</t>
  </si>
  <si>
    <t>AT2G33000</t>
  </si>
  <si>
    <t>WD40 repeat | WD40 repeat, conserved site | WD40-repeat-containing domain | WD40/YVTN repeat-like-containing domain | Zinc finger, RING-type | Zinc finger, RING-type, conserved site | Zinc finger, RING/FYVE/PHD-type</t>
  </si>
  <si>
    <t>CONSTITUTIVE PHOTOMORPHOGENIC 1 (COP1); CONTAINS InterPro DOMAIN/s: WD40 repeat 2 (InterPro:IPR019782), Zinc finger, RING-type, conserved site (InterPro:IPR017907), Zinc finger, RING-type (InterPro:IPR001841), WD40 repeat, conserved site (InterPro:IPR019775), WD40 repeat (InterPro:IPR001680), WD40 repeat-like-containing domain (InterPro:IPR011046), WD40-repeat-containing domain (InterPro:IPR017986), Zinc finger, C3HC4 RING-type (InterPro:IPR018957), WD40/YVTN repeat-like-containing domain (InterPro:IPR015943), WD40 repeat, subgroup (InterPro:IPR019781); BEST Arabidopsis thaliana protein match is: SPA1-related 2 (TAIR:AT4G11110.1)</t>
  </si>
  <si>
    <t>AT2G32950</t>
  </si>
  <si>
    <t>RZZ complex, subunit Zw10</t>
  </si>
  <si>
    <t>ATZW10; INVOLVED IN: chromosome segregation; LOCATED IN: chromosome, centromeric region, nucleus; EXPRESSED IN: 23 plant structures; EXPRESSED DURING: 14 growth stages; CONTAINS InterPro DOMAIN/s: Centromere/kinetochore protein Zw10 (InterPro:IPR009361)</t>
  </si>
  <si>
    <t>centromere/kinetochore protein, putative (ZW10)</t>
  </si>
  <si>
    <t>AT2G32900</t>
  </si>
  <si>
    <t>Rapid alkalinization factor (RALF) family protein; LOCATED IN: endomembrane system; CONTAINS InterPro DOMAIN/s: Rapid ALkalinization Factor (InterPro:IPR008801); BEST Arabidopsis thaliana protein match is: RALF-like 20 (TAIR:AT2G34825.1)</t>
  </si>
  <si>
    <t>Rapid alkalinization factor (RALF) family protein</t>
  </si>
  <si>
    <t>AT2G32885</t>
  </si>
  <si>
    <t>TRAF-like family protein; CONTAINS InterPro DOMAIN/s: TRAF-like (InterPro:IPR008974), MATH (InterPro:IPR002083), TRAF-type (InterPro:IPR013322); BEST Arabidopsis thaliana protein match is: TRAF-like family protein (TAIR:AT2G32870.1)</t>
  </si>
  <si>
    <t>TRAF-like family protein</t>
  </si>
  <si>
    <t>AT2G32880</t>
  </si>
  <si>
    <t>beta galactosidase 9 (BGAL9); FUNCTIONS IN: cation binding, sugar binding, beta-galactosidase activity, hydrolase activity, hydrolyzing O-glycosyl compounds, catalytic activity; FUNCTIONS IN: sugar binding, cation binding, beta-galactosidase activity, hydrolase activity, hydrolyzing O-glycosyl compounds, catalytic activity; INVOLVED IN: carbohydrate metabolic process; INVOLVED IN: lactose catabolic process, using glucoside 3-dehydrogenase, carbohydrate metabolic process, lactose catabolic process via UDP-galactose, lactose catabolic process; EXPRESSED IN: 25 plant structures; LOCATED IN: plasma membrane, vacuole, plant-type cell wall; EXPRESSED DURING: 13 growth stages; EXPRESSED IN: 26 plant structures;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beta-galactosidase 8 (TAIR:AT2G28470.1)</t>
  </si>
  <si>
    <t>beta galactosidase 9</t>
  </si>
  <si>
    <t>AT2G32810</t>
  </si>
  <si>
    <t>AP4.3A; FUNCTIONS IN: protein serine/threonine kinase activity, protein kinase activity, ATP binding; INVOLVED IN: protein amino acid phosphorylation; LOCATED IN: plasma membrane; EXPRESSED IN: 19 plant structures; EXPRESSED DURING: 10 growth stages; CONTAINS InterPro DOMAIN/s: Protein kinase, ATP binding site (InterPro:IPR017441), Serine/threonine-protein kinase domain (InterPro:IPR002290), Serine-threonine/tyrosine-protein kinase (InterPro:IPR001245),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Concanavalin A-like lectin protein kinase family protein (TAIR:AT3G53810.1)</t>
  </si>
  <si>
    <t>AT2G32800</t>
  </si>
  <si>
    <t>Calcineurin-like phosphoesterase domain, apaH type | Iron/zinc purple acid phosphatase-like C-terminal domain | Metallo-dependent phosphatase-like | Purple acid phosphatase, N-terminal | Purple acid phosphatase-like, N-terminal</t>
  </si>
  <si>
    <t>purple acid phosphatase 13 (PAP13); FUNCTIONS IN: acid phosphatase activity; INVOLVED IN: biological_process unknown; LOCATED IN: endomembrane system; EXPRESSED IN: 6 plant structures; EXPRESSED DURING: 4 anthesis, C globular stage; CONTAINS InterPro DOMAIN/s: Purple acid phosphatase, N-terminal (InterPro:IPR015914), Metallophosphoesterase (InterPro:IPR004843), Purple acid phosphatase-like, N-terminal (InterPro:IPR008963); BEST Arabidopsis thaliana protein match is: purple acid phosphatase 15 (TAIR:AT3G07130.1)</t>
  </si>
  <si>
    <t>purple acid phosphatase 13</t>
  </si>
  <si>
    <t>AT2G32770</t>
  </si>
  <si>
    <t>glycine-rich protein 23 (GRP23); INVOLVED IN: response to abscisic acid stimulus, response to salicylic acid stimulus; LOCATED IN: endomembrane system; EXPRESSED IN: 21 plant structures; EXPRESSED DURING: 13 growth stages</t>
  </si>
  <si>
    <t>glycine-rich protein 23</t>
  </si>
  <si>
    <t>AT2G32690</t>
  </si>
  <si>
    <t>Lycopene cyclase-type, FAD-binding</t>
  </si>
  <si>
    <t>Lycopene beta/epsilon cyclase protein; FUNCTIONS IN: oxidoreductase activity, acting on paired donors, with incorporation or reduction of molecular oxygen; INVOLVED IN: carotenoid biosynthetic process; LOCATED IN: chloroplast; EXPRESSED IN: 20 plant structures; EXPRESSED DURING: 13 growth stages; CONTAINS InterPro DOMAIN/s: Lycopene beta/epsilon cyclase (InterPro:IPR008671)</t>
  </si>
  <si>
    <t>AT2G32640</t>
  </si>
  <si>
    <t>Cactin, C-terminal | Zinc finger, C2H2-like | Zinc finger, C2H2-type matrin | Zinc finger, U1-type</t>
  </si>
  <si>
    <t>hydroxyproline-rich glycoprotein family protein; FUNCTIONS IN: zinc ion binding, nucleic acid binding; INVOLVED IN: biological_process unknown; LOCATED IN: nucleus, intracellular, spliceosomal complex; EXPRESSED IN: 22 plant structures; EXPRESSED DURING: 13 growth stages; CONTAINS InterPro DOMAIN/s: Zinc finger, C2H2-like (InterPro:IPR015880), Zinc finger, U1-type (InterPro:IPR003604), Zinc finger, C2H2-type matrin (InterPro:IPR000690)</t>
  </si>
  <si>
    <t>atSAP62 splicing factor 3A subunit 2</t>
  </si>
  <si>
    <t>AT2G32600</t>
  </si>
  <si>
    <t>Protein of unknown function DUF1068</t>
  </si>
  <si>
    <t>Protein of unknown function (DUF1068); FUNCTIONS IN: molecular_function unknown; INVOLVED IN: biological_process unknown; EXPRESSED IN: 22 plant structures; LOCATED IN: endomembrane system; EXPRESSED DURING: 13 growth stages; CONTAINS InterPro DOMAIN/s: Protein of unknown function DUF1068 (InterPro:IPR010471); BEST Arabidopsis thaliana protein match is: Protein of unknown function (DUF1068) (TAIR:AT1G05070.1)</t>
  </si>
  <si>
    <t>Protein of unknown function (DUF1068)</t>
  </si>
  <si>
    <t>AT2G32580</t>
  </si>
  <si>
    <t>F-box family protein; FUNCTIONS IN: molecular_function unknown; INVOLVED IN: biological_process unknown; LOCATED IN: endomembrane system; EXPRESSED IN: 22 plant structures; EXPRESSED DURING: 13 growth stages; CONTAINS InterPro DOMAIN/s: F-box domain, cyclin-like (InterPro:IPR001810), F-box domain, Skp2-like (InterPro:IPR022364); BEST Arabidopsis thaliana protein match is: F-box family protein (TAIR:AT2G26850.1)</t>
  </si>
  <si>
    <t>AT2G32560</t>
  </si>
  <si>
    <t>cellulose synthase-like B4 (CSLB04); FUNCTIONS IN: cellulose synthase activity, transferase activity, transferring glycosyl groups, transferase activity; INVOLVED IN: cellulose biosynthetic process, polysaccharide biosynthetic process; LOCATED IN: membrane; CONTAINS InterPro DOMAIN/s: Cellulose synthase (InterPro:IPR005150); BEST Arabidopsis thaliana protein match is: cellulose synthase-like B3 (TAIR:AT2G32530.1)</t>
  </si>
  <si>
    <t>cellulose synthase-like B4</t>
  </si>
  <si>
    <t>AT2G32540</t>
  </si>
  <si>
    <t>cellulose synthase-like B3 (CSLB03); FUNCTIONS IN: cellulose synthase activity, transferase activity, transferring glycosyl groups, transferase activity; INVOLVED IN: cellulose biosynthetic process, polysaccharide biosynthetic process; LOCATED IN: membrane; CONTAINS InterPro DOMAIN/s: Cellulose synthase (InterPro:IPR005150); BEST Arabidopsis thaliana protein match is: cellulose synthase-like B4 (TAIR:AT2G32540.1)</t>
  </si>
  <si>
    <t>cellulose synthase-like B3</t>
  </si>
  <si>
    <t>AT2G32530</t>
  </si>
  <si>
    <t>Stress responsive alpha-beta barrel domain protein; CONTAINS InterPro DOMAIN/s: Stress responsive alpha-beta barrel (InterPro:IPR013097), Dimeric alpha-beta barrel (InterPro:IPR011008); BEST Arabidopsis thaliana protein match is: Stress responsive alpha-beta barrel domain protein (TAIR:AT2G31670.1)</t>
  </si>
  <si>
    <t>Stress responsive alpha-beta barrel domain protein</t>
  </si>
  <si>
    <t>AT2G32500</t>
  </si>
  <si>
    <t>PDZ domain | Peptidase M50</t>
  </si>
  <si>
    <t>ARABIDOPSIS SERIN PROTEASE (ARASP); FUNCTIONS IN: metalloendopeptidase activity; INVOLVED IN: proteolysis, chloroplast organization; LOCATED IN: chloroplast, plastid, chloroplast inner membrane; EXPRESSED IN: 24 plant structures; EXPRESSED DURING: 13 growth stages; CONTAINS InterPro DOMAIN/s: Peptidase M50 (InterPro:IPR008915), PDZ/DHR/GLGF (InterPro:IPR001478), Peptidase M50, putative membrane-associated zinc metallopeptidase (InterPro:IPR004387); BEST Arabidopsis thaliana protein match is: Peptidase M50 family protein (TAIR:AT1G05140.1)</t>
  </si>
  <si>
    <t>ARABIDOPSIS SERIN PROTEASE</t>
  </si>
  <si>
    <t>AT2G32480</t>
  </si>
  <si>
    <t>EF-hand domain | EF-hand domain pair | Tetratricopeptide TPR2 | Tetratricopeptide repeat | Tetratricopeptide repeat-containing domain | Tetratricopeptide-like helical domain | Zinc finger, ZZ-type</t>
  </si>
  <si>
    <t>Calcium-binding tetratricopeptide family protein; FUNCTIONS IN: binding, zinc ion binding, calcium ion binding; LOCATED IN: plasma membrane; EXPRESSED IN: 23 plant structures; EXPRESSED DURING: 14 growth stages; CONTAINS InterPro DOMAIN/s: Tetratricopeptide TPR-1 (InterPro:IPR001440), Tetratricopeptide-like helical (InterPro:IPR011990), EF-HAND 2 (InterPro:IPR018249), Zinc finger, ZZ-type (InterPro:IPR000433), Tetratricopeptide repeat-containing (InterPro:IPR013026), Tetratricopeptide repeat (InterPro:IPR019734); BEST Arabidopsis thaliana protein match is: Calcium-binding tetratricopeptide family protein (TAIR:AT1G05150.1)</t>
  </si>
  <si>
    <t>Calcium-binding tetratricopeptide family protein</t>
  </si>
  <si>
    <t>AT2G32450</t>
  </si>
  <si>
    <t>AXR1-like (AXL); FUNCTIONS IN: binding, catalytic activity; INVOLVED IN: auxin homeostasis, auxin mediated signaling pathway, post-embryonic development, protein ubiquitination; LOCATED IN: peroxisome; EXPRESSED IN: 23 plant structures; EXPRESSED DURING: 11 growth stages; CONTAINS InterPro DOMAIN/s: UBA/THIF-type NAD/FAD binding fold (InterPro:IPR000594), Molybdenum cofactor biosynthesis, MoeB (InterPro:IPR009036), NAD(P)-binding domain (InterPro:IPR016040); BEST Arabidopsis thaliana protein match is: NAD(P)-binding Rossmann-fold superfamily protein (TAIR:AT1G05180.1)</t>
  </si>
  <si>
    <t>AXR1-like</t>
  </si>
  <si>
    <t>AT2G32410</t>
  </si>
  <si>
    <t>AT2G32340</t>
  </si>
  <si>
    <t>uclacyanin 1 (UCC1); FUNCTIONS IN: electron carrier activity, copper ion binding; LOCATED IN: anchored to membrane; EXPRESSED IN: 7 plant structures; EXPRESSED DURING: F mature embryo stage, petal differentiation and expansion stage, D bilateral stage; CONTAINS InterPro DOMAIN/s: Plastocyanin-like (InterPro:IPR003245), Cupredoxin (InterPro:IPR008972), Blue (type 1) copper domain (InterPro:IPR000923); BEST Arabidopsis thaliana protein match is: Cupredoxin superfamily protein (TAIR:AT2G26720.1)</t>
  </si>
  <si>
    <t>uclacyanin 1</t>
  </si>
  <si>
    <t>AT2G32300</t>
  </si>
  <si>
    <t>beta-amylase 6 (BAM6); FUNCTIONS IN: cation binding, beta-amylase activity, catalytic activity; INVOLVED IN: cellulose biosynthetic process, carbohydrate metabolic process, polysaccharide catabolic process; LOCATED IN: chloroplast; EXPRESSED IN: 14 plant structures; EXPRESSED DURING: 8 growth stages; CONTAINS InterPro DOMAIN/s: Glycoside hydrolase, family 14, conserved site (InterPro:IPR018238), Glycoside hydrolase, family 14 (InterPro:IPR001554), Glycoside hydrolase, catalytic core (InterPro:IPR017853), Glycoside hydrolase, family 14B, plant (InterPro:IPR001371), Glycoside hydrolase, subgroup, catalytic core (InterPro:IPR013781); BEST Arabidopsis thaliana protein match is: beta-amylase 5 (TAIR:AT4G15210.1)</t>
  </si>
  <si>
    <t>beta-amylase 6</t>
  </si>
  <si>
    <t>AT2G32290</t>
  </si>
  <si>
    <t>FUNCTIONS IN: molecular_function unknown; INVOLVED IN: response to cadmium ion; LOCATED IN: plasma membrane; EXPRESSED IN: 25 plant structures; EXPRESSED DURING: 13 growth stages; CONTAINS InterPro DOMAIN/s: Prefoldin (InterPro:IPR009053); BEST Arabidopsis thaliana protein match is: unknown protein (TAIR:AT1G05320.3)</t>
  </si>
  <si>
    <t>AT2G32240</t>
  </si>
  <si>
    <t>proteinaceous RNase P 1 (PRORP1); CONTAINS InterPro DOMAIN/s: Multi antimicrobial extrusion protein MatE (InterPro:IPR002528), Pentatricopeptide repeat (InterPro:IPR002885); BEST Arabidopsis thaliana protein match is: proteinaceous RNase P 3 (TAIR:AT4G21900.1)</t>
  </si>
  <si>
    <t>proteinaceous RNase P 1</t>
  </si>
  <si>
    <t>AT2G32230</t>
  </si>
  <si>
    <t>unknown protein; BEST Arabidopsis thaliana protein match is: unknown protein (TAIR:AT2G32190.1)</t>
  </si>
  <si>
    <t>AT2G32210</t>
  </si>
  <si>
    <t>plastid transcriptionally active 18 (PTAC18); FUNCTIONS IN: molecular_function unknown; INVOLVED IN: biological_process unknown; LOCATED IN: plastid chromosome, nucleoid; CONTAINS InterPro DOMAIN/s: Cupin, RmlC-type (InterPro:IPR011051), Protein of unknown function DUF861, cupin-3 (InterPro:IPR008579), RmlC-like jelly roll fold (InterPro:IPR014710); BEST Arabidopsis thaliana protein match is: RmlC-like cupins superfamily protein (TAIR:AT2G32650.2)</t>
  </si>
  <si>
    <t>plastid transcriptionally active 18</t>
  </si>
  <si>
    <t>AT2G32180</t>
  </si>
  <si>
    <t>N2227-like | S-adenosyl-L-methionine-dependent methyltransferase-like</t>
  </si>
  <si>
    <t>S-adenosyl-L-methionine-dependent methyltransferases superfamily protein; FUNCTIONS IN: molecular_function unknown; INVOLVED IN: biological_process unknown; LOCATED IN: cellular_component unknown; EXPRESSED IN: 19 plant structures; EXPRESSED DURING: 13 growth stages; CONTAINS InterPro DOMAIN/s: N2227-like (InterPro:IPR012901); BEST Arabidopsis thaliana protein match is: S-adenosyl-L-methionine-dependent methyltransferases superfamily protein (TAIR:AT2G32170.1)</t>
  </si>
  <si>
    <t>AT2G32160</t>
  </si>
  <si>
    <t>HAD-like domain | Pyrimidine 5-nucleotidase</t>
  </si>
  <si>
    <t>Haloacid dehalogenase-like hydrolase (HAD) superfamily protein; FUNCTIONS IN: hydrolase activity, catalytic activity; INVOLVED IN: metabolic process; LOCATED IN: cellular_component unknown; EXPRESSED IN: 24 plant structures; EXPRESSED DURING: 13 growth stages; CONTAINS InterPro DOMAIN/s: Haloacid dehalogenase-like hydrolase (InterPro:IPR005834), Pyrimidine 5-nucleotidase (InterPro:IPR010237), HAD-superfamily hydrolase, subfamily IA, variant 3 (InterPro:IPR006402); BEST Arabidopsis thaliana protein match is: Haloacid dehalogenase-like hydrolase (HAD) superfamily protein (TAIR:AT5G02230.2)</t>
  </si>
  <si>
    <t>AT2G32150</t>
  </si>
  <si>
    <t>Heat shock protein 70 family | Heat shock protein 70, conserved site | Heat shock protein 70kD, peptide-binding domain</t>
  </si>
  <si>
    <t>heat-shock protein 70T-2 (HSP70T-2); FUNCTIONS IN: ATP binding; INVOLVED IN: protein folding, response to high light intensity, response to hydrogen peroxide, response to heat; LOCATED IN: cellular_component unknown; EXPRESSED IN: 23 plant structures; EXPRESSED DURING: 12 growth stages; CONTAINS InterPro DOMAIN/s: Heat shock protein 70, conserved site (InterPro:IPR018181), Heat shock protein Hsp70 (InterPro:IPR001023), Heat shock protein 70 (InterPro:IPR013126); BEST Arabidopsis thaliana protein match is: heat shock protein 70 (TAIR:AT3G12580.1)</t>
  </si>
  <si>
    <t>heat-shock protein 70T-2</t>
  </si>
  <si>
    <t>AT2G32120</t>
  </si>
  <si>
    <t>ovate family protein 16 (OFP16); CONTAINS InterPro DOMAIN/s: Protein of unknown function DUF623 (InterPro:IPR006458); BEST Arabidopsis thaliana protein match is: ovate family protein 12 (TAIR:AT1G05420.1)</t>
  </si>
  <si>
    <t>ovate family protein 16</t>
  </si>
  <si>
    <t>AT2G32100</t>
  </si>
  <si>
    <t>CVP2 like 1 (CVL1); FUNCTIONS IN: hydrolase activity, inositol or phosphatidylinositol phosphatase activity; INVOLVED IN: leaf vascular tissue pattern formation; LOCATED IN: cellular_component unknown; EXPRESSED IN: 21 plant structures; EXPRESSED DURING: 13 growth stages; CONTAINS InterPro DOMAIN/s: Inositol polyphosphate related phosphatase (InterPro:IPR000300), Endonuclease/exonuclease/phosphatase (InterPro:IPR005135); BEST Arabidopsis thaliana protein match is: DNAse I-like superfamily protein (TAIR:AT1G05470.1)</t>
  </si>
  <si>
    <t>CVP2 like 1</t>
  </si>
  <si>
    <t>AT2G32010</t>
  </si>
  <si>
    <t>Protein of unknown function DUF1264</t>
  </si>
  <si>
    <t>Protein of unknown function (DUF1264); CONTAINS InterPro DOMAIN/s: Protein of unknown function DUF1264 (InterPro:IPR010686); BEST Arabidopsis thaliana protein match is: Protein of unknown function (DUF1264) (TAIR:AT1G05510.1)</t>
  </si>
  <si>
    <t>Protein of unknown function (DUF1264)</t>
  </si>
  <si>
    <t>AT2G31985</t>
  </si>
  <si>
    <t>DNA repair protein Rad50, eukaryotes | P-loop containing nucleoside triphosphate hydrolase | Rad50 zinc hook | Zinc hook, Rad50</t>
  </si>
  <si>
    <t>RAD50; FUNCTIONS IN: zinc ion binding, ATP binding, nuclease activity; INVOLVED IN: DNA repair, double-strand break repair, telomere capping, mitotic recombination, telomere maintenance; LOCATED IN: nucleus, Mre11 complex, cytoplasm; EXPRESSED IN: 23 plant structures; EXPRESSED DURING: 14 growth stages; CONTAINS InterPro DOMAIN/s: Zinc hook, Rad50 (InterPro:IPR013134), Rad50 zinc hook (InterPro:IPR007517), Recombination/repair protein Rad50 (InterPro:IPR004584)</t>
  </si>
  <si>
    <t>DNA repair-recombination protein (RAD50)</t>
  </si>
  <si>
    <t>AT2G31970</t>
  </si>
  <si>
    <t>cation/H+ exchanger 21 (CHX21); FUNCTIONS IN: sodium:hydrogen antiporter activity; INVOLVED IN: cation transport, transmembrane transport; LOCATED IN: integral to membrane; EXPRESSED IN: male gametophyte, root, leaf, pollen tube; CONTAINS InterPro DOMAIN/s: Cation/H+ exchanger (InterPro:IPR006153); BEST Arabidopsis thaliana protein match is: cation/H+ exchanger 23 (TAIR:AT1G05580.1)</t>
  </si>
  <si>
    <t>cation/H+ exchanger 21</t>
  </si>
  <si>
    <t>AT2G31910</t>
  </si>
  <si>
    <t>AT2G31902</t>
  </si>
  <si>
    <t>Leucine-rich repeat | Protein kinase domain | Protein kinase-like domain | Serine/threonine-protein kinase, active site</t>
  </si>
  <si>
    <t>SUPPRESSOR OF BIR1 1 (SOBIR1); FUNCTIONS IN: protein serine/threonine kinase activity, kinase activity, ATP binding; INVOLVED IN: protein amino acid phosphorylation, transmembrane receptor protein tyrosine kinase signaling pathway, positive regulation of defense response, negative regulation of floral organ abscission, positive regulation of cell death; LOCATED IN: plasma membrane; EXPRESSED IN: 24 plant structures; EXPRESSED DURING: 13 growth stages; CONTAINS InterPro DOMAIN/s: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(TAIR:AT5G63930.1)</t>
  </si>
  <si>
    <t>AT2G31880</t>
  </si>
  <si>
    <t>Poly(ADP-ribose) glycohydrolase</t>
  </si>
  <si>
    <t>poly(ADP-ribose) glycohydrolase 2 (PARG2); FUNCTIONS IN: poly(ADP-ribose) glycohydrolase activity; INVOLVED IN: defense response to fungus; LOCATED IN: cellular_component unknown; CONTAINS InterPro DOMAIN/s: Poly(ADP-ribose) glycohydrolase (InterPro:IPR007724); BEST Arabidopsis thaliana protein match is: Poly (ADP-ribose) glycohydrolase (PARG) (TAIR:AT2G31870.2)</t>
  </si>
  <si>
    <t>poly(ADP-ribose) glycohydrolase 2</t>
  </si>
  <si>
    <t>AT2G31865</t>
  </si>
  <si>
    <t>Endonuclease/exonuclease/phosphatase | Inositol polyphosphate-related phosphatase | WD40 repeat | WD40/YVTN repeat-like-containing domain</t>
  </si>
  <si>
    <t>endonuclease/exonuclease/phosphatase family protein; FUNCTIONS IN: inositol or phosphatidylinositol phosphatase activity; EXPRESSED IN: 21 plant structures; EXPRESSED DURING: 13 growth stages; CONTAINS InterPro DOMAIN/s: Inositol polyphosphate related phosphatase (InterPro:IPR000300), WD40 repeat (InterPro:IPR001680), WD40/YVTN repeat-like-containing domain (InterPro:IPR015943), Endonuclease/exonuclease/phosphatase (InterPro:IPR005135), Quinoprotein amine dehydrogenase, beta chain-like (InterPro:IPR011044); CONTAINS InterPro DOMAIN/s: Inositol polyphosphate related phosphatase (InterPro:IPR000300), WD40/YVTN repeat-like-containing domain (InterPro:IPR015943), WD40 repeat (InterPro:IPR001680), Endonuclease/exonuclease/phosphatase (InterPro:IPR005135), Quinoprotein amine dehydrogenase, beta chain-like (InterPro:IPR011044); BEST Arabidopsis thaliana protein match is: Endonuclease/exonuclease/phosphatase family protein (TAIR:AT1G05630.2)</t>
  </si>
  <si>
    <t>endonuclease/exonuclease/phosphatase family protein</t>
  </si>
  <si>
    <t>AT2G31830</t>
  </si>
  <si>
    <t>ACT domain | Acetolactate synthase, small subunit | Acetolactate synthase, small subunit, C-terminal</t>
  </si>
  <si>
    <t>ACT domain-containing small subunit of acetolactate synthase protein; FUNCTIONS IN: acetolactate synthase activity, amino acid binding; INVOLVED IN: branched chain family amino acid biosynthetic process; LOCATED IN: chloroplast; EXPRESSED IN: 24 plant structures; EXPRESSED DURING: 13 growth stages; CONTAINS InterPro DOMAIN/s: Acetolactate synthase, small subunit (InterPro:IPR004789), Amino acid-binding ACT (InterPro:IPR002912), Acetolactate synthase, small subunit, C-terminal (InterPro:IPR019455); BEST Arabidopsis thaliana protein match is: VALINE-TOLERANT 1 (TAIR:AT5G16290.2)</t>
  </si>
  <si>
    <t>ACT domain-containing small subunit of acetolactate synthase protein</t>
  </si>
  <si>
    <t>AT2G31810</t>
  </si>
  <si>
    <t>Ankyrin repeat | Ankyrin repeat-containing domain | Integrin-linked protein kinase | Protein kinase domain | Protein kinase-like domain | Serine-threonine/tyrosine-protein kinase catalytic domain | Serine/threonine-protein kinase, active site</t>
  </si>
  <si>
    <t>Integrin-linked protein kinase family; FUNCTIONS IN: protein serine/threonine/tyrosine kinase activity, kinase activity; INVOLVED IN: regulation of signal transduction, protein amino acid phosphorylation; EXPRESSED IN: 24 plant structures; EXPRESSED DURING: 15 growth stages; CONTAINS InterPro DOMAIN/s: Integrin-linked protein kinase (InterPro:IPR016253), Serine-threonine/tyrosine-protein kinase (InterPro:IPR001245), Protein kinase-like domain (InterPro:IPR011009), Serine/threonine-protein kinase, active site (InterPro:IPR008271), Protein kinase, catalytic domain (InterPro:IPR000719), Ankyrin repeat-containing domain (InterPro:IPR020683), Ankyrin repeat (InterPro:IPR002110); BEST Arabidopsis thaliana protein match is: Integrin-linked protein kinase family (TAIR:AT2G43850.1)</t>
  </si>
  <si>
    <t>AT2G31800</t>
  </si>
  <si>
    <t>UDP-Glycosyltransferase superfamily protein; FUNCTIONS IN: UDP-glycosyltransferase activity, transferase activity, transferring glycosyl groups; INVOLVED IN: metabolic process; LOCATED IN: cellular_component unknown; EXPRESSED IN: 22 plant structures; EXPRESSED DURING: 13 growth stages; CONTAINS InterPro DOMAIN/s: UDP-glucuronosyl/UDP-glucosyltransferase (InterPro:IPR002213); BEST Arabidopsis thaliana protein match is: Uridine diphosphate glycosyltransferase 74E2 (TAIR:AT1G05680.1)</t>
  </si>
  <si>
    <t>AT2G31790</t>
  </si>
  <si>
    <t>UDP-glucosyl transferase 74D1 (UGT74D1); FUNCTIONS IN: transferase activity, transferring hexosyl groups, UDP-glycosyltransferase activity, transferase activity, transferring glycosyl groups; INVOLVED IN: metabolic process; EXPRESSED IN: 22 plant structures; EXPRESSED DURING: 13 growth stages; CONTAINS InterPro DOMAIN/s: UDP-glucuronosyl/UDP-glucosyltransferase (InterPro:IPR002213); BEST Arabidopsis thaliana protein match is: UDP-Glycosyltransferase superfamily protein (TAIR:AT1G05675.1)</t>
  </si>
  <si>
    <t>UDP-glucosyl transferase 74D1</t>
  </si>
  <si>
    <t>AT2G31750</t>
  </si>
  <si>
    <t>S-adenosyl-L-methionine-dependent methyltransferases superfamily protein; FUNCTIONS IN: methyltransferase activity; INVOLVED IN: metabolic process; EXPRESSED IN: 22 plant structures; EXPRESSED DURING: 13 growth stages; CONTAINS InterPro DOMAIN/s: Methyltransferase type 11 (InterPro:IPR013216); BEST Arabidopsis thaliana protein match is: S-adenosyl-L-methionine-dependent methyltransferases superfamily protein (TAIR:AT5G04610.1)</t>
  </si>
  <si>
    <t>AT2G31740</t>
  </si>
  <si>
    <t>RAB GTPase homolog A5D (RABA5d); FUNCTIONS IN: GTP binding; INVOLVED IN: protein transport, small GTPase mediated signal transduction; EXPRESSED IN: 22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A5E (TAIR:AT1G05810.1)</t>
  </si>
  <si>
    <t>RAB GTPase homolog A5D</t>
  </si>
  <si>
    <t>AT2G31680</t>
  </si>
  <si>
    <t>Stress responsive alpha-beta barrel domain protein; FUNCTIONS IN: molecular_function unknown; INVOLVED IN: biological_process unknown; LOCATED IN: peroxisome, chloroplast stroma, chloroplast; EXPRESSED IN: 22 plant structures; EXPRESSED DURING: 17 growth stages; CONTAINS InterPro DOMAIN/s: Stress responsive alpha-beta barrel (InterPro:IPR013097), Dimeric alpha-beta barrel (InterPro:IPR011008); BEST Arabidopsis thaliana protein match is: dimeric A/B barrel domainS-protein 1 (TAIR:AT1G51360.1)</t>
  </si>
  <si>
    <t>AT2G31670</t>
  </si>
  <si>
    <t>SUPER SENSITIVE TO ABA AND DROUGHT2 (SAD2); FUNCTIONS IN: protein transporter activity, binding; INVOLVED IN: protein import into nucleus, docking, protein import into nucleus; LOCATED IN: nucleus, nuclear pore, cytoplasm; EXPRESSED IN: 24 plant structures; EXPRESSED DURING: 13 growth stages; CONTAINS InterPro DOMAIN/s: Importin-beta, N-terminal (InterPro:IPR001494), Armadillo-like helical (InterPro:IPR011989), Armadillo-type fold (InterPro:IPR016024), Exportin/Importin, Cse1-like (InterPro:IPR013713); BEST Arabidopsis thaliana protein match is: ARM repeat superfamily protein (TAIR:AT3G59020.1)</t>
  </si>
  <si>
    <t>AT2G31660</t>
  </si>
  <si>
    <t>Protein of unknown function (DUF1685); CONTAINS InterPro DOMAIN/s: Protein of unknown function DUF1685 (InterPro:IPR012881); BEST Arabidopsis thaliana protein match is: Protein of unknown function (DUF1685) (TAIR:AT1G05870.4)</t>
  </si>
  <si>
    <t>AT2G31560</t>
  </si>
  <si>
    <t>DNA glycosylase | Endonuclease III, iron-sulphur binding site | Endonuclease III-like, conserved site-2 | Endonuclease III-like, iron-sulphur cluster loop motif | Helix-hairpin-helix DNA-binding motif, class 1 | Helix-hairpin-helix motif | Helix-turn-helix, base-excision DNA repair, C-terminal | HhH-GPD domain</t>
  </si>
  <si>
    <t>ATNTH1; CONTAINS InterPro DOMAIN/s: Helix-hairpin-helix motif (InterPro:IPR000445), Helix-hairpin-helix DNA-binding motif, class 1 (InterPro:IPR003583), Endonuclease III, iron-sulphur binding site (InterPro:IPR004035), DNA glycosylase (InterPro:IPR011257), Endonuclease III-like, iron-sulphur cluster loop motif (InterPro:IPR003651), Endonuclease III, conserved site-2 (InterPro:IPR004036), HhH-GPD domain (InterPro:IPR003265); BEST Arabidopsis thaliana protein match is: endonuclease III 2 (TAIR:AT1G05900.2)</t>
  </si>
  <si>
    <t>AT2G31450</t>
  </si>
  <si>
    <t>genomes uncoupled 1 (GUN1); CONTAINS InterPro DOMAIN/s: Pentatricopeptide repeat (InterPro:IPR002885), Smr protein/MutS2 C-terminal (InterPro:IPR002625); BEST Arabidopsis thaliana protein match is: plastid transcriptionally active 2 (TAIR:AT1G74850.1)</t>
  </si>
  <si>
    <t>genomes uncoupled 1</t>
  </si>
  <si>
    <t>AT2G31400</t>
  </si>
  <si>
    <t>salt tolerance homologue (STH); FUNCTIONS IN: sequence-specific DNA binding transcription factor activity, zinc ion binding, protein domain specific binding; INVOLVED IN: regulation of transcription; LOCATED IN: endomembrane system, intracellular; EXPRESSED IN: 21 plant structures; EXPRESSED DURING: 12 growth stages; CONTAINS InterPro DOMAIN/s: Zinc finger, B-box (InterPro:IPR000315); BEST Arabidopsis thaliana protein match is: B-box zinc finger family protein (TAIR:AT1G06040.1)</t>
  </si>
  <si>
    <t>salt tolerance homologue</t>
  </si>
  <si>
    <t>AT2G31380</t>
  </si>
  <si>
    <t>Basic-leucine zipper (bZIP) transcription factor family protein; CONTAINS InterPro DOMAIN/s: Basic-leucine zipper (bZIP) transcription factor (InterPro:IPR004827), bZIP transcription factor, bZIP-1 (InterPro:IPR011616); BEST Arabidopsis thaliana protein match is: Basic-leucine zipper (bZIP) transcription factor family protein (TAIR:AT1G06070.1)</t>
  </si>
  <si>
    <t>AT2G31370</t>
  </si>
  <si>
    <t>ethylene-responsive element binding factor 15 (ERF15); FUNCTIONS IN: DNA binding, transcription activator activity, sequence-specific DNA binding transcription factor activity; INVOLVED IN: ethylene mediated signaling pathway, regulation of transcription, DNA-dependent, response to chitin; LOCATED IN: chloroplast; EXPRESSED IN: stem, root; CONTAINS InterPro DOMAIN/s: DNA-binding, integrase-type (InterPro:IPR016177), Pathogenesis-related transcriptional factor/ERF, DNA-binding (InterPro:IPR001471); BEST Arabidopsis thaliana protein match is: octadecanoid-responsive Arabidopsis AP2/ERF 59 (TAIR:AT1G06160.1)</t>
  </si>
  <si>
    <t>ethylene-responsive element binding factor 15</t>
  </si>
  <si>
    <t>AT2G31230</t>
  </si>
  <si>
    <t>LIGHT SENSITIVE HYPOCOTYLS 3 (LSH3); CONTAINS InterPro DOMAIN/s: Protein of unknown function DUF640 (InterPro:IPR006936); BEST Arabidopsis thaliana protein match is: Protein of unknown function (DUF640) (TAIR:AT1G07090.1)</t>
  </si>
  <si>
    <t>AT2G31160</t>
  </si>
  <si>
    <t>AT2G31141</t>
  </si>
  <si>
    <t>Elongation factor G, III-V domain | Elongation factor, GTP-binding domain | GTP-binding protein TypA | P-loop containing nucleoside triphosphate hydrolase | Small GTP-binding protein domain | Translation elongation factor EFG, V domain | Translation elongation factor EFTu/EF1A, domain 2 | Translation protein, beta-barrel domain</t>
  </si>
  <si>
    <t>elongation factor family protein; FUNCTIONS IN: GTP binding, translation elongation factor activity, GTPase activity; LOCATED IN: intracellular; EXPRESSED IN: 20 plant structures; EXPRESSED DURING: 13 growth stages; CONTAINS InterPro DOMAIN/s: GTP-binding protein TypA (InterPro:IPR006298), Protein synthesis factor, GTP-binding (InterPro:IPR000795), Small GTP-binding protein (InterPro:IPR005225), Translation elongation factor EFG/EF2, C-terminal (InterPro:IPR000640), Translation elongation factor EFTu/EF1A, domain 2 (InterPro:IPR004161), Elongation factor G/III/V (InterPro:IPR009022), Translation elongation/initiation factor/Ribosomal, beta-barrel (InterPro:IPR009000); CONTAINS InterPro DOMAIN/s: Small GTP-binding protein (InterPro:IPR005225), Translation elongation factor EFTu/EF1A, domain 2 (InterPro:IPR004161), Translation elongation factor EFG/EF2, C-terminal (InterPro:IPR000640), GTP-binding protein TypA (InterPro:IPR006298), Protein synthesis factor, GTP-binding (InterPro:IPR000795), Elongation factor G/III/V (InterPro:IPR009022), Translation elongation/initiation factor/Ribosomal, beta-barrel (InterPro:IPR009000); CONTAINS InterPro DOMAIN/s: Translation elongation factor EFTu/EF1A, domain 2 (InterPro:IPR004161), Translation elongation factor EFG/EF2, C-terminal (InterPro:IPR000640), GTP-binding protein TypA (InterPro:IPR006298), Protein synthesis factor, GTP-binding (InterPro:IPR000795), Elongation factor G/III/V (InterPro:IPR009022), Translation elongation/initiation factor/Ribosomal, beta-barrel (InterPro:IPR009000); BEST Arabidopsis thaliana protein match is: elongation factor family protein (TAIR:AT5G13650.2)</t>
  </si>
  <si>
    <t>elongation factor family protein</t>
  </si>
  <si>
    <t>AT2G31060</t>
  </si>
  <si>
    <t>Protein kinase superfamily protein; FUNCTIONS IN: protein serine/threonine kinase activity, protein kinase activity, kinase activity, ATP binding; INVOLVED IN: protein amino acid phosphorylation; LOCATED IN: cellular_component unknown; EXPRESSED IN: 19 plant structures; EXPRESSED DURING: 15 growth stages; CONTAINS InterPro DOMAIN/s: Protein kinase, ATP binding site (InterPro:IPR017441), Protein kinase, catalytic domain (InterPro:IPR000719), Serine/threonine-protein kinase domain (InterPro:IPR002290), Serine-threonine/tyrosine-protein kinase (InterPro:IPR001245), Tyrosine-protein kinase, catalytic domain (InterPro:IPR020635), Serine/threonine-protein kinase, active site (InterPro:IPR008271), Protein kinase-like domain (InterPro:IPR011009);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Mitogen activated protein kinase kinase kinase-related (TAIR:AT3G58640.2)</t>
  </si>
  <si>
    <t>AT2G31010</t>
  </si>
  <si>
    <t>Protein of unknown function (DUF688); FUNCTIONS IN: molecular_function unknown; INVOLVED IN: biological_process unknown; LOCATED IN: cellular_component unknown; EXPRESSED IN: 22 plant structures; EXPRESSED DURING: 13 growth stages; CONTAINS InterPro DOMAIN/s: Protein of unknown function DUF688 (InterPro:IPR007789); BEST Arabidopsis thaliana protein match is: Protein of unknown function (DUF688) (TAIR:AT1G29240.1)</t>
  </si>
  <si>
    <t>AT2G30990</t>
  </si>
  <si>
    <t>aspartate aminotransferase 1 (ASP1); FUNCTIONS IN: L-aspartate:2-oxoglutarate aminotransferase activity, copper ion binding; INVOLVED IN: response to cadmium ion; LOCATED IN: mitochondrion; EXPRESSED IN: 23 plant structures; EXPRESSED DURING: 13 growth stages; EXPRESSED IN: 25 plant structures; CONTAINS InterPro DOMAIN/s: Aminotransferase, class I/classII (InterPro:IPR004839), Pyridoxal phosphate-dependent transferase, major domain (InterPro:IPR015424), Aminotransferases, class-I, pyridoxal-phosphate-binding site (InterPro:IPR004838), Aspartate/other aminotransferase (InterPro:IPR000796), Pyridoxal phosphate-dependent transferase, major region, subdomain 1 (InterPro:IPR015421); BEST Arabidopsis thaliana protein match is: aspartate aminotransferase 2 (TAIR:AT5G19550.1)</t>
  </si>
  <si>
    <t>aspartate aminotransferase 1</t>
  </si>
  <si>
    <t>AT2G30970</t>
  </si>
  <si>
    <t>Small subunit of serine palmitoyltransferase-like</t>
  </si>
  <si>
    <t>Protein of unknown function (DUF3317); BEST Arabidopsis thaliana protein match is: Protein of unknown function (DUF3317) (TAIR:AT1G06515.2)</t>
  </si>
  <si>
    <t>Protein of unknown function (DUF3317)</t>
  </si>
  <si>
    <t>AT2G30942</t>
  </si>
  <si>
    <t>unknown protein; FUNCTIONS IN: molecular_function unknown; INVOLVED IN: biological_process unknown; LOCATED IN: chloroplast, plasma membrane, membrane; EXPRESSED IN: 24 plant structures; EXPRESSED DURING: 14 growth stages; BEST Arabidopsis thaliana protein match is: unknown protein (TAIR:AT1G06540.1)</t>
  </si>
  <si>
    <t>AT2G30930</t>
  </si>
  <si>
    <t>Pleckstrin homology domain | Pleckstrin homology-like domain</t>
  </si>
  <si>
    <t>Pleckstrin homology (PH) domain-containing protein; FUNCTIONS IN: phosphoinositide binding; INVOLVED IN: signal transduction; LOCATED IN: plant-type cell wall; EXPRESSED IN: stem; CONTAINS InterPro DOMAIN/s: Pleckstrin homology-type (InterPro:IPR011993), Pleckstrin homology (InterPro:IPR001849)</t>
  </si>
  <si>
    <t>AT2G30880</t>
  </si>
  <si>
    <t>cytochrome P450, family 71, subfamily A, polypeptide 13 (CYP71A13); CONTAINS InterPro DOMAIN/s: Cytochrome P450 (InterPro:IPR001128), Cytochrome P450, E-class, group I (InterPro:IPR002401), Cytochrome P450, conserved site (InterPro:IPR017972); BEST Arabidopsis thaliana protein match is: cytochrome P450, family 71, subfamily A, polypeptide 12 (TAIR:AT2G30750.1)</t>
  </si>
  <si>
    <t>cytochrome P450, family 71, subfamily A, polypeptide 13</t>
  </si>
  <si>
    <t>AT2G30770</t>
  </si>
  <si>
    <t>Trigger factor, ribosome-binding, bacterial</t>
  </si>
  <si>
    <t>FUNCTIONS IN: molecular_function unknown; INVOLVED IN: protein folding, protein transport; LOCATED IN: chloroplast; LOCATED IN: chloroplast stroma, chloroplast; EXPRESSED IN: 23 plant structures; EXPRESSED DURING: 13 growth stages; CONTAINS InterPro DOMAIN/s: Trigger factor, ribosome-binding, bacterial (InterPro:IPR008881)</t>
  </si>
  <si>
    <t>AT2G30695</t>
  </si>
  <si>
    <t>NAD(P)-binding Rossmann-fold superfamily protein; FUNCTIONS IN: oxidoreductase activity, binding, catalytic activity; INVOLVED IN: oxidation reduction, metabolic process; LOCATED IN: cellular_component unknown; EXPRESSED IN: 18 plant structures; EXPRESSED DURING: 12 growth stages; CONTAINS InterPro DOMAIN/s: NAD(P)-binding domain (InterPro:IPR016040), Glucose/ribitol dehydrogenase (InterPro:IPR002347), Short-chain dehydrogenase/reductase SDR (InterPro:IPR002198); BEST Arabidopsis thaliana protein match is: tropinone reductase (TAIR:AT2G29330.1)</t>
  </si>
  <si>
    <t>AT2G30670</t>
  </si>
  <si>
    <t>Histone H5 | Linker histone H1/H5, domain H15 | Winged helix-turn-helix DNA-binding domain</t>
  </si>
  <si>
    <t>winged-helix DNA-binding transcription factor family protein; FUNCTIONS IN: DNA binding; INVOLVED IN: nucleosome assembly; LOCATED IN: nucleolus, nucleus, nucleosome; LOCATED IN: nucleus, nucleosome; EXPRESSED IN: 23 plant structures; EXPRESSED DURING: 13 growth stages; CONTAINS InterPro DOMAIN/s: Winged helix-turn-helix transcription repressor DNA-binding (InterPro:IPR011991), Histone H5 (InterPro:IPR005819), Histone H1/H5 (InterPro:IPR005818); BEST Arabidopsis thaliana protein match is: winged-helix DNA-binding transcription factor family protein (TAIR:AT1G06760.1)</t>
  </si>
  <si>
    <t>AT2G30620</t>
  </si>
  <si>
    <t>BTB/Kelch-associated | BTB/POZ | BTB/POZ fold | BTB/POZ-like | Coagulation factor 5/8 C-terminal type domain | Farnesoic acid O-methyl transferase | Galactose-binding domain-like</t>
  </si>
  <si>
    <t>BTB/POZ domain-containing protein; INVOLVED IN: cell adhesion; LOCATED IN: cellular_component unknown; EXPRESSED IN: 24 plant structures; EXPRESSED DURING: 13 growth stages; CONTAINS InterPro DOMAIN/s: Coagulation factor 5/8 type, C-terminal (InterPro:IPR000421), Farnesoic acid 0-methyl transferase (InterPro:IPR022041), BTB/POZ (InterPro:IPR013069), BTB/Kelch-associated (InterPro:IPR011705), BTB/POZ fold (InterPro:IPR011333), Kelch related (InterPro:IPR013089), BTB/POZ-like (InterPro:IPR000210), Galactose-binding domain-like (InterPro:IPR008979); CONTAINS InterPro DOMAIN/s: Farnesoic acid 0-methyl transferase (InterPro:IPR022041), BTB/POZ fold (InterPro:IPR011333), Coagulation factor 5/8 type, C-terminal (InterPro:IPR000421), BTB/POZ (InterPro:IPR013069), BTB/Kelch-associated (InterPro:IPR011705), Kelch related (InterPro:IPR013089), BTB/POZ-like (InterPro:IPR000210), Galactose-binding domain-like (InterPro:IPR008979); BEST Arabidopsis thaliana protein match is: BTB/POZ domain-containing protein (TAIR:AT1G21780.2); BEST Arabidopsis thaliana protein match is: BTB/POZ/Kelch-associated protein (TAIR:AT2G46260.1)</t>
  </si>
  <si>
    <t>BTB/POZ domain-containing protein</t>
  </si>
  <si>
    <t>AT2G30600</t>
  </si>
  <si>
    <t>WRKY DNA-binding protein 21 (WRKY21); FUNCTIONS IN: calmodulin binding, sequence-specific DNA binding transcription factor activity; INVOLVED IN: regulation of transcription, DNA-dependent, regulation of transcription; LOCATED IN: nucleus; EXPRESSED IN: 22 plant structures; EXPRESSED DURING: 13 growth stages; CONTAINS InterPro DOMAIN/s: DNA-binding WRKY (InterPro:IPR003657), Transcription factor, WRKY, Zn-cluster (InterPro:IPR018872); BEST Arabidopsis thaliana protein match is: WRKY DNA-binding protein 74 (TAIR:AT5G28650.1)</t>
  </si>
  <si>
    <t>WRKY DNA-binding protein 21</t>
  </si>
  <si>
    <t>AT2G30590</t>
  </si>
  <si>
    <t>DREB2A-interacting protein 2 (DRIP2); CONTAINS InterPro DOMAIN/s: Zinc finger, RING-type, conserved site (InterPro:IPR017907), Zinc finger, RING-type (InterPro:IPR001841), Zinc finger, C3HC4 RING-type (InterPro:IPR018957); BEST Arabidopsis thaliana protein match is: DREB2A-interacting protein 1 (TAIR:AT1G06770.1)</t>
  </si>
  <si>
    <t>DREB2A-interacting protein 2</t>
  </si>
  <si>
    <t>AT2G30580</t>
  </si>
  <si>
    <t>los glycosyltransferase 5 (LGT5); FUNCTIONS IN: polygalacturonate 4-alpha-galacturonosyltransferase activity, transferase activity, transferring glycosyl groups; INVOLVED IN: carbohydrate biosynthetic process; LOCATED IN: endomembrane system; CONTAINS InterPro DOMAIN/s: Glycosyl transferase, family 8 (InterPro:IPR002495); BEST Arabidopsis thaliana protein match is: galacturonosyltransferase 6 (TAIR:AT1G06780.1)</t>
  </si>
  <si>
    <t>los glycosyltransferase 5</t>
  </si>
  <si>
    <t>AT2G30575</t>
  </si>
  <si>
    <t>Photosystem II PsbW, class 2</t>
  </si>
  <si>
    <t>photosystem II reaction center W (PSBW); FUNCTIONS IN: molecular_function unknown; INVOLVED IN: biological_process unknown; LOCATED IN: chloroplast thylakoid membrane; EXPRESSED IN: 22 plant structures; EXPRESSED DURING: 13 growth stages; CONTAINS InterPro DOMAIN/s: Photosystem II protein PsbW, class 2 (InterPro:IPR009806)</t>
  </si>
  <si>
    <t>photosystem II reaction center W</t>
  </si>
  <si>
    <t>AT2G30570</t>
  </si>
  <si>
    <t>unknown protein; LOCATED IN: cellular_component unknown; EXPRESSED IN: 25 plant structures; EXPRESSED DURING: 15 growth stages; BEST Arabidopsis thaliana protein match is: unknown protein (TAIR:AT5G01970.1)</t>
  </si>
  <si>
    <t>AT2G30530</t>
  </si>
  <si>
    <t>ROOT PHOTOTROPISM 2 (RPT2); FUNCTIONS IN: signal transducer activity; INVOLVED IN: phototropism; LOCATED IN: nucleus; EXPRESSED IN: 22 plant structures; EXPRESSED DURING: 13 growth stages; CONTAINS InterPro DOMAIN/s: NPH3 (InterPro:IPR004249), BTB/POZ (InterPro:IPR013069), BTB/POZ fold (InterPro:IPR011333); CONTAINS InterPro DOMAIN/s: NPH3 (InterPro:IPR004249), BTB/POZ (InterPro:IPR013069), BTB/POZ fold (InterPro:IPR011333), BTB/POZ-like (InterPro:IPR000210); BEST Arabidopsis thaliana protein match is: Phototropic-responsive NPH3 family protein (TAIR:AT5G67385.1)</t>
  </si>
  <si>
    <t>AT2G30520</t>
  </si>
  <si>
    <t>Late embryogenesis abundant (LEA) hydroxyproline-rich glycoprotein family; CONTAINS InterPro DOMAIN/s: Late embryogenesis abundant protein, group 2 (InterPro:IPR004864)</t>
  </si>
  <si>
    <t>AT2G30505</t>
  </si>
  <si>
    <t>Kinase interacting (KIP1-like) family protein; EXPRESSED IN: 23 plant structures; EXPRESSED DURING: 14 growth stages; CONTAINS InterPro DOMAIN/s: KIP1-like (InterPro:IPR011684); BEST Arabidopsis thaliana protein match is: Kinase interacting (KIP1-like) family protein (TAIR:AT5G58320.2)</t>
  </si>
  <si>
    <t>AT2G30500</t>
  </si>
  <si>
    <t>unknown protein; FUNCTIONS IN: molecular_function unknown; INVOLVED IN: biological_process unknown; LOCATED IN: cellular_component unknown; EXPRESSED IN: 12 plant structures; EXPRESSED DURING: 4 anthesis, F mature embryo stage, petal differentiation and expansion stage, E expanded cotyledon stage, D bilateral stage</t>
  </si>
  <si>
    <t>AT2G30480</t>
  </si>
  <si>
    <t>high-level expression of sugar-inducible gene 2 (HSI2); CONTAINS InterPro DOMAIN/s: Transcriptional factor B3 (InterPro:IPR003340), Zinc finger, CW-type (InterPro:IPR011124); BEST Arabidopsis thaliana protein match is: HSI2-like 1 (TAIR:AT4G32010.1)</t>
  </si>
  <si>
    <t>high-level expression of sugar-inducible gene 2</t>
  </si>
  <si>
    <t>AT2G30470</t>
  </si>
  <si>
    <t>Homeodomain-like | SANT/Myb domain</t>
  </si>
  <si>
    <t>ENHANCER OF TRY AND CPC 2 (ETC2); FUNCTIONS IN: DNA binding, sequence-specific DNA binding transcription factor activity; INVOLVED IN: trichome patterning, regulation of transcription; LOCATED IN: mitochondrion; CONTAINS InterPro DOMAIN/s: SANT, DNA-binding (InterPro:IPR001005), Myb, DNA-binding (InterPro:IPR014778), Homeodomain-related (InterPro:IPR012287), Myb transcription factor (InterPro:IPR015495); BEST Arabidopsis thaliana protein match is: Homeodomain-like superfamily protein (TAIR:AT2G30424.1)</t>
  </si>
  <si>
    <t>AT2G30420</t>
  </si>
  <si>
    <t>Chlorophyll A-B binding protein | Chlorophyll a/b binding protein domain | Ferrochelatase | Ferrochelatase, active site</t>
  </si>
  <si>
    <t>ferrochelatase 2 (FC2); FUNCTIONS IN: ferrochelatase activity; INVOLVED IN: heme biosynthetic process; LOCATED IN: chloroplast; EXPRESSED IN: 21 plant structures; EXPRESSED DURING: 13 growth stages; CONTAINS InterPro DOMAIN/s: Ferrochelatase (InterPro:IPR001015), Ferrochelatase, active site (InterPro:IPR019772); CONTAINS InterPro DOMAIN/s: Ferrochelatase, active site (InterPro:IPR019772), Ferrochelatase (InterPro:IPR001015); BEST Arabidopsis thaliana protein match is: ferrochelatase 1 (TAIR:AT5G26030.2)</t>
  </si>
  <si>
    <t>ferrochelatase 2</t>
  </si>
  <si>
    <t>AT2G30390</t>
  </si>
  <si>
    <t>AT2G30362</t>
  </si>
  <si>
    <t>SOS3-interacting protein 4 (SIP4);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serine/threonine protein kinase 1 (TAIR:AT5G01820.1)</t>
  </si>
  <si>
    <t>SOS3-interacting protein 4</t>
  </si>
  <si>
    <t>AT2G30360</t>
  </si>
  <si>
    <t>LOB domain-containing protein 13 (LBD13); FUNCTIONS IN: molecular_function unknown; INVOLVED IN: biological_process unknown; LOCATED IN: membrane; EXPRESSED IN: root, leaf; CONTAINS InterPro DOMAIN/s: Lateral organ boundaries, LOB (InterPro:IPR004883); BEST Arabidopsis thaliana protein match is: LOB domain-containing protein 15 (TAIR:AT2G40470.1)</t>
  </si>
  <si>
    <t>LOB domain-containing protein 13</t>
  </si>
  <si>
    <t>AT2G30340</t>
  </si>
  <si>
    <t>GCN5-like 1</t>
  </si>
  <si>
    <t>GCN5L1 family protein; CONTAINS InterPro DOMAIN/s: GCN5-like 1 (InterPro:IPR009395)</t>
  </si>
  <si>
    <t>GCN5L1 family protein</t>
  </si>
  <si>
    <t>AT2G30330</t>
  </si>
  <si>
    <t>Pseudouridine synthase family protein; FUNCTIONS IN: pseudouridine synthase activity; INVOLVED IN: pseudouridine synthesis, RNA modification; EXPRESSED IN: 24 plant structures; EXPRESSED DURING: 14 growth stages; CONTAINS InterPro DOMAIN/s: Pseudouridine synthase, catalytic domain (InterPro:IPR020103), Pseudouridine synthase I, TruA, N-terminal (InterPro:IPR020094), Pseudouridine synthase I, TruA, alpha/beta domain (InterPro:IPR020097), Pseudouridine synthase I, TruA (InterPro:IPR001406); BEST Arabidopsis thaliana protein match is: Pseudouridine synthase family protein (TAIR:AT1G76120.1)</t>
  </si>
  <si>
    <t>AT2G30320</t>
  </si>
  <si>
    <t>Transcription factor  Iwr1</t>
  </si>
  <si>
    <t>RNA-directed DNA methylation 4 (RDM4); CONTAINS InterPro DOMAIN/s: Protein of unknown function DUF1762 (InterPro:IPR013883)</t>
  </si>
  <si>
    <t>RNA-directed DNA methylation 4</t>
  </si>
  <si>
    <t>AT2G30280</t>
  </si>
  <si>
    <t>Nucleotide-binding, alpha-beta plait | RNA recognition motif domain | U1 small nuclear ribonucleoprotein A/U2 small nuclear ribonucleoprotein B''</t>
  </si>
  <si>
    <t>U2 small nuclear ribonucleoprotein B (U2B''); FUNCTIONS IN: RNA binding, nucleotide binding, nucleic acid binding; INVOLVED IN: cis assembly of pre-catalytic spliceosome; LOCATED IN: nucleoplasm, Cajal body, cytoplasm; EXPRESSED IN: 22 plant structures; EXPRESSED DURING: 13 growth stages; CONTAINS InterPro DOMAIN/s: RNA recognition motif, RNP-1 (InterPro:IPR000504), Nucleotide-binding, alpha-beta plait (InterPro:IPR012677); BEST Arabidopsis thaliana protein match is: RNA-binding (RRM/RBD/RNP motifs) family protein (TAIR:AT1G06960.1)</t>
  </si>
  <si>
    <t>U2 small nuclear ribonucleoprotein B</t>
  </si>
  <si>
    <t>atU2B"b</t>
  </si>
  <si>
    <t>AT2G30260</t>
  </si>
  <si>
    <t>WRKY DNA-binding protein 25 (WRKY25); CONTAINS InterPro DOMAIN/s: DNA-binding WRKY (InterPro:IPR003657); BEST Arabidopsis thaliana protein match is: WRKY DNA-binding protein 26 (TAIR:AT5G07100.1)</t>
  </si>
  <si>
    <t>WRKY DNA-binding protein 25</t>
  </si>
  <si>
    <t>AT2G30250</t>
  </si>
  <si>
    <t>laccase 3 (LAC3); FUNCTIONS IN: laccase activity; INVOLVED IN: oxidation reduction, lignin catabolic process; LOCATED IN: endomembrane system, apoplast; EXPRESSED IN: hypocotyl, fruit, root, seed; EXPRESSED DURING: E expanded cotyledon stage;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13 (TAIR:AT5G07130.1)</t>
  </si>
  <si>
    <t>laccase 3</t>
  </si>
  <si>
    <t>AT2G30210</t>
  </si>
  <si>
    <t>Protein phosphatase 2C family protein; FUNCTIONS IN: phosphoprotein phosphatase activity, catalytic activity; INVOLVED IN: biological_process unknown; LOCATED IN: chloroplast; EXPRESSED IN: 21 plant structures; EXPRESSED DURING: 15 growth stages; CONTAINS InterPro DOMAIN/s: Protein phosphatase 2C-related (InterPro:IPR001932), Sporulation stage II, protein E C-terminal (InterPro:IPR010822); BEST Arabidopsis thaliana protein match is: Protein phosphatase 2C family protein (TAIR:AT4G16580.1); BEST Arabidopsis thaliana protein match is: Protein phosphatase 2C family protein (TAIR:AT5G66720.1)</t>
  </si>
  <si>
    <t>AT2G30170</t>
  </si>
  <si>
    <t>Mitochondrial substrate carrier family protein; FUNCTIONS IN: transporter activity, binding; INVOLVED IN: transport, mitochondrial transport, transmembrane transport; LOCATED IN: mitochondrial inner membrane, membrane; EXPRESSED IN: 22 plant structures; EXPRESSED DURING: 15 growth stages; CONTAINS InterPro DOMAIN/s: Mitochondrial carrier protein (InterPro:IPR002067), Mitochondrial substrate carrier (InterPro:IPR001993), Mitochondrial substrate/solute carrier (InterPro:IPR018108), Adenine nucleotide translocator 1 (InterPro:IPR002113); BEST Arabidopsis thaliana protein match is: Mitochondrial substrate carrier family protein (TAIR:AT1G07030.1)</t>
  </si>
  <si>
    <t>AT2G30160</t>
  </si>
  <si>
    <t>UDP-Glycosyltransferase superfamily protein; FUNCTIONS IN: transferase activity, transferring hexosyl groups, UDP-glycosyltransferase activity, transferase activity, transferring glycosyl groups; INVOLVED IN: metabolic process; EXPRESSED IN: 22 plant structures; EXPRESSED DURING: 13 growth stages; CONTAINS InterPro DOMAIN/s: UDP-glucuronosyl/UDP-glucosyltransferase (InterPro:IPR002213); BEST Arabidopsis thaliana protein match is: UDP-Glycosyltransferase superfamily protein (TAIR:AT2G30140.1)</t>
  </si>
  <si>
    <t>AT2G30150</t>
  </si>
  <si>
    <t>ASL5; CONTAINS InterPro DOMAIN/s: Lateral organ boundaries, LOB (InterPro:IPR004883); BEST Arabidopsis thaliana protein match is: LOB domain-containing protein 11 (TAIR:AT2G28500.1)</t>
  </si>
  <si>
    <t>Lateral organ boundaries (LOB) domain family protein</t>
  </si>
  <si>
    <t>AT2G30130</t>
  </si>
  <si>
    <t>pentatricopeptide (PPR) repeat-containing protein; LOCATED IN: chloroplast; EXPRESSED IN: 22 plant structures; EXPRESSED DURING: 13 growth stages; CONTAINS InterPro DOMAIN/s: Pentatricopeptide repeat (InterPro:IPR002885); BEST Arabidopsis thaliana protein match is: pentatricopeptide (PPR) repeat-containing protein (TAIR:AT5G04810.1)</t>
  </si>
  <si>
    <t>AT2G30100</t>
  </si>
  <si>
    <t>TRICHOME BIREFRINGENCE-LIKE 45 (TBL45); CONTAINS InterPro DOMAIN/s: Protein of unknown function DUF231, plant (InterPro:IPR004253); BEST Arabidopsis thaliana protein match is: Plant protein of unknown function (DUF828) (TAIR:AT5G58600.1)</t>
  </si>
  <si>
    <t>TRICHOME BIREFRINGENCE-LIKE 45</t>
  </si>
  <si>
    <t>AT2G30010</t>
  </si>
  <si>
    <t>PHF5-like</t>
  </si>
  <si>
    <t>PHF5-like protein; CONTAINS InterPro DOMAIN/s: PHF5-like (InterPro:IPR005345); BEST Arabidopsis thaliana protein match is: PHF5-like protein (TAIR:AT1G07170.3)</t>
  </si>
  <si>
    <t>PHF5-like protein</t>
  </si>
  <si>
    <t>atSF3b_14b -b PHD finger-like domain-containing protein 5A</t>
  </si>
  <si>
    <t>AT2G30000</t>
  </si>
  <si>
    <t>Double Clp-N motif | P-loop containing nucleoside triphosphate hydrolase</t>
  </si>
  <si>
    <t>Double Clp-N motif-containing P-loop nucleoside triphosphate hydrolases superfamily protein; BEST Arabidopsis thaliana protein match is: Double Clp-N motif-containing P-loop nucleoside triphosphate hydrolases superfamily protein (TAIR:AT1G07200.2)</t>
  </si>
  <si>
    <t>AT2G29970</t>
  </si>
  <si>
    <t>pleiotropic drug resistance 3 (PDR3); FUNCTIONS IN: ATPase activity, coupled to transmembrane movement of substances; INVOLVED IN: drug transmembrane transport; LOCATED IN: membrane; EXPRESSED IN: 10 plant structures; EXPRESSED DURING: L mature pollen stage, M germinated pollen stage, 4 anthesis, C globular stage, petal differentiation and expansion stage; CONTAINS InterPro DOMAIN/s: ATPase, AAA+ type, core (InterPro:IPR003593), ABC transporter-like (InterPro:IPR003439), Plant PDR ABC transporter associated (InterPro:IPR013581), ABC-2 type transporter (InterPro:IPR013525); BEST Arabidopsis thaliana protein match is: pleiotropic drug resistance 12 (TAIR:AT1G15520.1)</t>
  </si>
  <si>
    <t>pleiotropic drug resistance 3</t>
  </si>
  <si>
    <t>AT2G29940</t>
  </si>
  <si>
    <t>Peptidase A22A, presenilin | Presenilin/signal peptide peptidase</t>
  </si>
  <si>
    <t>Presenilin-2 (PS2); FUNCTIONS IN: molecular_function unknown; INVOLVED IN: intracellular signaling pathway; LOCATED IN: integral to membrane, membrane; EXPRESSED IN: 24 plant structures; EXPRESSED DURING: 13 growth stages; CONTAINS InterPro DOMAIN/s: Peptidase A22, presenilin signal peptide (InterPro:IPR006639), Peptidase A22A, presenilin (InterPro:IPR001108); BEST Arabidopsis thaliana protein match is: Presenilin-1 (TAIR:AT1G08700.1)</t>
  </si>
  <si>
    <t>Presenilin-2</t>
  </si>
  <si>
    <t>AT2G29900</t>
  </si>
  <si>
    <t>UDP-glucosyl transferase 71C2 (UGT71C2); FUNCTIONS IN: quercetin 3-O-glucosyltransferase activity, quercetin 3'-O-glucosyltransferase activity, UDP-glycosyltransferase activity, quercetin 7-O-glucosyltransferase activity, transferase activity, transferring glycosyl groups; INVOLVED IN: metabolic process; LOCATED IN: cellular_component unknown; EXPRESSED IN: hypocotyl, root; CONTAINS InterPro DOMAIN/s: UDP-glucuronosyl/UDP-glucosyltransferase (InterPro:IPR002213); BEST Arabidopsis thaliana protein match is: UDP-glucosyl transferase 71C1 (TAIR:AT2G29750.1)</t>
  </si>
  <si>
    <t>UDP-glucosyl transferase 71C2</t>
  </si>
  <si>
    <t>AT2G29740</t>
  </si>
  <si>
    <t>ADC synthase | Anthranilate synthase component I - like | Anthranilate synthase component I, N-terminal | Anthranilate synthase component I, PabB-like | Chorismate binding, C-terminal</t>
  </si>
  <si>
    <t>anthranilate synthase 2 (ASA2); FUNCTIONS IN: anthranilate synthase activity; INVOLVED IN: tryptophan biosynthetic process, aromatic amino acid family biosynthetic process; LOCATED IN: chloroplast, anthranilate synthase complex; EXPRESSED IN: 21 plant structures; EXPRESSED DURING: 13 growth stages; CONTAINS InterPro DOMAIN/s: Anthranilate synthase component I, N-terminal (InterPro:IPR006805), Chorismate binding, C-terminal (InterPro:IPR015890), ADC synthase (InterPro:IPR005801), Anthranilate synthase component I (InterPro:IPR019999), Anthranilate synthase component I, PabB-like (InterPro:IPR005256); BEST Arabidopsis thaliana protein match is: anthranilate synthase alpha subunit 1 (TAIR:AT5G05730.1)</t>
  </si>
  <si>
    <t>anthranilate synthase 2</t>
  </si>
  <si>
    <t>AT2G29690</t>
  </si>
  <si>
    <t>CDC6, C-terminal domain | Cell division protein Cdc6/18 | P-loop containing nucleoside triphosphate hydrolase | Winged helix-turn-helix DNA-binding domain</t>
  </si>
  <si>
    <t>cell division control 6 (CDC6); FUNCTIONS IN: ATP binding; INVOLVED IN: regulation of cell cycle, DNA replication; LOCATED IN: chloroplast; EXPRESSED IN: 22 plant structures; CONTAINS InterPro DOMAIN/s: CDC6, C-terminal (InterPro:IPR015163), Cell division control, Cdc6 (InterPro:IPR016314); EXPRESSED DURING: 14 growth stages; CONTAINS InterPro DOMAIN/s: ATPase, AAA-type, core (InterPro:IPR003959), CDC6, C-terminal (InterPro:IPR015163), Cell division control, Cdc6 (InterPro:IPR016314); BEST Arabidopsis thaliana protein match is: Cell division control, Cdc6 (TAIR:AT1G07270.1)</t>
  </si>
  <si>
    <t>cell division control 6</t>
  </si>
  <si>
    <t>AT2G29680</t>
  </si>
  <si>
    <t>Tetratricopeptide repeat (TPR)-like superfamily protein; FUNCTIONS IN: binding; LOCATED IN: chloroplast; EXPRESSED IN: 23 plant structures; EXPRESSED DURING: 15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(TAIR:AT1G07280.3)</t>
  </si>
  <si>
    <t>AT2G29670</t>
  </si>
  <si>
    <t>anion transporter 1 (ANTR1); phosphate transporter 4;1 (PHT4;1); CONTAINS InterPro DOMAIN/s: Major facilitator superfamily (InterPro:IPR020846), Major facilitator superfamily MFS-1 (InterPro:IPR011701), Major facilitator superfamily, general substrate transporter (InterPro:IPR016196); BEST Arabidopsis thaliana protein match is: Major facilitator superfamily protein (TAIR:AT4G00370.1)</t>
  </si>
  <si>
    <t>phosphate transporter 4;1</t>
  </si>
  <si>
    <t>AT2G29650</t>
  </si>
  <si>
    <t>CCCH-type zinc fingerfamily protein with RNA-binding domain; FUNCTIONS IN: RNA binding, zinc ion binding, nucleotide binding, nucleic acid binding; EXPRESSED IN: 9 plant structures; EXPRESSED DURING: C globular stage, F mature embryo stage, petal differentiation and expansion stage, E expanded cotyledon stage, D bilateral stage; CONTAINS InterPro DOMAIN/s: Zinc finger, CCCH-type (InterPro:IPR000571), RNA recognition motif, RNP-1 (InterPro:IPR000504), Nucleotide-binding, alpha-beta plait (InterPro:IPR012677); BEST Arabidopsis thaliana protein match is: CCCH-type zinc fingerfamily protein with RNA-binding domain (TAIR:AT1G07360.1)</t>
  </si>
  <si>
    <t>atECM2-1b zinc finger CCCH domain-containing protein 25</t>
  </si>
  <si>
    <t>AT2G29580</t>
  </si>
  <si>
    <t>Mitochondrial import inner membrane translocase subunit Tim10/Tim12 | Tim10/DDP family zinc finger</t>
  </si>
  <si>
    <t>TIM10; FUNCTIONS IN: P-P-bond-hydrolysis-driven protein transmembrane transporter activity; INVOLVED IN: protein import into mitochondrial inner membrane, protein targeting to mitochondrion; INVOLVED IN: protein targeting to mitochondrion, protein import into mitochondrial inner membrane; LOCATED IN: mitochondrion, mitochondrial inner membrane, mitochondrial intermembrane space; EXPRESSED IN: 22 plant structures; EXPRESSED DURING: 13 growth stages; CONTAINS InterPro DOMAIN/s: Mitochondrial inner membrane translocase complex, Tim8/9/10/13-zinc finger-like (InterPro:IPR004217)</t>
  </si>
  <si>
    <t>Tim10/DDP family zinc finger protein</t>
  </si>
  <si>
    <t>AT2G29530</t>
  </si>
  <si>
    <t>HSP20-like chaperones superfamily protein; CONTAINS InterPro DOMAIN/s: Heat shock protein Hsp20 (InterPro:IPR002068), HSP20-like chaperone (InterPro:IPR008978); BEST Arabidopsis thaliana protein match is: HSP20-like chaperones superfamily protein (TAIR:AT1G07400.1)</t>
  </si>
  <si>
    <t>AT2G29500</t>
  </si>
  <si>
    <t>glutathione S-transferase tau 2 (GSTU2);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1 (TAIR:AT2G29490.1)</t>
  </si>
  <si>
    <t>glutathione S-transferase tau 2</t>
  </si>
  <si>
    <t>AT2G29480</t>
  </si>
  <si>
    <t>glutathione S-transferase tau  5 (GSTU5); FUNCTIONS IN: glutathione transferase activity, glutathione binding; INVOLVED IN: response to oxidative stress, toxin catabolic process; LOCATED IN: plasma membrane, cytoplasm; EXPRESSED IN: 23 plant structures; EXPRESSED DURING: 13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6 (TAIR:AT2G29440.1)</t>
  </si>
  <si>
    <t>glutathione S-transferase tau  5</t>
  </si>
  <si>
    <t>AT2G29450</t>
  </si>
  <si>
    <t>glutathione S-transferase tau 7 (GSTU7);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4 (TAIR:AT2G29460.1)</t>
  </si>
  <si>
    <t>glutathione S-transferase tau 7</t>
  </si>
  <si>
    <t>AT2G29420</t>
  </si>
  <si>
    <t>NAD(P)-binding Rossmann-fold superfamily protein; FUNCTIONS IN: oxidoreductase activity, binding, catalytic activity; INVOLVED IN: oxidation reduction, metabolic process; LOCATED IN: cellular_component unknown; EXPRESSED IN: 22 plant structures; EXPRESSED DURING: 14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(TAIR:AT2G29150.1)</t>
  </si>
  <si>
    <t>AT2G29360</t>
  </si>
  <si>
    <t>tropinone reductase (TRI); FUNCTIONS IN: oxidoreductase activity, binding, catalytic activity; INVOLVED IN: oxidation reduction, metabolic process; EXPRESSED IN: embryo, hypocotyl, root; EXPRESSED DURING: C globular stage; CONTAINS InterPro DOMAIN/s: NAD(P)-binding domain (InterPro:IPR016040), Glucose/ribitol dehydrogenase (InterPro:IPR002347), Short-chain dehydrogenase/reductase SDR (InterPro:IPR002198); BEST Arabidopsis thaliana protein match is: NAD(P)-binding Rossmann-fold superfamily protein (TAIR:AT2G30670.1)</t>
  </si>
  <si>
    <t>tropinone reductase</t>
  </si>
  <si>
    <t>AT2G29330</t>
  </si>
  <si>
    <t>NAD(P)-binding Rossmann-fold superfamily protein; FUNCTIONS IN: oxidoreductase activity, binding, catalytic activity; INVOLVED IN: oxidation reduction, metabolic process; LOCATED IN: cellular_component unknown; EXPRESSED IN: 21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(TAIR:AT2G29300.1)</t>
  </si>
  <si>
    <t>AT2G29320</t>
  </si>
  <si>
    <t>NAD(P)-binding Rossmann-fold superfamily protein; FUNCTIONS IN: oxidoreductase activity, binding, catalytic activity; INVOLVED IN: oxidation reduction, metabolic process; LOCATED IN: endomembrane system; EXPRESSED IN: 12 plant structures; EXPRESSED DURING: 8 growth stages; CONTAINS InterPro DOMAIN/s: NAD(P)-binding domain (InterPro:IPR016040), Glucose/ribitol dehydrogenase (InterPro:IPR002347), Short-chain dehydrogenase/reductase SDR (InterPro:IPR002198); BEST Arabidopsis thaliana protein match is: NAD(P)-binding Rossmann-fold superfamily protein (TAIR:AT2G29320.1)</t>
  </si>
  <si>
    <t>AT2G29300</t>
  </si>
  <si>
    <t>AT2G29180</t>
  </si>
  <si>
    <t>NAD(P)-binding Rossmann-fold superfamily protein; FUNCTIONS IN: oxidoreductase activity, binding, catalytic activity; INVOLVED IN: oxidation reduction, metabolic process; LOCATED IN: cellular_component unknown; CONTAINS InterPro DOMAIN/s: NAD(P)-binding domain (InterPro:IPR016040), Glucose/ribitol dehydrogenase (InterPro:IPR002347), Short-chain dehydrogenase/reductase SDR (InterPro:IPR002198); BEST Arabidopsis thaliana protein match is: NAD(P)-binding Rossmann-fold superfamily protein (TAIR:AT2G29150.1)</t>
  </si>
  <si>
    <t>AT2G29170</t>
  </si>
  <si>
    <t>copia-like retrotransposon family, has a 3.9e-35 P-value blast match to gb|AAO73529.1| gag-pol polyprotein (Glycine max) (SIRE1) (Ty1_Copia-family)</t>
  </si>
  <si>
    <t>AT2G29165</t>
  </si>
  <si>
    <t>pseudogene, similar to tropinone reductase I, blastp match of 60% identity and 2.5e-39 P-value to GP|18138053|emb|CAD20555.1||AJ427397 tropinone reductase I {Calystegia sepium}</t>
  </si>
  <si>
    <t>AT2G29160</t>
  </si>
  <si>
    <t>pumilio 3 (PUM3); FUNCTIONS IN: RNA binding, binding; LOCATED IN: plasma membrane; EXPRESSED IN: cultured cell; CONTAINS InterPro DOMAIN/s: Nucleic acid binding NABP (InterPro:IPR012940), Pumilio RNA-binding repeat (InterPro:IPR001313), Armadillo-like helical (InterPro:IPR011989), Armadillo-type fold (InterPro:IPR016024); BEST Arabidopsis thaliana protein match is: pumilio 1 (TAIR:AT2G29200.1)</t>
  </si>
  <si>
    <t>pumilio 3</t>
  </si>
  <si>
    <t>AT2G29140</t>
  </si>
  <si>
    <t>glutamate receptor 2.7 (GLR2.7); FUNCTIONS IN: intracellular ligand-gated ion channel activity; INVOLVED IN: cellular calcium ion homeostasis, response to light stimulus; LOCATED IN: vacuole; EXPRESSED IN: stem, cotyledon, leaf whorl, leaf, stamen; EXPRESSED DURING: LP.06 six leaves visible, LP.04 four leaves visible, 4 anthesis, LP.10 ten leaves visible, LP.08 eight leaves visible; CONTAINS InterPro DOMAIN/s: Extracellular solute-binding protein, family 3 (InterPro:IPR001638), Ionotropic glutamate receptor (InterPro:IPR001320), Extracellular ligand-binding receptor (InterPro:IPR001828), Glutamate receptor-related (InterPro:IPR015683), Ionotropic glutamate-like receptor, plant (InterPro:IPR017103); BEST Arabidopsis thaliana protein match is: glutamate receptor 2.8 (TAIR:AT2G29110.1)</t>
  </si>
  <si>
    <t>glutamate receptor 2.7</t>
  </si>
  <si>
    <t>AT2G29120</t>
  </si>
  <si>
    <t>Ubiquitin fusion degradation protein UFD1</t>
  </si>
  <si>
    <t>Ubiquitin fusion degradation UFD1 family protein; INVOLVED IN: ubiquitin-dependent protein catabolic process; LOCATED IN: cellular_component unknown; EXPRESSED IN: 18 plant structures; EXPRESSED DURING: 10 growth stages; CONTAINS InterPro DOMAIN/s: Ubiquitin fusion degradation protein UFD1 (InterPro:IPR004854); BEST Arabidopsis thaliana protein match is: ubiquitin fusion degradation 1 (TAIR:AT2G21270.2)</t>
  </si>
  <si>
    <t>AT2G29070</t>
  </si>
  <si>
    <t>Concanavalin A-like lectin/glucanase, subgroup | Malectin-like carbohydrate-binding domain | Protein kinase domain | Protein kinase, ATP binding site | Protein kinase-like domain | Serine/threonine-protein kinase, active site</t>
  </si>
  <si>
    <t>Leucine-rich repeat protein kinase family protein; FUNCTIONS IN: kinase activity; INVOLVED IN: protein amino acid phosphorylation; LOCATED IN: endomembrane system; EXPRESSED IN: root;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Leucine-rich repeat protein kinase family protein (TAIR:AT2G28970.1)</t>
  </si>
  <si>
    <t>AT2G28990</t>
  </si>
  <si>
    <t>protein kinase 1B (PK1B); FUNCTIONS IN: protein serine/threonine kinase activity, protein kinase activity, kinase activity, ATP binding; INVOLVED IN: protein amino acid phosphorylation; INVOLVED IN: protein amino acid phosphorylation, N-terminal protein myristoylation; LOCATED IN: plasma membrane; EXPRESSED IN: 22 plant structures; EXPRESSED DURING: 13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Tyrosine-protein kinase, catalytic domain (InterPro:IPR020635); BEST Arabidopsis thaliana protein match is: Protein kinase superfamily protein (TAIR:AT1G07570.1)</t>
  </si>
  <si>
    <t>protein kinase 1B</t>
  </si>
  <si>
    <t>AT2G28930</t>
  </si>
  <si>
    <t>outer plastid envelope protein 16-1 (OEP16-1); FUNCTIONS IN: protein transporter activity, P-P-bond-hydrolysis-driven protein transmembrane transporter activity; INVOLVED IN: in 7 processes; LOCATED IN: chloroplast, plastid outer membrane, vacuole, chloroplast envelope; EXPRESSED IN: 22 plant structures; EXPRESSED DURING: 13 growth stages; CONTAINS InterPro DOMAIN/s: Mitochondrial inner membrane translocase complex, subunit Tim17/22 (InterPro:IPR003397); BEST Arabidopsis thaliana protein match is: Mitochondrial import inner membrane translocase subunit Tim17/Tim22/Tim23 family protein (TAIR:AT4G16160.1)</t>
  </si>
  <si>
    <t>outer plastid envelope protein 16-1</t>
  </si>
  <si>
    <t>AT2G28900</t>
  </si>
  <si>
    <t>PLANT U-BOX 12 (PUB12); FUNCTIONS IN: ubiquitin-protein ligase activity, structural constituent of ribosome, rRNA binding, binding; INVOLVED IN: response to chitin; LOCATED IN: ubiquitin ligase complex, ribosome, intracellular; EXPRESSED IN: 21 plant structures; EXPRESSED DURING: 9 growth stages; CONTAINS InterPro DOMAIN/s: Ribosomal protein L16 (InterPro:IPR000114), U box domain (InterPro:IPR003613), Armadillo-like helical (InterPro:IPR011989), Ribosomal protein L10e/L16 (InterPro:IPR016180), Armadillo (InterPro:IPR000225), Armadillo-type fold (InterPro:IPR016024), Ribosomal protein L16, conserved site (InterPro:IPR020798); BEST Arabidopsis thaliana protein match is: plant U-box 13 (TAIR:AT3G46510.1)</t>
  </si>
  <si>
    <t>PLANT U-BOX 12</t>
  </si>
  <si>
    <t>AT2G28830</t>
  </si>
  <si>
    <t>AGAMOUS-like 46 (AGL46); FUNCTIONS IN: DNA binding, sequence-specific DNA binding transcription factor activity; INVOLVED IN: regulation of transcription, DNA-dependent; LOCATED IN: nucleus; EXPRESSED IN: endosperm; CONTAINS InterPro DOMAIN/s: Transcription factor, MADS-box (InterPro:IPR002100); BEST Arabidopsis thaliana protein match is: MADS-box transcription factor family protein (TAIR:AT3G05860.1)</t>
  </si>
  <si>
    <t>AGAMOUS-like 46</t>
  </si>
  <si>
    <t>AT2G28700</t>
  </si>
  <si>
    <t>Disease resistance-responsive (dirigent-like protein) family protein; FUNCTIONS IN: molecular_function unknown; EXPRESSED IN: 9 plant structures; LOCATED IN: endomembrane system; EXPRESSED DURING: petal differentiation and expansion stage, E expanded cotyledon stage, D bilateral stage; CONTAINS InterPro DOMAIN/s: Plant disease resistance response protein (InterPro:IPR004265); BEST Arabidopsis thaliana protein match is: Disease resistance-responsive (dirigent-like protein) family protein (TAIR:AT1G07730.2)</t>
  </si>
  <si>
    <t>AT2G28670</t>
  </si>
  <si>
    <t>Copper chaperone, chloroplast-targeted, predicted | Heavy metal-associated domain, HMA</t>
  </si>
  <si>
    <t>Chloroplast-targeted copper chaperone protein; FUNCTIONS IN: copper ion binding, metal ion binding; INVOLVED IN: copper ion transport, metal ion transport; LOCATED IN: chloroplast; EXPRESSED IN: 21 plant structures; EXPRESSED DURING: 13 growth stages; CONTAINS InterPro DOMAIN/s: Heavy metal transport/detoxification protein (InterPro:IPR006121), Copper chaperone, chloroplast-targeted, predicted (InterPro:IPR016578); BEST Arabidopsis thaliana protein match is: Chloroplast-targeted copper chaperone protein (TAIR:AT3G53530.1)</t>
  </si>
  <si>
    <t>Chloroplast-targeted copper chaperone protein</t>
  </si>
  <si>
    <t>AT2G28660</t>
  </si>
  <si>
    <t>Photosystem II reaction center PsbP family protein; FUNCTIONS IN: calcium ion binding; INVOLVED IN: photosynthesis; LOCATED IN: thylakoid, chloroplast; EXPRESSED IN: 21 plant structures; EXPRESSED DURING: 13 growth stages; CONTAINS InterPro DOMAIN/s: Photosystem II oxygen evolving complex protein PsbP (InterPro:IPR002683), Mog1/PsbP/DUF1795, alpha/beta/alpha sandwich (InterPro:IPR016124), Mog1/PsbP, alpha/beta/alpha sandwich (InterPro:IPR016123)</t>
  </si>
  <si>
    <t>AT2G28605</t>
  </si>
  <si>
    <t>P-loop containing nucleoside triphosphate hydrolases superfamily protein; FUNCTIONS IN: nucleic acid binding, ATP binding, ATP-dependent helicase activity; INVOLVED IN: biological_process unknown; LOCATED IN: cellular_component unknown; EXPRESSED IN: 23 plant structures; EXPRESSED DURING: 15 growth stages; CONTAINS InterPro DOMAIN/s: DNA/RNA helicase, DEAD/DEAH box type, N-terminal (InterPro:IPR011545); BEST Arabidopsis thaliana protein match is: DEAD box RNA helicase family protein (TAIR:AT5G14610.2)</t>
  </si>
  <si>
    <t>AT2G28600</t>
  </si>
  <si>
    <t>AAA+ ATPase domain | DNA recombination and repair protein Rad51, C-terminal | DNA recombination and repair protein RecA-like, ATP-binding domain | DNA recombination and repair protein, RecA-like | P-loop containing nucleoside triphosphate hydrolase</t>
  </si>
  <si>
    <t>RAD51B; CONTAINS InterPro DOMAIN/s: DNA recombination/repair protein RecA/RadB, ATP-binding domain (InterPro:IPR020588), ATPase, AAA+ type, core (InterPro:IPR003593), DNA recombination and repair protein Rad51, C-terminal (InterPro:IPR013632); CONTAINS InterPro DOMAIN/s: DNA recombination/repair protein RecA/RadB, ATP-binding domain (InterPro:IPR020588), ATPase, AAA+ type, core (InterPro:IPR003593), DNA recombination and repair protein, RecA-like (InterPro:IPR016467), DNA recombination and repair protein Rad51, C-terminal (InterPro:IPR013632); BEST Arabidopsis thaliana protein match is: RAS associated with diabetes protein 51 (TAIR:AT5G20850.1); BEST Arabidopsis thaliana protein match is: RAS associated with diabetes protein 51C (TAIR:AT2G45280.2); BEST Arabidopsis thaliana protein match is: homolog of RAD51 D (TAIR:AT1G07745.2)</t>
  </si>
  <si>
    <t>DNA repair (Rad51) family protein</t>
  </si>
  <si>
    <t>AT2G28560</t>
  </si>
  <si>
    <t>related to AP2.7 (RAP2.7); CONTAINS InterPro DOMAIN/s: DNA-binding, integrase-type (InterPro:IPR016177), Pathogenesis-related transcriptional factor/ERF, DNA-binding (InterPro:IPR001471); BEST Arabidopsis thaliana protein match is: target of early activation tagged (EAT) 2 (TAIR:AT5G60120.1)</t>
  </si>
  <si>
    <t>related to AP2.7</t>
  </si>
  <si>
    <t>AT2G28550</t>
  </si>
  <si>
    <t>beta-galactosidase 8 (BGAL8); FUNCTIONS IN: cation binding, sugar binding, beta-galactosidase activity, hydrolase activity, hydrolyzing O-glycosyl compounds, catalytic activity; INVOLVED IN: carbohydrate metabolic process; EXPRESSED IN: 26 plant structures; LOCATED IN: cell wall; EXPRESSED DURING: 13 growth stages; CONTAINS InterPro DOMAIN/s: Glycoside hydrolase, family 35, conserved site (InterPro:IPR019801), Glycoside hydrolase, family 35 (InterPro:IPR001944), D-galactoside/L-rhamnose binding SUEL lectin (InterPro:IPR000922), Glycoside hydrolase, catalytic core (InterPro:IPR017853), Glycoside hydrolase, subgroup, catalytic core (InterPro:IPR013781), Galactose-binding domain-like (InterPro:IPR008979); BEST Arabidopsis thaliana protein match is: beta galactosidase 1 (TAIR:AT3G13750.1)</t>
  </si>
  <si>
    <t>beta-galactosidase 8</t>
  </si>
  <si>
    <t>AT2G28470</t>
  </si>
  <si>
    <t>(Uracil-5)-methyltransferase family | Methyltransferase domain | Nucleotide-binding, alpha-beta plait | S-adenosyl-L-methionine-dependent methyltransferase-like | Zinc finger, CCCH-type</t>
  </si>
  <si>
    <t>zinc finger (CCCH-type) family protein; FUNCTIONS IN: zinc ion binding, RNA methyltransferase activity, nucleic acid binding; INVOLVED IN: RNA processing; INVOLVED IN: acetate biosynthetic process from carbon monoxide, methanol oxidation, RNA processing; LOCATED IN: cellular_component unknown; EXPRESSED IN: 22 plant structures; EXPRESSED DURING: 13 growth stages; CONTAINS InterPro DOMAIN/s: Zinc finger, CCCH-type (InterPro:IPR000571), (Uracil-5)-methyltransferase (InterPro:IPR010280); BEST Arabidopsis thaliana protein match is: RNA methyltransferase family protein (TAIR:AT3G21300.1)</t>
  </si>
  <si>
    <t>zinc finger (CCCH-type) family protein</t>
  </si>
  <si>
    <t>AT2G28450</t>
  </si>
  <si>
    <t>proline-rich family protein; LOCATED IN: endomembrane system; EXPRESSED IN: male gametophyte, flower, pollen tube; EXPRESSED DURING: L mature pollen stage, M germinated pollen stage, 4 anthesis</t>
  </si>
  <si>
    <t>AT2G28440</t>
  </si>
  <si>
    <t>Glyoxalase-like domain | Glyoxalase/Bleomycin resistance protein/Dihydroxybiphenyl dioxygenase</t>
  </si>
  <si>
    <t>Lactoylglutathione lyase / glyoxalase I family protein; CONTAINS InterPro DOMAIN/s: Glyoxalase/bleomycin resistance protein/dioxygenase (InterPro:IPR004360); BEST Arabidopsis thaliana protein match is: Lactoylglutathione lyase / glyoxalase I family protein (TAIR:AT1G80160.1)</t>
  </si>
  <si>
    <t>Lactoylglutathione lyase / glyoxalase I family protein</t>
  </si>
  <si>
    <t>AT2G28420</t>
  </si>
  <si>
    <t>AT2G28410</t>
  </si>
  <si>
    <t>AT2G28400</t>
  </si>
  <si>
    <t>Pleckstrin homology (PH) and lipid-binding START domains-containing protein; FUNCTIONS IN: phosphoinositide binding; INVOLVED IN: signal transduction; LOCATED IN: plasma membrane; EXPRESSED IN: 24 plant structures; EXPRESSED DURING: 15 growth stages; CONTAINS InterPro DOMAIN/s: Protein of unknown function DUF1336 (InterPro:IPR009769), Pleckstrin homology-type (InterPro:IPR011993), Lipid-binding START (InterPro:IPR002913), Pleckstrin homology (InterPro:IPR001849); BEST Arabidopsis thaliana protein match is: Pleckstrin homology (PH) and lipid-binding START domains-containing protein (TAIR:AT3G54800.2)</t>
  </si>
  <si>
    <t>Pleckstrin homology (PH) and lipid-binding START domains-containing protein</t>
  </si>
  <si>
    <t>AT2G28320</t>
  </si>
  <si>
    <t>cyclic nucleotide-gated channel 15 (CNGC15); FUNCTIONS IN: cyclic nucleotide binding, calmodulin binding, cation channel activity; INVOLVED IN: potassium ion transport, ion transport, transmembrane transport; LOCATED IN: membrane; EXPRESSED IN: 18 plant structures; EXPRESSED DURING: 10 growth stages; CONTAINS InterPro DOMAIN/s: Cyclic nucleotide-binding (InterPro:IPR000595), Potassium channel, voltage-dependent, EAG/ELK/ERG (InterPro:IPR003938), Ion transport (InterPro:IPR005821), Cyclic nucleotide-binding-like (InterPro:IPR018490), RmlC-like jelly roll fold (InterPro:IPR014710), IQ calmodulin-binding region (InterPro:IPR000048); BEST Arabidopsis thaliana protein match is: cyclic nucleotide-gated channel 14 (TAIR:AT2G24610.1)</t>
  </si>
  <si>
    <t>cyclic nucleotide-gated channel 15</t>
  </si>
  <si>
    <t>AT2G28260</t>
  </si>
  <si>
    <t>C2H2-type zinc finger family protein; FUNCTIONS IN: sequence-specific DNA binding transcription factor activity, zinc ion binding, nucleic acid binding; INVOLVED IN: regulation of transcription; LOCATED IN: intracellular; EXPRESSED IN: 20 plant structures; EXPRESSED DURING: 11 growth stages; CONTAINS InterPro DOMAIN/s: Zinc finger, C2H2-like (InterPro:IPR015880), Zinc finger, C2H2-type (InterPro:IPR007087); BEST Arabidopsis thaliana protein match is: C2H2-type zinc finger family protein (TAIR:AT5G04390.1)</t>
  </si>
  <si>
    <t>AT2G28200</t>
  </si>
  <si>
    <t>copper/zinc superoxide dismutase 2 (CSD2); FUNCTIONS IN: superoxide dismutase activity; INVOLVED IN: in 6 processes; LOCATED IN: thylakoid, apoplast, chloroplast stroma, chloroplast; EXPRESSED IN: 29 plant structures; EXPRESSED DURING: 14 growth stages; CONTAINS InterPro DOMAIN/s: Superoxide dismutase, copper/zinc,  binding site (InterPro:IPR018152), Superoxide dismutase, copper/zinc binding (InterPro:IPR001424); BEST Arabidopsis thaliana protein match is: copper/zinc superoxide dismutase 1 (TAIR:AT1G08830.2)</t>
  </si>
  <si>
    <t>copper/zinc superoxide dismutase 2</t>
  </si>
  <si>
    <t>AT2G28190</t>
  </si>
  <si>
    <t>FUNCTIONS IN: molecular_function unknown; INVOLVED IN: biological_process unknown; LOCATED IN: plasma membrane; CONTAINS InterPro DOMAIN/s: Protein of unknown function DUF966 (InterPro:IPR010369), Uncharacterised conserved protein UCP031043 (InterPro:IPR021182); BEST Arabidopsis thaliana protein match is: Domain of unknown function (DUF966) (TAIR:AT5G59790.1)</t>
  </si>
  <si>
    <t>AT2G28150</t>
  </si>
  <si>
    <t>Protein of unknown function DUF1635</t>
  </si>
  <si>
    <t>Protein of unknown function (DUF1635); CONTAINS InterPro DOMAIN/s: Protein of unknown function DUF1635 (InterPro:IPR012862); BEST Arabidopsis thaliana protein match is: Protein of unknown function (DUF1635) (TAIR:AT5G22930.1)</t>
  </si>
  <si>
    <t>Protein of unknown function (DUF1635)</t>
  </si>
  <si>
    <t>AT2G28140</t>
  </si>
  <si>
    <t>Major facilitator superfamily protein; INVOLVED IN: N-terminal protein myristoylation, transmembrane transport; LOCATED IN: plasma membrane; EXPRESSED IN: 11 plant structures; EXPRESSED DURING: 6 growth stages; CONTAINS InterPro DOMAIN/s: Nodulin-like (InterPro:IPR010658), Major facilitator superfamily MFS-1 (InterPro:IPR011701), Major facilitator superfamily, general substrate transporter (InterPro:IPR016196); BEST Arabidopsis thaliana protein match is: Major facilitator superfamily protein (TAIR:AT2G39210.1)</t>
  </si>
  <si>
    <t>AT2G28120</t>
  </si>
  <si>
    <t>Nucleic acid-binding, OB-fold | Replication factor A, C-terminal</t>
  </si>
  <si>
    <t>CONTAINS InterPro DOMAIN/s: Nucleic acid-binding, OB-fold-like (InterPro:IPR016027), Replication factor A, C-terminal (InterPro:IPR013955)</t>
  </si>
  <si>
    <t>AT2G28105</t>
  </si>
  <si>
    <t>AAA+ ATPase domain | ABC transporter-like | ABC-2 type transporter | P-loop containing nucleoside triphosphate hydrolase</t>
  </si>
  <si>
    <t>ABC-2 type transporter family protein; FUNCTIONS IN: ATPase activity, coupled to transmembrane movement of substances; LOCATED IN: plasma membrane; EXPRESSED IN: 23 plant structures; EXPRESSED DURING: 13 growth stages; CONTAINS InterPro DOMAIN/s: ATPase, AAA+ type, core (InterPro:IPR003593), ABC transporter-like (InterPro:IPR003439), ABC-2 type transporter (InterPro:IPR013525); BEST Arabidopsis thaliana protein match is: white-brown complex homolog protein 11 (TAIR:AT1G17840.1)</t>
  </si>
  <si>
    <t>AT2G28070</t>
  </si>
  <si>
    <t>Pentatricopeptide repeat (PPR) superfamily protein; CONTAINS InterPro DOMAIN/s: Pentatricopeptide repeat (InterPro:IPR002885); BEST Arabidopsis thaliana protein match is: Pentatricopeptide repeat (PPR-like) superfamily protein (TAIR:AT2G32630.1)</t>
  </si>
  <si>
    <t>AT2G28050</t>
  </si>
  <si>
    <t>Eukaryotic aspartyl protease family protein; FUNCTIONS IN: aspartic-type endopeptidase activity; INVOLVED IN: proteolysis; LOCATED IN: endomembrane system;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(TAIR:AT2G28010.1)</t>
  </si>
  <si>
    <t>AT2G28040</t>
  </si>
  <si>
    <t>BEL1-like homeodomain 8 (BLH8); CONTAINS InterPro DOMAIN/s: Homeobox (InterPro:IPR001356), Homeodomain-like (InterPro:IPR009057), POX (InterPro:IPR006563), Homeodomain-related (InterPro:IPR012287); BEST Arabidopsis thaliana protein match is: POX (plant homeobox) family protein (TAIR:AT5G02030.1)</t>
  </si>
  <si>
    <t>BEL1-like homeodomain 8</t>
  </si>
  <si>
    <t>AT2G27990</t>
  </si>
  <si>
    <t>Ring/U-Box superfamily protein; FUNCTIONS IN: zinc ion binding; INVOLVED IN: biological_process unknown; LOCATED IN: chloroplast; CONTAINS InterPro DOMAIN/s: Zinc finger, RING-type (InterPro:IPR001841); BEST Arabidopsis thaliana protein match is: RING/U-box superfamily protein (TAIR:AT5G04460.3)</t>
  </si>
  <si>
    <t>Ring/U-Box superfamily protein</t>
  </si>
  <si>
    <t>AT2G27950</t>
  </si>
  <si>
    <t>HDT4; FUNCTIONS IN: histone deacetylase activity; INVOLVED IN: production of siRNA involved in RNA interference; LOCATED IN: nucleolus; EXPRESSED IN: 22 plant structures; EXPRESSED DURING: 13 growth stages; BEST Arabidopsis thaliana protein match is: histone deacetylase 2B (TAIR:AT5G22650.2); BEST Arabidopsis thaliana protein match is: histone deacetylase 3 (TAIR:AT3G44750.2)</t>
  </si>
  <si>
    <t>histone deacetylase-related / HD-related</t>
  </si>
  <si>
    <t>AT2G27840</t>
  </si>
  <si>
    <t>unknown protein; BEST Arabidopsis thaliana protein match is: unknown protein (TAIR:AT4G22758.1)</t>
  </si>
  <si>
    <t>AT2G27830</t>
  </si>
  <si>
    <t>prephenate dehydratase 1 (PD1); CONTAINS InterPro DOMAIN/s: Prephenate dehydratase (InterPro:IPR001086), Prephenate dehydratase, conserved site (InterPro:IPR018528); BEST Arabidopsis thaliana protein match is: arogenate dehydratase 6 (TAIR:AT1G08250.1)</t>
  </si>
  <si>
    <t>prephenate dehydratase 1</t>
  </si>
  <si>
    <t>AT2G27820</t>
  </si>
  <si>
    <t>nucleobase-ascorbate transporter 12; nucleobase-ascorbate transporter 12 (NAT12); FUNCTIONS IN: transmembrane transporter activity; INVOLVED IN: transport, transmembrane transport; LOCATED IN: plasma membrane, membrane; EXPRESSED IN: 22 plant structures; EXPRESSED DURING: 13 growth stages; CONTAINS InterPro DOMAIN/s: Xanthine/uracil/vitamin C permease (InterPro:IPR006043); BEST Arabidopsis thaliana protein match is: Xanthine/uracil permease family protein (TAIR:AT4G38050.1)</t>
  </si>
  <si>
    <t>nucleobase-ascorbate transporter 12</t>
  </si>
  <si>
    <t>AT2G27810</t>
  </si>
  <si>
    <t>FUNCTIONS IN: molecular_function unknown; INVOLVED IN: biological_process unknown; LOCATED IN: chloroplast; EXPRESSED IN: 22 plant structures; EXPRESSED DURING: 13 growth stages; BEST Arabidopsis thaliana protein match is: Tetratricopeptide repeat (TPR)-like superfamily protein (TAIR:AT2G27800.1)</t>
  </si>
  <si>
    <t>AT2G27775</t>
  </si>
  <si>
    <t>cytochrome P450, family 94, subfamily C, polypeptide 1 (CYP94C1); CONTAINS InterPro DOMAIN/s: Cytochrome P450 (InterPro:IPR001128), Cytochrome P450, E-class, group I (InterPro:IPR002401); BEST Arabidopsis thaliana protein match is: cytochrome P450, family 94, subfamily B, polypeptide 3 (TAIR:AT3G48520.1)</t>
  </si>
  <si>
    <t>cytochrome P450, family 94, subfamily C, polypeptide 1</t>
  </si>
  <si>
    <t>AT2G27690</t>
  </si>
  <si>
    <t>centroradialis (ATC); CONTAINS InterPro DOMAIN/s: Phosphatidylethanolamine-binding, conserved site (InterPro:IPR001858), Phosphatidylethanolamine-binding protein PEBP (InterPro:IPR008914); BEST Arabidopsis thaliana protein match is: PEBP (phosphatidylethanolamine-binding protein) family protein (TAIR:AT5G03840.1)</t>
  </si>
  <si>
    <t>centroradialis</t>
  </si>
  <si>
    <t>AT2G27550</t>
  </si>
  <si>
    <t>ribosomal protein L10A family protein</t>
  </si>
  <si>
    <t>AT2G27535</t>
  </si>
  <si>
    <t>Glycosyl hydrolase superfamily protein; FUNCTIONS IN: cation binding, hydrolase activity, hydrolyzing O-glycosyl compounds, catalytic activity; INVOLVED IN: carbohydrate metabolic process; LOCATED IN: anchored to plasma membrane, nucleus, cytoplasm; EXPRESSED IN: 23 plant structures; EXPRESSED DURING: 13 growth stages; CONTAINS InterPro DOMAIN/s: Glycoside hydrolase, catalytic core (InterPro:IPR017853), Glycoside hydrolase, family 17 (InterPro:IPR000490), Glycoside hydrolase, subgroup, catalytic core (InterPro:IPR013781); BEST Arabidopsis thaliana protein match is: Glycosyl hydrolase superfamily protein (TAIR:AT1G32860.1)</t>
  </si>
  <si>
    <t>AT2G27500</t>
  </si>
  <si>
    <t>Dephospho-CoA kinase | P-loop containing nucleoside triphosphate hydrolase</t>
  </si>
  <si>
    <t>ATCOAE; FUNCTIONS IN: ATP binding, dephospho-CoA kinase activity; INVOLVED IN: coenzyme A biosynthetic process; LOCATED IN: peroxisome, chloroplast, vacuole; EXPRESSED IN: 25 plant structures; EXPRESSED DURING: 15 growth stages; CONTAINS InterPro DOMAIN/s: Dephospho-CoA kinase (InterPro:IPR001977)</t>
  </si>
  <si>
    <t>dephospho-CoA kinase family</t>
  </si>
  <si>
    <t>AT2G27490</t>
  </si>
  <si>
    <t>ARM repeat superfamily protein; FUNCTIONS IN: binding; INVOLVED IN: biological_process unknown; LOCATED IN: cellular_component unknown; CONTAINS InterPro DOMAIN/s: Armadillo-like helical (InterPro:IPR011989), Armadillo-type fold (InterPro:IPR016024); BEST Arabidopsis thaliana protein match is: ARM repeat superfamily protein (TAIR:AT4G31890.2)</t>
  </si>
  <si>
    <t>AT2G27430</t>
  </si>
  <si>
    <t>Cysteine proteinases superfamily protein; FUNCTIONS IN: cysteine-type peptidase activity, cysteine-type endopeptidase activity; INVOLVED IN: proteolysis; LOCATED IN: endomembrane system; EXPRESSED IN: 15 plant structures; EXPRESSED DURING: 10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Cysteine proteinases superfamily protein (TAIR:AT3G49340.1)</t>
  </si>
  <si>
    <t>AT2G27420</t>
  </si>
  <si>
    <t>BEST Arabidopsis thaliana protein match is: plastid transcriptionally active 18 (TAIR:AT2G32180.1)</t>
  </si>
  <si>
    <t>AT2G27402</t>
  </si>
  <si>
    <t>TAS1A; other RNA</t>
  </si>
  <si>
    <t>AT2G27400</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</si>
  <si>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(TAIR:AT2G36100.1)</t>
  </si>
  <si>
    <t>AT2G27370</t>
  </si>
  <si>
    <t>GDSL-like Lipase/Acylhydrolase superfamily protein; FUNCTIONS IN: hydrolase activity, acting on ester bonds, carboxylesterase activity; INVOLVED IN: glycerol biosynthetic process, lipid metabolic process; LOCATED IN: endomembrane system; EXPRESSED IN: 20 plant structures; EXPRESSED DURING: 13 growth stages; CONTAINS InterPro DOMAIN/s: Lipase, GDSL (InterPro:IPR001087); BEST Arabidopsis thaliana protein match is: GDSL-like Lipase/Acylhydrolase superfamily protein (TAIR:AT1G28610.2)</t>
  </si>
  <si>
    <t>AT2G27360</t>
  </si>
  <si>
    <t>N-acetylglucosaminyl phosphatidylinositol deacetylase-related | Putative deacetylase LmbE-like domain</t>
  </si>
  <si>
    <t>N-acetylglucosaminylphosphatidylinositol de-N-acetylase family protein; FUNCTIONS IN: molecular_function unknown; INVOLVED IN: biological_process unknown; LOCATED IN: endomembrane system; CONTAINS InterPro DOMAIN/s: N-acetylglucosaminyl phosphatidylinositol deacetylase (InterPro:IPR003737); BEST Arabidopsis thaliana protein match is: N-acetylglucosaminylphosphatidylinositol de-N-acetylase family protein (TAIR:AT3G58130.2)</t>
  </si>
  <si>
    <t>N-acetylglucosaminylphosphatidylinositol de-N-acetylase family protein</t>
  </si>
  <si>
    <t>AT2G27340</t>
  </si>
  <si>
    <t>F-box family protein; BEST Arabidopsis thaliana protein match is: F-box family protein (TAIR:AT2G36090.1)</t>
  </si>
  <si>
    <t>AT2G27310</t>
  </si>
  <si>
    <t>Late embryogenesis abundant (LEA) hydroxyproline-rich glycoprotein family; CONTAINS InterPro DOMAIN/s: Late embryogenesis abundant protein, group 2 (InterPro:IPR004864); BEST Arabidopsis thaliana protein match is: hydroxyproline-rich glycoprotein family protein (TAIR:AT3G52460.1)</t>
  </si>
  <si>
    <t>AT2G27260</t>
  </si>
  <si>
    <t>P-loop containing nucleoside triphosphate hydrolases superfamily protein; FUNCTIONS IN: GTP binding; INVOLVED IN: biological_process unknown; LOCATED IN: intracellular; EXPRESSED IN: 16 plant structures; EXPRESSED DURING: 6 growth stages; CONTAINS InterPro DOMAIN/s: GTP1/OBG (InterPro:IPR006073), GTP-binding protein, HSR1-related (InterPro:IPR002917); BEST Arabidopsis thaliana protein match is: P-loop containing nucleoside triphosphate hydrolases superfamily protein (TAIR:AT1G08410.1)</t>
  </si>
  <si>
    <t>AT2G27200</t>
  </si>
  <si>
    <t>Bifunctional inhibitor/lipid-transfer protein/seed storage 2S albumin superfamily protein; FUNCTIONS IN: lipid binding; INVOLVED IN: lipid transport; LOCATED IN: anchored to plasma membrane, anchored to membrane; EXPRESSED IN: 22 plant structures; EXPRESSED DURING: 13 growth stages;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(TAIR:AT3G43720.2)</t>
  </si>
  <si>
    <t>AT2G27130</t>
  </si>
  <si>
    <t>Arsenite-resistance protein 2 | Protein of unknown function DUF3546 | Zinc finger, C2H2 | Zinc finger, C2H2-like</t>
  </si>
  <si>
    <t>SERRATE (SE); FUNCTIONS IN: DNA binding, sequence-specific DNA binding transcription factor activity; INVOLVED IN: in 7 processes; LOCATED IN: cytosol, nuclear speck, nucleolus, nucleus, chloroplast; EXPRESSED IN: 27 plant structures; EXPRESSED DURING: 13 growth stages; CONTAINS InterPro DOMAIN/s: Zinc finger, C2H2-like (InterPro:IPR015880), Arsenite-resistance protein 2 (InterPro:IPR007042), Protein of unknown function DUF3546 (InterPro:IPR021933), Zinc finger, C2H2-type (InterPro:IPR007087)</t>
  </si>
  <si>
    <t>C2H2 zinc-finger protein SERRATE (SE)</t>
  </si>
  <si>
    <t>SERRATE</t>
  </si>
  <si>
    <t>AT2G27100</t>
  </si>
  <si>
    <t>Late embryogenesis abundant (LEA) hydroxyproline-rich glycoprotein family; CONTAINS InterPro DOMAIN/s: Late embryogenesis abundant protein, group 2 (InterPro:IPR004864); BEST Arabidopsis thaliana protein match is: Late embryogenesis abundant (LEA) hydroxyproline-rich glycoprotein family (TAIR:AT5G21130.1)</t>
  </si>
  <si>
    <t>2:11567247:A-AT;exonic_variant</t>
  </si>
  <si>
    <t>AT2G27080</t>
  </si>
  <si>
    <t>response regulator 13 (RR13); CONTAINS InterPro DOMAIN/s: Response regulator, plant B-type (InterPro:IPR017053), CheY-like (InterPro:IPR011006), Homeodomain-like (InterPro:IPR009057), Signal transduction response regulator, receiver domain (InterPro:IPR001789), Homeodomain-related (InterPro:IPR012287), Myb-like DNA-binding domain, SHAQKYF class (InterPro:IPR006447); BEST Arabidopsis thaliana protein match is: response regulator 21 (TAIR:AT5G07210.1)</t>
  </si>
  <si>
    <t>response regulator 13</t>
  </si>
  <si>
    <t>AT2G27070</t>
  </si>
  <si>
    <t>ETHYLENE-INSENSITIVE3-like 1 (EIL1); FUNCTIONS IN: transcription regulator activity, sequence-specific DNA binding transcription factor activity; INVOLVED IN: ethylene mediated signaling pathway, response to ethylene stimulus, defense response to bacterium; LOCATED IN: nucleus; EXPRESSED IN: 24 plant structures; EXPRESSED DURING: 15 growth stages; CONTAINS InterPro DOMAIN/s: Ethylene insensitive 3 (InterPro:IPR006957); BEST Arabidopsis thaliana protein match is: Ethylene insensitive 3 family protein (TAIR:AT3G20770.1)</t>
  </si>
  <si>
    <t>ETHYLENE-INSENSITIVE3-like 1</t>
  </si>
  <si>
    <t>AT2G27050</t>
  </si>
  <si>
    <t>cytochrome P450, family 705, subfamily A, polypeptide 8 (CYP705A8); FUNCTIONS IN: electron carrier activity, monooxygenase activity, iron ion binding, oxygen binding, heme binding; INVOLVED IN: oxidation reduction; LOCATED IN: endomembrane system; EXPRESSED IN: hypocotyl, root; CONTAINS InterPro DOMAIN/s: Cytochrome P450 (InterPro:IPR001128), Cytochrome P450, E-class, group I (InterPro:IPR002401), Cytochrome P450, conserved site (InterPro:IPR017972); BEST Arabidopsis thaliana protein match is: cytochrome P450, family 705, subfamily A, polypeptide 9 (TAIR:AT2G27010.1)</t>
  </si>
  <si>
    <t>cytochrome P450, family 705, subfamily A, polypeptide 8</t>
  </si>
  <si>
    <t>AT2G27000</t>
  </si>
  <si>
    <t>PCI/PINT associated module | Proteasome component (PCI) domain | Tetratricopeptide-like helical domain | Winged helix-turn-helix DNA-binding domain</t>
  </si>
  <si>
    <t>FUSCA 12 (FUS12); INVOLVED IN: cullin deneddylation, photomorphogenesis, protein catabolic process; LOCATED IN: signalosome, nucleus; EXPRESSED IN: 24 plant structures; EXPRESSED DURING: 13 growth stages; CONTAINS InterPro DOMAIN/s: Proteasome component (PCI) domain (InterPro:IPR000717), PCI/PINT associated module (InterPro:IPR013143); BEST Arabidopsis thaliana protein match is: non-ATPase subunit 9 (TAIR:AT1G29150.1)</t>
  </si>
  <si>
    <t>proteasome family protein</t>
  </si>
  <si>
    <t>AT2G26990</t>
  </si>
  <si>
    <t>CBL-interacting protein kinase 3 (CIPK3);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CONTAINS InterPro DOMAIN/s: Protein kinase, ATP binding site (InterPro:IPR017441), Serine/threonine-protein kinase domain (InterPro:IPR002290), NAF/FISL domain (InterPro:IPR018451), Serine/threonine-protein kinase-like domain (InterPro:IPR017442), Serine/threonine-protein kinase, active site (InterPro:IPR008271), Protein kinase-like domain (InterPro:IPR011009), CBL-interacting protein kinase (InterPro:IPR020660), NAF domain (InterPro:IPR004041), Protein kinase, catalytic domain (InterPro:IPR000719), Calcium/calmodulin-dependent protein kinase-like (InterPro:IPR020636), Tyrosine-protein kinase, catalytic domain (InterPro:IPR020635); CONTAINS InterPro DOMAIN/s: Protein kinase, ATP binding site (InterPro:IPR017441), Serine/threonine-protein kinase domain (InterPro:IPR002290), NAF/FISL domain (InterPro:IPR018451), Serine/threonine-protein kinase-like domain (InterPro:IPR017442), Serine/threonine-protein kinase, active site (InterPro:IPR008271), Protein kinase-like domain (InterPro:IPR011009), CBL-interacting protein kinase (InterPro:IPR020660), NAF domain (InterPro:IPR004041), Protein kinase, catalytic domain (InterPro:IPR000719), Tyrosine-protein kinase, catalytic domain (InterPro:IPR020635), Calcium/calmodulin-dependent protein kinase-like (InterPro:IPR020636); CONTAINS InterPro DOMAIN/s: Protein kinase, ATP binding site (InterPro:IPR017441), Serine/threonine-protein kinase domain (InterPro:IPR002290), NAF/FISL domain (InterPro:IPR018451), Serine/threonine-protein kinase-like domain (InterPro:IPR017442), Serine/threonine-protein kinase, active site (InterPro:IPR008271), Protein kinase-like domain (InterPro:IPR011009), NAF domain (InterPro:IPR004041), CBL-interacting protein kinase (InterPro:IPR020660), Protein kinase, catalytic domain (InterPro:IPR000719), Tyrosine-protein kinase, catalytic domain (InterPro:IPR020635), Calcium/calmodulin-dependent protein kinase-like (InterPro:IPR020636); BEST Arabidopsis thaliana protein match is: Ca2+regulated serine-threonine protein kinase family protein (TAIR:AT5G21326.1)</t>
  </si>
  <si>
    <t>CBL-interacting protein kinase 3</t>
  </si>
  <si>
    <t>AT2G26980</t>
  </si>
  <si>
    <t>4-diphosphocytidyl-2C-methyl-D-erythritol kinase | GHMP kinase N-terminal domain | GHMP kinase, C-terminal domain | Ribosomal protein S5 domain 2-type fold | Ribosomal protein S5 domain 2-type fold, subgroup</t>
  </si>
  <si>
    <t>4-(cytidine 5'-phospho)-2-C-methyl-D-erithritol kinase (CDPMEK); FUNCTIONS IN: 4-(cytidine 5'-diphospho)-2-C-methyl-D-erythritol kinase activity; INVOLVED IN: response to light stimulus; LOCATED IN: chloroplast; EXPRESSED IN: 23 plant structures; EXPRESSED DURING: 13 growth stages; CONTAINS InterPro DOMAIN/s: 4-diphosphocytidyl-2C-methyl-D-erythritol kinase (InterPro:IPR004424), Ribosomal protein S5 domain 2-type fold (InterPro:IPR020568), GHMP kinase (InterPro:IPR006204), Ribosomal protein S5 domain 2-type fold, subgroup (InterPro:IPR014721), GHMP kinase, C-terminal (InterPro:IPR013750)</t>
  </si>
  <si>
    <t>4-(cytidine 5'-phospho)-2-C-methyl-D-erithritol kinase</t>
  </si>
  <si>
    <t>AT2G26930</t>
  </si>
  <si>
    <t>UBA-like | Ubiquitin-associated domain/translation elongation factor EF-Ts, N-terminal | Ubiquitin-associated/translation elongation factor EF1B, N-terminal, eukaryote</t>
  </si>
  <si>
    <t>Ubiquitin-associated/translation elongation factor EF1B protein; FUNCTIONS IN: molecular_function unknown; INVOLVED IN: biological_process unknown; LOCATED IN: chloroplast; EXPRESSED IN: 24 plant structures; EXPRESSED DURING: 15 growth stages; CONTAINS InterPro DOMAIN/s: Ubiquitin-associated/translation elongation factor EF1B, N-terminal (InterPro:IPR000449), Ubiquitin-associated/translation elongation factor EF1B, N-terminal, eukaryote (InterPro:IPR015940), UBA-like (InterPro:IPR009060); BEST Arabidopsis thaliana protein match is: Ubiquitin-associated/translation elongation factor EF1B protein (TAIR:AT5G12120.1)</t>
  </si>
  <si>
    <t>AT2G26920</t>
  </si>
  <si>
    <t>Bile acid transporter | Bile acid:sodium symporter</t>
  </si>
  <si>
    <t>Sodium Bile acid symporter family; FUNCTIONS IN: transporter activity, bile acid:sodium symporter activity; INVOLVED IN: sodium ion transport, organic anion transport; LOCATED IN: membrane, chloroplast envelope; EXPRESSED IN: 23 plant structures; EXPRESSED DURING: 13 growth stages; CONTAINS InterPro DOMAIN/s: Bile acid:sodium symporter (InterPro:IPR002657), Bile acid transporter (InterPro:IPR004710); BEST Arabidopsis thaliana protein match is: Sodium Bile acid symporter family (TAIR:AT1G78560.1)</t>
  </si>
  <si>
    <t>AT2G26900</t>
  </si>
  <si>
    <t>non-specific phospholipase C2 (NPC2); FUNCTIONS IN: hydrolase activity, acting on ester bonds; INVOLVED IN: triglyceride biosynthetic process, phospholipid biosynthetic process; LOCATED IN: endomembrane system; EXPRESSED IN: 17 plant structures; EXPRESSED DURING: 12 growth stages; CONTAINS InterPro DOMAIN/s: Phosphoesterase (InterPro:IPR007312); BEST Arabidopsis thaliana protein match is: non-specific phospholipase C1 (TAIR:AT1G07230.1)</t>
  </si>
  <si>
    <t>non-specific phospholipase C2</t>
  </si>
  <si>
    <t>AT2G26870</t>
  </si>
  <si>
    <t>Protein kinase-like domain</t>
  </si>
  <si>
    <t>embryo defective 1187 (emb1187); CONTAINS InterPro DOMAIN/s: Choline/ethanolamine kinase (InterPro:IPR002573), Protein kinase-like domain (InterPro:IPR011009); BEST Arabidopsis thaliana protein match is: Protein kinase superfamily protein (TAIR:AT4G09760.1)</t>
  </si>
  <si>
    <t>AT2G26830</t>
  </si>
  <si>
    <t>Putative methyltransferase family protein; FUNCTIONS IN: molecular_function unknown; INVOLVED IN: biological_process unknown; LOCATED IN: cellular_component unknown; EXPRESSED IN: 21 plant structures; EXPRESSED DURING: 13 growth stages; CONTAINS InterPro DOMAIN/s: Methyltransferase-16, putative (InterPro:IPR019410); BEST Arabidopsis thaliana protein match is: S-adenosyl-L-methionine-dependent methyltransferases superfamily protein (TAIR:AT2G26200.1)</t>
  </si>
  <si>
    <t>Putative methyltransferase family protein</t>
  </si>
  <si>
    <t>2:11434437:A-C;exonic_variant,2:11434437:A-C;protein_coding;missense;GAT&gt;GAG;D&gt;E</t>
  </si>
  <si>
    <t>AT2G26810</t>
  </si>
  <si>
    <t>alpha/beta-Hydrolases superfamily protein; FUNCTIONS IN: epoxide hydrolase activity, catalytic activity; INVOLVED IN: biological_process unknown; LOCATED IN: cellular_component unknown; EXPRESSED IN: cultured cell; CONTAINS InterPro DOMAIN/s: Epoxide hydrolase-like (InterPro:IPR000639), Alpha/beta hydrolase fold-1 (InterPro:IPR000073); BEST Arabidopsis thaliana protein match is: soluble epoxide hydrolase (TAIR:AT2G26740.1)</t>
  </si>
  <si>
    <t>AT2G26750</t>
  </si>
  <si>
    <t>soluble epoxide hydrolase (SEH); CONTAINS InterPro DOMAIN/s: Epoxide hydrolase-like (InterPro:IPR000639), Alpha/beta hydrolase fold-1 (InterPro:IPR000073); BEST Arabidopsis thaliana protein match is: alpha/beta-Hydrolases superfamily protein (TAIR:AT2G26750.1)</t>
  </si>
  <si>
    <t>soluble epoxide hydrolase</t>
  </si>
  <si>
    <t>AT2G26740</t>
  </si>
  <si>
    <t>PHYB ACTIVATION TAGGED SUPPRESSOR 1 (BAS1); FUNCTIONS IN: steroid hydroxylase activity, oxygen binding; INVOLVED IN: response to light stimulus, response to brassinosteroid stimulus, brassinosteroid homeostasis, brassinosteroid metabolic process; LOCATED IN: endomembrane system; EXPRESSED IN: 13 plant structures; EXPRESSED DURING: 6 growth stages; CONTAINS InterPro DOMAIN/s: Cytochrome P450 (InterPro:IPR001128), Cytochrome P450, E-class, group I (InterPro:IPR002401), Cytochrome P450, conserved site (InterPro:IPR017972); BEST Arabidopsis thaliana protein match is: cytochrome P450, family 72, subfamily A, polypeptide 8 (TAIR:AT3G14620.1)</t>
  </si>
  <si>
    <t>AT2G26710</t>
  </si>
  <si>
    <t>AGC-kinase, C-terminal | Protein kinase domain | Protein kinase-like domain | Serine/threonine-protein kinase, active site | Serine/threonine/dual specificity protein kinase, catalytic  domain</t>
  </si>
  <si>
    <t>PINOID2 (PID2); CONTAINS InterPro DOMAIN/s: Protein kinase, catalytic domain (InterPro:IPR000719), Serine/threonine-protein kinase domain (InterPro:IPR002290), Serine/threonine-protein kinase-like domain (InterPro:IPR017442), AGC-kinase, C-terminal (InterPro:IPR000961), Protein kinase-like domain (InterPro:IPR011009), Serine/threonine-protein kinase, active site (InterPro:IPR008271); BEST Arabidopsis thaliana protein match is: D6 protein kinase like 2 (TAIR:AT5G47750.1)</t>
  </si>
  <si>
    <t>AT2G26700</t>
  </si>
  <si>
    <t>3-ketoacyl-CoA synthase 11 (KCS11); FUNCTIONS IN: transferase activity, transferring acyl groups other than amino-acyl groups, catalytic activity; INVOLVED IN: response to cold, response to light stimulus, response to osmotic stress; LOCATED IN: membrane; EXPRESSED IN: 25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2 (TAIR:AT1G04220.1)</t>
  </si>
  <si>
    <t>3-ketoacyl-CoA synthase 11</t>
  </si>
  <si>
    <t>AT2G26640</t>
  </si>
  <si>
    <t>WD40-repeat-containing domain | WD40/YVTN repeat-like-containing domain</t>
  </si>
  <si>
    <t>Transducin family protein / WD-40 repeat family protein; FUNCTIONS IN: molecular_function unknown; LOCATED IN: chloroplast; CONTAINS InterPro DOMAIN/s: WD40 repeat-like-containing domain (InterPro:IPR011046), WD40/YVTN repeat-like-containing domain (InterPro:IPR015943); BEST Arabidopsis thaliana protein match is: Transducin family protein / WD-40 repeat family protein (TAIR:AT3G33530.1)</t>
  </si>
  <si>
    <t>AT2G26610</t>
  </si>
  <si>
    <t>26S proteasome complex ubiquitin receptor, subunit Rpn13</t>
  </si>
  <si>
    <t>regulatory particle non-ATPase 13 (RPN13); FUNCTIONS IN: molecular_function unknown; INVOLVED IN: cell adhesion; LOCATED IN: integral to membrane, nucleus, cytoplasm; EXPRESSED IN: 23 plant structures; EXPRESSED DURING: 13 growth stages; CONTAINS InterPro DOMAIN/s: 26S proteasome complex ubiquitin receptor, subunit Rpn13 (InterPro:IPR006773)</t>
  </si>
  <si>
    <t>regulatory particle non-ATPase 13</t>
  </si>
  <si>
    <t>AT2G26590</t>
  </si>
  <si>
    <t>Plant protein of unknown function (DUF827); FUNCTIONS IN: molecular_function unknown; INVOLVED IN: biological_process unknown; LOCATED IN: plasma membrane; EXPRESSED IN: 24 plant structures; EXPRESSED DURING: 14 growth stages; CONTAINS InterPro DOMAIN/s: Protein of unknown function DUF827, plant (InterPro:IPR008545); BEST Arabidopsis thaliana protein match is: Plant protein of unknown function (DUF827) (TAIR:AT4G33390.1)</t>
  </si>
  <si>
    <t>AT2G26570</t>
  </si>
  <si>
    <t>Haem oxygenase (decyclizing), plant | Haem oxygenase-like | Haem oxygenase-like, multi-helical</t>
  </si>
  <si>
    <t>heme oxygenase 2 (HO2); CONTAINS InterPro DOMAIN/s: Haem oxygenase-like, multi-helical (InterPro:IPR016084), Haem oxygenase-like (InterPro:IPR016053), Haem oxygenase (decyclizing), plant (InterPro:IPR016951); BEST Arabidopsis thaliana protein match is: Plant haem oxygenase (decyclizing) family protein (TAIR:AT2G26670.1)</t>
  </si>
  <si>
    <t>heme oxygenase 2</t>
  </si>
  <si>
    <t>AT2G26550</t>
  </si>
  <si>
    <t>Tetrapyrrole biosynthesis, uroporphyrinogen III synthase</t>
  </si>
  <si>
    <t>HEMD; FUNCTIONS IN: uroporphyrinogen-III synthase activity; INVOLVED IN: uroporphyrinogen III biosynthetic process, porphyrin biosynthetic process; LOCATED IN: chloroplast; EXPRESSED IN: 30 plant structures; EXPRESSED DURING: 14 growth stages; CONTAINS InterPro DOMAIN/s: Tetrapyrrole biosynthesis, uroporphyrinogen III synthase (InterPro:IPR003754)</t>
  </si>
  <si>
    <t>uroporphyrinogen-III synthase family protein</t>
  </si>
  <si>
    <t>AT2G26540</t>
  </si>
  <si>
    <t>AT2G26511</t>
  </si>
  <si>
    <t>PetM of cytochrome b6/f complex subunit 7</t>
  </si>
  <si>
    <t>cytochrome b6f complex subunit (petM), putative; FUNCTIONS IN: plastoquinol-plastocyanin reductase activity; LOCATED IN: chloroplast thylakoid membrane; EXPRESSED IN: 22 plant structures; EXPRESSED DURING: 13 growth stages; CONTAINS InterPro DOMAIN/s: PetM of cytochrome b6/f complex subunit 7 (InterPro:IPR012595)</t>
  </si>
  <si>
    <t>cytochrome b6f complex subunit (petM), putative</t>
  </si>
  <si>
    <t>AT2G26500</t>
  </si>
  <si>
    <t>Cyclin C/H/T/L | Cyclin L | Cyclin, N-terminal | Cyclin-like</t>
  </si>
  <si>
    <t>arginine-rich cyclin 1 (RCY1); FUNCTIONS IN: cyclin-dependent protein kinase regulator activity; INVOLVED IN: response to salt stress, regulation of cell cycle, regulation of transcription; EXPRESSED IN: 24 plant structures; EXPRESSED DURING: 15 growth stages; CONTAINS InterPro DOMAIN/s: Cyclin L (InterPro:IPR017060), Cyclin-like (InterPro:IPR011028), Transcription regulator cyclin (InterPro:IPR015429), Cyclin-related (InterPro:IPR013763), Cyclin, N-terminal (InterPro:IPR006671), Cyclin (InterPro:IPR006670); BEST Arabidopsis thaliana protein match is: Cyclin family protein (TAIR:AT5G45190.1)</t>
  </si>
  <si>
    <t>arginine-rich cyclin 1</t>
  </si>
  <si>
    <t>AT2G26430</t>
  </si>
  <si>
    <t>MD-2-related lipid-recognition domain</t>
  </si>
  <si>
    <t>MD-2-related lipid recognition domain-containing protein; FUNCTIONS IN: molecular_function unknown; INVOLVED IN: biological_process unknown; LOCATED IN: endomembrane system; CONTAINS InterPro DOMAIN/s: MD-2-related lipid-recognition (InterPro:IPR003172); BEST Arabidopsis thaliana protein match is: MD-2-related lipid recognition domain-containing protein (TAIR:AT5G23820.1)</t>
  </si>
  <si>
    <t>MD-2-related lipid recognition domain-containing protein</t>
  </si>
  <si>
    <t>AT2G26370</t>
  </si>
  <si>
    <t>Mitochondrial substrate carrier family protein; FUNCTIONS IN: binding; INVOLVED IN: transport, mitochondrial transport, transmembrane transport; LOCATED IN: mitochondrial inner membrane, membrane; EXPRESSED IN: 23 plant structures; EXPRESSED DURING: 13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(TAIR:AT2G35800.1)</t>
  </si>
  <si>
    <t>AT2G26360</t>
  </si>
  <si>
    <t>unknown protein; FUNCTIONS IN: molecular_function unknown; INVOLVED IN: biological_process unknown; LOCATED IN: chloroplast thylakoid membrane, chloroplast thylakoid lumen, chloroplast; EXPRESSED IN: 22 plant structures; EXPRESSED DURING: 13 growth stages</t>
  </si>
  <si>
    <t>AT2G26340</t>
  </si>
  <si>
    <t>G protein alpha subunit, helical insertion | Guanine nucleotide binding protein (G-protein), alpha subunit | P-loop containing nucleoside triphosphate hydrolase | Plant G-protein, alpha subunit</t>
  </si>
  <si>
    <t>G protein alpha subunit 1 (GP ALPHA 1); FUNCTIONS IN: in 6 functions; INVOLVED IN: in 16 processes; LOCATED IN: plasma membrane, endoplasmic reticulum membrane, heterotrimeric G-protein complex; EXPRESSED IN: 25 plant structures; EXPRESSED DURING: 13 growth stages; CONTAINS InterPro DOMAIN/s: Plant G-protein, alpha subunit (InterPro:IPR002976), Guanine nucleotide binding protein (G-protein), alpha subunit (InterPro:IPR001019), G protein alpha subunit, helical insertion (InterPro:IPR011025); BEST Arabidopsis thaliana protein match is: extra-large GTP-binding protein 3 (TAIR:AT1G31930.3)</t>
  </si>
  <si>
    <t>G protein alpha subunit 1</t>
  </si>
  <si>
    <t>AT2G26300</t>
  </si>
  <si>
    <t>CID7; FUNCTIONS IN: damaged DNA binding, protein binding, ATP binding; INVOLVED IN: mismatch repair; LOCATED IN: chloroplast; EXPRESSED IN: 22 plant structures; EXPRESSED DURING: 13 growth stages; CONTAINS InterPro DOMAIN/s: Smr protein/MutS2 C-terminal (InterPro:IPR002625), Region of unknown function DUF1771 (InterPro:IPR013899); BEST Arabidopsis thaliana protein match is: PRLI-interacting factor, putative (TAIR:AT5G58720.1)</t>
  </si>
  <si>
    <t>CTC-interacting domain 7</t>
  </si>
  <si>
    <t>AT2G26280</t>
  </si>
  <si>
    <t>pseudogene, similar to phosphoenolpyruvate/phosphate translocator precursor, similar to AraPPT, GB:U66321; blastp match of 88% identity and 4.2e-35 P-value to GP|9295275|gb|AAF86907.1|AF223359_1|AF223359 phosphoenolpyruvate/phosphate translocator precursor {Mesembryanthemum crystallinum}</t>
  </si>
  <si>
    <t>2:11162058:C-A;exonic_variant</t>
  </si>
  <si>
    <t>AT2G26220</t>
  </si>
  <si>
    <t>Ankyrin repeat family protein; INVOLVED IN: biological_process unknown; LOCATED IN: cellular_component unknown; EXPRESSED IN: 20 plant structures; EXPRESSED DURING: 10 growth stages; CONTAINS InterPro DOMAIN/s: Ankyrin repeat-containing domain (InterPro:IPR020683), Ankyrin repeat (InterPro:IPR002110)</t>
  </si>
  <si>
    <t>AT2G26210</t>
  </si>
  <si>
    <t>Methyltransferase type 12 | Methyltransferase-like | Nicotinamide N-methyltransferase-like | S-adenosyl-L-methionine-dependent methyltransferase-like</t>
  </si>
  <si>
    <t>S-adenosyl-L-methionine-dependent methyltransferases superfamily protein; CONTAINS InterPro DOMAIN/s: Methyltransferase-16, putative (InterPro:IPR019410), Methyltransferase type 12 (InterPro:IPR013217); BEST Arabidopsis thaliana protein match is: Methyltransferase family protein (TAIR:AT1G54650.1)</t>
  </si>
  <si>
    <t>AT2G26200</t>
  </si>
  <si>
    <t>calmodulin-binding family protein; FUNCTIONS IN: calmodulin binding; INVOLVED IN: N-terminal protein myristoylation; EXPRESSED IN: 22 plant structures; EXPRESSED DURING: 13 growth stages; CONTAINS InterPro DOMAIN/s: IQ calmodulin-binding region (InterPro:IPR000048); BEST Arabidopsis thaliana protein match is: calmodulin-binding family protein (TAIR:AT4G33050.3)</t>
  </si>
  <si>
    <t>AT2G26190</t>
  </si>
  <si>
    <t>cytochrome P450, family 711, subfamily A, polypeptide 1 (CYP711A1); FUNCTIONS IN: electron carrier activity, monooxygenase activity, iron ion binding, oxygen binding, heme binding; INVOLVED IN: carotenoid biosynthetic process, positive regulation of flavonoid biosynthetic process, regulation of meristem structural organization, secondary shoot formation, auxin polar transport; EXPRESSED IN: 23 plant structures; LOCATED IN: endomembrane system; EXPRESSED DURING: 13 growth stages; CONTAINS InterPro DOMAIN/s: Cytochrome P450 (InterPro:IPR001128), Cytochrome P450, E-class, group I (InterPro:IPR002401), Cytochrome P450, conserved site (InterPro:IPR017972); BEST Arabidopsis thaliana protein match is: cytochrome P450, family 81, subfamily D, polypeptide 3 (TAIR:AT4G37340.1); BEST Arabidopsis thaliana protein match is: cytochrome P450, family 71, subfamily B, polypeptide 35 (TAIR:AT3G26310.1)</t>
  </si>
  <si>
    <t>cytochrome P450, family 711, subfamily A, polypeptide 1</t>
  </si>
  <si>
    <t>AT2G26170</t>
  </si>
  <si>
    <t>Protein of unknown function (DUF761); CONTAINS InterPro DOMAIN/s: Protein of unknown function DUF761, plant (InterPro:IPR008480); BEST Arabidopsis thaliana protein match is: unknown protein (TAIR:AT5G56980.1)</t>
  </si>
  <si>
    <t>AT2G26110</t>
  </si>
  <si>
    <t>G-protein beta WD-40 repeat | Probable cytosolic iron-sulfur protein assembly protein, CIAO1/Cia1 | WD40 repeat | WD40 repeat, conserved site | WD40-repeat-containing domain | WD40/YVTN repeat-like-containing domain</t>
  </si>
  <si>
    <t>embryo defective 1345 (emb1345);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(TAIR:AT4G32990.1)</t>
  </si>
  <si>
    <t>AT2G26060</t>
  </si>
  <si>
    <t>F-box/RNI-like/FBD-like domains-containing protein; CONTAINS InterPro DOMAIN/s: FBD (InterPro:IPR013596), F-box domain, cyclin-like (InterPro:IPR001810), F-box domain, Skp2-like (InterPro:IPR022364), FBD-like (InterPro:IPR006566), Leucine-rich repeat 2 (InterPro:IPR013101); CONTAINS InterPro DOMAIN/s: FBD (InterPro:IPR013596), F-box domain, cyclin-like (InterPro:IPR001810), FBD-like (InterPro:IPR006566), F-box domain, Skp2-like (InterPro:IPR022364), Leucine-rich repeat 2 (InterPro:IPR013101); CONTAINS InterPro DOMAIN/s: FBD (InterPro:IPR013596), FBD-like (InterPro:IPR006566), Leucine-rich repeat 2 (InterPro:IPR013101); BEST Arabidopsis thaliana protein match is: F-box/RNI-like/FBD-like domains-containing protein (TAIR:AT5G44950.1)</t>
  </si>
  <si>
    <t>AT2G26030</t>
  </si>
  <si>
    <t>KH domain-containing protein; FUNCTIONS IN: RNA binding, nucleic acid binding; EXPRESSED IN: 23 plant structures; EXPRESSED DURING: 14 growth stages; CONTAINS InterPro DOMAIN/s: K Homology, type 1, subgroup (InterPro:IPR018111), K Homology (InterPro:IPR004087), K Homology, type 1 (InterPro:IPR004088); BEST Arabidopsis thaliana protein match is: KH domain-containing protein (TAIR:AT1G33680.1)</t>
  </si>
  <si>
    <t>AT2G25970</t>
  </si>
  <si>
    <t>3'-5' exonuclease domain | K Homology domain | K Homology domain, type 1 | Ribonuclease H-like domain</t>
  </si>
  <si>
    <t>3'-5' exonuclease domain-containing protein / K homology domain-containing protein / KH domain-containing protein; FUNCTIONS IN: 3'-5' exonuclease activity, RNA binding, nucleic acid binding; INVOLVED IN: nucleobase, nucleoside, nucleotide and nucleic acid metabolic process; LOCATED IN: intracellular; EXPRESSED IN: 23 plant structures; EXPRESSED DURING: 15 growth stages; CONTAINS InterPro DOMAIN/s: K Homology (InterPro:IPR004087), K Homology, type 1, subgroup (InterPro:IPR018111), K Homology, type 1 (InterPro:IPR004088), Polynucleotidyl transferase, ribonuclease H fold (InterPro:IPR012337), 3&amp;apos;-5&amp;apos; exonuclease (InterPro:IPR002562); BEST Arabidopsis thaliana protein match is: unknown protein (TAIR:AT2G25920.1)</t>
  </si>
  <si>
    <t>3'-5' exonuclease domain-containing protein / K homology domain-containing protein / KH domain-containing protein</t>
  </si>
  <si>
    <t>AT2G25910</t>
  </si>
  <si>
    <t>Integrase, N-terminal zinc-binding domain-like | Transcriptional regulator TACO1-like | Transcriptional regulator TACO1-like, domain 2 | Transcriptional regulator TACO1-like, domain 3 | YebC-like</t>
  </si>
  <si>
    <t>YebC-related; LOCATED IN: chloroplast; EXPRESSED IN: 23 plant structures; EXPRESSED DURING: 13 growth stages; CONTAINS InterPro DOMAIN/s: Protein of unknown function DUF28 (InterPro:IPR002876), Integrase, N-terminal zinc-binding domain-like (InterPro:IPR017856)</t>
  </si>
  <si>
    <t>YebC-related</t>
  </si>
  <si>
    <t>AT2G25830</t>
  </si>
  <si>
    <t>tonoplast intrinsic protein 4;1 (TIP4;1); FUNCTIONS IN: water channel activity; INVOLVED IN: transport, transmembrane transport; LOCATED IN: plant-type vacuole membrane, membrane, central vacuole; EXPRESSED IN: 14 plant structures; EXPRESSED DURING: 4 anthesis, F mature embryo stage, petal differentiation and expansion stage, E expanded cotyledon stage, D bilateral stage; CONTAINS InterPro DOMAIN/s: Major intrinsic protein, conserved site (InterPro:IPR022357), Aquaporin (InterPro:IPR012269), Major intrinsic protein (InterPro:IPR000425); BEST Arabidopsis thaliana protein match is: gamma tonoplast intrinsic protein (TAIR:AT2G36830.1)</t>
  </si>
  <si>
    <t>tonoplast intrinsic protein 4;1</t>
  </si>
  <si>
    <t>AT2G25810</t>
  </si>
  <si>
    <t>Mammalian uncoordinated homology 13, domain 2 | Munc13 homology 1 | Protein of unknown function DUF810</t>
  </si>
  <si>
    <t>CONTAINS InterPro DOMAIN/s: Munc13 homology 1 (InterPro:IPR014770), Protein of unknown function DUF810 (InterPro:IPR008528), Mammalian uncoordinated homology 13, domain 2 (InterPro:IPR014772); BEST Arabidopsis thaliana protein match is: Protein of unknown function (DUF810) (TAIR:AT2G20010.2)</t>
  </si>
  <si>
    <t>Protein of unknown function (DUF810)</t>
  </si>
  <si>
    <t>AT2G25800</t>
  </si>
  <si>
    <t>Leucine-rich receptor-like protein kinase family protein; FUNCTIONS IN: protein serine/threonine kinase activity, kinase activity, ATP binding; INVOLVED IN: transmembrane receptor protein tyrosine kinase signaling pathway, protein amino acid phosphorylation; LOCATED IN: plasma membrane; EXPRESSED IN: 23 plant structures; EXPRESSED DURING: 15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transmembrane protein kinase family protein (TAIR:AT4G28650.1)</t>
  </si>
  <si>
    <t>AT2G25790</t>
  </si>
  <si>
    <t>Polyketide cyclase/dehydrase and lipid transport superfamily protein; CONTAINS InterPro DOMAIN/s: Polyketide cyclase/dehydrase (InterPro:IPR019587); BEST Arabidopsis thaliana protein match is: Polyketide cyclase/dehydrase and lipid transport superfamily protein (TAIR:AT4G32870.1)</t>
  </si>
  <si>
    <t>AT2G25770</t>
  </si>
  <si>
    <t>Protein of unknown function (DUF581); CONTAINS InterPro DOMAIN/s: Protein of unknown function DUF581 (InterPro:IPR007650); BEST Arabidopsis thaliana protein match is: Protein of unknown function (DUF581) (TAIR:AT5G11460.1)</t>
  </si>
  <si>
    <t>AT2G25690</t>
  </si>
  <si>
    <t>molybdate transporter 1 (MOT1); FUNCTIONS IN: molybdate ion transmembrane transporter activity, sulfate transmembrane transporter activity; INVOLVED IN: molybdate ion transport; LOCATED IN: mitochondrion, vacuole; EXPRESSED IN: 13 plant structures; EXPRESSED DURING: LP.04 four leaves visible, 4 anthesis, petal differentiation and expansion stage; BEST Arabidopsis thaliana protein match is: sulfate transmembrane transporters (TAIR:AT1G80310.1)</t>
  </si>
  <si>
    <t>molybdate transporter 1</t>
  </si>
  <si>
    <t>AT2G25680</t>
  </si>
  <si>
    <t>unknown protein; FUNCTIONS IN: molecular_function unknown; INVOLVED IN: biological_process unknown; LOCATED IN: chloroplast; EXPRESSED IN: 10 plant structures; EXPRESSED DURING: LP.06 six leaves visible, LP.04 four leaves visible, 4 anthesis, petal differentiation and expansion stage</t>
  </si>
  <si>
    <t>AT2G25625</t>
  </si>
  <si>
    <t>Plant Tudor-like protein; FUNCTIONS IN: RNA binding; INVOLVED IN: biological_process unknown; EXPRESSED IN: 24 plant structures; EXPRESSED DURING: 14 growth stages; CONTAINS InterPro DOMAIN/s: Tudor-like, plant (InterPro:IPR014002), Agenet (InterPro:IPR008395); BEST Arabidopsis thaliana protein match is: Plant Tudor-like RNA-binding protein (TAIR:AT4G32440.3)</t>
  </si>
  <si>
    <t>Plant Tudor-like protein</t>
  </si>
  <si>
    <t>AT2G25590</t>
  </si>
  <si>
    <t>Tetratricopeptide repeat (TPR)-like superfamily protein; CONTAINS InterPro DOMAIN/s: Pentatricopeptide repeat (InterPro:IPR002885); BEST Arabidopsis thaliana protein match is: Pentatricopeptide repeat (PPR) superfamily protein (TAIR:AT4G32450.1)</t>
  </si>
  <si>
    <t>AT2G25580</t>
  </si>
  <si>
    <t>unknown protein; FUNCTIONS IN: molecular_function unknown; INVOLVED IN: biological_process unknown; LOCATED IN: endomembrane system; EXPRESSED IN: 22 plant structures; EXPRESSED DURING: 13 growth stages; BEST Arabidopsis thaliana protein match is: unknown protein (TAIR:AT5G42530.1)</t>
  </si>
  <si>
    <t>AT2G25510</t>
  </si>
  <si>
    <t>TPX2 (targeting protein for Xklp2) protein family; CONTAINS InterPro DOMAIN/s: Xklp2 targeting protein (InterPro:IPR009675); BEST Arabidopsis thaliana protein match is: TPX2 (targeting protein for Xklp2) protein family (TAIR:AT4G32330.2)</t>
  </si>
  <si>
    <t>AT2G25480</t>
  </si>
  <si>
    <t>receptor like protein 21 (RLP21); INVOLVED IN: signal transduction; LOCATED IN: chloroplast; EXPRESSED IN: hypocotyl; CONTAINS InterPro DOMAIN/s: Leucine-rich repeat, typical subtype (InterPro:IPR003591), Leucine-rich repeat-containing N-terminal domain, type 2 (InterPro:IPR013210), Leucine-rich repeat (InterPro:IPR001611); BEST Arabidopsis thaliana protein match is: receptor like protein 14 (TAIR:AT1G74180.1)</t>
  </si>
  <si>
    <t>receptor like protein 21</t>
  </si>
  <si>
    <t>AT2G25470</t>
  </si>
  <si>
    <t>epsin N-terminal homology (ENTH) domain-containing protein / clathrin assembly protein-related; FUNCTIONS IN: phospholipid binding, clathrin binding, binding, phosphatidylinositol binding; INVOLVED IN: clathrin coat assembly; LOCATED IN: nucleus, plasma membrane; EXPRESSED IN: 23 plant structures; EXPRESSED DURING: 13 growth stages; CONTAINS InterPro DOMAIN/s: Epsin-like, N-terminal (InterPro:IPR013809), Clathrin adaptor, phosphoinositide-binding, GAT-like (InterPro:IPR014712), ANTH (InterPro:IPR011417), ENTH/VHS (InterPro:IPR008942); BEST Arabidopsis thaliana protein match is: ENTH/ANTH/VHS superfamily protein (TAIR:AT4G32285.2)</t>
  </si>
  <si>
    <t>epsin N-terminal homology (ENTH) domain-containing protein / clathrin assembly protein-related</t>
  </si>
  <si>
    <t>AT2G25430</t>
  </si>
  <si>
    <t>CTLH, C-terminal LisH motif | LisH dimerisation motif | WD40 repeat | WD40-repeat-containing domain | WD40/YVTN repeat-like-containing domain</t>
  </si>
  <si>
    <t>transducin family protein / WD-40 repeat family protein; CONTAINS InterPro DOMAIN/s: WD40 repeat 2 (InterPro:IPR019782), WD40 repeat (InterPro:IPR001680), CTLH, C-terminal LisH motif (InterPro:IPR006595), WD40 repeat-like-containing domain (InterPro:IPR011046), WD40-repeat-containing domain (InterPro:IPR017986), WD40/YVTN repeat-like-containing domain (InterPro:IPR015943), LisH dimerisation motif (InterPro:IPR006594), WD40 repeat, subgroup (InterPro:IPR019781); BEST Arabidopsis thaliana protein match is: WUS-interacting protein 2 (TAIR:AT3G15880.1)</t>
  </si>
  <si>
    <t>AT2G25420</t>
  </si>
  <si>
    <t>Exosome complex RNA-binding protein 1/RRP40/RRP4 | K Homology domain, type 1 | Nucleic acid-binding, OB-fold | RNA-binding domain, S1</t>
  </si>
  <si>
    <t>PNAS-3 related; INVOLVED IN: N-terminal protein myristoylation; LOCATED IN: cellular_component unknown; EXPRESSED IN: 14 plant structures; EXPRESSED DURING: 6 growth stages; BEST Arabidopsis thaliana protein match is: PNAS-3 related (TAIR:AT4G32175.1)</t>
  </si>
  <si>
    <t>PNAS-3 related</t>
  </si>
  <si>
    <t>AT2G25355</t>
  </si>
  <si>
    <t>Plant protein of unknown function (DUF868); CONTAINS InterPro DOMAIN/s: Protein of unknown function DUF868, plant (InterPro:IPR008586); BEST Arabidopsis thaliana protein match is: Plant protein of unknown function (DUF868) (TAIR:AT5G11000.1)</t>
  </si>
  <si>
    <t>AT2G25200</t>
  </si>
  <si>
    <t>cytochrome P450, family 82, subfamily F, polypeptide 1 (CYP82F1); FUNCTIONS IN: electron carrier activity, monooxygenase activity, iron ion binding, oxygen binding, heme binding; INVOLVED IN: oxidation reduction; LOCATED IN: endomembrane system; EXPRESSED IN: root; CONTAINS InterPro DOMAIN/s: Cytochrome P450 (InterPro:IPR001128), Cytochrome P450, conserved site (InterPro:IPR017972), Cytochrome P450, E-class, group I (InterPro:IPR002401); BEST Arabidopsis thaliana protein match is: cytochrome P450, family 82, subfamily C, polypeptide 4 (TAIR:AT4G31940.1)</t>
  </si>
  <si>
    <t>cytochrome P450, family 82, subfamily F, polypeptide 1</t>
  </si>
  <si>
    <t>AT2G25160</t>
  </si>
  <si>
    <t>Glycosyltransferase 39 like | MIR motif</t>
  </si>
  <si>
    <t>stromal cell-derived factor 2-like protein precursor (SDF2); FUNCTIONS IN: molecular_function unknown; INVOLVED IN: defense response to bacterium, defense response to fungus, PAMP-induced immunity; LOCATED IN: endoplasmic reticulum, membrane; EXPRESSED IN: 25 plant structures; EXPRESSED DURING: 14 growth stages; CONTAINS InterPro DOMAIN/s: MIR (InterPro:IPR003608), MIR motif (InterPro:IPR016093)</t>
  </si>
  <si>
    <t>stromal cell-derived factor 2-like protein precursor</t>
  </si>
  <si>
    <t>AT2G25110</t>
  </si>
  <si>
    <t>MIR156A; miRNA</t>
  </si>
  <si>
    <t>AT2G25095</t>
  </si>
  <si>
    <t>C2 domain | Formin, FH2 domain | Protein-tyrosine phosphatase-like | Tensin phosphatase, C2 domain</t>
  </si>
  <si>
    <t>Actin-binding FH2 (Formin Homology) protein; FUNCTIONS IN: actin binding; INVOLVED IN: cellular component organization, actin cytoskeleton organization; CONTAINS InterPro DOMAIN/s: Actin-binding FH2/DRF autoregulatory (InterPro:IPR003104), C2 calcium/lipid-binding domain, CaLB (InterPro:IPR008973), Actin-binding FH2 (InterPro:IPR015425), Tensin phosphatase, C2 domain (InterPro:IPR014020); BEST Arabidopsis thaliana protein match is: Actin-binding FH2/DRF autoregulatory protein (TAIR:AT3G32400.1)</t>
  </si>
  <si>
    <t>Actin-binding FH2 (Formin Homology) protein</t>
  </si>
  <si>
    <t>AT2G25050</t>
  </si>
  <si>
    <t>Serine/threonine-protein kinase Rio1; FUNCTIONS IN: protein serine/threonine kinase activity, catalytic activity, ATP binding; LOCATED IN: cellular_component unknown; CONTAINS InterPro DOMAIN/s: RIO-like kinase (InterPro:IPR018934), Serine/threonine-protein kinase Rio1 (InterPro:IPR017407), RIO kinase (InterPro:IPR000687), RIO kinase, conserved site (InterPro:IPR018935), Protein kinase-like domain (InterPro:IPR011009); BEST Arabidopsis thaliana protein match is: Serine/threonine-protein kinase Rio1 (TAIR:AT5G37350.1)</t>
  </si>
  <si>
    <t>AT2G24990</t>
  </si>
  <si>
    <t>translocon at the inner envelope membrane of chloroplasts 55-II (TIC55-II); FUNCTIONS IN: oxidoreductase activity, 2 iron, 2 sulfur cluster binding, chlorophyllide a oxygenase [overall] activity; INVOLVED IN: protein targeting to chloroplast; LOCATED IN: chloroplast, chloroplast envelope; EXPRESSED IN: 23 plant structures; EXPRESSED DURING: 13 growth stages; CONTAINS InterPro DOMAIN/s: Rieske [2Fe-2S] iron-sulphur domain (InterPro:IPR017941), Pheophorbide a oxygenase (InterPro:IPR013626); BEST Arabidopsis thaliana protein match is: Pheophorbide a oxygenase family protein with Rieske [2Fe-2S] domain (TAIR:AT3G44880.1)</t>
  </si>
  <si>
    <t>translocon at the inner envelope membrane of chloroplasts 55-II</t>
  </si>
  <si>
    <t>AT2G24820</t>
  </si>
  <si>
    <t>Peroxidase superfamily protein; FUNCTIONS IN: peroxidase activity, heme binding; INVOLVED IN: oxidation reduction, response to oxidative stress; LOCATED IN: endomembrane system; EXPRESSED IN: leaf whorl, sperm cell, sepal, flower; EXPRESSED DURING: petal differentiation and expansion stage; CONTAINS InterPro DOMAIN/s: Haem peroxidase (InterPro:IPR010255), Plant peroxidase (InterPro:IPR000823), Peroxidases heam-ligand binding site (InterPro:IPR019793), Haem peroxidase, plant/fungal/bacterial (InterPro:IPR002016); BEST Arabidopsis thaliana protein match is: Peroxidase superfamily protein (TAIR:AT4G31760.1)</t>
  </si>
  <si>
    <t>AT2G24800</t>
  </si>
  <si>
    <t>CONSTANS-like 3 (COL3); CONTAINS InterPro DOMAIN/s: CCT domain (InterPro:IPR010402), Zinc finger, B-box (InterPro:IPR000315); CONTAINS InterPro DOMAIN/s: Zinc finger, B-box (InterPro:IPR000315); BEST Arabidopsis thaliana protein match is: CONSTANS-like 4 (TAIR:AT5G24930.1)</t>
  </si>
  <si>
    <t>CONSTANS-like 3</t>
  </si>
  <si>
    <t>AT2G24790</t>
  </si>
  <si>
    <t>AT2G24735</t>
  </si>
  <si>
    <t>Transcriptional factor B3 family protein; FUNCTIONS IN: DNA binding, sequence-specific DNA binding transcription factor activity; INVOLVED IN: regulation of transcription, DNA-dependent; LOCATED IN: cellular_component unknown; CONTAINS InterPro DOMAIN/s: Transcriptional factor B3 (InterPro:IPR003340); BEST Arabidopsis thaliana protein match is: DNA binding;DNA binding;sequence-specific DNA binding transcription factors (TAIR:AT2G24650.1)</t>
  </si>
  <si>
    <t>Transcriptional factor B3 family protein</t>
  </si>
  <si>
    <t>AT2G24690</t>
  </si>
  <si>
    <t>DNA binding;DNA binding;sequence-specific DNA binding transcription factors; FUNCTIONS IN: DNA binding, sequence-specific DNA binding transcription factor activity; INVOLVED IN: regulation of transcription, DNA-dependent; CONTAINS InterPro DOMAIN/s: Transcriptional factor B3 (InterPro:IPR003340); BEST Arabidopsis thaliana protein match is: transcriptional factor B3 family protein (TAIR:AT2G24680.1)</t>
  </si>
  <si>
    <t>DNA binding;DNA binding;sequence-specific DNA binding transcription factors</t>
  </si>
  <si>
    <t>AT2G24650</t>
  </si>
  <si>
    <t>Cyclic nucleotide-binding domain | Cyclic nucleotide-binding-like | Ion transport domain | Potassium channel, voltage-dependent, EAG/ELK/ERG | RmlC-like jelly roll fold</t>
  </si>
  <si>
    <t>cyclic nucleotide-gated channel 14 (CNGC14); FUNCTIONS IN: ion channel activity, cyclic nucleotide binding, calmodulin binding; INVOLVED IN: potassium ion transport, ion transport, transmembrane transport; LOCATED IN: membrane; EXPRESSED IN: 9 plant structures; EXPRESSED DURING: 6 growth stages; CONTAINS InterPro DOMAIN/s: Cyclic nucleotide-binding (InterPro:IPR000595), Potassium channel, voltage-dependent, EAG/ELK/ERG (InterPro:IPR003938), Ion transport (InterPro:IPR005821), Cyclic nucleotide-binding-like (InterPro:IPR018490), RmlC-like jelly roll fold (InterPro:IPR014710); BEST Arabidopsis thaliana protein match is: cyclic nucleotide-gated channel 17 (TAIR:AT4G30360.1)</t>
  </si>
  <si>
    <t>cyclic nucleotide-gated channel 14</t>
  </si>
  <si>
    <t>2:10460374:A-AC;exonic_variant</t>
  </si>
  <si>
    <t>AT2G24610</t>
  </si>
  <si>
    <t>unknown protein; BEST Arabidopsis thaliana protein match is: unknown protein (TAIR:AT4G31510.1)</t>
  </si>
  <si>
    <t>AT2G24550</t>
  </si>
  <si>
    <t>ATTENUATED FAR-RED RESPONSE (AFR);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(TAIR:AT1G30090.1)</t>
  </si>
  <si>
    <t>AT2G24540</t>
  </si>
  <si>
    <t>Transcriptional coactivator Hfi1/Transcriptional adapter 1</t>
  </si>
  <si>
    <t>unknown protein; BEST Arabidopsis thaliana protein match is: unknown protein (TAIR:AT4G31440.1)</t>
  </si>
  <si>
    <t>AT2G24530</t>
  </si>
  <si>
    <t>Arabidopsis NAC domain containing protein 39 (ANAC039); NAC domain containing protein 38 (NAC038); FUNCTIONS IN: sequence-specific DNA binding transcription factor activity; INVOLVED IN: multicellular organismal development, regulation of transcription; LOCATED IN: cellular_component unknown; EXPRESSED IN: stem, hypocotyl, root, leaf; EXPRESSED DURING: LP.04 four leaves visible, LP.02 two leaves visible; CONTAINS InterPro DOMAIN/s: No apical meristem (NAM) protein (InterPro:IPR003441); BEST Arabidopsis thaliana protein match is: NAC domain containing protein 58 (TAIR:AT3G18400.1)</t>
  </si>
  <si>
    <t>NAC domain containing protein 38</t>
  </si>
  <si>
    <t>AT2G24430</t>
  </si>
  <si>
    <t>chaperone protein dnaJ-related; FUNCTIONS IN: molecular_function unknown; INVOLVED IN: biological_process unknown; LOCATED IN: chloroplast</t>
  </si>
  <si>
    <t>AT2G24395</t>
  </si>
  <si>
    <t>Protein of unknown function (DUF2296); CONTAINS InterPro DOMAIN/s: Protein of unknown function DUF2296 (InterPro:IPR019273); BEST Arabidopsis thaliana protein match is: Protein of unknown function (DUF2296) (TAIR:AT4G31080.1)</t>
  </si>
  <si>
    <t>AT2G24330</t>
  </si>
  <si>
    <t>Calmodulin-binding protein; CONTAINS InterPro DOMAIN/s: Calmodulin binding protein-like (InterPro:IPR012416); BEST Arabidopsis thaliana protein match is: Calmodulin-binding protein (TAIR:AT4G31000.1)</t>
  </si>
  <si>
    <t>AT2G24300</t>
  </si>
  <si>
    <t>LJRHL1-like 1 (LRL1); FUNCTIONS IN: DNA binding, sequence-specific DNA binding transcription factor activity; INVOLVED IN: root hair cell development, regulation of transcription; LOCATED IN: nucleus; EXPRESSED IN: 8 plant structures; EXPRESSED DURING: 4 anthesis, petal differentiation and expansion stage; CONTAINS InterPro DOMAIN/s: Helix-loop-helix DNA-binding domain (InterPro:IPR001092), Helix-loop-helix DNA-binding (InterPro:IPR011598); BEST Arabidopsis thaliana protein match is: LJRHL1-like 2 (TAIR:AT4G30980.1)</t>
  </si>
  <si>
    <t>LJRHL1-like 1</t>
  </si>
  <si>
    <t>AT2G24260</t>
  </si>
  <si>
    <t>BTB/POZ fold | BTB/POZ-like | Potassium channel tetramerisation-type BTB domain | WD40-repeat-containing domain | WD40/YVTN repeat-like-containing domain</t>
  </si>
  <si>
    <t>BTB/POZ domain with WD40/YVTN repeat-like protein; FUNCTIONS IN: voltage-gated potassium channel activity; INVOLVED IN: potassium ion transport; LOCATED IN: voltage-gated potassium channel complex, membrane; EXPRESSED IN: 17 plant structures; EXPRESSED DURING: 11 growth stages; CONTAINS InterPro DOMAIN/s: WD40 repeat-like-containing domain (InterPro:IPR011046), BTB/POZ fold (InterPro:IPR011333), Potassium channel, voltage dependent, Kv,  tetramerisation (InterPro:IPR003131), BTB/POZ-like (InterPro:IPR000210); BEST Arabidopsis thaliana protein match is: BTB/POZ domain with WD40/YVTN repeat-like protein (TAIR:AT4G30940.1)</t>
  </si>
  <si>
    <t>BTB/POZ domain with WD40/YVTN repeat-like protein</t>
  </si>
  <si>
    <t>AT2G24240</t>
  </si>
  <si>
    <t>purine permease 5 (PUP5); CONTAINS InterPro DOMAIN/s: Protein of unknown function DUF6, transmembrane (InterPro:IPR000620), Protein of unknown function DUF250 (InterPro:IPR004853); BEST Arabidopsis thaliana protein match is: purine permease 1 (TAIR:AT1G28230.1)</t>
  </si>
  <si>
    <t>purine permease 5</t>
  </si>
  <si>
    <t>AT2G24220</t>
  </si>
  <si>
    <t>NAD(P)-binding Rossmann-fold superfamily protein; FUNCTIONS IN: oxidoreductase activity, binding, catalytic activity; INVOLVED IN: oxidation reduction, metabolic process; LOCATED IN: cellular_component unknown; EXPRESSED IN: 22 plant structures; EXPRESSED DURING: 13 growth stages; CONTAINS InterPro DOMAIN/s: NAD(P)-binding domain (InterPro:IPR016040), Glucose/ribitol dehydrogenase (InterPro:IPR002347), Short-chain dehydrogenase/reductase SDR (InterPro:IPR002198); BEST Arabidopsis thaliana protein match is: NAD(P)-binding Rossmann-fold superfamily protein (TAIR:AT3G61220.1); BEST Arabidopsis thaliana protein match is: NAD(P)-binding Rossmann-fold superfamily protein (TAIR:AT3G61220.2)</t>
  </si>
  <si>
    <t>AT2G24190</t>
  </si>
  <si>
    <t>pseudogene, similar to HcrVf3 protein, blastp match of 37% identity and 5.1e-32 P-value to GP|14330718|emb|CAC40827.1||AJ297741 HcrVf3 protein {Malus floribunda}</t>
  </si>
  <si>
    <t>2:10271806:CAT-C;intronic_variant</t>
  </si>
  <si>
    <t>AT2G24165</t>
  </si>
  <si>
    <t>pseudogene, leucine rich repeat protein family, contains leucine rich-repeat domains Pfam:PF00560, INTERPRO:IPR001611; contains some similarity to Cf-4 (Lycopersicon hirsutum) gi|2808683|emb|CAA05268; blastp match of 37% identity and 8.4e-98 P-value to GP|2808683|emb|CAA05268.1||AJ002235 Cf-4 {Lycopersicon hirsutum}</t>
  </si>
  <si>
    <t>AT2G24160</t>
  </si>
  <si>
    <t>unknown protein; BEST Arabidopsis thaliana protein match is: unknown protein (TAIR:AT4G30780.1)</t>
  </si>
  <si>
    <t>AT2G24100</t>
  </si>
  <si>
    <t>Ribosomal protein L35 | Ribosomal protein L35, conserved site | Ribosomal protein L35, non-mitochondrial</t>
  </si>
  <si>
    <t>Ribosomal protein L35; FUNCTIONS IN: structural constituent of ribosome; INVOLVED IN: translation; LOCATED IN: ribosome, chloroplast; EXPRESSED IN: 22 plant structures; EXPRESSED DURING: 13 growth stages; CONTAINS InterPro DOMAIN/s: Ribosomal protein L35, conserved site (InterPro:IPR018265), Ribosomal protein L35, non-mitochondrial (InterPro:IPR001706), Ribosomal protein L35 (InterPro:IPR021137)</t>
  </si>
  <si>
    <t>Ribosomal protein L35</t>
  </si>
  <si>
    <t>AT2G24090</t>
  </si>
  <si>
    <t>Family of unknown function (DUF566) ; LOCATED IN: chloroplast; EXPRESSED IN: shoot apex, inflorescence meristem, root, flower, carpel; EXPRESSED DURING: petal differentiation and expansion stage; CONTAINS InterPro DOMAIN/s: Protein of unknown function DUF566 (InterPro:IPR007573); BEST Arabidopsis thaliana protein match is: Family of unknown function (DUF566)  (TAIR:AT4G30710.1)</t>
  </si>
  <si>
    <t>AT2G24070</t>
  </si>
  <si>
    <t>Translation initiation factor 3 protein; FUNCTIONS IN: translation initiation factor activity; INVOLVED IN: translational initiation; LOCATED IN: chloroplast; EXPRESSED IN: 22 plant structures; EXPRESSED DURING: 13 growth stages; CONTAINS InterPro DOMAIN/s: Translation initiation factor 3, N-terminal (InterPro:IPR019814), Translation initiation factor 3, conserved site (InterPro:IPR019813), Translation initiation factor 3, C-terminal (InterPro:IPR019815), Translation initiation factor 3 (InterPro:IPR001288); BEST Arabidopsis thaliana protein match is: Translation initiation factor 3 protein (TAIR:AT4G30690.1)</t>
  </si>
  <si>
    <t>AT2G24060</t>
  </si>
  <si>
    <t>serine carboxypeptidase-like 23 (scpl23); FUNCTIONS IN: serine-type carboxypeptidase activity; INVOLVED IN: proteolysis; CONTAINS InterPro DOMAIN/s: Peptidase S10, serine carboxypeptidase (InterPro:IPR001563), Peptidase S10, serine carboxypeptidase, active site (InterPro:IPR018202); BEST Arabidopsis thaliana protein match is: serine carboxypeptidase-like 22 (TAIR:AT2G24000.1)</t>
  </si>
  <si>
    <t>serine carboxypeptidase-like 23</t>
  </si>
  <si>
    <t>AT2G24010</t>
  </si>
  <si>
    <t>Leucine-rich repeat protein kinase family protein; FUNCTIONS IN: kinase activity; INVOLVED IN: protein amino acid phosphorylation; LOCATED IN: endomembrane system; EXPRESSED IN: hypocotyl, flower; EXPRESSED DURING: petal differentiation and expansion stage;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(TAIR:AT4G30520.1)</t>
  </si>
  <si>
    <t>AT2G23950</t>
  </si>
  <si>
    <t>NAD(P)-binding Rossmann-fold superfamily protein; FUNCTIONS IN: coenzyme binding, binding, cinnamoyl-CoA reductase activity, catalytic activity; INVOLVED IN: lignin biosynthetic process, response to karrikin; LOCATED IN: cellular_component unknown; EXPRESSED IN: 19 plant structures; EXPRESSED DURING: 13 growth stages; CONTAINS InterPro DOMAIN/s: NAD-dependent epimerase/dehydratase (InterPro:IPR001509), NAD(P)-binding domain (InterPro:IPR016040); BEST Arabidopsis thaliana protein match is: NAD(P)-binding Rossmann-fold superfamily protein (TAIR:AT4G30470.1)</t>
  </si>
  <si>
    <t>AT2G23910</t>
  </si>
  <si>
    <t>HNH endonuclease | HNH nuclease</t>
  </si>
  <si>
    <t>HNH endonuclease; FUNCTIONS IN: endonuclease activity, nucleic acid binding; INVOLVED IN: biological_process unknown; LOCATED IN: cellular_component unknown; EXPRESSED IN: 21 plant structures; EXPRESSED DURING: 13 growth stages; CONTAINS InterPro DOMAIN/s: HNH nuclease (InterPro:IPR003615), HNH endonuclease (InterPro:IPR002711)</t>
  </si>
  <si>
    <t>HNH endonuclease</t>
  </si>
  <si>
    <t>AT2G23840</t>
  </si>
  <si>
    <t>Tetraspanin | Tetraspanin, conserved site | Tetraspanin/Peripherin</t>
  </si>
  <si>
    <t>tetraspanin8 (TET8); FUNCTIONS IN: molecular_function unknown; INVOLVED IN: aging; LOCATED IN: plasma membrane, membrane; EXPRESSED IN: 25 plant structures; EXPRESSED DURING: 14 growth stages; CONTAINS InterPro DOMAIN/s: Tetraspanin (InterPro:IPR018499), Tetraspanin, conserved site (InterPro:IPR018503), Tetraspanin, subgroup (InterPro:IPR000301); BEST Arabidopsis thaliana protein match is: tetraspanin9 (TAIR:AT4G30430.1)</t>
  </si>
  <si>
    <t>tetraspanin8</t>
  </si>
  <si>
    <t>AT2G23810</t>
  </si>
  <si>
    <t>Protein of unknown function (DUF607); CONTAINS InterPro DOMAIN/s: Protein of unknown function DUF607 (InterPro:IPR006769); BEST Arabidopsis thaliana protein match is: Protein of unknown function (DUF607) (TAIR:AT4G36820.1)</t>
  </si>
  <si>
    <t>AT2G23790</t>
  </si>
  <si>
    <t>BEL1-like homeodomain 4 (BLH4); FUNCTIONS IN: DNA binding, sequence-specific DNA binding transcription factor activity; INVOLVED IN: N-terminal protein myristoylation, leaf morphogenesis; INVOLVED IN: leaf morphogenesis; LOCATED IN: nucleus; EXPRESSED IN: 24 plant structures; EXPRESSED DURING: 12 growth stages; CONTAINS InterPro DOMAIN/s: Homeobox (InterPro:IPR001356), Homeodomain-like (InterPro:IPR009057), Homeobox KN domain (InterPro:IPR008422), POX (InterPro:IPR006563), Homeodomain-related (InterPro:IPR012287); BEST Arabidopsis thaliana protein match is: BEL1-like homeodomain 2 (TAIR:AT4G36870.2)</t>
  </si>
  <si>
    <t>BEL1-like homeodomain 4</t>
  </si>
  <si>
    <t>AT2G23760</t>
  </si>
  <si>
    <t>unknown protein; FUNCTIONS IN: molecular_function unknown; INVOLVED IN: N-terminal protein myristoylation; LOCATED IN: cellular_component unknown; EXPRESSED IN: 7 plant structures; EXPRESSED DURING: petal differentiation and expansion stage; BEST Arabidopsis thaliana protein match is: unknown protein (TAIR:AT4G37240.1)</t>
  </si>
  <si>
    <t>AT2G23690</t>
  </si>
  <si>
    <t>AT2G23672</t>
  </si>
  <si>
    <t>homolog of Synechocystis YCF37 (YCF37); FUNCTIONS IN: molecular_function unknown; INVOLVED IN: biological_process unknown; LOCATED IN: thylakoid, chloroplast thylakoid membrane, chloroplast thylakoid lumen, chloroplast; EXPRESSED IN: 20 plant structures; EXPRESSED DURING: 13 growth stages</t>
  </si>
  <si>
    <t>homolog of Synechocystis YCF37</t>
  </si>
  <si>
    <t>AT2G23670</t>
  </si>
  <si>
    <t>GDSL-like Lipase/Acylhydrolase superfamily protein; FUNCTIONS IN: hydrolase activity, acting on ester bonds, carboxylesterase activity; INVOLVED IN: lipid metabolic process; LOCATED IN: endomembrane system; EXPRESSED IN: embryo, hypocotyl, root, flower; EXPRESSED DURING: 4 anthesis, C globular stage; CONTAINS InterPro DOMAIN/s: Lipase, GDSL (InterPro:IPR001087); BEST Arabidopsis thaliana protein match is: GDSL-like Lipase/Acylhydrolase superfamily protein (TAIR:AT3G50400.1)</t>
  </si>
  <si>
    <t>AT2G23540</t>
  </si>
  <si>
    <t>Vitamin B6 photo-protection and homoeostasis</t>
  </si>
  <si>
    <t>ROOT UV-B SENSITIVE 4 (RUS4); CONTAINS InterPro DOMAIN/s: Protein of unknown function DUF647 (InterPro:IPR006968); BEST Arabidopsis thaliana protein match is: Protein of unknown function, DUF647 (TAIR:AT5G49820.1)</t>
  </si>
  <si>
    <t>Protein of unknown function, DUF647</t>
  </si>
  <si>
    <t>AT2G23470</t>
  </si>
  <si>
    <t>extra-large G-protein 1 (XLG1); FUNCTIONS IN: signal transducer activity, guanyl nucleotide binding; INVOLVED IN: in 7 processes; LOCATED IN: nucleus; EXPRESSED IN: 27 plant structures; EXPRESSED DURING: 15 growth stages; CONTAINS InterPro DOMAIN/s: Guanine nucleotide binding protein (G-protein), alpha subunit (InterPro:IPR001019), G protein alpha subunit, helical insertion (InterPro:IPR011025); BEST Arabidopsis thaliana protein match is: extra-large GTP-binding protein 3 (TAIR:AT1G31930.3)</t>
  </si>
  <si>
    <t>extra-large G-protein 1</t>
  </si>
  <si>
    <t>AT2G23460</t>
  </si>
  <si>
    <t>Concanavalin A-like lectin/glucanase, subgroup | Epidermal growth factor-like domain | Protein kinase domain | Protein kinase, ATP binding site | Protein kinase-like domain | Serine/threonine-protein kinase, active site</t>
  </si>
  <si>
    <t>Protein kinase superfamily protein; FUNCTIONS IN: kinase activity; INVOLVED IN: protein amino acid phosphorylation; LOCATED IN: cellular_component unknown; EXPRESSED IN: 21 plant structures; EXPRESSED DURING: 11 growth stages; CONTAINS InterPro DOMAIN/s: Protein kinase, ATP binding site (InterPro:IPR017441), Protein kinase, catalytic domain (InterPro:IPR000719), EGF-like (InterPro:IPR006210), Serine/threonine-protein kinase-like domain (InterPro:IPR017442), Protein kinase-like domain (InterPro:IPR011009), Serine/threonine-protein kinase, active site (InterPro:IPR008271); BEST Arabidopsis thaliana protein match is: Protein kinase superfamily protein (TAIR:AT5G66790.1)</t>
  </si>
  <si>
    <t>AT2G23450</t>
  </si>
  <si>
    <t>Nicotinate phosphoribosyltransferase family | Nicotinate phosphoribosyltransferase pncB type | Quinolinate phosphoribosyl transferase, C-terminal</t>
  </si>
  <si>
    <t>nicotinate phosphoribosyltransferase 2 (NAPRT2); FUNCTIONS IN: nicotinate phosphoribosyltransferase activity; INVOLVED IN: pyridine nucleotide biosynthetic process, nicotinate nucleotide salvage; LOCATED IN: cellular_component unknown; EXPRESSED IN: 22 plant structures; EXPRESSED DURING: 13 growth stages; CONTAINS InterPro DOMAIN/s: Nicotinate phosphoribosyltransferase-related (InterPro:IPR007229), Nicotinate phosphoribosyltransferase putative (InterPro:IPR006405), Nicotinate phosphoribosyltransferase-like (InterPro:IPR015977); BEST Arabidopsis thaliana protein match is: nicotinate phosphoribosyltransferase 1 (TAIR:AT4G36940.1)</t>
  </si>
  <si>
    <t>nicotinate phosphoribosyltransferase 2</t>
  </si>
  <si>
    <t>AT2G23420</t>
  </si>
  <si>
    <t>Acyl-CoA N-acyltransferase | Protein of unknown function DUF482</t>
  </si>
  <si>
    <t>CONTAINS InterPro DOMAIN/s: Protein of unknown function DUF482 (InterPro:IPR007434), Acyl-CoA N-acyltransferase (InterPro:IPR016181)</t>
  </si>
  <si>
    <t>AT2G23390</t>
  </si>
  <si>
    <t>CXC domain | Histone-lysine N-methyltransferase, EZ | SET domain</t>
  </si>
  <si>
    <t>CURLY LEAF (CLF); FUNCTIONS IN: protein binding, sequence-specific DNA binding transcription factor activity; INVOLVED IN: in 7 processes; LOCATED IN: chloroplast; EXPRESSED IN: 15 plant structures; EXPRESSED DURING: 7 growth stages; CONTAINS InterPro DOMAIN/s: SET domain (InterPro:IPR001214); BEST Arabidopsis thaliana protein match is: SET domain-containing protein (TAIR:AT4G02020.1)</t>
  </si>
  <si>
    <t>SET domain-containing protein</t>
  </si>
  <si>
    <t>AT2G23380</t>
  </si>
  <si>
    <t>AT2G23348</t>
  </si>
  <si>
    <t>WRKY DNA-binding protein 15 (WRKY15); CONTAINS InterPro DOMAIN/s: DNA-binding WRKY (InterPro:IPR003657), Transcription factor, WRKY, Zn-cluster (InterPro:IPR018872); BEST Arabidopsis thaliana protein match is: WRKY DNA-binding protein 11 (TAIR:AT4G31550.1)</t>
  </si>
  <si>
    <t>WRKY DNA-binding protein 15</t>
  </si>
  <si>
    <t>AT2G23320</t>
  </si>
  <si>
    <t>ATRER1C1; FUNCTIONS IN: molecular_function unknown; INVOLVED IN: maintenance of protein location; LOCATED IN: integral to membrane; EXPRESSED IN: 24 plant structures; EXPRESSED DURING: 15 growth stages; CONTAINS InterPro DOMAIN/s: Retrieval of early ER protein Rer1 (InterPro:IPR004932); BEST Arabidopsis thaliana protein match is: Rer1 family protein (TAIR:AT4G39220.1)</t>
  </si>
  <si>
    <t>AT2G23310</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</si>
  <si>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12 plant structures; EXPRESSED DURING: 6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(TAIR:AT4G37250.1)</t>
  </si>
  <si>
    <t>AT2G23300</t>
  </si>
  <si>
    <t>myb domain protein 70 (MYB70);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73 (TAIR:AT4G37260.1)</t>
  </si>
  <si>
    <t>myb domain protein 70</t>
  </si>
  <si>
    <t>AT2G23290</t>
  </si>
  <si>
    <t>Protein kinase superfamily protein; FUNCTIONS IN: kinase activity; INVOLVED IN: protein amino acid phosphorylation; LOCATED IN: endomembrane system; EXPRESSED IN: 20 plant structures; EXPRESSED DURING: 12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(TAIR:AT5G24010.1)</t>
  </si>
  <si>
    <t>AT2G23200</t>
  </si>
  <si>
    <t>cytochrome P450, family 96, subfamily A, polypeptide 1 (CYP96A1); FUNCTIONS IN: electron carrier activity, monooxygenase activity, iron ion binding, oxygen binding, heme binding; INVOLVED IN: oxidation reduction; LOCATED IN: endomembrane system; EXPRESSED IN: 12 plant structures; EXPRESSED DURING: 6 growth stages; CONTAINS InterPro DOMAIN/s: Cytochrome P450 (InterPro:IPR001128), Cytochrome P450, E-class, group I (InterPro:IPR002401), Cytochrome P450, conserved site (InterPro:IPR017972); BEST Arabidopsis thaliana protein match is: cytochrome P450, family 96, subfamily A, polypeptide 9 (TAIR:AT4G39480.1)</t>
  </si>
  <si>
    <t>cytochrome P450, family 96, subfamily A, polypeptide 1</t>
  </si>
  <si>
    <t>AT2G23180</t>
  </si>
  <si>
    <t>arabinogalactan protein 17 (AGP17); BEST Arabidopsis thaliana protein match is: arabinogalactan protein  18 (TAIR:AT4G37450.1)</t>
  </si>
  <si>
    <t>arabinogalactan protein 17</t>
  </si>
  <si>
    <t>AT2G23130</t>
  </si>
  <si>
    <t>Late embryogenesis abundant protein, LEA-18</t>
  </si>
  <si>
    <t>Late embryogenesis abundant protein, group 6; FUNCTIONS IN: molecular_function unknown; INVOLVED IN: biological_process unknown; LOCATED IN: plasma membrane; EXPRESSED IN: 23 plant structures; EXPRESSED DURING: 14 growth stages; CONTAINS InterPro DOMAIN/s: Late embryogenesis abundant protein, group 6 (InterPro:IPR018930); BEST Arabidopsis thaliana protein match is: Late embryogenesis abundant protein, group 6 (TAIR:AT2G23110.2)</t>
  </si>
  <si>
    <t>Late embryogenesis abundant protein, group 6</t>
  </si>
  <si>
    <t>AT2G23120</t>
  </si>
  <si>
    <t>Late embryogenesis abundant protein, group 6; FUNCTIONS IN: molecular_function unknown; INVOLVED IN: biological_process unknown; LOCATED IN: cellular_component unknown; CONTAINS InterPro DOMAIN/s: Late embryogenesis abundant protein, group 6 (InterPro:IPR018930); BEST Arabidopsis thaliana protein match is: Late embryogenesis abundant protein, group 6 (TAIR:AT2G23120.1)</t>
  </si>
  <si>
    <t>AT2G23110</t>
  </si>
  <si>
    <t>C1-like | DC1 | Zinc finger, PHD-type | Zinc finger, RING/FYVE/PHD-type</t>
  </si>
  <si>
    <t>Cysteine/Histidine-rich C1 domain family protein; FUNCTIONS IN: zinc ion binding; LOCATED IN: chloroplast; CONTAINS InterPro DOMAIN/s: Zinc finger, PHD-type (InterPro:IPR001965), DC1 (InterPro:IPR004146), C1-like (InterPro:IPR011424); BEST Arabidopsis thaliana protein match is: Cysteine/Histidine-rich C1 domain family protein (TAIR:AT5G42280.1)</t>
  </si>
  <si>
    <t>AT2G23100</t>
  </si>
  <si>
    <t>serine carboxypeptidase-like 13 (SCPL13); FUNCTIONS IN: serine-type carboxypeptidase activity; INVOLVED IN: proteolysis; LOCATED IN: endomembrane system; EXPRESSED IN: 23 plant structures; EXPRESSED DURING: 13 growth stages; CONTAINS InterPro DOMAIN/s: Peptidase S10, serine carboxypeptidase (InterPro:IPR001563); BEST Arabidopsis thaliana protein match is: serine carboxypeptidase-like 11 (TAIR:AT2G22970.1); BEST Arabidopsis thaliana protein match is: serine carboxypeptidase-like 11 (TAIR:AT2G22970.3)</t>
  </si>
  <si>
    <t>serine carboxypeptidase-like 13</t>
  </si>
  <si>
    <t>AT2G22980</t>
  </si>
  <si>
    <t>serine carboxypeptidase-like 11 (SCPL11); FUNCTIONS IN: serine-type carboxypeptidase activity; INVOLVED IN: proteolysis; LOCATED IN: plant-type cell wall; EXPRESSED IN: 22 plant structures; EXPRESSED DURING: 13 growth stages; CONTAINS InterPro DOMAIN/s: Peptidase S10, serine carboxypeptidase (InterPro:IPR001563); BEST Arabidopsis thaliana protein match is: serine carboxypeptidase-like 12 (TAIR:AT2G22920.2)</t>
  </si>
  <si>
    <t>serine carboxypeptidase-like 11</t>
  </si>
  <si>
    <t>AT2G22970</t>
  </si>
  <si>
    <t>UDP-Glycosyltransferase superfamily protein; FUNCTIONS IN: transferase activity, transferring glycosyl groups; INVOLVED IN: metabolic process; LOCATED IN: endomembrane system; EXPRESSED IN: hypocotyl, root, flower; EXPRESSED DURING: petal differentiation and expansion stage; CONTAINS InterPro DOMAIN/s: UDP-glucuronosyl/UDP-glucosyltransferase (InterPro:IPR002213); BEST Arabidopsis thaliana protein match is: UDP-Glycosyltransferase superfamily protein (TAIR:AT4G09500.2)</t>
  </si>
  <si>
    <t>AT2G22930</t>
  </si>
  <si>
    <t>Kua-ubiquitin conjugating enzyme hybrid localisation domain; LOCATED IN: chloroplast; EXPRESSED IN: 21 plant structures; EXPRESSED DURING: 13 growth stages; CONTAINS InterPro DOMAIN/s: Kua-ubiquitin conjugating enzyme hybrid, localisation (InterPro:IPR019547); BEST Arabidopsis thaliana protein match is: fatty acid desaturase A (TAIR:AT4G27030.1)</t>
  </si>
  <si>
    <t>Kua-ubiquitin conjugating enzyme hybrid localisation domain</t>
  </si>
  <si>
    <t>AT2G22890</t>
  </si>
  <si>
    <t>phytosulfokine 2 precursor (PSK2); FUNCTIONS IN: growth factor activity; INVOLVED IN: cell proliferation, cell differentiation, organ morphogenesis; LOCATED IN: extracellular matrix; EXPRESSED IN: 21 plant structures; EXPRESSED DURING: 11 growth stages; CONTAINS InterPro DOMAIN/s: Phytosulfokine (InterPro:IPR009438); BEST Arabidopsis thaliana protein match is: phytosulfokine 6 precursor (TAIR:AT4G37720.1)</t>
  </si>
  <si>
    <t>phytosulfokine 2 precursor</t>
  </si>
  <si>
    <t>AT2G22860</t>
  </si>
  <si>
    <t>growth-regulating factor 1 (GRF1); CONTAINS InterPro DOMAIN/s: Glutamine-Leucine-Glutamine, QLQ (InterPro:IPR014978), WRC (InterPro:IPR014977); BEST Arabidopsis thaliana protein match is: growth-regulating factor 2 (TAIR:AT4G37740.1)</t>
  </si>
  <si>
    <t>growth-regulating factor 1</t>
  </si>
  <si>
    <t>AT2G22840</t>
  </si>
  <si>
    <t>unknown protein; BEST Arabidopsis thaliana protein match is: unknown protein (TAIR:AT4G37820.1)</t>
  </si>
  <si>
    <t>AT2G22795</t>
  </si>
  <si>
    <t>Chromatin SPT2</t>
  </si>
  <si>
    <t>SPT2 chromatin protein; CONTAINS InterPro DOMAIN/s: Chromatin SPT2 (InterPro:IPR013256); FUNCTIONS IN: molecular_function unknown; BEST Arabidopsis thaliana protein match is: SPT2 chromatin protein (TAIR:AT4G37860.1); INVOLVED IN: biological_process unknown; LOCATED IN: chloroplast; EXPRESSED IN: 24 plant structures; EXPRESSED DURING: 15 growth stages</t>
  </si>
  <si>
    <t>SPT2 chromatin protein</t>
  </si>
  <si>
    <t>AT2G22720</t>
  </si>
  <si>
    <t>Zinc finger (C3HC4-type RING finger) family protein; FUNCTIONS IN: ubiquitin-protein ligase activity, zinc ion binding; EXPRESSED IN: 13 plant structures; EXPRESSED DURING: 6 growth stages; CONTAINS InterPro DOMAIN/s: Zinc finger, RING-type (InterPro:IPR001841), Zinc finger, C3HC4 RING-type (InterPro:IPR018957), von Willebrand factor, type A (InterPro:IPR002035); BEST Arabidopsis thaliana protein match is: Zinc finger (C3HC4-type RING finger) family protein (TAIR:AT4G37890.2)</t>
  </si>
  <si>
    <t>AT2G22680</t>
  </si>
  <si>
    <t>FAD-dependent oxidoreductase family protein; FUNCTIONS IN: oxidoreductase activity; EXPRESSED IN: 20 plant structures; EXPRESSED DURING: 12 growth stages; CONTAINS InterPro DOMAIN/s: FAD dependent oxidoreductase (InterPro:IPR006076)</t>
  </si>
  <si>
    <t>AT2G22650</t>
  </si>
  <si>
    <t>Carbohydrate-binding-like fold | Carboxypeptidase, regulatory domain | Galactose mutarotase-like domain | Galactose-binding domain-like | Rhamnogalacturonan lyase, domain II | Rhamnogalacturonan lyase, domain III | Rhamnogalacturonate lyase</t>
  </si>
  <si>
    <t>Rhamnogalacturonate lyase family protein; CONTAINS InterPro DOMAIN/s: Rhamnogalacturonate lyase (InterPro:IPR010325), Carbohydrate-binding-like fold (InterPro:IPR013784), Galactose-binding domain-like (InterPro:IPR008979); FUNCTIONS IN: lyase activity; BEST Arabidopsis thaliana protein match is: Rhamnogalacturonate lyase family protein (TAIR:AT4G37950.1); INVOLVED IN: carbohydrate metabolic process; EXPRESSED IN: 9 plant structures; EXPRESSED DURING: 6 growth stages; CONTAINS InterPro DOMAIN/s: Glycoside hydrolase-type carbohydrate-binding (InterPro:IPR011013), Rhamnogalacturonate lyase (InterPro:IPR010325), Carbohydrate-binding-like fold (InterPro:IPR013784), Galactose-binding domain-like (InterPro:IPR008979)</t>
  </si>
  <si>
    <t>Rhamnogalacturonate lyase family protein</t>
  </si>
  <si>
    <t>AT2G22620</t>
  </si>
  <si>
    <t>UDP-Glycosyltransferase superfamily protein; FUNCTIONS IN: transferase activity, transferring glycosyl groups; INVOLVED IN: metabolic process; LOCATED IN: cellular_component unknown; CONTAINS InterPro DOMAIN/s: UDP-glucuronosyl/UDP-glucosyltransferase (InterPro:IPR002213); BEST Arabidopsis thaliana protein match is: UDP-Glycosyltransferase superfamily protein (TAIR:AT5G65550.1)</t>
  </si>
  <si>
    <t>AT2G22590</t>
  </si>
  <si>
    <t>hydroxyproline-rich glycoprotein family protein; FUNCTIONS IN: molecular_function unknown; INVOLVED IN: biological_process unknown; LOCATED IN: endomembrane system; EXPRESSED IN: shoot apex, hypocotyl, root, leaf; BEST Arabidopsis thaliana protein match is: hydroxyproline-rich glycoprotein family protein (TAIR:AT4G38080.1)</t>
  </si>
  <si>
    <t>AT2G22510</t>
  </si>
  <si>
    <t>AT2G22482</t>
  </si>
  <si>
    <t>GRAM domain</t>
  </si>
  <si>
    <t>GL2-EXPRESSION MODULATOR (GEM); CONTAINS InterPro DOMAIN/s: GRAM (InterPro:IPR004182); BEST Arabidopsis thaliana protein match is: GRAM domain family protein (TAIR:AT4G40100.1)</t>
  </si>
  <si>
    <t>GRAM domain family protein</t>
  </si>
  <si>
    <t>AT2G22475</t>
  </si>
  <si>
    <t>arabinogalactan protein 2 (AGP2); BEST Arabidopsis thaliana protein match is: arabinogalactan protein 3 (TAIR:AT4G40090.1)</t>
  </si>
  <si>
    <t>arabinogalactan protein 2</t>
  </si>
  <si>
    <t>AT2G22470</t>
  </si>
  <si>
    <t>riboflavin biosynthesis protein, putative; FUNCTIONS IN: 3,4-dihydroxy-2-butanone-4-phosphate synthase activity, GTP cyclohydrolase II activity; INVOLVED IN: riboflavin biosynthetic process; LOCATED IN: chloroplast; EXPRESSED IN: 23 plant structures; EXPRESSED DURING: 13 growth stages; CONTAINS InterPro DOMAIN/s: GTP cyclohydrolase II (InterPro:IPR000926), Riboflavin biosynthesis protein RibA (InterPro:IPR016299), DHBP synthase RibB (InterPro:IPR000422), DHBP synthase RibB-like alpha/beta domain (InterPro:IPR017945); BEST Arabidopsis thaliana protein match is: GTP cyclohydrolase II (TAIR:AT5G64300.1)</t>
  </si>
  <si>
    <t>riboflavin biosynthesis protein, putative</t>
  </si>
  <si>
    <t>AT2G22450</t>
  </si>
  <si>
    <t>homeobox protein 6 (HB6); FUNCTIONS IN: protein binding, sequence-specific DNA binding, DNA binding, transcription activator activity, sequence-specific DNA binding transcription factor activity; INVOLVED IN: response to water deprivation, positive regulation of transcription, abscisic acid mediated signaling pathway, negative regulation of abscisic acid mediated signaling pathway, regulation of transcription, DNA-dependent; LOCATED IN: nucleus; EXPRESSED IN: 26 plant structures; EXPRESSED DURING: 13 growth stages;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protein 16 (TAIR:AT4G40060.1)</t>
  </si>
  <si>
    <t>homeobox protein 6</t>
  </si>
  <si>
    <t>AT2G22430</t>
  </si>
  <si>
    <t>Bacterial Fmu (Sun)/eukaryotic nucleolar NOL1/Nop2p | Bacterial Fmu (Sun)/eukaryotic nucleolar NOL1/Nop2p, conserved site | RNA (C5-cytosine) methyltransferase | S-adenosyl-L-methionine-dependent methyltransferase-like | tRNA (C5-cytosine) methyltransferase, NCL1</t>
  </si>
  <si>
    <t>S-adenosyl-L-methionine-dependent methyltransferases superfamily protein; FUNCTIONS IN: methyltransferase activity, RNA binding; LOCATED IN: cellular_component unknown; EXPRESSED IN: 23 plant structures; EXPRESSED DURING: 13 growth stages; CONTAINS InterPro DOMAIN/s: Bacterial Fmu (Sun)/eukaryotic nucleolar NOL1/Nop2p (InterPro:IPR001678), Bacterial Fmu (Sun)/eukaryotic nucleolar NOL1/Nop2p, conserved site (InterPro:IPR018314); BEST Arabidopsis thaliana protein match is: S-adenosyl-L-methionine-dependent methyltransferases superfamily protein (TAIR:AT4G40000.1)</t>
  </si>
  <si>
    <t>AT2G22400</t>
  </si>
  <si>
    <t>DNAJ heat shock family protein; FUNCTIONS IN: unfolded protein binding, heat shock protein binding, ATP binding; INVOLVED IN: protein folding, response to heat; LOCATED IN: chloroplast thylakoid membrane, chloroplast; EXPRESSED IN: 23 plant structures; EXPRESSED DURING: 13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Chaperone DnaJ (InterPro:IPR012724), Heat shock protein DnaJ (InterPro:IPR003095); BEST Arabidopsis thaliana protein match is: Molecular chaperone Hsp40/DnaJ family protein (TAIR:AT4G39960.1)</t>
  </si>
  <si>
    <t>AT2G22360</t>
  </si>
  <si>
    <t>cytochrome P450, family 79, subfamily B, polypeptide 3 (CYP79B3); FUNCTIONS IN: electron carrier activity, monooxygenase activity, iron ion binding, oxygen binding, heme binding; INVOLVED IN: in 10 processes; LOCATED IN: chloroplast; EXPRESSED IN: 24 plant structures; EXPRESSED DURING: 12 growth stages; CONTAINS InterPro DOMAIN/s: Cytochrome P450 (InterPro:IPR001128), Cytochrome P450, E-class, group I (InterPro:IPR002401), Cytochrome P450, conserved site (InterPro:IPR017972); BEST Arabidopsis thaliana protein match is: cytochrome P450, family 79, subfamily B, polypeptide 2 (TAIR:AT4G39950.1)</t>
  </si>
  <si>
    <t>cytochrome P450, family 79, subfamily B, polypeptide 3</t>
  </si>
  <si>
    <t>AT2G22330</t>
  </si>
  <si>
    <t>Ankyrin repeat | Ankyrin repeat-containing domain | CG-1 DNA-binding domain | IQ motif, EF-hand binding site | Immunoglobulin E-set | Immunoglobulin-like fold | P-loop containing nucleoside triphosphate hydrolase</t>
  </si>
  <si>
    <t>signal responsive 1 (SR1); FUNCTIONS IN: calmodulin binding, transcription regulator activity; INVOLVED IN: response to biotic stimulus; LOCATED IN: nucleus; EXPRESSED IN: 23 plant structures; EXPRESSED DURING: 13 growth stages; CONTAINS InterPro DOMAIN/s: Immunoglobulin E-set (InterPro:IPR014756), Ankyrin repeat-containing domain (InterPro:IPR020683), CG-1 (InterPro:IPR005559), Ankyrin repeat (InterPro:IPR002110), IQ calmodulin-binding region (InterPro:IPR000048); BEST Arabidopsis thaliana protein match is: Calmodulin-binding transcription activator protein with CG-1 and Ankyrin domains (TAIR:AT5G64220.2)</t>
  </si>
  <si>
    <t>signal responsive 1</t>
  </si>
  <si>
    <t>AT2G22300</t>
  </si>
  <si>
    <t>Alpha-ketoglutarate-dependent dioxygenase AlkB-like | Domain of unknown function DUF4057 | Oxoglutarate/iron-dependent dioxygenase</t>
  </si>
  <si>
    <t>oxidoreductase, 2OG-Fe(II) oxygenase family protein; FUNCTIONS IN: oxidoreductase activity; INVOLVED IN: metabolic process; LOCATED IN: cellular_component unknown; EXPRESSED IN: 23 plant structures; EXPRESSED DURING: 13 growth stages; CONTAINS InterPro DOMAIN/s: Oxoglutarate/iron-dependent oxygenase (InterPro:IPR005123); BEST Arabidopsis thaliana protein match is: unknown protein (TAIR:AT2G22270.1)</t>
  </si>
  <si>
    <t>oxidoreductase, 2OG-Fe(II) oxygenase family protein</t>
  </si>
  <si>
    <t>AT2G22260</t>
  </si>
  <si>
    <t>myo-inositol-1-phosphate synthase 2 (MIPS2); CONTAINS InterPro DOMAIN/s: Myo-inositol-1-phosphate synthase (InterPro:IPR002587), Myo-inositol-1-phosphate synthase, GAPDH-like (InterPro:IPR013021), NAD(P)-binding domain (InterPro:IPR016040); BEST Arabidopsis thaliana protein match is: myo-inositol-1-phosphate synthase 1 (TAIR:AT4G39800.1)</t>
  </si>
  <si>
    <t>myo-inositol-1-phosphate synthase 2</t>
  </si>
  <si>
    <t>AT2G22240</t>
  </si>
  <si>
    <t>Integrase-type DNA-binding superfamily protein; FUNCTIONS IN: DNA binding, sequence-specific DNA binding transcription factor activity; INVOLVED IN: regulation of transcription, DNA-dependent; LOCATED IN: nucleus; CONTAINS InterPro DOMAIN/s: DNA-binding, integrase-type (InterPro:IPR016177), Pathogenesis-related transcriptional factor/ERF, DNA-binding (InterPro:IPR001471); BEST Arabidopsis thaliana protein match is: Integrase-type DNA-binding superfamily protein (TAIR:AT4G39780.1)</t>
  </si>
  <si>
    <t>AT2G22200</t>
  </si>
  <si>
    <t>Haloacid dehalogenase-like hydrolase (HAD) superfamily protein; FUNCTIONS IN: catalytic activity, trehalose-phosphatase activity; INVOLVED IN: trehalose biosynthetic process, metabolic process; LOCATED IN: cellular_component unknown; EXPRESSED IN: 23 plant structures; EXPRESSED DURING: 12 growth stages; CONTAINS InterPro DOMAIN/s: HAD-superfamily hydrolase, subfamily IIB (InterPro:IPR006379), Trehalose-phosphatase (InterPro:IPR003337); BEST Arabidopsis thaliana protein match is: Haloacid dehalogenase-like hydrolase (HAD) superfamily protein (TAIR:AT4G39770.1)</t>
  </si>
  <si>
    <t>AT2G22190</t>
  </si>
  <si>
    <t>stress enhanced protein 2 (SEP2)</t>
  </si>
  <si>
    <t>stress enhanced protein 2</t>
  </si>
  <si>
    <t>AT2G21970</t>
  </si>
  <si>
    <t>unknown protein; LOCATED IN: chloroplast; EXPRESSED IN: 22 plant structures; EXPRESSED DURING: 13 growth stages; BEST Arabidopsis thaliana protein match is: unknown protein (TAIR:AT1G56180.1)</t>
  </si>
  <si>
    <t>AT2G21960</t>
  </si>
  <si>
    <t>GDNF/GAS1</t>
  </si>
  <si>
    <t>violaxanthin de-epoxidase-related; BEST Arabidopsis thaliana protein match is: non-photochemical quenching 1 (TAIR:AT1G08550.2)</t>
  </si>
  <si>
    <t>violaxanthin de-epoxidase-related</t>
  </si>
  <si>
    <t>AT2G21860</t>
  </si>
  <si>
    <t>C1-like | DC1 | Protein kinase C-like, phorbol ester/diacylglycerol-binding domain | Zinc finger, PHD-type | Zinc finger, PHD-type, conserved site | Zinc finger, RING/FYVE/PHD-type</t>
  </si>
  <si>
    <t>Cysteine/Histidine-rich C1 domain family protein; FUNCTIONS IN: zinc ion binding; INVOLVED IN: intracellular signaling pathway; LOCATED IN: cellular_component unknown; EXPRESSED IN: embryo, hypocotyl, root; EXPRESSED DURING: D bilateral stage; CONTAINS InterPro DOMAIN/s: Protein kinase C-like, phorbol ester/diacylglycerol binding (InterPro:IPR002219), Zinc finger, PHD-type, conserved site (InterPro:IPR019786), DC1 (InterPro:IPR004146), Zinc finger, PHD-type (InterPro:IPR001965), C1-like (InterPro:IPR011424); BEST Arabidopsis thaliana protein match is: Cysteine/Histidine-rich C1 domain family protein (TAIR:AT2G21840.1)</t>
  </si>
  <si>
    <t>AT2G21850</t>
  </si>
  <si>
    <t>C1-like | Protein kinase C-like, phorbol ester/diacylglycerol-binding domain | Zinc finger, PHD-type | Zinc finger, RING-type</t>
  </si>
  <si>
    <t>Cysteine/Histidine-rich C1 domain family protein; FUNCTIONS IN: zinc ion binding; INVOLVED IN: intracellular signaling pathway; EXPRESSED IN: 22 plant structures; EXPRESSED DURING: 12 growth stages; CONTAINS InterPro DOMAIN/s: Protein kinase C-like, phorbol ester/diacylglycerol binding (InterPro:IPR002219), Zinc finger, RING-type (InterPro:IPR001841), Zinc finger, PHD-type (InterPro:IPR001965), C1-like (InterPro:IPR011424); BEST Arabidopsis thaliana protein match is: Cysteine/Histidine-rich C1 domain family protein (TAIR:AT2G21850.1)</t>
  </si>
  <si>
    <t>AT2G21830</t>
  </si>
  <si>
    <t>unknown protein; BEST Arabidopsis thaliana protein match is: unknown protein (TAIR:AT4G39360.1)</t>
  </si>
  <si>
    <t>AT2G21780</t>
  </si>
  <si>
    <t>cellulose synthase A9 (CESA9); FUNCTIONS IN: cellulose synthase activity, transferase activity, transferring glycosyl groups; INVOLVED IN: seed coat development, plant-type cell wall biogenesis; LOCATED IN: plasma membrane; EXPRESSED IN: 18 plant structures; EXPRESSED DURING: 8 growth stages; CONTAINS InterPro DOMAIN/s: Cellulose synthase (InterPro:IPR005150), Zinc finger, RING-type (InterPro:IPR001841); BEST Arabidopsis thaliana protein match is: cellulose synthase A2 (TAIR:AT4G39350.1)</t>
  </si>
  <si>
    <t>cellulose synthase A9</t>
  </si>
  <si>
    <t>AT2G21770</t>
  </si>
  <si>
    <t>embryo defective 2219 (EMB2219); INVOLVED IN: embryo development ending in seed dormancy; LOCATED IN: cellular_component unknown; EXPRESSED IN: 9 plant structures; EXPRESSED DURING: LP.04 four leaves visible, F mature embryo stage, petal differentiation and expansion stage, E expanded cotyledon stage, D bilateral stage; CONTAINS InterPro DOMAIN/s: Mitochodrial transcription termination factor-related (InterPro:IPR003690); BEST Arabidopsis thaliana protein match is: Mitochondrial transcription termination factor family protein (TAIR:AT4G02990.1)</t>
  </si>
  <si>
    <t>AT2G21710</t>
  </si>
  <si>
    <t>cold, circadian rhythm, and rna binding 2 (CCR2); GLYCINE RICH PROTEIN 7 (ATGRP7); FUNCTIONS IN: double-stranded DNA binding, RNA binding, single-stranded DNA binding; INVOLVED IN: in 12 processes; LOCATED IN: nucleus, chloroplast, peroxisome, cytoplasm; EXPRESSED IN: 27 plant structures; EXPRESSED IN: 28 plant structures; EXPRESSED DURING: 15 growth stages; CONTAINS InterPro DOMAIN/s: RNA recognition motif, glycine rich protein (InterPro:IPR015465), RNA recognition motif, RNP-1 (InterPro:IPR000504), Nucleotide-binding, alpha-beta plait (InterPro:IPR012677); BEST Arabidopsis thaliana protein match is: cold, circadian rhythm, and RNA binding 1 (TAIR:AT4G39260.3)</t>
  </si>
  <si>
    <t>cold, circadian rhythm, and rna binding 2</t>
  </si>
  <si>
    <t>AtGRP7/atGRBP3a CCR2, GLYCINE-RICH RNA-BINDING PROTEIN 7; GR-RBP7; GRP7</t>
  </si>
  <si>
    <t>Glycine-rich RNA binding proteins</t>
  </si>
  <si>
    <t>AT2G21660</t>
  </si>
  <si>
    <t>pectinesterase 11 (PE11); FUNCTIONS IN: pectinesterase activity; INVOLVED IN: N-terminal protein myristoylation, cell wall modification; LOCATED IN: cell wall, plant-type cell wall; EXPRESSED IN: flower; CONTAINS InterPro DOMAIN/s: Pectin lyase fold/virulence factor (InterPro:IPR011050), Pectinesterase, catalytic (InterPro:IPR000070), Pectin lyase fold (InterPro:IPR012334); BEST Arabidopsis thaliana protein match is: Pectin lyase-like superfamily protein (TAIR:AT5G19730.1)</t>
  </si>
  <si>
    <t>pectinesterase 11</t>
  </si>
  <si>
    <t>AT2G21610</t>
  </si>
  <si>
    <t>Ribosomal protein S25</t>
  </si>
  <si>
    <t>Ribosomal protein S25 family protein; FUNCTIONS IN: structural constituent of ribosome; INVOLVED IN: translation; LOCATED IN: cytosolic small ribosomal subunit, cytosolic ribosome, ribosome, plasma membrane; EXPRESSED IN: 23 plant structures; EXPRESSED DURING: 13 growth stages; CONTAINS InterPro DOMAIN/s: Ribosomal protein S25 (InterPro:IPR004977); BEST Arabidopsis thaliana protein match is: Ribosomal protein S25 family protein (TAIR:AT4G39200.1); BEST Arabidopsis thaliana protein match is: Ribosomal protein S25 family protein (TAIR:AT4G39200.2)</t>
  </si>
  <si>
    <t>Ribosomal protein S25 family protein</t>
  </si>
  <si>
    <t>AT2G21580</t>
  </si>
  <si>
    <t>unknown protein; BEST Arabidopsis thaliana protein match is: unknown protein (TAIR:AT4G39190.1)</t>
  </si>
  <si>
    <t>AT2G21560</t>
  </si>
  <si>
    <t>Bifunctional dihydrofolate reductase/thymidylate synthase | Dihydrofolate reductase conserved site | Dihydrofolate reductase domain | Dihydrofolate reductase-like domain | Thymidylate synthase | Thymidylate synthase/dCMP hydroxymethylase domain</t>
  </si>
  <si>
    <t>Bifunctional dihydrofolate reductase/thymidylate synthase; FUNCTIONS IN: thymidylate synthase activity, dihydrofolate reductase activity; INVOLVED IN: oxidation reduction, glycine biosynthetic process, one-carbon metabolic process, nucleotide biosynthetic process, dTMP biosynthetic process; EXPRESSED IN: stem, hypocotyl, root; CONTAINS InterPro DOMAIN/s: Dihydrofolate reductase domain (InterPro:IPR001796), Dihydrofolate reductase conserved site (InterPro:IPR017925), Bifunctional dihydrofolate reductase/thymidylate synthase (InterPro:IPR012262), Thymidylate synthase (InterPro:IPR000398); BEST Arabidopsis thaliana protein match is: thymidylate synthase 1 (TAIR:AT2G16370.1)</t>
  </si>
  <si>
    <t>Bifunctional dihydrofolate reductase/thymidylate synthase</t>
  </si>
  <si>
    <t>AT2G21550</t>
  </si>
  <si>
    <t>SMAD/FHA domain-containing protein ; INVOLVED IN: biological_process unknown; LOCATED IN: chloroplast thylakoid membrane, chloroplast stroma, chloroplast; EXPRESSED IN: guard cell; CONTAINS InterPro DOMAIN/s: SMAD/FHA domain (InterPro:IPR008984), Forkhead-associated (FHA) domain (InterPro:IPR000253)</t>
  </si>
  <si>
    <t>AT2G21530</t>
  </si>
  <si>
    <t>RING/U-box superfamily protein; FUNCTIONS IN: zinc ion binding; LOCATED IN: plasma membrane; EXPRESSED IN: cultured cell; CONTAINS InterPro DOMAIN/s: Zinc finger, RING-type (InterPro:IPR001841); BEST Arabidopsis thaliana protein match is: RING/U-box superfamily protein (TAIR:AT4G39140.5)</t>
  </si>
  <si>
    <t>AT2G21500</t>
  </si>
  <si>
    <t>copia-like retrotransposon family, has a 1.3e-303 P-value blast match to GB:CAA31653 polyprotein (Ty1_Copia-element) (Arabidopsis thaliana)</t>
  </si>
  <si>
    <t>AT2G21460</t>
  </si>
  <si>
    <t>RNA-binding (RRM/RBD/RNP motifs) family protein; FUNCTIONS IN: RNA binding, nucleotide binding, nucleic acid binding; EXPRESSED IN: 22 plant structures; EXPRESSED DURING: 13 growth stages; CONTAINS InterPro DOMAIN/s: RNA recognition motif, RNP-1 (InterPro:IPR000504), Nucleotide-binding, alpha-beta plait (InterPro:IPR012677); BEST Arabidopsis thaliana protein match is: SC35-like splicing factor 28 (TAIR:AT5G18810.1)</t>
  </si>
  <si>
    <t>AT2G21440</t>
  </si>
  <si>
    <t>Papain family cysteine protease; FUNCTIONS IN: cysteine-type endopeptidase activity, cysteine-type peptidase activity; INVOLVED IN: proteolysis; LOCATED IN: endomembrane system; EXPRESSED IN: 17 plant structures; EXPRESSED DURING: 9 growth stages; CONTAINS InterPro DOMAIN/s: Peptidase C1A, papain (InterPro:IPR013128), Proteinase inhibitor I29, cathepsin propeptide (InterPro:IPR013201), Peptidase C1A, papain C-terminal (InterPro:IPR000668), Peptidase, cysteine peptidase active site (InterPro:IPR000169); BEST Arabidopsis thaliana protein match is: Papain family cysteine protease (TAIR:AT4G39090.1)</t>
  </si>
  <si>
    <t>AT2G21430</t>
  </si>
  <si>
    <t>unknown protein; FUNCTIONS IN: molecular_function unknown; INVOLVED IN: biological_process unknown; LOCATED IN: chloroplast; LOCATED IN: chloroplast, chloroplast envelope; EXPRESSED IN: 22 plant structures; EXPRESSED DURING: 13 growth stages</t>
  </si>
  <si>
    <t>AT2G21385</t>
  </si>
  <si>
    <t>Carbohydrate kinase, FGGY, C-terminal | Carbohydrate kinase, FGGY, N-terminal</t>
  </si>
  <si>
    <t>xylulose kinase-1 (XK-1); FUNCTIONS IN: xylulokinase activity; INVOLVED IN: carbohydrate metabolic process; INVOLVED IN: carbohydrate metabolic process, xylulose catabolic process; LOCATED IN: chloroplast, plastid, cytoplasm; EXPRESSED IN: 11 plant structures; EXPRESSED DURING: 7 growth stages; CONTAINS InterPro DOMAIN/s: Carbohydrate kinase, FGGY (InterPro:IPR000577), Carbohydrate kinase, FGGY, N-terminal (InterPro:IPR018484), Carbohydrate kinase, FGGY, C-terminal (InterPro:IPR018485)</t>
  </si>
  <si>
    <t>xylulose kinase-1</t>
  </si>
  <si>
    <t>AT2G21370</t>
  </si>
  <si>
    <t>fructose-bisphosphate aldolase 1 (FBA1); FUNCTIONS IN: fructose-bisphosphate aldolase activity, catalytic activity; INVOLVED IN: response to cadmium ion, pentose-phosphate shunt; LOCATED IN: in 6 components; LOCATED IN: in 8 components; EXPRESSED IN: 24 plant structures; EXPRESSED IN: 25 plant structures; EXPRESSED DURING: 15 growth stages; CONTAINS InterPro DOMAIN/s: Aldolase-type TIM barrel (InterPro:IPR013785), Fructose-bisphosphate aldolase, class-I (InterPro:IPR000741); BEST Arabidopsis thaliana protein match is: fructose-bisphosphate aldolase 2 (TAIR:AT4G38970.1); BEST Arabidopsis thaliana protein match is: fructose-bisphosphate aldolase 2 (TAIR:AT4G38970.2)</t>
  </si>
  <si>
    <t>fructose-bisphosphate aldolase 1</t>
  </si>
  <si>
    <t>AT2G21330</t>
  </si>
  <si>
    <t>B-box zinc finger family protein; FUNCTIONS IN: sequence-specific DNA binding transcription factor activity, zinc ion binding; INVOLVED IN: regulation of transcription; LOCATED IN: endomembrane system, intracellular; EXPRESSED IN: 19 plant structures; EXPRESSED DURING: 10 growth stages; CONTAINS InterPro DOMAIN/s: Zinc finger, B-box (InterPro:IPR000315); BEST Arabidopsis thaliana protein match is: B-box type zinc finger family protein (TAIR:AT4G38960.1)</t>
  </si>
  <si>
    <t>AT2G21320</t>
  </si>
  <si>
    <t>basic pentacysteine 4 (BPC4); CONTAINS InterPro DOMAIN/s: GAGA binding-like (InterPro:IPR010409); BEST Arabidopsis thaliana protein match is: basic pentacysteine 5 (TAIR:AT4G38910.2)</t>
  </si>
  <si>
    <t>basic pentacysteine 4</t>
  </si>
  <si>
    <t>AT2G21240</t>
  </si>
  <si>
    <t>SAUR-like auxin-responsive protein family ; CONTAINS InterPro DOMAIN/s: Auxin responsive SAUR protein (InterPro:IPR003676); BEST Arabidopsis thaliana protein match is: SAUR-like auxin-responsive protein family  (TAIR:AT4G38840.1)</t>
  </si>
  <si>
    <t>AT2G21210</t>
  </si>
  <si>
    <t>SAUR-like auxin-responsive protein family ; CONTAINS InterPro DOMAIN/s: Auxin responsive SAUR protein (InterPro:IPR003676); BEST Arabidopsis thaliana protein match is: SAUR-like auxin-responsive protein family  (TAIR:AT5G18060.1)</t>
  </si>
  <si>
    <t>AT2G21200</t>
  </si>
  <si>
    <t>2:9078153:A-T;exonic_variant,2:9078203:T-C;exonic_variant,2:9078163:G-C;exonic_variant,2:9078195:T-C;exonic_variant,2:9078206:T-C;exonic_variant,2:9078160:GA-G;exonic_variant,2:9078192:C-A;exonic_variant,2:9078213:GTT-G;exonic_variant,2:9078207:T-C;exonic_variant</t>
  </si>
  <si>
    <t>AT2G21188</t>
  </si>
  <si>
    <t>AT2G21185</t>
  </si>
  <si>
    <t>Cyclophilin-like peptidyl-prolyl cis-trans isomerase family protein; FUNCTIONS IN: peptidyl-prolyl cis-trans isomerase activity; INVOLVED IN: protein folding; LOCATED IN: plasma membrane; EXPRESSED IN: 26 plant structures; EXPRESSED DURING: 15 growth stages; CONTAINS InterPro DOMAIN/s: Cyclophilin-like (InterPro:IPR015891), Peptidyl-prolyl cis-trans isomerase, cyclophilin-type (InterPro:IPR002130), Peptidyl-prolyl cis-trans isomerase, cyclophilin-type, conserved site (InterPro:IPR020892); BEST Arabidopsis thaliana protein match is: rotamase CYP 1 (TAIR:AT4G38740.1)</t>
  </si>
  <si>
    <t>AT2G21130</t>
  </si>
  <si>
    <t>Protein of unknown function (DUF803); CONTAINS InterPro DOMAIN/s: Protein of unknown function DUF803 (InterPro:IPR008521); BEST Arabidopsis thaliana protein match is: Protein of unknown function (DUF803) (TAIR:AT4G38730.1)</t>
  </si>
  <si>
    <t>AT2G21120</t>
  </si>
  <si>
    <t>unknown protein; FUNCTIONS IN: molecular_function unknown; INVOLVED IN: biological_process unknown; LOCATED IN: vacuole; EXPRESSED IN: 15 plant structures; EXPRESSED DURING: 9 growth stages; CONTAINS InterPro DOMAIN/s: Protein of unknown function DUF3537 (InterPro:IPR021924); BEST Arabidopsis thaliana protein match is: Protein of unknown function (DUF3537) (TAIR:AT3G20300.1)</t>
  </si>
  <si>
    <t>AT2G21080</t>
  </si>
  <si>
    <t>Cold shock protein | Cold-shock conserved site | Cold-shock protein, DNA-binding | Nucleic acid-binding, OB-fold | Zinc finger, CCHC-type</t>
  </si>
  <si>
    <t>glycine-rich protein 2B (GRP2B); FUNCTIONS IN: DNA binding, zinc ion binding, nucleic acid binding; INVOLVED IN: regulation of transcription, DNA-dependent; LOCATED IN: cellular_component unknown; EXPRESSED IN: 22 plant structures; EXPRESSED DURING: 13 growth stages; CONTAINS InterPro DOMAIN/s: Nucleic acid-binding, OB-fold (InterPro:IPR012340), Cold-shock conserved site (InterPro:IPR019844), Zinc finger, CCHC retroviral-type (InterPro:IPR013084), Nucleic acid-binding, OB-fold-like (InterPro:IPR016027), Cold shock protein (InterPro:IPR011129), Zinc finger, CCHC-type (InterPro:IPR001878), Cold-shock protein, DNA-binding (InterPro:IPR002059); BEST Arabidopsis thaliana protein match is: glycine rich protein 2 (TAIR:AT4G38680.1)</t>
  </si>
  <si>
    <t>glycine-rich protein 2B</t>
  </si>
  <si>
    <t>AT2G21060</t>
  </si>
  <si>
    <t>Phospholipase-like</t>
  </si>
  <si>
    <t>pEARLI4; CONTAINS InterPro DOMAIN/s: Phospholipase-like, arabidopsis (InterPro:IPR007942); BEST Arabidopsis thaliana protein match is: Arabidopsis phospholipase-like protein (PEARLI 4) family (TAIR:AT4G38560.1)</t>
  </si>
  <si>
    <t>Arabidopsis phospholipase-like protein (PEARLI 4) family</t>
  </si>
  <si>
    <t>AT2G20960</t>
  </si>
  <si>
    <t>Photosystem II Psp29, biogenesis</t>
  </si>
  <si>
    <t>photosystem II reaction center PSB29 protein (PSB29); FUNCTIONS IN: molecular_function unknown; INVOLVED IN: in 6 processes; LOCATED IN: in 9 components; EXPRESSED IN: 23 plant structures; EXPRESSED DURING: 14 growth stages; CONTAINS InterPro DOMAIN/s: Photosystem II biogenesis protein Psp29 (InterPro:IPR017499)</t>
  </si>
  <si>
    <t>photosystem II reaction center PSB29 protein</t>
  </si>
  <si>
    <t>AT2G20890</t>
  </si>
  <si>
    <t>unknown protein; BEST Arabidopsis thaliana protein match is: unknown protein (TAIR:AT3G15534.1)</t>
  </si>
  <si>
    <t>AT2G20835</t>
  </si>
  <si>
    <t>Formiminotransferas, N- and C-terminal subdomains | Formiminotransferase, N-terminal subdomain</t>
  </si>
  <si>
    <t>transferases;folic acid binding; FUNCTIONS IN: folic acid binding, transferase activity; INVOLVED IN: metabolic process; LOCATED IN: endomembrane system; EXPRESSED IN: 24 plant structures; CONTAINS InterPro DOMAIN/s: Formiminotransferase, N-terminal subdomain (InterPro:IPR012886), Essential protein Yae1, N-terminal (InterPro:IPR019191), Formiminotransferas, N- and C-terminal subdomains (InterPro:IPR022384); EXPRESSED DURING: 15 growth stages; CONTAINS InterPro DOMAIN/s: Formiminotransferase, N-terminal subdomain (InterPro:IPR012886), Formiminotransferas, N- and C-terminal subdomains (InterPro:IPR022384)</t>
  </si>
  <si>
    <t>transferases;folic acid binding</t>
  </si>
  <si>
    <t>AT2G20830</t>
  </si>
  <si>
    <t>Family of unknown function (DUF566) ; FUNCTIONS IN: molecular_function unknown; INVOLVED IN: biological_process unknown; CONTAINS InterPro DOMAIN/s: Protein of unknown function DUF566 (InterPro:IPR007573); LOCATED IN: chloroplast; BEST Arabidopsis thaliana protein match is: Family of unknown function (DUF566)  (TAIR:AT2G20616.1)</t>
  </si>
  <si>
    <t>AT2G20815</t>
  </si>
  <si>
    <t>galacturonosyltransferase 10 (GAUT10); FUNCTIONS IN: transferase activity, transferring hexosyl groups, polygalacturonate 4-alpha-galacturonosyltransferase activity, transferase activity, transferring glycosyl groups; INVOLVED IN: carbohydrate biosynthetic process; LOCATED IN: mitochondrion; EXPRESSED IN: 22 plant structures; EXPRESSED DURING: 13 growth stages; CONTAINS InterPro DOMAIN/s: Glycosyl transferase, family 8 (InterPro:IPR002495); BEST Arabidopsis thaliana protein match is: galacturonosyltransferase 11 (TAIR:AT1G18580.1)</t>
  </si>
  <si>
    <t>galacturonosyltransferase 10</t>
  </si>
  <si>
    <t>AT2G20810</t>
  </si>
  <si>
    <t>Clathrin adaptor, mu subunit, C-terminal | Clathrin adaptor, mu subunit, conserved site | Mu homology domain</t>
  </si>
  <si>
    <t>clathrin adaptor complexes medium subunit family protein; INVOLVED IN: intracellular protein transport, vesicle-mediated transport; LOCATED IN: clathrin adaptor complex; EXPRESSED IN: 23 plant structures; EXPRESSED DURING: 13 growth stages; CONTAINS InterPro DOMAIN/s: Clathrin adaptor, mu subunit, conserved site (InterPro:IPR018240), Clathrin adaptor, mu subunit, C-terminal (InterPro:IPR008968)</t>
  </si>
  <si>
    <t>clathrin adaptor complexes medium subunit family protein</t>
  </si>
  <si>
    <t>AT2G20790</t>
  </si>
  <si>
    <t>CAAX amino terminal protease family protein; FUNCTIONS IN: molecular_function unknown; INVOLVED IN: proteolysis; LOCATED IN: chloroplast, membrane; EXPRESSED IN: 22 plant structures; EXPRESSED DURING: 13 growth stages; CONTAINS InterPro DOMAIN/s: Abortive infection protein (InterPro:IPR003675); BEST Arabidopsis thaliana protein match is: CAAX amino terminal protease family protein (TAIR:AT1G14270.1)</t>
  </si>
  <si>
    <t>CAAX amino terminal protease family protein</t>
  </si>
  <si>
    <t>AT2G20725</t>
  </si>
  <si>
    <t>AT2G20724</t>
  </si>
  <si>
    <t>Glycosyl hydrolase superfamily protein; FUNCTIONS IN: cation binding, hydrolase activity, hydrolyzing O-glycosyl compounds, catalytic activity; INVOLVED IN: carbohydrate metabolic process; LOCATED IN: endomembrane system; EXPRESSED IN: 23 plant structures; EXPRESSED DURING: 13 growth stages; CONTAINS InterPro DOMAIN/s: Glycoside hydrolase, catalytic core (InterPro:IPR017853), Glycoside hydrolase, family 5 (InterPro:IPR001547), Glycoside hydrolase, subgroup, catalytic core (InterPro:IPR013781); BEST Arabidopsis thaliana protein match is: Glycosyl hydrolase superfamily protein (TAIR:AT4G28320.1)</t>
  </si>
  <si>
    <t>AT2G20680</t>
  </si>
  <si>
    <t>Protein of unknown function (DUF506) ; LOCATED IN: chloroplast; EXPRESSED IN: 22 plant structures; EXPRESSED DURING: 14 growth stages; CONTAINS InterPro DOMAIN/s: Protein of unknown function DUF506, plant (InterPro:IPR006502); BEST Arabidopsis thaliana protein match is: Protein of unknown function (DUF506)  (TAIR:AT4G32480.1)</t>
  </si>
  <si>
    <t>AT2G20670</t>
  </si>
  <si>
    <t>GBF's pro-rich region-interacting factor 1 (GPRI1);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GOLDEN2-like 2 (TAIR:AT5G44190.1)</t>
  </si>
  <si>
    <t>GBF's pro-rich region-interacting factor 1</t>
  </si>
  <si>
    <t>AT2G20570</t>
  </si>
  <si>
    <t>unknown protein; FUNCTIONS IN: molecular_function unknown; INVOLVED IN: biological_process unknown; LOCATED IN: endomembrane system; EXPRESSED IN: 16 plant structures; EXPRESSED DURING: 7 growth stages</t>
  </si>
  <si>
    <t>AT2G20515</t>
  </si>
  <si>
    <t>translocase inner membrane subunit 44-1 (TIM44-1); CONTAINS InterPro DOMAIN/s: Mitochondrial inner membrane translocase complex, subunit Tim44-related (InterPro:IPR007379); BEST Arabidopsis thaliana protein match is: translocase inner membrane subunit 44-2 (TAIR:AT2G36070.1)</t>
  </si>
  <si>
    <t>translocase inner membrane subunit 44-1</t>
  </si>
  <si>
    <t>AT2G20510</t>
  </si>
  <si>
    <t>H/ACA ribonucleoprotein complex, subunit Nop10</t>
  </si>
  <si>
    <t>NOP10; FUNCTIONS IN: RNA binding; INVOLVED IN: polar nucleus fusion; LOCATED IN: nucleolus, Cajal body; EXPRESSED IN: 22 plant structures; EXPRESSED DURING: 13 growth stages; CONTAINS InterPro DOMAIN/s: H/ACA ribonucleoprotein complex, subunit Nop10 (InterPro:IPR007264)</t>
  </si>
  <si>
    <t>nucleolar RNA-binding Nop10p family protein</t>
  </si>
  <si>
    <t>AT2G20490</t>
  </si>
  <si>
    <t>AGC (cAMP-dependent, cGMP-dependent and protein kinase C) kinase family protein; FUNCTIONS IN: kinase activity; INVOLVED IN: protein amino acid phosphorylation; EXPRESSED IN: male gametophyte; EXPRESSED DURING: M germinated pollen stage; CONTAINS InterPro DOMAIN/s: Protein kinase, ATP binding site (InterPro:IPR017441), Serine/threonine-protein kinase domain (InterPro:IPR002290), Serine/threonine-protein kinase-like domain (InterPro:IPR017442), Protein kinase, C-terminal (InterPro:IPR017892), Protein kinase-like domain (InterPro:IPR011009), Serine/threonine-protein kinase, active site (InterPro:IPR008271), AGC-kinase, C-terminal (InterPro:IPR000961), Protein kinase, catalytic domain (InterPro:IPR000719); BEST Arabidopsis thaliana protein match is: Protein kinase family protein (TAIR:AT1G03920.1)</t>
  </si>
  <si>
    <t>AT2G20470</t>
  </si>
  <si>
    <t>Ribosomal protein L14 | Ribosomal protein L2 domain 2 | Translation protein SH3-like domain</t>
  </si>
  <si>
    <t>Ribosomal protein L14; FUNCTIONS IN: structural constituent of ribosome; INVOLVED IN: translation, ribosome biogenesis; LOCATED IN: ribosome, cytosolic large ribosomal subunit, endoplasmic reticulum, vacuole; EXPRESSED IN: 23 plant structures; EXPRESSED DURING: 13 growth stages; CONTAINS InterPro DOMAIN/s: Ribosomal protein L14 (InterPro:IPR002784); BEST Arabidopsis thaliana protein match is: Ribosomal protein L14 (TAIR:AT4G27090.1)</t>
  </si>
  <si>
    <t>Ribosomal protein L14</t>
  </si>
  <si>
    <t>AT2G20450</t>
  </si>
  <si>
    <t>Transducin/WD40 repeat-like superfamily protein; FUNCTIONS IN: nucleotide binding; INVOLVED IN: biological_process unknown; LOCATED IN: CUL4 RING ubiquitin ligase complex; EXPRESSED IN: 25 plant structures; EXPRESSED DURING: 15 growth stages;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TBP-associated factor 5 (TAIR:AT5G25150.1)</t>
  </si>
  <si>
    <t>WD40 domain-containing protein</t>
  </si>
  <si>
    <t>AT2G20330</t>
  </si>
  <si>
    <t>Dil domain | Dilute | IQ motif, EF-hand binding site | Myosin head, motor domain | Myosin, N-terminal, SH3-like | P-loop containing nucleoside triphosphate hydrolase</t>
  </si>
  <si>
    <t>myosin-like protein XIG (XIG); FUNCTIONS IN: motor activity; INVOLVED IN: actin filament-based movement; LOCATED IN: endomembrane system, myosin complex; EXPRESSED IN: 23 plant structures; EXPRESSED DURING: 13 growth stages; CONTAINS InterPro DOMAIN/s: Dil domain (InterPro:IPR018444), Dilute (InterPro:IPR002710), Myosin, N-terminal, SH3-like (InterPro:IPR004009), Myosin head, motor domain (InterPro:IPR001609), IQ calmodulin-binding region (InterPro:IPR000048); BEST Arabidopsis thaliana protein match is: Myosin family protein with Dil domain (TAIR:AT4G28710.1)</t>
  </si>
  <si>
    <t>myosin-like protein XIG</t>
  </si>
  <si>
    <t>AT2G20290</t>
  </si>
  <si>
    <t>phytochrome interacting factor 3-like 5 (PIL5); CONTAINS InterPro DOMAIN/s: Helix-loop-helix DNA-binding domain (InterPro:IPR001092), Helix-loop-helix DNA-binding (InterPro:IPR011598); BEST Arabidopsis thaliana protein match is: basic helix-loop-helix (bHLH) DNA-binding superfamily protein (TAIR:AT4G28800.1)</t>
  </si>
  <si>
    <t>phytochrome interacting factor 3-like 5</t>
  </si>
  <si>
    <t>AT2G20180</t>
  </si>
  <si>
    <t>Toll/interleukin-1 receptor homology (TIR) domain</t>
  </si>
  <si>
    <t>Toll-Interleukin-Resistance (TIR) domain family protein; FUNCTIONS IN: transmembrane receptor activity; INVOLVED IN: signal transduction, innate immune response; LOCATED IN: intrinsic to membrane; EXPRESSED IN: 13 plant structures; EXPRESSED DURING: 9 growth stages; CONTAINS InterPro DOMAIN/s: Toll-Interleukin receptor (InterPro:IPR000157); BEST Arabidopsis thaliana protein match is: Disease resistance protein (TIR-NBS-LRR class) family (TAIR:AT3G44480.1)</t>
  </si>
  <si>
    <t>Toll-Interleukin-Resistance (TIR) domain family protein</t>
  </si>
  <si>
    <t>AT2G20142</t>
  </si>
  <si>
    <t>Protein of unknown function DUF502</t>
  </si>
  <si>
    <t>like COV 1 (LCV1); CONTAINS InterPro DOMAIN/s: Protein of unknown function DUF502 (InterPro:IPR007462); BEST Arabidopsis thaliana protein match is: Protein of unknown function (DUF502) (TAIR:AT2G20120.1)</t>
  </si>
  <si>
    <t>like COV 1</t>
  </si>
  <si>
    <t>AT2G20130</t>
  </si>
  <si>
    <t>CONTINUOUS VASCULAR RING (COV1); FUNCTIONS IN: molecular_function unknown; INVOLVED IN: stem vascular tissue pattern formation; LOCATED IN: integral to membrane; EXPRESSED IN: stem, root, flower, leaf; CONTAINS InterPro DOMAIN/s: Protein of unknown function DUF502 (InterPro:IPR007462); BEST Arabidopsis thaliana protein match is: like COV 1 (TAIR:AT2G20130.1)</t>
  </si>
  <si>
    <t>Protein of unknown function (DUF502)</t>
  </si>
  <si>
    <t>2:8687834:G-T;protein_coding;missense;CTA&gt;ATA;L&gt;I</t>
  </si>
  <si>
    <t>AT2G20120</t>
  </si>
  <si>
    <t>Cyclic nucleotide-binding domain | Cyclic nucleotide-binding-like | Protein kinase domain | Protein kinase-like domain | Protein phosphatase 2C (PP2C)-like domain | Protein phosphatase 2C, manganese/magnesium aspartate binding site | RmlC-like jelly roll fold | cAMP/cGMP-dependent protein kinase</t>
  </si>
  <si>
    <t>protein serine/threonine phosphatases;protein kinases;catalytics;cAMP-dependent protein kinase regulators;ATP binding;protein serine/threonine phosphatases; FUNCTIONS IN: cAMP-dependent protein kinase regulator activity, protein kinase activity, protein serine/threonine phosphatase activity, catalytic activity, ATP binding; FUNCTIONS IN: in 6 functions; INVOLVED IN: protein amino acid phosphorylation, protein amino acid dephosphorylation, N-terminal protein myristoylation, regulation of protein amino acid phosphorylation; INVOLVED IN: protein amino acid phosphorylation, protein amino acid dephosphorylation, regulation of protein amino acid phosphorylation; EXPRESSED IN: 22 plant structures; LOCATED IN: plasma membrane; EXPRESSED DURING: 13 growth stages; CONTAINS InterPro DOMAIN/s: Cyclic nucleotide-binding (InterPro:IPR000595), cAMP/cGMP-dependent protein kinase (InterPro:IPR002373), Serine/threonine-protein kinase domain (InterPro:IPR002290), Protein phosphatase 2C-related (InterPro:IPR001932), Serine/threonine-protein kinase-like domain (InterPro:IPR017442), Protein kinase-like domain (InterPro:IPR011009), Protein phosphatase 2C,  manganese/magnesium aspartate binding site (InterPro:IPR000222), Protein kinase, catalytic domain (InterPro:IPR000719), Cyclic nucleotide-binding-like (InterPro:IPR018490), Protein phosphatase 2C (InterPro:IPR015655), Protein phosphatase 2C, N-terminal (InterPro:IPR014045), RmlC-like jelly roll fold (InterPro:IPR014710); BEST Arabidopsis thaliana protein match is: Protein phosphatase 2C family protein (TAIR:AT3G06270.1); CONTAINS InterPro DOMAIN/s: Cyclic nucleotide-binding (InterPro:IPR000595), cAMP/cGMP-dependent protein kinase (InterPro:IPR002373), Protein phosphatase 2C-related (InterPro:IPR001932), Serine/threonine-protein kinase-like domain (InterPro:IPR017442), Protein kinase-like domain (InterPro:IPR011009), Protein phosphatase 2C,  manganese/magnesium aspartate binding site (InterPro:IPR000222), Protein kinase, catalytic domain (InterPro:IPR000719), Cyclic nucleotide-binding-like (InterPro:IPR018490), Protein phosphatase 2C (InterPro:IPR015655), Protein phosphatase 2C, N-terminal (InterPro:IPR014045), RmlC-like jelly roll fold (InterPro:IPR014710)</t>
  </si>
  <si>
    <t>protein serine/threonine phosphatases;protein kinases;catalytics;cAMP-dependent protein kinase regulators;ATP binding;protein serine/threonine phosphatases</t>
  </si>
  <si>
    <t>AT2G20050</t>
  </si>
  <si>
    <t>RNA-dependent RNA polymerase, eukaryotic-type</t>
  </si>
  <si>
    <t>RNA-dependent RNA polymerase family protein; FUNCTIONS IN: RNA-directed RNA polymerase activity; INVOLVED IN: posttranscriptional gene silencing; LOCATED IN: cellular_component unknown; EXPRESSED IN: 14 plant structures; EXPRESSED DURING: 6 growth stages; CONTAINS InterPro DOMAIN/s: RNA-dependent RNA polymerase, eukaryotic-type (InterPro:IPR007855); BEST Arabidopsis thaliana protein match is: RNA-dependent RNA polymerase family protein (TAIR:AT2G19910.1)</t>
  </si>
  <si>
    <t>RNA-dependent RNA polymerase family protein</t>
  </si>
  <si>
    <t>AT2G19930</t>
  </si>
  <si>
    <t>Ceramide glucosyltransferase | Nucleotide-diphospho-sugar transferases</t>
  </si>
  <si>
    <t>Nucleotide-diphospho-sugar transferases superfamily protein; FUNCTIONS IN: ceramide glucosyltransferase activity; INVOLVED IN: biological_process unknown; LOCATED IN: endomembrane system; EXPRESSED IN: 24 plant structures; EXPRESSED DURING: 15 growth stages; CONTAINS InterPro DOMAIN/s: Glycosyl transferase, family 2 (InterPro:IPR001173)</t>
  </si>
  <si>
    <t>AT2G19880</t>
  </si>
  <si>
    <t>Inositol oxygenase</t>
  </si>
  <si>
    <t>myo-inositol oxygenase 2 (MIOX2); FUNCTIONS IN: inositol oxygenase activity; INVOLVED IN: syncytium formation; LOCATED IN: cytoplasm; EXPRESSED IN: 24 plant structures; EXPRESSED DURING: 14 growth stages; CONTAINS InterPro DOMAIN/s: Protein of unknown function DUF706 (InterPro:IPR007828); BEST Arabidopsis thaliana protein match is: myo-inositol oxygenase 4 (TAIR:AT4G26260.2)</t>
  </si>
  <si>
    <t>myo-inositol oxygenase 2</t>
  </si>
  <si>
    <t>AT2G19800</t>
  </si>
  <si>
    <t>Methyltransferase domain | Protein arginine N-methyltransferase | S-adenosyl-L-methionine-dependent methyltransferase-like</t>
  </si>
  <si>
    <t>protein arginine methyltransferase 1A (PRMT1A); FUNCTIONS IN: protein-arginine N-methyltransferase activity, protein methyltransferase activity; INVOLVED IN: protein amino acid methylation; LOCATED IN: cytoplasm; EXPRESSED IN: 19 plant structures; EXPRESSED DURING: 12 growth stages; CONTAINS InterPro DOMAIN/s: Ribosomal L11 methyltransferase, PrmA (InterPro:IPR010456); BEST Arabidopsis thaliana protein match is: arginine methyltransferase 11 (TAIR:AT4G29510.1)</t>
  </si>
  <si>
    <t>protein arginine methyltransferase 1A</t>
  </si>
  <si>
    <t>AT2G19670</t>
  </si>
  <si>
    <t>Cysteine/Histidine-rich C1 domain family protein; INVOLVED IN: intracellular signaling pathway; EXPRESSED IN: 21 plant structures; EXPRESSED DURING: 13 growth stages; CONTAINS InterPro DOMAIN/s: Protein kinase C-like, phorbol ester/diacylglycerol binding (InterPro:IPR002219), DC1 (InterPro:IPR004146), C1-like (InterPro:IPR011424); BEST Arabidopsis thaliana protein match is: Cysteine/Histidine-rich C1 domain family protein (TAIR:AT5G37620.1)</t>
  </si>
  <si>
    <t>AT2G19650</t>
  </si>
  <si>
    <t>ASH1-related protein 2 (ASHR2); CONTAINS InterPro DOMAIN/s: SET domain (InterPro:IPR001214); BEST Arabidopsis thaliana protein match is: SET domain protein 38 (TAIR:AT5G06620.1)</t>
  </si>
  <si>
    <t>ASH1-related protein 2</t>
  </si>
  <si>
    <t>AT2G19640</t>
  </si>
  <si>
    <t>N-MYC downregulated-like 3 (NDL3); CONTAINS InterPro DOMAIN/s: Pollen specific protein SF21 (InterPro:IPR015511), Ndr (InterPro:IPR004142); BEST Arabidopsis thaliana protein match is: N-MYC downregulated-like 1 (TAIR:AT5G56750.1)</t>
  </si>
  <si>
    <t>N-MYC downregulated-like 3</t>
  </si>
  <si>
    <t>AT2G19620</t>
  </si>
  <si>
    <t>PCI/PINT associated module | Proteasome component (PCI) domain</t>
  </si>
  <si>
    <t>ENHANCED ETHYLENE RESPONSE 5 (EER5); CONTAINS InterPro DOMAIN/s: Proteasome component (PCI) domain (InterPro:IPR000717), PCI/PINT associated module (InterPro:IPR013143)</t>
  </si>
  <si>
    <t>AT2G19560</t>
  </si>
  <si>
    <t>Diacylglycerol O-acyltransferase 1 | Membrane bound O-acyl transferase, MBOAT | Sterol O-acyltransferase, ACAT/DAG/ARE types</t>
  </si>
  <si>
    <t>TRIACYLGLYCEROL BIOSYNTHESIS DEFECT 1 (TAG1); CONTAINS InterPro DOMAIN/s: Membrane bound O-acyl transferase, MBOAT (InterPro:IPR004299)</t>
  </si>
  <si>
    <t>membrane bound O-acyl transferase (MBOAT) family protein</t>
  </si>
  <si>
    <t>AT2G19450</t>
  </si>
  <si>
    <t>AGC (cAMP-dependent, cGMP-dependent and protein kinase C) kinase family protein; FUNCTIONS IN: kinase activity; INVOLVED IN: protein amino acid phosphorylation; LOCATED IN: cellular_component unknown; EXPRESSED IN: 9 plant structures; EXPRESSED DURING: 6 growth stages; CONTAINS InterPro DOMAIN/s: Protein kinase, ATP binding site (InterPro:IPR017441), Serine/threonine-protein kinase domain (InterPro:IPR002290), Serine/threonine-protein kinase-like domain (InterPro:IPR017442), Protein kinase, C-terminal (InterPro:IPR017892), Protein kinase-like domain (InterPro:IPR011009), Serine/threonine-protein kinase, active site (InterPro:IPR008271), AGC-kinase, C-terminal (InterPro:IPR000961), Protein kinase, catalytic domain (InterPro:IPR000719); BEST Arabidopsis thaliana protein match is: AGC (cAMP-dependent, cGMP-dependent and protein kinase C) kinase family protein (TAIR:AT4G33080.1)</t>
  </si>
  <si>
    <t>AT2G19400</t>
  </si>
  <si>
    <t>Nucleotide-binding, alpha-beta plait | RNA recognition motif domain | Zinc finger, C2H2, LYAR-type | Zinc finger, C2H2-like | Zinc finger, U1-type</t>
  </si>
  <si>
    <t>RNA recognition motif (RRM)-containing protein; FUNCTIONS IN: RNA binding, zinc ion binding, nucleotide binding, nucleic acid binding; LOCATED IN: intracellular; EXPRESSED IN: 20 plant structures; EXPRESSED DURING: 10 growth stages; CONTAINS InterPro DOMAIN/s: Zinc finger, C2H2-like (InterPro:IPR015880), Zinc finger, C2H2, LYAR-type (InterPro:IPR014898), RNA recognition motif, RNP-1 (InterPro:IPR000504), Zinc finger, U1-type (InterPro:IPR003604), Nucleotide-binding, alpha-beta plait (InterPro:IPR012677); BEST Arabidopsis thaliana protein match is: RNA-binding (RRM/RBD/RNP motifs) family protein (TAIR:AT2G22100.1)</t>
  </si>
  <si>
    <t>AT2G19380</t>
  </si>
  <si>
    <t>HSP20-like chaperone</t>
  </si>
  <si>
    <t>HSP20-like chaperones superfamily protein; CONTAINS InterPro DOMAIN/s: HSP20-like chaperone (InterPro:IPR008978); BEST Arabidopsis thaliana protein match is: HSP20-like chaperones superfamily protein (TAIR:AT1G07400.1)</t>
  </si>
  <si>
    <t>AT2G19310</t>
  </si>
  <si>
    <t>Pentatricopeptide repeat (PPR) superfamily protein; INVOLVED IN: biological_process unknown; EXPRESSED IN: 22 plant structures; EXPRESSED DURING: 13 growth stages; CONTAINS InterPro DOMAIN/s: Pentatricopeptide repeat (InterPro:IPR002885); BEST Arabidopsis thaliana protein match is: Tetratricopeptide repeat (TPR)-like superfamily protein (TAIR:AT2G02150.1)</t>
  </si>
  <si>
    <t>AT2G19280</t>
  </si>
  <si>
    <t>Proline-rich protein PRCC</t>
  </si>
  <si>
    <t>CONTAINS InterPro DOMAIN/s: Mitotic checkpoint protein PRCC, C-terminal (InterPro:IPR018800)</t>
  </si>
  <si>
    <t>AT2G19270</t>
  </si>
  <si>
    <t>Core-2/I-branching beta-1,6-N-acetylglucosaminyltransferase family protein; CONTAINS InterPro DOMAIN/s: Core-2/I-Branching enzyme (InterPro:IPR021141); BEST Arabidopsis thaliana protein match is: Core-2/I-branching beta-1,6-N-acetylglucosaminyltransferase family protein (TAIR:AT4G30060.1)</t>
  </si>
  <si>
    <t>AT2G19160</t>
  </si>
  <si>
    <t>Apple-like | Bulb-type lectin domain | Concanavalin A-like lectin/glucanase, subgroup | Epidermal growth factor-like domain | PAN-1 domain | Protein kinase domain | Protein kinase, ATP binding site | Protein kinase-like domain | S-locus glycoprotein | S-receptor-like serine/threonine-protein kinase | Serine/threonine-protein kinase, active site</t>
  </si>
  <si>
    <t>S-locus lectin protein kinase family protein; FUNCTIONS IN: protein serine/threonine kinase activity, sugar binding, protein kinase activity, ATP binding; INVOLVED IN: protein amino acid phosphorylation, recognition of pollen; LOCATED IN: endomembrane system; EXPRESSED IN: 19 plant structures; EXPRESSED DURING: 13 growth stages; CONTAINS InterPro DOMAIN/s: Curculin-like (mannose-binding) lectin (InterPro:IPR001480), Protein kinase, ATP binding site (InterPro:IPR017441), Apple-like (InterPro:IPR003609), PAN-1 domain (InterPro:IPR003014), Serine/threonine-protein kinase-like domain (InterPro:IPR017442), Protein kinase-like domain (InterPro:IPR011009), Serine/threonine-protein kinase, active site (InterPro:IPR008271), Protein kinase, catalytic domain (InterPro:IPR000719), S-locus glycoprotein (InterPro:IPR000858), EGF-like (InterPro:IPR006210); BEST Arabidopsis thaliana protein match is: receptor-like protein kinase 4 (TAIR:AT4G00340.1)</t>
  </si>
  <si>
    <t>AT2G19130</t>
  </si>
  <si>
    <t>P-loop containing nucleoside triphosphate hydrolases superfamily protein; BEST Arabidopsis thaliana protein match is: P-loop containing nucleoside triphosphate hydrolases superfamily protein (TAIR:AT4G30100.1)</t>
  </si>
  <si>
    <t>AT2G19120</t>
  </si>
  <si>
    <t>Glutathione S-transferase, C-terminal-like | Mitochondrial outer membrane transport complex protein, metaxin</t>
  </si>
  <si>
    <t>metaxin-related; FUNCTIONS IN: molecular_function unknown; INVOLVED IN: protein targeting to mitochondrion; LOCATED IN: mitochondrial outer membrane, mitochondrion, mitochondrial inner membrane, plastid; EXPRESSED IN: 24 plant structures; EXPRESSED DURING: 13 growth stages; CONTAINS InterPro DOMAIN/s: Outer mitochondrial membrane transport complex protein, Metaxin (InterPro:IPR017410)</t>
  </si>
  <si>
    <t>metaxin-related</t>
  </si>
  <si>
    <t>AT2G19080</t>
  </si>
  <si>
    <t>BEST Arabidopsis thaliana protein match is: sequence-specific DNA binding transcription factors;transcription regulators (TAIR:AT4G30180.1)</t>
  </si>
  <si>
    <t>AT2G18969</t>
  </si>
  <si>
    <t>H(+)-ATPase 1 (HA1); FUNCTIONS IN: protein binding, ATPase activity, hydrogen-exporting ATPase activity, phosphorylative mechanism; INVOLVED IN: response to water deprivation, proton transport, response to abscisic acid stimulus, regulation of stomatal movement; LOCATED IN: nucleus, plasma membrane, vacuole, membrane; EXPRESSED IN: 28 plant structures; EXPRESSED DURING: 16 growth stages; CONTAINS InterPro DOMAIN/s: ATPase, P-type, ATPase-associated domain (InterPro:IPR008250), ATPase, P-type cation-transporter, N-terminal (InterPro:IPR004014), Haloacid dehalogenase-like hydrolase (InterPro:IPR005834), ATPase, P-type, H+ transporting proton pump (InterPro:IPR000695), ATPase, P-type, K/Mg/Cd/Cu/Zn/Na/Ca/Na/H-transporter (InterPro:IPR001757), ATPase, P-type, plasma-membrane proton-efflux (InterPro:IPR006534), ATPase, P-type phosphorylation site (InterPro:IPR018303); BEST Arabidopsis thaliana protein match is: H(+)-ATPase 2 (TAIR:AT4G30190.1)</t>
  </si>
  <si>
    <t>H(+)-ATPase 1</t>
  </si>
  <si>
    <t>AT2G18960</t>
  </si>
  <si>
    <t>homogentisate phytyltransferase 1 (HPT1); CONTAINS InterPro DOMAIN/s: UbiA prenyltransferase (InterPro:IPR000537); BEST Arabidopsis thaliana protein match is: homogentisate prenyltransferase (TAIR:AT3G11945.1)</t>
  </si>
  <si>
    <t>homogentisate phytyltransferase 1</t>
  </si>
  <si>
    <t>AT2G18950</t>
  </si>
  <si>
    <t>Transducin/WD40 repeat-like superfamily protein; CONTAINS InterPro DOMAIN/s: WD40 repeat-like-containing domain (InterPro:IPR011046), WD40 repeat 2 (InterPro:IPR019782), WD40-repeat-containing domain (InterPro:IPR017986), WD40 repeat (InterPro:IPR001680), WD40/YVTN repeat-like-containing domain (InterPro:IPR015943), WD40 repeat, subgroup (InterPro:IPR019781); BEST Arabidopsis thaliana protein match is: Transducin family protein / WD-40 repeat family protein (TAIR:AT3G26480.1)</t>
  </si>
  <si>
    <t>AT2G18900</t>
  </si>
  <si>
    <t>Fibronectin, type III | Immunoglobulin-like fold</t>
  </si>
  <si>
    <t>vernalization5/VIN3-like (VEL2); FUNCTIONS IN: molecular_function unknown; INVOLVED IN: biological_process unknown; LOCATED IN: cellular_component unknown; EXPRESSED IN: leaf; CONTAINS InterPro DOMAIN/s: Fibronectin, type III (InterPro:IPR003961); BEST Arabidopsis thaliana protein match is: vernalization5/VIN3-like (TAIR:AT4G30200.3)</t>
  </si>
  <si>
    <t>vernalization5/VIN3-like</t>
  </si>
  <si>
    <t>AT2G18880</t>
  </si>
  <si>
    <t>SET domain-containing protein; FUNCTIONS IN: molecular_function unknown; INVOLVED IN: biological_process unknown; EXPRESSED IN: 22 plant structures; EXPRESSED DURING: 13 growth stages; CONTAINS InterPro DOMAIN/s: SET domain (InterPro:IPR001214); BEST Arabidopsis thaliana protein match is: Rubisco methyltransferase family protein (TAIR:AT3G07670.1)</t>
  </si>
  <si>
    <t>AT2G18850</t>
  </si>
  <si>
    <t>GAF domain | GAF domain-like | Histidine kinase-like ATPase, C-terminal domain | PAS domain | PAS fold | PAS fold-2 | Phytochrome | Phytochrome A/B/C/D/E | Phytochrome chromophore attachment domain | Phytochrome chromophore binding site | Phytochrome, central region | Signal transduction histidine kinase EnvZ-like, dimerisation/phosphoacceptor domain | Signal transduction histidine kinase, core</t>
  </si>
  <si>
    <t>phytochrome B (PHYB); CONTAINS InterPro DOMAIN/s: Phytochrome, central region (InterPro:IPR013515), Signal transduction histidine kinase, core (InterPro:IPR005467), PAS fold (InterPro:IPR013767), PAS (InterPro:IPR000014), Phytochrome chromophore attachment domain (InterPro:IPR016132), ATPase-like, ATP-binding domain (InterPro:IPR003594), PAS fold-2 (InterPro:IPR013654), Phytochrome A/B/C/D/E (InterPro:IPR012129), Phytochrome (InterPro:IPR001294), Phytochrome chromophore binding site (InterPro:IPR013516), Signal transduction histidine kinase, subgroup 1, dimerisation/phosphoacceptor domain (InterPro:IPR003661), GAF (InterPro:IPR003018); BEST Arabidopsis thaliana protein match is: phytochrome D (TAIR:AT4G16250.1)</t>
  </si>
  <si>
    <t>phytochrome B</t>
  </si>
  <si>
    <t>AT2G18790</t>
  </si>
  <si>
    <t>Calmodulin-binding protein; FUNCTIONS IN: calmodulin binding; INVOLVED IN: biological_process unknown; LOCATED IN: cellular_component unknown; EXPRESSED IN: 22 plant structures; EXPRESSED DURING: 13 growth stages; CONTAINS InterPro DOMAIN/s: Calmodulin binding protein-like (InterPro:IPR012416); BEST Arabidopsis thaliana protein match is: Calmodulin-binding protein (TAIR:AT5G57580.1)</t>
  </si>
  <si>
    <t>2:8125410:CA-C;exonic_variant</t>
  </si>
  <si>
    <t>AT2G18750</t>
  </si>
  <si>
    <t>Like-Sm (LSM) domain | Ribonucleoprotein LSM domain | Ribonucleoprotein LSM domain, eukaryotic/archaea-type | Small nuclear ribonucleoprotein E</t>
  </si>
  <si>
    <t>Small nuclear ribonucleoprotein family protein; CONTAINS InterPro DOMAIN/s: Like-Sm ribonucleoprotein (LSM) domain (InterPro:IPR001163), Like-Sm ribonucleoprotein (LSM) domain, eukaryotic/archaea-type (InterPro:IPR006649), Like-Sm ribonucleoprotein (LSM)-related domain (InterPro:IPR010920); CONTAINS InterPro DOMAIN/s: Like-Sm ribonucleoprotein (LSM) domain (InterPro:IPR001163), Like-Sm ribonucleoprotein (LSM)-related domain (InterPro:IPR010920); BEST Arabidopsis thaliana protein match is: Small nuclear ribonucleoprotein family protein (TAIR:AT4G30330.1)</t>
  </si>
  <si>
    <t>putative small nuclear ribonucleoprotein</t>
  </si>
  <si>
    <t>Lsm core proteins</t>
  </si>
  <si>
    <t>AT2G18740</t>
  </si>
  <si>
    <t>AT2G18735</t>
  </si>
  <si>
    <t>ATP-NAD kinase-like domain | Diacylglycerol kinase, accessory domain | Diacylglycerol kinase, catalytic domain | Diacylglycerol kinase, plant</t>
  </si>
  <si>
    <t>diacylglycerol kinase 3 (DGK3); FUNCTIONS IN: diacylglycerol kinase activity; INVOLVED IN: activation of protein kinase C activity by G-protein coupled receptor protein signaling pathway; LOCATED IN: plasma membrane, membrane; EXPRESSED IN: 24 plant structures; EXPRESSED DURING: 15 growth stages; CONTAINS InterPro DOMAIN/s: Diacylglycerol kinase, catalytic domain (InterPro:IPR001206), Diacylglycerol kinase, accessory domain (InterPro:IPR000756), Diacylglycerol kinase, plant (InterPro:IPR016961); BEST Arabidopsis thaliana protein match is: diacylglycerol kinase 7 (TAIR:AT4G30340.1)</t>
  </si>
  <si>
    <t>diacylglycerol kinase 3</t>
  </si>
  <si>
    <t>AT2G18730</t>
  </si>
  <si>
    <t>trehalose phosphatase/synthase 11 (TPS11); FUNCTIONS IN: transferase activity, transferring glycosyl groups; INVOLVED IN: trehalose biosynthetic process, metabolic process; LOCATED IN: mitochondrion; EXPRESSED IN: 27 plant structures; EXPRESSED DURING: 15 growth stages; CONTAINS InterPro DOMAIN/s: HAD-superfamily hydrolase, subfamily IIB (InterPro:IPR006379), Glycosyl transferase, family 20 (InterPro:IPR001830), Trehalose-phosphatase (InterPro:IPR003337); BEST Arabidopsis thaliana protein match is: trehalose-phosphatase/synthase 9 (TAIR:AT1G23870.1)</t>
  </si>
  <si>
    <t>trehalose phosphatase/synthase 11</t>
  </si>
  <si>
    <t>AT2G18700</t>
  </si>
  <si>
    <t>RING/U-box superfamily protein; FUNCTIONS IN: zinc ion binding; EXPRESSED IN: 21 plant structures; EXPRESSED DURING: 14 growth stages; CONTAINS InterPro DOMAIN/s: Zinc finger, RING-type (InterPro:IPR001841), Zinc finger, C3HC4 RING-type (InterPro:IPR018957); BEST Arabidopsis thaliana protein match is: RING/U-box superfamily protein (TAIR:AT4G30370.1)</t>
  </si>
  <si>
    <t>AT2G18670</t>
  </si>
  <si>
    <t>maternal effect embryo arrest 16 (MEE16); FUNCTIONS IN: zinc ion binding; INVOLVED IN: embryo development ending in seed dormancy; LOCATED IN: chloroplast; CONTAINS InterPro DOMAIN/s: Zinc finger, RING-type (InterPro:IPR001841), Zinc finger, C3HC4 RING-type (InterPro:IPR018957); BEST Arabidopsis thaliana protein match is: RING/U-box superfamily protein (TAIR:AT4G30400.1)</t>
  </si>
  <si>
    <t>AT2G18650</t>
  </si>
  <si>
    <t>GUT15 (GENE WITH UNSTABLE TRANSCRIPT 15); other RNA</t>
  </si>
  <si>
    <t>AT2G18440</t>
  </si>
  <si>
    <t>Bifunctional inhibitor/lipid-transfer protein/seed storage 2S albumin superfamily protein; FUNCTIONS IN: lipid binding; INVOLVED IN: lipid transport; LOCATED IN: endomembrane system; EXPRESSED IN: leaf whorl, embryo, hypocotyl, male gametophyte, root; EXPRESSED DURING: C globular stage;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6 (TAIR:AT3G08770.1)</t>
  </si>
  <si>
    <t>AT2G18370</t>
  </si>
  <si>
    <t>Homeodomain-like | SANT domain | SANT/Myb domain</t>
  </si>
  <si>
    <t>RAD-like 4 (RL4); FUNCTIONS IN: DNA binding; EXPRESSED IN: rosette leaf; CONTAINS InterPro DOMAIN/s: SANT, DNA-binding (InterPro:IPR001005), Molecular chaperone, heat shock protein, Hsp40, DnaJ (InterPro:IPR015609), Homeodomain-like (InterPro:IPR009057), Myb, DNA-binding (InterPro:IPR014778), SANT, eukarya (InterPro:IPR017884); BEST Arabidopsis thaliana protein match is: RAD-like 1 (TAIR:AT4G39250.1)</t>
  </si>
  <si>
    <t>RAD-like 4</t>
  </si>
  <si>
    <t>AT2G18328</t>
  </si>
  <si>
    <t>basic helix-loop-helix (bHLH) DNA-binding superfamily protein; FUNCTIONS IN: sequence-specific DNA binding transcription factor activity; INVOLVED IN: response to cytokinin stimulus, regulation of transcription; LOCATED IN: nucleus; EXPRESSED IN: 13 plant structures; EXPRESSED DURING: 8 growth stages; CONTAINS InterPro DOMAIN/s: Helix-loop-helix DNA-binding domain (InterPro:IPR001092), Helix-loop-helix DNA-binding (InterPro:IPR011598); BEST Arabidopsis thaliana protein match is: BR enhanced expression 2 (TAIR:AT4G36540.1); BEST Arabidopsis thaliana protein match is: BR enhanced expression 2 (TAIR:AT4G36540.2)</t>
  </si>
  <si>
    <t>AT2G18300</t>
  </si>
  <si>
    <t>Anaphase-promoting complex, subunit 10 | Anaphase-promoting complex, subunit 10/DOC domain | Galactose-binding domain-like</t>
  </si>
  <si>
    <t>anaphase promoting complex 10 (APC10); INVOLVED IN: regulation of DNA endoreduplication, phloem or xylem histogenesis; LOCATED IN: anaphase-promoting complex; EXPRESSED IN: 23 plant structures; EXPRESSED DURING: 13 growth stages; CONTAINS InterPro DOMAIN/s: Anaphase-promoting complex, subunit 10 (InterPro:IPR004939), Anaphase-promoting complex, subunit 10, subgroup (InterPro:IPR016901), Galactose-binding domain-like (InterPro:IPR008979)</t>
  </si>
  <si>
    <t>anaphase promoting complex 10</t>
  </si>
  <si>
    <t>AT2G18290</t>
  </si>
  <si>
    <t>syntaxin of plants 112 (SYP112); FUNCTIONS IN: SNAP receptor activity; INVOLVED IN: intracellular protein transport, response to cold, cellular membrane fusion; LOCATED IN: nucleus; EXPRESSED IN: sperm cell, flower; EXPRESSED DURING: petal differentiation and expansion stage; CONTAINS InterPro DOMAIN/s: Target SNARE coiled-coil domain (InterPro:IPR000727), t-SNARE (InterPro:IPR010989), Syntaxin/epimorphin, conserved site (InterPro:IPR006012), Syntaxin, N-terminal (InterPro:IPR006011); BEST Arabidopsis thaliana protein match is: syntaxin  of plants 111 (TAIR:AT1G08560.1)</t>
  </si>
  <si>
    <t>syntaxin of plants 112</t>
  </si>
  <si>
    <t>AT2G18260</t>
  </si>
  <si>
    <t>Cytidyltransferase-like domain | Rossmann-like alpha/beta/alpha sandwich fold</t>
  </si>
  <si>
    <t>4-phosphopantetheine adenylyltransferase (COAD); CONTAINS InterPro DOMAIN/s: Rossmann-like alpha/beta/alpha sandwich fold (InterPro:IPR014729), Cytidyltransferase-related (InterPro:IPR004821), Cytidylyltransferase (InterPro:IPR004820)</t>
  </si>
  <si>
    <t>4-phosphopantetheine adenylyltransferase</t>
  </si>
  <si>
    <t>AT2G18250</t>
  </si>
  <si>
    <t>alpha/beta-Hydrolases superfamily protein; CONTAINS InterPro DOMAIN/s: Protein of unknown function DUF829, transmembrane 53 (InterPro:IPR008547); BEST Arabidopsis thaliana protein match is: alpha/beta-Hydrolases superfamily protein (TAIR:AT3G19970.1)</t>
  </si>
  <si>
    <t>AT2G18245</t>
  </si>
  <si>
    <t>Rer1 family protein; FUNCTIONS IN: molecular_function unknown; INVOLVED IN: biological_process unknown; LOCATED IN: integral to membrane; EXPRESSED IN: 23 plant structures; EXPRESSED DURING: 13 growth stages; CONTAINS InterPro DOMAIN/s: Retrieval of early ER protein Rer1 (InterPro:IPR004932); BEST Arabidopsis thaliana protein match is: endoplasmatic reticulum retrieval protein 1B (TAIR:AT2G21600.1)</t>
  </si>
  <si>
    <t>AT2G18240</t>
  </si>
  <si>
    <t>Noc2p family; INVOLVED IN: biological_process unknown; LOCATED IN: cellular_component unknown; EXPRESSED IN: 22 plant structures; EXPRESSED DURING: 13 growth stages; CONTAINS InterPro DOMAIN/s: Uncharacterised protein family UPF0120 (InterPro:IPR005343); BEST Arabidopsis thaliana protein match is: Noc2p family (TAIR:AT3G55510.1)</t>
  </si>
  <si>
    <t>AT2G18220</t>
  </si>
  <si>
    <t>SHI-related sequence 4 (SRS4); CONTAINS InterPro DOMAIN/s: Lateral Root Primordium type 1, C-terminal (InterPro:IPR006511), Zinc finger, Lateral Root Primordium type 1 (InterPro:IPR006510), Protein of unknown function DUF702 (InterPro:IPR007818); BEST Arabidopsis thaliana protein match is: Lateral root primordium (LRP) protein-related (TAIR:AT4G36260.1)</t>
  </si>
  <si>
    <t>SHI-related sequence 4</t>
  </si>
  <si>
    <t>AT2G18120</t>
  </si>
  <si>
    <t>GYF | SWIB/MDM2 domain | Zinc finger, FYVE/PHD-type | Zinc finger, PHD-finger | Zinc finger, PHD-type | Zinc finger, PHD-type, conserved site | Zinc finger, RING/FYVE/PHD-type</t>
  </si>
  <si>
    <t>PHD finger family protein / SWIB complex BAF60b domain-containing protein / GYF domain-containing protein; FUNCTIONS IN: DNA binding, zinc ion binding; INVOLVED IN: regulation of transcription, DNA-dependent; EXPRESSED IN: 22 plant structures; EXPRESSED DURING: 13 growth stages; CONTAINS InterPro DOMAIN/s: Zinc finger, PHD-type, conserved site (InterPro:IPR019786), SWIB/MDM2 domain (InterPro:IPR003121), Zinc finger, PHD-type (InterPro:IPR001965), Zinc finger, FYVE/PHD-type (InterPro:IPR011011), GYF (InterPro:IPR003169), Zinc finger, PHD-finger (InterPro:IPR019787); BEST Arabidopsis thaliana protein match is: DNA binding;zinc ion binding;nucleic acid binding;nucleic acid binding (TAIR:AT3G51120.1)</t>
  </si>
  <si>
    <t>PHD finger family protein / SWIB complex BAF60b domain-containing protein / GYF domain-containing protein</t>
  </si>
  <si>
    <t>AT2G18090</t>
  </si>
  <si>
    <t>SAUR-like auxin-responsive protein family ; CONTAINS InterPro DOMAIN/s: Auxin responsive SAUR protein (InterPro:IPR003676); BEST Arabidopsis thaliana protein match is: SAUR-like auxin-responsive protein family  (TAIR:AT4G36110.1)</t>
  </si>
  <si>
    <t>AT2G18010</t>
  </si>
  <si>
    <t>TBP-associated factor 14 (TAF14); INVOLVED IN: regulation of transcription, DNA-dependent; LOCATED IN: nucleus; CONTAINS InterPro DOMAIN/s: YEATS (InterPro:IPR005033); BEST Arabidopsis thaliana protein match is: YEATS family protein (TAIR:AT5G45600.1); BEST Arabidopsis thaliana protein match is: YEATS family protein (TAIR:AT5G45600.2)</t>
  </si>
  <si>
    <t>TBP-associated factor 14</t>
  </si>
  <si>
    <t>AT2G18000</t>
  </si>
  <si>
    <t>ATSLY1; FUNCTIONS IN: protein transporter activity; INVOLVED IN: protein secretion, vesicle-mediated transport, vesicle docking involved in exocytosis; EXPRESSED IN: 23 plant structures; EXPRESSED DURING: 13 growth stages; CONTAINS InterPro DOMAIN/s: Sec1-like protein (InterPro:IPR001619); BEST Arabidopsis thaliana protein match is: Sec1/munc18-like (SM) proteins superfamily (TAIR:AT4G31740.1)</t>
  </si>
  <si>
    <t>AT2G17980</t>
  </si>
  <si>
    <t>unknown protein; FUNCTIONS IN: molecular_function unknown; INVOLVED IN: biological_process unknown; LOCATED IN: chloroplast thylakoid membrane, chloroplast; EXPRESSED IN: 22 plant structures; EXPRESSED DURING: 14 growth stages</t>
  </si>
  <si>
    <t>AT2G17972</t>
  </si>
  <si>
    <t>Senescence/spartin-associated</t>
  </si>
  <si>
    <t>EARLY-RESPONSIVE TO DEHYDRATION 7 (ERD7); FUNCTIONS IN: molecular_function unknown; INVOLVED IN: response to water deprivation, response to high light intensity, response to salt stress, response to cold; LOCATED IN: plasma membrane; EXPRESSED IN: 24 plant structures; EXPRESSED DURING: 14 growth stages; CONTAINS InterPro DOMAIN/s: Senescence/spartin-associated (InterPro:IPR009686); BEST Arabidopsis thaliana protein match is: Senescence/dehydration-associated protein-related (TAIR:AT4G35985.1)</t>
  </si>
  <si>
    <t>Senescence/dehydration-associated protein-related</t>
  </si>
  <si>
    <t>AT2G17840</t>
  </si>
  <si>
    <t>unknown protein; BEST Arabidopsis thaliana protein match is: unknown protein (TAIR:AT4G35940.2)</t>
  </si>
  <si>
    <t>AT2G17787</t>
  </si>
  <si>
    <t>YMGG-like Gly-zipper | Zinc finger, RING-type | Zinc finger, RING/FYVE/PHD-type</t>
  </si>
  <si>
    <t>NEP-interacting protein 2 (NIP2); CONTAINS InterPro DOMAIN/s: Zinc finger, RING-type (InterPro:IPR001841); BEST Arabidopsis thaliana protein match is: RING/U-box superfamily protein (TAIR:AT4G35840.1)</t>
  </si>
  <si>
    <t>NEP-interacting protein 2</t>
  </si>
  <si>
    <t>AT2G17730</t>
  </si>
  <si>
    <t>AT2G17710</t>
  </si>
  <si>
    <t>Mss4-like | Peptide methionine sulphoxide reductase MrsB</t>
  </si>
  <si>
    <t>unknown protein; FUNCTIONS IN: molecular_function unknown; INVOLVED IN: biological_process unknown; LOCATED IN: plasma membrane; EXPRESSED IN: cultured cell; BEST Arabidopsis thaliana protein match is: unknown protein (TAIR:AT4G08330.1)</t>
  </si>
  <si>
    <t>AT2G17705</t>
  </si>
  <si>
    <t>Domain of unknown function DUF1990</t>
  </si>
  <si>
    <t>FUNCTIONS IN: molecular_function unknown; INVOLVED IN: biological_process unknown; CONTAINS InterPro DOMAIN/s: Domain of unknown function DUF1990 (InterPro:IPR018960); LOCATED IN: chloroplast</t>
  </si>
  <si>
    <t>AT2G17695</t>
  </si>
  <si>
    <t>SUPPRESSOR OF DRM1 DRM2 CMT3 (SDC); CONTAINS InterPro DOMAIN/s: F-box domain, Skp2-like (InterPro:IPR022364), Protein of unknown function DUF295 (InterPro:IPR005174); BEST Arabidopsis thaliana protein match is: Protein of unknown function (DUF295) (TAIR:AT1G65760.1)</t>
  </si>
  <si>
    <t>AT2G17690</t>
  </si>
  <si>
    <t>Tetratricopeptide repeat (TPR)-like superfamily protein; CONTAINS InterPro DOMAIN/s: Pentatricopeptide repeat (InterPro:IPR002885); BEST Arabidopsis thaliana protein match is: Pentatricopeptide repeat (PPR) superfamily protein (TAIR:AT3G53700.1)</t>
  </si>
  <si>
    <t>AT2G17670</t>
  </si>
  <si>
    <t>Undecaprenyl pyrophosphate synthetase family protein; FUNCTIONS IN: transferase activity, transferring alkyl or aryl (other than methyl) groups; EXPRESSED IN: 22 plant structures; EXPRESSED DURING: 13 growth stages; CONTAINS InterPro DOMAIN/s: Di-trans-poly-cis-decaprenylcistransferase-like, conserved site (InterPro:IPR018520), Di-trans-poly-cis-decaprenylcistransferase-like (InterPro:IPR001441); BEST Arabidopsis thaliana protein match is: Undecaprenyl pyrophosphate synthetase family protein (TAIR:AT5G60510.1)</t>
  </si>
  <si>
    <t>AT2G17570</t>
  </si>
  <si>
    <t>unknown protein; FUNCTIONS IN: molecular_function unknown; INVOLVED IN: biological_process unknown; LOCATED IN: cellular_component unknown; EXPRESSED IN: 22 plant structures; EXPRESSED DURING: 13 growth stages</t>
  </si>
  <si>
    <t>AT2G17550</t>
  </si>
  <si>
    <t>unknown protein; FUNCTIONS IN: molecular_function unknown; INVOLVED IN: biological_process unknown; LOCATED IN: chloroplast; EXPRESSED IN: 21 plant structures; EXPRESSED DURING: 13 growth stages; BEST Arabidopsis thaliana protein match is: unknown protein (TAIR:AT4G35510.1)</t>
  </si>
  <si>
    <t>AT2G17540</t>
  </si>
  <si>
    <t>KEN domain | PUG domain | Protein kinase domain | Protein kinase-like domain | Serine/threonine-protein kinase, active site</t>
  </si>
  <si>
    <t>IRE1A; CONTAINS InterPro DOMAIN/s: Protein kinase, catalytic domain (InterPro:IPR000719), KEN domain, ribonuclease activator (InterPro:IPR010513), PUG domain (InterPro:IPR006567), Serine/threonine-protein kinase-like domain (InterPro:IPR017442), Protein kinase-like domain (InterPro:IPR011009), Serine/threonine-protein kinase, active site (InterPro:IPR008271); BEST Arabidopsis thaliana protein match is: inositol requiring 1-1 (TAIR:AT5G24360.1)</t>
  </si>
  <si>
    <t>Endoribonuclease/protein kinase IRE1-like</t>
  </si>
  <si>
    <t>AT2G17520</t>
  </si>
  <si>
    <t>Nucleic acid-binding, OB-fold | PIN domain | PIN domain-like | Ribonuclease II/R, conserved site</t>
  </si>
  <si>
    <t>EMBRYO DEFECTIVE 2763 (EMB2763); FUNCTIONS IN: ribonuclease activity, RNA binding; LOCATED IN: endomembrane system; EXPRESSED IN: 22 plant structures; EXPRESSED DURING: 13 growth stages; CONTAINS InterPro DOMAIN/s: Nucleotide binding protein, PINc (InterPro:IPR006596), Ribonuclease II/R (InterPro:IPR001900); BEST Arabidopsis thaliana protein match is: Ribonuclease II/R family protein (TAIR:AT1G77680.1)</t>
  </si>
  <si>
    <t>ribonuclease II family protein</t>
  </si>
  <si>
    <t>EMB2763, exosome complex exonuclease DIS3/RRP44</t>
  </si>
  <si>
    <t>AT2G17510</t>
  </si>
  <si>
    <t>MILDEW RESISTANCE LOCUS O 8 (MLO8); FUNCTIONS IN: calmodulin binding; INVOLVED IN: cell death, defense response; LOCATED IN: plasma membrane; EXPRESSED IN: 25 plant structures; EXPRESSED DURING: 14 growth stages; CONTAINS InterPro DOMAIN/s: Mlo-related protein (InterPro:IPR004326); BEST Arabidopsis thaliana protein match is: Seven transmembrane MLO family protein (TAIR:AT5G65970.1)</t>
  </si>
  <si>
    <t>AT2G17480</t>
  </si>
  <si>
    <t>RING-H2 finger A3A (RHA3A); FUNCTIONS IN: zinc ion binding; EXPRESSED IN: 21 plant structures; EXPRESSED DURING: 13 growth stages; CONTAINS InterPro DOMAIN/s: Zinc finger, RING-type (InterPro:IPR001841), Zinc finger, C3HC4 RING-type (InterPro:IPR018957); BEST Arabidopsis thaliana protein match is: RING-H2 finger A3B (TAIR:AT4G35480.1)</t>
  </si>
  <si>
    <t>RING-H2 finger A3A</t>
  </si>
  <si>
    <t>AT2G17450</t>
  </si>
  <si>
    <t>plant intracellular ras group-related LRR 5 (PIRL5); LOCATED IN: plasma membrane; EXPRESSED IN: 25 plant structures; EXPRESSED DURING: 15 growth stages; CONTAINS InterPro DOMAIN/s: Leucine-rich repeat, typical subtype (InterPro:IPR003591), Leucine-rich repeat (InterPro:IPR001611); BEST Arabidopsis thaliana protein match is: plant intracellular ras group-related LRR 4 (TAIR:AT4G35470.1)</t>
  </si>
  <si>
    <t>plant intracellular ras group-related LRR 5</t>
  </si>
  <si>
    <t>AT2G17440</t>
  </si>
  <si>
    <t>NADPH-dependent thioredoxin reductase A (NTRA); FUNCTIONS IN: thioredoxin-disulfide reductase activity; INVOLVED IN: in 6 processes; LOCATED IN: cytosol, mitochondrial matrix; EXPRESSED IN: male gametophyte, guard cell, cultured cell, pollen tube, leaf; EXPRESSED DURING: L mature pollen stage, M germinated pollen stage, seedling growth, seed development stages; CONTAINS InterPro DOMAIN/s: Pyridine nucleotide-disulphide oxidoreductase, class-II, active site (InterPro:IPR008255), FAD-dependent pyridine nucleotide-disulphide oxidoreductase (InterPro:IPR013027), Pyridine nucleotide-disulphide oxidoreductase, class-II (InterPro:IPR000103), Pyridine nucleotide-disulphide oxidoreductase, NAD-binding region (InterPro:IPR001327), Thioredoxin reductase (InterPro:IPR005982); BEST Arabidopsis thaliana protein match is: NADPH-dependent thioredoxin reductase B (TAIR:AT4G35460.1)</t>
  </si>
  <si>
    <t>NADPH-dependent thioredoxin reductase A</t>
  </si>
  <si>
    <t>AT2G17420</t>
  </si>
  <si>
    <t>ARID/BRIGHT DNA-binding domain | Alpha crystallin/Hsp20 domain | HSP20-like chaperone</t>
  </si>
  <si>
    <t>ARID/BRIGHT DNA-binding domain-containing protein; FUNCTIONS IN: sequence-specific DNA binding transcription factor activity; INVOLVED IN: regulation of transcription; LOCATED IN: intracellular; EXPRESSED IN: 25 plant structures; EXPRESSED DURING: 13 growth stages; CONTAINS InterPro DOMAIN/s: Heat shock protein Hsp20 (InterPro:IPR002068), HSP20-like chaperone (InterPro:IPR008978), ARID/BRIGHT DNA-binding domain (InterPro:IPR001606); BEST Arabidopsis thaliana protein match is: ARID/BRIGHT DNA-binding domain-containing protein (TAIR:AT1G76510.2)</t>
  </si>
  <si>
    <t>ARID/BRIGHT DNA-binding domain-containing protein</t>
  </si>
  <si>
    <t>AT2G17410</t>
  </si>
  <si>
    <t>Hydroxymethylglutaryl-CoA reductase, N-terminal | Hydroxymethylglutaryl-CoA reductase, class I/II | Hydroxymethylglutaryl-CoA reductase, class I/II, NAD/NADP-binding domain | Hydroxymethylglutaryl-CoA reductase, class I/II, catalytic domain | Hydroxymethylglutaryl-CoA reductase, class I/II, conserved site | Hydroxymethylglutaryl-CoA reductase, class I/II, substrate-binding domain | Hydroxymethylglutaryl-CoA reductase, eukaryotic/arcaheal type</t>
  </si>
  <si>
    <t>3-hydroxy-3-methylglutaryl-CoA reductase 2 (HMG2); CONTAINS InterPro DOMAIN/s: Hydroxymethylglutaryl-CoA reductase, class I, catalytic (InterPro:IPR004554), Hydroxymethylglutaryl-CoA reductase, class I/II, substrate-binding (InterPro:IPR009029), Hydroxymethylglutaryl-CoA reductase, class I/II, NAD/NADP-binding (InterPro:IPR009023), Hydroxymethylglutaryl-CoA reductase, class I/II, catalytic (InterPro:IPR002202); BEST Arabidopsis thaliana protein match is: hydroxy methylglutaryl CoA reductase 1 (TAIR:AT1G76490.1)</t>
  </si>
  <si>
    <t>3-hydroxy-3-methylglutaryl-CoA reductase 2</t>
  </si>
  <si>
    <t>AT2G17370</t>
  </si>
  <si>
    <t>calcium dependent protein kinase 6 (CPK6); FUNCTIONS IN: in 6 functions; INVOLVED IN: regulation of anion channel activity, protein amino acid phosphorylation, N-terminal protein myristoylation, abscisic acid mediated signaling pathway, regulation of stomatal movement; LOCATED IN: cytosol, plasma membrane, membrane; EXPRESSED IN: 26 plant structures; EXPRESSED DURING: 15 growth stages;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calmodulin-domain protein kinase 5 (TAIR:AT4G35310.1)</t>
  </si>
  <si>
    <t>Calcium-dependent protein kinase family protein</t>
  </si>
  <si>
    <t>AT2G17290</t>
  </si>
  <si>
    <t>phosphate transporter 3;3 (PHT3;3); FUNCTIONS IN: binding; INVOLVED IN: transport, transmembrane transport; LOCATED IN: mitochondrial inner membrane, membrane; EXPRESSED IN: 20 plant structures; EXPRESSED DURING: 8 growth stages; CONTAINS InterPro DOMAIN/s: Mitochondrial substrate carrier (InterPro:IPR001993), Mitochondrial substrate/solute carrier (InterPro:IPR018108); BEST Arabidopsis thaliana protein match is: phosphate transporter 3;1 (TAIR:AT5G14040.1)</t>
  </si>
  <si>
    <t>phosphate transporter 3;3</t>
  </si>
  <si>
    <t>AT2G17270</t>
  </si>
  <si>
    <t>glutamate receptor 2 (GLR2); FUNCTIONS IN: intracellular ligand-gated ion channel activity; INVOLVED IN: cellular calcium ion homeostasis, response to light stimulus, stomatal movement; LOCATED IN: endomembrane system, membrane; EXPRESSED IN: 14 plant structures; EXPRESSED DURING: 4 anthesis, F mature embryo stage, petal differentiation and expansion stage, E expanded cotyledon stage, D bilateral stage; CONTAINS InterPro DOMAIN/s: Extracellular solute-binding protein, family 3 (InterPro:IPR001638), Ionotropic glutamate receptor (InterPro:IPR001320), Glutamate receptor-related (InterPro:IPR015683), Extracellular ligand-binding receptor (InterPro:IPR001828), Ionotropic glutamate-like receptor, plant (InterPro:IPR017103); BEST Arabidopsis thaliana protein match is: glutamate receptor 2 (TAIR:AT4G35290.1)</t>
  </si>
  <si>
    <t>AT2G17260</t>
  </si>
  <si>
    <t>CCAAT-binding factor | Nucleolar complex protein 4</t>
  </si>
  <si>
    <t>EMBRYO DEFECTIVE 2762 (EMB2762); FUNCTIONS IN: molecular_function unknown; INVOLVED IN: biological_process unknown; LOCATED IN: membrane; EXPRESSED IN: 22 plant structures; EXPRESSED DURING: 13 growth stages; CONTAINS InterPro DOMAIN/s: CCAAT-binding factor (InterPro:IPR005612)</t>
  </si>
  <si>
    <t>CCAAT-binding factor</t>
  </si>
  <si>
    <t>AT2G17250</t>
  </si>
  <si>
    <t>EXORDIUM like 5 (EXL5); FUNCTIONS IN: molecular_function unknown; INVOLVED IN: biological_process unknown; LOCATED IN: endomembrane system; EXPRESSED IN: 22 plant structures; EXPRESSED DURING: 13 growth stages; CONTAINS InterPro DOMAIN/s: Phosphate-induced protein 1 (InterPro:IPR006766); BEST Arabidopsis thaliana protein match is: EXORDIUM like 1 (TAIR:AT2G35150.1)</t>
  </si>
  <si>
    <t>EXORDIUM like 5</t>
  </si>
  <si>
    <t>AT2G17230</t>
  </si>
  <si>
    <t>Heat shock chaperonin-binding | UBA-like | Ubiquilin | Ubiquitin-associated domain/translation elongation factor EF-Ts, N-terminal | Ubiquitin-associated/translation elongation factor EF1B, N-terminal, eukaryote | Ubiquitin-like | Ubiquitin-related domain</t>
  </si>
  <si>
    <t>DSK2; CONTAINS InterPro DOMAIN/s: Heat shock chaperonin-binding (InterPro:IPR006636), Ubiquitin-associated/translation elongation factor EF1B, N-terminal (InterPro:IPR000449), Ubiquitin-associated/translation elongation factor EF1B, N-terminal, eukaryote (InterPro:IPR015940), Ubiquilin (InterPro:IPR015496), Ubiquitin (InterPro:IPR000626), Ubiquitin supergroup (InterPro:IPR019955), UBA-like (InterPro:IPR009060); BEST Arabidopsis thaliana protein match is: ubiquitin family protein (TAIR:AT2G17190.1)</t>
  </si>
  <si>
    <t>AT2G17200</t>
  </si>
  <si>
    <t>Isocitrate and isopropylmalate dehydrogenases family | Isocitrate dehydrogenase NAD-dependent | Isopropylmalate dehydrogenase-like domain</t>
  </si>
  <si>
    <t>isocitrate dehydrogenase subunit 2 (IDH2); FUNCTIONS IN: isocitrate dehydrogenase (NAD+) activity; INVOLVED IN: isocitrate metabolic process, tricarboxylic acid cycle, metabolic process; LOCATED IN: mitochondrion; EXPRESSED IN: 24 plant structures; EXPRESSED DURING: 13 growth stages; CONTAINS InterPro DOMAIN/s: Isocitrate/isopropylmalate dehydrogenase (InterPro:IPR001804), Isocitrate dehydrogenase NAD-dependent, mitochondrial (InterPro:IPR004434); BEST Arabidopsis thaliana protein match is: isocitrate dehydrogenase 1 (TAIR:AT4G35260.1)</t>
  </si>
  <si>
    <t>isocitrate dehydrogenase subunit 2</t>
  </si>
  <si>
    <t>AT2G17130</t>
  </si>
  <si>
    <t>Arabidopsis protein of unknown function (DUF241); FUNCTIONS IN: molecular_function unknown; INVOLVED IN: biological_process unknown; LOCATED IN: chloroplast; EXPRESSED IN: root; CONTAINS InterPro DOMAIN/s: Protein of unknown function DUF241, plant (InterPro:IPR004320); BEST Arabidopsis thaliana protein match is: Arabidopsis protein of unknown function (DUF241) (TAIR:AT2G17070.1)</t>
  </si>
  <si>
    <t>AT2G17080</t>
  </si>
  <si>
    <t>Arabidopsis protein of unknown function (DUF241); CONTAINS InterPro DOMAIN/s: Protein of unknown function DUF241, plant (InterPro:IPR004320); BEST Arabidopsis thaliana protein match is: Arabidopsis protein of unknown function (DUF241) (TAIR:AT2G17080.1)</t>
  </si>
  <si>
    <t>AT2G17070</t>
  </si>
  <si>
    <t>CONTAINS InterPro DOMAIN/s: F-box domain, cyclin-like (InterPro:IPR001810), Protein of unknown function DUF295 (InterPro:IPR005174); BEST Arabidopsis thaliana protein match is: F-box family protein with a domain of unknown function (DUF295) (TAIR:AT2G17030.1)</t>
  </si>
  <si>
    <t>AT2G17036</t>
  </si>
  <si>
    <t>F-box/RNI-like superfamily protein; CONTAINS InterPro DOMAIN/s: F-box domain, cyclin-like (InterPro:IPR001810), F-box domain, Skp2-like (InterPro:IPR022364); BEST Arabidopsis thaliana protein match is: RNI-like superfamily protein (TAIR:AT1G55590.1)</t>
  </si>
  <si>
    <t>AT2G17020</t>
  </si>
  <si>
    <t>Major facilitator superfamily | Major facilitator superfamily domain, general substrate transporter | Tetracycline resistance protein, TetA/multidrug resistance protein MdtG</t>
  </si>
  <si>
    <t>Major facilitator superfamily protein; FUNCTIONS IN: tetracycline transporter activity; INVOLVED IN: response to antibiotic, tetracycline transport, transmembrane transport; LOCATED IN: endomembrane system, integral to membrane; EXPRESSED IN: 6 plant structures; EXPRESSED DURING: L mature pollen stage, 4 anthesis; CONTAINS InterPro DOMAIN/s: Tetracycline resistance protein, TetA (InterPro:IPR001958), Major facilitator superfamily MFS-1 (InterPro:IPR011701), Major facilitator superfamily, general substrate transporter (InterPro:IPR016196); BEST Arabidopsis thaliana protein match is: Major facilitator superfamily protein (TAIR:AT2G16970.1)</t>
  </si>
  <si>
    <t>AT2G16980</t>
  </si>
  <si>
    <t>Tudor domain | UDP-glucuronosyl/UDP-glucosyltransferase</t>
  </si>
  <si>
    <t>UDP-Glycosyltransferase superfamily protein; FUNCTIONS IN: transferase activity, transferring hexosyl groups, UDP-glycosyltransferase activity, transferase activity, transferring glycosyl groups; INVOLVED IN: metabolic process; LOCATED IN: endomembrane system; EXPRESSED IN: 17 plant structures; EXPRESSED DURING: 7 growth stages; CONTAINS InterPro DOMAIN/s: UDP-glucuronosyl/UDP-glucosyltransferase (InterPro:IPR002213), Tudor subgroup (InterPro:IPR018351); BEST Arabidopsis thaliana protein match is: UDP-Glycosyltransferase superfamily protein (TAIR:AT5G14860.1)</t>
  </si>
  <si>
    <t>AT2G16890</t>
  </si>
  <si>
    <t>Pentatricopeptide repeat (PPR) superfamily protein; CONTAINS InterPro DOMAIN/s: Pentatricopeptide repeat (InterPro:IPR002885); BEST Arabidopsis thaliana protein match is: rna processing factor 2 (TAIR:AT1G62670.1)</t>
  </si>
  <si>
    <t>AT2G16880</t>
  </si>
  <si>
    <t>FeS cluster biogenesis | FeS cluster insertion protein | FeS cluster insertion, C-terminal, conserved site</t>
  </si>
  <si>
    <t>Iron-sulphur cluster biosynthesis family protein; FUNCTIONS IN: iron-sulfur cluster binding, structural molecule activity; INVOLVED IN: iron-sulfur cluster assembly; EXPRESSED IN: 24 plant structures; EXPRESSED DURING: 15 growth stages; CONTAINS InterPro DOMAIN/s: FeS cluster biogenesis (InterPro:IPR000361), FeS cluster insertion (InterPro:IPR016092); CONTAINS InterPro DOMAIN/s: FeS cluster insertion, C-terminal, conserved site (InterPro:IPR017870), FeS cluster biogenesis (InterPro:IPR000361), FeS cluster insertion (InterPro:IPR016092); BEST Arabidopsis thaliana protein match is: Iron-sulphur cluster biosynthesis family protein (TAIR:AT2G36260.1)</t>
  </si>
  <si>
    <t>AT2G16710</t>
  </si>
  <si>
    <t>ADF-H/Gelsolin-like domain | ADF/Cofilin/Destrin | Actin-depolymerising factor homology domain | EAL domain</t>
  </si>
  <si>
    <t>actin depolymerizing factor 5 (ADF5); FUNCTIONS IN: actin binding; INVOLVED IN: biological_process unknown; LOCATED IN: intracellular; EXPRESSED IN: 22 plant structures; EXPRESSED DURING: 13 growth stages; CONTAINS InterPro DOMAIN/s: Actin-binding, cofilin/tropomyosin type (InterPro:IPR002108); CONTAINS InterPro DOMAIN/s: Diguanylate phosphodiesterase, predicted (InterPro:IPR001633), Actin-binding, cofilin/tropomyosin type (InterPro:IPR002108); BEST Arabidopsis thaliana protein match is: actin depolymerizing factor 9 (TAIR:AT4G34970.1)</t>
  </si>
  <si>
    <t>actin depolymerizing factor 5</t>
  </si>
  <si>
    <t>AT2G16700</t>
  </si>
  <si>
    <t>Major facilitator superfamily protein; INVOLVED IN: response to karrikin; LOCATED IN: endomembrane system; EXPRESSED IN: 23 plant structures; EXPRESSED DURING: 13 growth stages; CONTAINS InterPro DOMAIN/s: Nodulin-like (InterPro:IPR010658), Major facilitator superfamily, general substrate transporter (InterPro:IPR016196); BEST Arabidopsis thaliana protein match is: Major facilitator superfamily protein (TAIR:AT4G34950.1)</t>
  </si>
  <si>
    <t>AT2G16660</t>
  </si>
  <si>
    <t>multimeric translocon complex in the outer envelope membrane 132 (TOC132); FUNCTIONS IN: transmembrane receptor activity; INVOLVED IN: protein targeting to chloroplast; LOCATED IN: chloroplast outer membrane, membrane; EXPRESSED IN: 24 plant structures; EXPRESSED DURING: 13 growth stages; CONTAINS InterPro DOMAIN/s: Chloroplast protein import component Toc86/159 (InterPro:IPR005690), AIG1 (InterPro:IPR006703); BEST Arabidopsis thaliana protein match is: translocon outer complex protein 120 (TAIR:AT3G16620.1)</t>
  </si>
  <si>
    <t>multimeric translocon complex in the outer envelope membrane 132</t>
  </si>
  <si>
    <t>AT2G16640</t>
  </si>
  <si>
    <t>unknown protein; LOCATED IN: endomembrane system; EXPRESSED IN: sperm cell</t>
  </si>
  <si>
    <t>AT2G16586</t>
  </si>
  <si>
    <t>GLN phosphoribosyl pyrophosphate amidotransferase 1 (ASE1); FUNCTIONS IN: amidophosphoribosyltransferase activity; INVOLVED IN: purine base biosynthetic process, metabolic process; LOCATED IN: cell wall; EXPRESSED IN: 13 plant structures; EXPRESSED DURING: 7 growth stages; CONTAINS InterPro DOMAIN/s: Glutamine amidotransferase, class-II (InterPro:IPR000583), Phosphoribosyltransferase (InterPro:IPR000836), Amidophosphoribosyl transferase (InterPro:IPR005854), Glutamine amidotransferase, type II (InterPro:IPR017932); BEST Arabidopsis thaliana protein match is: GLN phosphoribosyl pyrophosphate amidotransferase 2 (TAIR:AT4G34740.1)</t>
  </si>
  <si>
    <t>GLN phosphoribosyl pyrophosphate amidotransferase 1</t>
  </si>
  <si>
    <t>AT2G16570</t>
  </si>
  <si>
    <t>Alanine racemase/group IV decarboxylase, C-terminal | Arginine decarboxylase | Orn/DAP/Arg decarboxylase 2, C-terminal | Orn/DAP/Arg decarboxylase 2, N-terminal | Orn/DAP/Arg decarboxylase 2, conserved site | Orn/DAP/Arg decarboxylase 2, pyridoxal-phosphate binding site | Ornithine/DAP/Arg decarboxylase | PLP-binding barrel</t>
  </si>
  <si>
    <t>arginine decarboxylase 1 (ADC1); CONTAINS InterPro DOMAIN/s: Orn/DAP/Arg decarboxylase 2, C-terminal (InterPro:IPR022643), Orn/DAP/Arg decarboxylase 2, conserved site (InterPro:IPR022657), Orn/DAP/Arg decarboxylase 2, pyridoxal-phosphate binding site (InterPro:IPR022653), Ornithine/DAP/Arg decarboxylase (InterPro:IPR000183), Arginine decarboxylase (InterPro:IPR002985), Orn/DAP/Arg decarboxylase 2, N-terminal (InterPro:IPR022644); BEST Arabidopsis thaliana protein match is: arginine decarboxylase 2 (TAIR:AT4G34710.2)</t>
  </si>
  <si>
    <t>arginine decarboxylase 1</t>
  </si>
  <si>
    <t>AT2G16500</t>
  </si>
  <si>
    <t>thymidylate synthase 1 (THY-1); CONTAINS InterPro DOMAIN/s: Thymidylate synthase, active site (InterPro:IPR020940), Dihydrofolate reductase domain (InterPro:IPR001796), Dihydrofolate reductase conserved site (InterPro:IPR017925), Bifunctional dihydrofolate reductase/thymidylate synthase (InterPro:IPR012262), Thymidylate synthase (InterPro:IPR000398); BEST Arabidopsis thaliana protein match is: thymidylate synthase 2 (TAIR:AT4G34570.1)</t>
  </si>
  <si>
    <t>thymidylate synthase 1</t>
  </si>
  <si>
    <t>AT2G16370</t>
  </si>
  <si>
    <t>3-ketoacyl-CoA synthase 9 (KCS9); FUNCTIONS IN: transferase activity, transferring acyl groups other than amino-acyl groups, catalytic activity; INVOLVED IN: response to cold, response to light stimulus, very long-chain fatty acid metabolic process, response to osmotic stress, cuticle development; LOCATED IN: membrane; EXPRESSED IN: 25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4 (TAIR:AT1G19440.1)</t>
  </si>
  <si>
    <t>3-ketoacyl-CoA synthase 9</t>
  </si>
  <si>
    <t>AT2G16280</t>
  </si>
  <si>
    <t>Leucine-rich repeat protein kinase family protein; FUNCTIONS IN: protein serine/threonine kinase activity, protein kinase activity, ATP binding; INVOLVED IN: transmembrane receptor protein tyrosine kinase signaling pathway, protein amino acid phosphorylation; LOCATED IN: plasma membrane, plant-type cell wall; EXPRESSED IN: 21 plant structures; EXPRESSED DURING: 10 growth stages; CONTAINS InterPro DOMAIN/s: Protein kinase, catalytic domain (InterPro:IPR000719), Leucine-rich repeat (InterPro:IPR001611), Serine-threonine/tyrosine-protein kinase (InterPro:IPR001245), Protein kinase-like domain (InterPro:IPR011009); BEST Arabidopsis thaliana protein match is: Leucine-rich repeat protein kinase family protein (TAIR:AT4G39270.1)</t>
  </si>
  <si>
    <t>AT2G16250</t>
  </si>
  <si>
    <t>pseudogene, similar to OSJNBb0041J06.18,  blastp match of 33% identity and 6.9e-11 P-value to GP|27818010|dbj|BAC55773.1||AP005176 OSJNBb0041J06.18 {Oryza sativa (japonica cultivar-group)}</t>
  </si>
  <si>
    <t>AT2G16080</t>
  </si>
  <si>
    <t>PLASTID DIVISION2 (PDV2); FUNCTIONS IN: molecular_function unknown; INVOLVED IN: plastid fission; EXPRESSED IN: 23 plant structures; LOCATED IN: mitochondrion; EXPRESSED DURING: 13 growth stages; BEST Arabidopsis thaliana protein match is: plastid division1 (TAIR:AT5G53280.1)</t>
  </si>
  <si>
    <t>plastid division2</t>
  </si>
  <si>
    <t>AT2G16070</t>
  </si>
  <si>
    <t>DC1</t>
  </si>
  <si>
    <t>Cysteine/Histidine-rich C1 domain family protein; CONTAINS InterPro DOMAIN/s: DC1 (InterPro:IPR004146); BEST Arabidopsis thaliana protein match is: Cysteine/Histidine-rich C1 domain family protein (TAIR:AT1G20990.1)</t>
  </si>
  <si>
    <t>AT2G16050</t>
  </si>
  <si>
    <t>AT2G15960</t>
  </si>
  <si>
    <t>Zinc finger, DPH-type</t>
  </si>
  <si>
    <t>CSL zinc finger domain-containing protein; FUNCTIONS IN: molecular_function unknown; BEST Arabidopsis thaliana protein match is: unknown protein (TAIR:AT3G44150.1); INVOLVED IN: biological_process unknown; LOCATED IN: cellular_component unknown; CONTAINS InterPro DOMAIN/s: Zinc finger, DPH-type (InterPro:IPR007872)</t>
  </si>
  <si>
    <t>CSL zinc finger domain-containing protein</t>
  </si>
  <si>
    <t>AT2G15910</t>
  </si>
  <si>
    <t>Phox homologous domain | Phox-associated domain | Sorting nexin, C-terminal</t>
  </si>
  <si>
    <t>Phox-associated domain;Phox-like;Sorting nexin, C-terminal; FUNCTIONS IN: phosphoinositide binding; INVOLVED IN: signal transduction, intracellular signaling pathway; LOCATED IN: cellular_component unknown; EXPRESSED IN: 23 plant structures; EXPRESSED DURING: 13 growth stages; CONTAINS InterPro DOMAIN/s: PX-associated, sorting nexin 13 (InterPro:IPR013996), Sorting nexin, C-terminal (InterPro:IPR013937), Phox-like (InterPro:IPR001683), Phox-associated domain (InterPro:IPR003114); BEST Arabidopsis thaliana protein match is: Phox-associated domain;Phox-like;Sorting nexin, C-terminal (TAIR:AT1G15240.2)</t>
  </si>
  <si>
    <t>Phox-associated domain;Phox-like;Sorting nexin, C-terminal</t>
  </si>
  <si>
    <t>AT2G15900</t>
  </si>
  <si>
    <t>maternal effect embryo arrest 14 (MEE14); FUNCTIONS IN: molecular_function unknown; INVOLVED IN: defense response to fungus, embryo development ending in seed dormancy; LOCATED IN: chloroplast; EXPRESSED IN: 22 plant structures; EXPRESSED DURING: 13 growth stages</t>
  </si>
  <si>
    <t>maternal effect embryo arrest 14</t>
  </si>
  <si>
    <t>AT2G15890</t>
  </si>
  <si>
    <t>P-loop containing nucleoside triphosphate hydrolases superfamily protein; BEST Arabidopsis thaliana protein match is: P-loop containing nucleoside triphosphate hydrolases superfamily protein (TAIR:AT4G34420.1)</t>
  </si>
  <si>
    <t>AT2G15730</t>
  </si>
  <si>
    <t>Nitrite/Sulfite reductase ferredoxin-like domain | Nitrite/sulphite reductase 4Fe-4S domain | Nitrite/sulphite reductase iron-sulphur/siroheam-binding site</t>
  </si>
  <si>
    <t>nitrite reductase 1 (NIR1); FUNCTIONS IN: ferredoxin-nitrate reductase activity, nitrite reductase (NO-forming) activity; INVOLVED IN: response to salt stress, response to nitrate; LOCATED IN: mitochondrion, apoplast, chloroplast stroma, chloroplast, membrane; EXPRESSED IN: 24 plant structures; EXPRESSED DURING: 14 growth stages; CONTAINS InterPro DOMAIN/s: Nitrite/sulphite reductase iron-sulphur/siroheam-binding site (InterPro:IPR006066), Nitrite/sulphite reductase 4Fe-4S domain (InterPro:IPR006067), Nitrite/sulphite reductase, hemoprotein beta-component, ferrodoxin-like (InterPro:IPR005117); BEST Arabidopsis thaliana protein match is: sulfite reductase (TAIR:AT5G04590.1)</t>
  </si>
  <si>
    <t>nitrite reductase 1</t>
  </si>
  <si>
    <t>AT2G15620</t>
  </si>
  <si>
    <t>RING/U-box superfamily protein; FUNCTIONS IN: zinc ion binding; EXPRESSED IN: 22 plant structures; EXPRESSED DURING: 13 growth stages; CONTAINS InterPro DOMAIN/s: Zinc finger, RING-type (InterPro:IPR001841), Zinc finger, C3HC4 RING-type (InterPro:IPR018957); BEST Arabidopsis thaliana protein match is: Zinc finger, C3HC4 type (RING finger) family protein (TAIR:AT1G68070.1)</t>
  </si>
  <si>
    <t>AT2G15580</t>
  </si>
  <si>
    <t>UDP-glucosyl transferase 73B5 (UGT73B5); FUNCTIONS IN: quercetin 3-O-glucosyltransferase activity, UDP-glycosyltransferase activity, UDP-glucosyltransferase activity, transferase activity, transferring glycosyl groups; INVOLVED IN: response to other organism; LOCATED IN: endomembrane system; EXPRESSED IN: 9 plant structures; EXPRESSED DURING: L mature pollen stage, M germinated pollen stage, LP.04 four leaves visible, 4 anthesis, petal differentiation and expansion stage; CONTAINS InterPro DOMAIN/s: UDP-glucuronosyl/UDP-glucosyltransferase (InterPro:IPR002213); BEST Arabidopsis thaliana protein match is: UDP-glycosyltransferase 73B4 (TAIR:AT2G15490.3)</t>
  </si>
  <si>
    <t>UDP-glucosyl transferase 73B5</t>
  </si>
  <si>
    <t>AT2G15480</t>
  </si>
  <si>
    <t>Leucine-rich repeat protein kinase family protein; FUNCTIONS IN: protein serine/threonine kinase activity, kinase activity, ATP binding; INVOLVED IN: transmembrane receptor protein tyrosine kinase signaling pathway, protein amino acid phosphorylation; LOCATED IN: endomembrane system; EXPRESSED IN: root;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(TAIR:AT4G34220.1)</t>
  </si>
  <si>
    <t>AT2G15300</t>
  </si>
  <si>
    <t>Protein of unknown function DUF3611</t>
  </si>
  <si>
    <t>translocon at inner membrane of chloroplasts 21 (TIC21); FUNCTIONS IN: copper uptake transmembrane transporter activity, protein homodimerization activity, iron ion transmembrane transporter activity; INVOLVED IN: protein import into chloroplast stroma, cellular metal ion homeostasis; LOCATED IN: chloroplast, chloroplast inner membrane, chloroplast envelope, Tic complex; EXPRESSED IN: 23 plant structures; EXPRESSED DURING: 13 growth stages; CONTAINS InterPro DOMAIN/s: Protein of unknown function DUF3611 (InterPro:IPR022051)</t>
  </si>
  <si>
    <t>translocon at inner membrane of chloroplasts 21</t>
  </si>
  <si>
    <t>AT2G15290</t>
  </si>
  <si>
    <t>3-ketoacyl-CoA synthase 8 (KCS8); FUNCTIONS IN: transferase activity, transferring acyl groups other than amino-acyl groups, catalytic activity, acyltransferase activity; INVOLVED IN: fatty acid elongation, very long-chain fatty acid metabolic process, response to osmotic stress; LOCATED IN: endoplasmic reticulum; EXPRESSED IN: 23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16 (TAIR:AT4G34250.1)</t>
  </si>
  <si>
    <t>3-ketoacyl-CoA synthase 8</t>
  </si>
  <si>
    <t>AT2G15090</t>
  </si>
  <si>
    <t>lipid transfer protein (LTP); FUNCTIONS IN: lipid binding; INVOLVED IN: lipid transport; LOCATED IN: endomembrane system; EXPRESSED IN: 20 plant structures; EXPRESSED DURING: 13 growth stages; CONTAINS InterPro DOMAIN/s: Bifunctional inhibitor/plant lipid transfer protein/seed storage (InterPro:IPR016140), Plant lipid transfer protein/seed storage/trypsin-alpha amylase inhibitor (InterPro:IPR003612), Plant lipid transfer protein/Par allergen (InterPro:IPR000528), Plant lipid transfer protein/hydrophobic protein, helical domain (InterPro:IPR013770); BEST Arabidopsis thaliana protein match is: lipid transfer protein 1 (TAIR:AT2G38540.1)</t>
  </si>
  <si>
    <t>lipid transfer protein</t>
  </si>
  <si>
    <t>AT2G15050</t>
  </si>
  <si>
    <t>Leucine-rich repeat (LRR) family protein; INVOLVED IN: biological_process unknown; LOCATED IN: mitochondrion; CONTAINS InterPro DOMAIN/s: Leucine-rich repeat (InterPro:IPR001611); BEST Arabidopsis thaliana protein match is: receptor like protein 34 (TAIR:AT3G11010.1)</t>
  </si>
  <si>
    <t>AT2G15042</t>
  </si>
  <si>
    <t>pseudogene, disease resistance protein-related, low similarity to disease resistance protein Cf-2.1 (Lycopersicon pimpinellifolium) GI:1184075; contains Pfam profile PF00560: Leucine Rich Repeat; blastp match of 38% identity and 4.4e-96 P-value to GP|1184075|gb|AAC15779.1||U42444 Cf-2.1 {Lycopersicon pimpinellifolium}</t>
  </si>
  <si>
    <t>AT2G15040</t>
  </si>
  <si>
    <t>AT2G15020</t>
  </si>
  <si>
    <t>Gibberellin-regulated family protein; FUNCTIONS IN: molecular_function unknown; INVOLVED IN: response to gibberellin stimulus; LOCATED IN: endomembrane system; EXPRESSED IN: 18 plant structures; EXPRESSED DURING: 12 growth stages; CONTAINS InterPro DOMAIN/s: Gibberellin regulated protein (InterPro:IPR003854); BEST Arabidopsis thaliana protein match is: Gibberellin-regulated family protein (TAIR:AT5G59845.1)</t>
  </si>
  <si>
    <t>AT2G14900</t>
  </si>
  <si>
    <t>arabinogalactan protein 9 (AGP9)</t>
  </si>
  <si>
    <t>arabinogalactan protein 9</t>
  </si>
  <si>
    <t>AT2G14890</t>
  </si>
  <si>
    <t>SWIB/MDM2 domain superfamily protein; FUNCTIONS IN: molecular_function unknown; INVOLVED IN: biological_process unknown; LOCATED IN: chloroplast; EXPRESSED IN: 22 plant structures; EXPRESSED DURING: 13 growth stages; CONTAINS InterPro DOMAIN/s: SWIB/MDM2 domain (InterPro:IPR003121), SWIB domain (InterPro:IPR019835); BEST Arabidopsis thaliana protein match is: SWIB/MDM2 domain superfamily protein (TAIR:AT4G34290.1)</t>
  </si>
  <si>
    <t>AT2G14880</t>
  </si>
  <si>
    <t>BTB/POZ | BTB/POZ fold | NPH3 domain</t>
  </si>
  <si>
    <t>NAKED PINS IN YUC MUTANTS 2 (NPY2); FUNCTIONS IN: signal transducer activity; INVOLVED IN: response to light stimulus; LOCATED IN: cellular_component unknown; EXPRESSED IN: hypophysis, root meristem; CONTAINS InterPro DOMAIN/s: NPH3 (InterPro:IPR004249), BTB/POZ fold (InterPro:IPR011333); BEST Arabidopsis thaliana protein match is: Phototropic-responsive NPH3 family protein (TAIR:AT5G67440.1)</t>
  </si>
  <si>
    <t>AT2G14820</t>
  </si>
  <si>
    <t>APS kinase (APK); CONTAINS InterPro DOMAIN/s: Adenylylsulphate kinase, C-terminal (InterPro:IPR002891); BEST Arabidopsis thaliana protein match is: APS-kinase 2 (TAIR:AT4G39940.1)</t>
  </si>
  <si>
    <t>APS kinase</t>
  </si>
  <si>
    <t>AT2G14750</t>
  </si>
  <si>
    <t>FUNCTIONS IN: molecular_function unknown; INVOLVED IN: biological_process unknown; LOCATED IN: endomembrane system; EXPRESSED IN: 22 plant structures; EXPRESSED DURING: 13 growth stages; CONTAINS InterPro DOMAIN/s: Protein of unknown function DUF21 (InterPro:IPR002550), Cystathionine beta-synthase, core (InterPro:IPR000644); BEST Arabidopsis thaliana protein match is: CBS domain-containing protein with a domain of unknown function (DUF21) (TAIR:AT4G33700.1)</t>
  </si>
  <si>
    <t>AT2G14520</t>
  </si>
  <si>
    <t>Leucine-rich repeat protein kinase family protein; FUNCTIONS IN: kinase activity; INVOLVED IN: protein amino acid phosphorylation; LOCATED IN: endomembrane system;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Leucine-rich repeat protein kinase family protein (TAIR:AT2G14440.1)</t>
  </si>
  <si>
    <t>AT2G14510</t>
  </si>
  <si>
    <t>Small nuclear ribonucleoprotein family protein; CONTAINS InterPro DOMAIN/s: Small nuclear ribonucleoprotein SmF (InterPro:IPR016487), Like-Sm ribonucleoprotein (LSM) domain (InterPro:IPR001163), Like-Sm ribonucleoprotein (LSM) domain, eukaryotic/archaea-type (InterPro:IPR006649), Like-Sm ribonucleoprotein (LSM)-related domain (InterPro:IPR010920); BEST Arabidopsis thaliana protein match is: small nuclear ribonucleoprotein F (TAIR:AT4G30220.1)</t>
  </si>
  <si>
    <t>AT2G14285</t>
  </si>
  <si>
    <t>Alpha/Beta hydrolase fold | Alpha/beta hydrolase fold-1 | Peptidase S33 | Proline iminopeptidase</t>
  </si>
  <si>
    <t>proline iminopeptidase (PIP); FUNCTIONS IN: aminopeptidase activity; INVOLVED IN: proteolysis; LOCATED IN: chloroplast; EXPRESSED IN: 25 plant structures; EXPRESSED DURING: 15 growth stages; CONTAINS InterPro DOMAIN/s: Peptidase S33, proline iminopeptidase 1 (InterPro:IPR005944), Peptidase S33, prolyl aminopeptidase (InterPro:IPR002410), Alpha/beta hydrolase fold-1 (InterPro:IPR000073)</t>
  </si>
  <si>
    <t>proline iminopeptidase</t>
  </si>
  <si>
    <t>AT2G14260</t>
  </si>
  <si>
    <t>copia-like retrotransposon family, has a 1.6e-167 P-value blast match to GB:BAA78423 polyprotein (Ty1_Copia-element) (Arabidopsis thaliana)GB:BAA78423 polyprotein (Ty1_Copia-element) (Arabidopsis thaliana)GB:BAA78423 polyprotein (Ty1_Copia-element) (Arabidopsis thaliana)gi|4996361|dbj|BAA78423.1| polyprotein (Arabidopsis thaliana) (Ty1_Copia-element)</t>
  </si>
  <si>
    <t>AT2G14220</t>
  </si>
  <si>
    <t>Aldehyde dehydrogenase domain | Aldehyde dehydrogenase, C-terminal | Aldehyde dehydrogenase, N-terminal | Aldehyde dehydrogenase, cysteine active site | Aldehyde/histidinol dehydrogenase | Methylmalonate-semialdehyde dehydrogenase</t>
  </si>
  <si>
    <t>aldehyde dehydrogenase  6B2 (ALDH6B2); CONTAINS InterPro DOMAIN/s: Aldehyde/histidinol dehydrogenase (InterPro:IPR016161), Aldehyde dehydrogenase (InterPro:IPR015590), Aldehyde dehydrogenase, N-terminal (InterPro:IPR016162), Aldehyde dehydrogenase, conserved site (InterPro:IPR016160), Methylmalonate-semialdehyde dehydrogenase (InterPro:IPR010061); FUNCTIONS IN: 3-chloroallyl aldehyde dehydrogenase activity, copper ion binding; BEST Arabidopsis thaliana protein match is: aldehyde dehydrogenase 2C4 (TAIR:AT3G24503.1); INVOLVED IN: response to oxidative stress; LOCATED IN: mitochondrion; EXPRESSED IN: 25 plant structures; EXPRESSED DURING: 13 growth stages</t>
  </si>
  <si>
    <t>aldehyde dehydrogenase  6B2</t>
  </si>
  <si>
    <t>AT2G14170</t>
  </si>
  <si>
    <t>RNA-binding (RRM/RBD/RNP motifs) family protein; FUNCTIONS IN: nucleotide binding, nucleic acid binding; INVOLVED IN: biological_process unknown; LOCATED IN: cellular_component unknown; EXPRESSED IN: root, synergid; CONTAINS InterPro DOMAIN/s: RNA recognition motif, RNP-1 (InterPro:IPR000504), Nucleotide-binding, alpha-beta plait (InterPro:IPR012677); BEST Arabidopsis thaliana protein match is: cold, circadian rhythm, and rna binding 2 (TAIR:AT2G21660.2)</t>
  </si>
  <si>
    <t>AT2G14160</t>
  </si>
  <si>
    <t>dynamin related protein (DRP3B); FUNCTIONS IN: GTP binding, GTPase activity; INVOLVED IN: post-embryonic development, peroxisome fission, mitochondrial fission; LOCATED IN: mitochondrion, peroxisome; LOCATED IN: mitochondrion, peroxisome, plasma membrane; EXPRESSED IN: 24 plant structures; EXPRESSED IN: 25 plant structures; EXPRESSED DURING: 14 growth stages; CONTAINS InterPro DOMAIN/s: Dynamin GTPase effector (InterPro:IPR003130), Dynamin, GTPase domain (InterPro:IPR001401), Dynamin, GTPase region, conserved site (InterPro:IPR019762), GTPase effector domain, GED (InterPro:IPR020850), Dynamin central region (InterPro:IPR000375); CONTAINS InterPro DOMAIN/s: Dynamin GTPase effector (InterPro:IPR003130), Dynamin, GTPase region, conserved site (InterPro:IPR019762), GTPase effector domain, GED (InterPro:IPR020850), Dynamin, GTPase domain (InterPro:IPR001401), Dynamin central region (InterPro:IPR000375); BEST Arabidopsis thaliana protein match is: dynamin-related protein 3A (TAIR:AT4G33650.1)</t>
  </si>
  <si>
    <t>dynamin related protein</t>
  </si>
  <si>
    <t>AT2G14120</t>
  </si>
  <si>
    <t>cytochrome P450, family 705, subfamily A, polypeptide 13 (CYP705A13); FUNCTIONS IN: electron carrier activity, monooxygenase activity, iron ion binding, oxygen binding, heme binding; INVOLVED IN: oxidation reduction; LOCATED IN: endomembrane system; EXPRESSED IN: hypocotyl, root; CONTAINS InterPro DOMAIN/s: Cytochrome P450 (InterPro:IPR001128), Cytochrome P450, E-class, group I (InterPro:IPR002401), Cytochrome P450, conserved site (InterPro:IPR017972); BEST Arabidopsis thaliana protein match is: Cytochrome P450 superfamily protein (TAIR:AT3G32047.1)</t>
  </si>
  <si>
    <t>cytochrome P450, family 705, subfamily A, polypeptide 13</t>
  </si>
  <si>
    <t>AT2G14100</t>
  </si>
  <si>
    <t>Disease resistance protein (TIR-NBS-LRR class) family; FUNCTIONS IN: transmembrane receptor activity, nucleoside-triphosphatase activity, nucleotide binding, ATP binding; INVOLVED IN: signal transduction, apoptosis, defense response, innate immune response; LOCATED IN: intrinsic to membrane, endomembrane system; EXPRESSED IN: 19 plant structures; EXPRESSED DURING: 13 growth stages;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(TAIR:AT5G11250.1)</t>
  </si>
  <si>
    <t>AT2G14080</t>
  </si>
  <si>
    <t>S-adenosyl-L-methionine-dependent methyltransferases superfamily protein; FUNCTIONS IN: S-adenosylmethionine-dependent methyltransferase activity; INVOLVED IN: fatty acid biosynthetic process; LOCATED IN: membrane; EXPRESSED IN: leaf; CONTAINS InterPro DOMAIN/s: SAM dependent carboxyl methyltransferase (InterPro:IPR005299); BEST Arabidopsis thaliana protein match is: S-adenosyl-L-methionine-dependent methyltransferases superfamily protein (TAIR:AT5G38020.1)</t>
  </si>
  <si>
    <t>AT2G14060</t>
  </si>
  <si>
    <t>AAA+ ATPase domain | Mini-chromosome maintenance, DNA-dependent ATPase | Nucleic acid-binding, OB-fold | P-loop containing nucleoside triphosphate hydrolase</t>
  </si>
  <si>
    <t>minichromosome maintenance 9 (MCM9); FUNCTIONS IN: nucleoside-triphosphatase activity, DNA-dependent ATPase activity, DNA binding, nucleotide binding, ATP binding; INVOLVED IN: DNA-dependent DNA replication initiation, DNA replication; LOCATED IN: cellular_component unknown; EXPRESSED IN: sperm cell, male gametophyte, pollen tube; EXPRESSED DURING: L mature pollen stage, M germinated pollen stage; CONTAINS InterPro DOMAIN/s: Nucleic acid-binding, OB-fold (InterPro:IPR012340), Nucleic acid-binding, OB-fold-like (InterPro:IPR016027), ATPase, AAA+ type, core (InterPro:IPR003593), DNA-dependent ATPase MCM (InterPro:IPR001208); BEST Arabidopsis thaliana protein match is: minichromosome maintenance (MCM2/3/5) family protein (TAIR:AT1G44900.2)</t>
  </si>
  <si>
    <t>minichromosome maintenance 9</t>
  </si>
  <si>
    <t>2:5913947:A-AG;exonic_variant,2:5913947:A-AG;exonic_variant&amp;protein_coding</t>
  </si>
  <si>
    <t>AT2G14050</t>
  </si>
  <si>
    <t>PHP, C-terminal | Polymerase/histidinol phosphatase, N-terminal | Polymerase/histidinol phosphatase-like</t>
  </si>
  <si>
    <t>Polymerase/histidinol phosphatase-like; FUNCTIONS IN: DNA binding, DNA-directed DNA polymerase activity, catalytic activity; INVOLVED IN: DNA replication; LOCATED IN: cellular_component unknown; EXPRESSED IN: 22 plant structures; EXPRESSED DURING: 13 growth stages; CONTAINS InterPro DOMAIN/s: Polymerase/histidinol phosphatase-like (InterPro:IPR016195), Polymerase/histidinol phosphatase, N-terminal (InterPro:IPR003141), PHP, C-terminal (InterPro:IPR004013)</t>
  </si>
  <si>
    <t>Polymerase/histidinol phosphatase-like</t>
  </si>
  <si>
    <t>AT2G13840</t>
  </si>
  <si>
    <t>somatic embryogenesis receptor-like kinase 5 (SERK5); FUNCTIONS IN: protein kinase activity, transmembrane receptor protein serine/threonine kinase activity, ATP binding; INVOLVED IN: protein amino acid phosphorylation; LOCATED IN: endomembrane system;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somatic embryogenesis receptor-like kinase 4 (TAIR:AT2G13790.1)</t>
  </si>
  <si>
    <t>somatic embryogenesis receptor-like kinase 5</t>
  </si>
  <si>
    <t>AT2G13800</t>
  </si>
  <si>
    <t>AT2G13547</t>
  </si>
  <si>
    <t>GidA associated domain 3 | Glucose-inhibited division protein A | Glucose-inhibited division protein A-related | Glucose-inhibited division protein A-related, conserved site</t>
  </si>
  <si>
    <t>glucose-inhibited division family A protein; FUNCTIONS IN: FAD binding; INVOLVED IN: tRNA processing, tRNA wobble uridine modification; LOCATED IN: chloroplast; EXPRESSED IN: 22 plant structures; EXPRESSED DURING: 13 growth stages; CONTAINS InterPro DOMAIN/s: Glucose-inhibited division protein A-related (InterPro:IPR002218), FAD-dependent pyridine nucleotide-disulphide oxidoreductase (InterPro:IPR013027), Glucose-inhibited division protein A (InterPro:IPR004416), Glucose-inhibited division protein A-related, conserved site (InterPro:IPR020595)</t>
  </si>
  <si>
    <t>glucose-inhibited division family A protein</t>
  </si>
  <si>
    <t>AT2G13440</t>
  </si>
  <si>
    <t>Glycosyl transferase, family 17 | Nucleotide-diphospho-sugar transferases</t>
  </si>
  <si>
    <t>beta-1,4-N-acetylglucosaminyltransferase family protein; FUNCTIONS IN: transferase activity, transferring glycosyl groups, acetylglucosaminyltransferase activity; INVOLVED IN: protein amino acid N-linked glycosylation; LOCATED IN: endomembrane system, membrane; EXPRESSED IN: 14 plant structures; EXPRESSED DURING: 9 growth stages; CONTAINS InterPro DOMAIN/s: Glycosyl transferase, family 17 (InterPro:IPR006813); BEST Arabidopsis thaliana protein match is: beta-1,4-N-acetylglucosaminyltransferase family protein (TAIR:AT1G12990.1)</t>
  </si>
  <si>
    <t>AT2G13290</t>
  </si>
  <si>
    <t>Sterile alpha motif/pointed domain</t>
  </si>
  <si>
    <t>BEST Arabidopsis thaliana protein match is: Sterile alpha motif (SAM) domain-containing protein (TAIR:AT1G15760.1)</t>
  </si>
  <si>
    <t>AT2G12462</t>
  </si>
  <si>
    <t>AT2G12461</t>
  </si>
  <si>
    <t>expressed protein, similar to GB:AAC28203</t>
  </si>
  <si>
    <t>AT2G12460</t>
  </si>
  <si>
    <t>Cytochrome P450 superfamily protein; FUNCTIONS IN: electron carrier activity, monooxygenase activity, iron ion binding, oxygen binding, heme binding; INVOLVED IN: oxidation reduction; EXPRESSED IN: stem, leaf whorl, male gametophyte, flower, stamen; EXPRESSED DURING: 4 anthesis; CONTAINS InterPro DOMAIN/s: Cytochrome P450 (InterPro:IPR001128), Cytochrome P450, conserved site (InterPro:IPR017972), Cytochrome P450, E-class, group I (InterPro:IPR002401); BEST Arabidopsis thaliana protein match is: cytochrome P450, family 87, subfamily A, polypeptide 6 (TAIR:AT1G64940.1)</t>
  </si>
  <si>
    <t>AT2G12190</t>
  </si>
  <si>
    <t>AT2G11880</t>
  </si>
  <si>
    <t>Mutator-like transposase family, has a 5.3e-78 P-value blast match to Q9ZQM3 /24-192 Pfam PF03108 MuDR family transposase (MuDr-element domain)</t>
  </si>
  <si>
    <t>AT2G11330</t>
  </si>
  <si>
    <t>pseudogene, similar to putative helicase,  blastp match of 41% identity and 1.7e-199 P-value to GP|14140296|gb|AAK54302.1|AC034258_20|AC034258 putative helicase {Oryza sativa (japonica cultivar-group)}</t>
  </si>
  <si>
    <t>2:4502529:A-AC;exonic_variant</t>
  </si>
  <si>
    <t>AT2G11320</t>
  </si>
  <si>
    <t>pseudogene, hypothetical protein, similar to GB:AAD38224</t>
  </si>
  <si>
    <t>AT2G11300</t>
  </si>
  <si>
    <t>gypsy-like retrotransposon family, has a 1.2e-92 P-value blast match to GB:AAD27547 polyprotein (Gypsy_Ty3-element) (Oryza sativa subsp. indica)</t>
  </si>
  <si>
    <t>AT2G11290</t>
  </si>
  <si>
    <t>AT2G11280</t>
  </si>
  <si>
    <t>Citrate synthase-like</t>
  </si>
  <si>
    <t>citrate synthase-related; FUNCTIONS IN: transferase activity, transferring acyl groups, acyl groups converted into alkyl on transfer; INVOLVED IN: cellular carbohydrate metabolic process; LOCATED IN: cellular_component unknown; CONTAINS InterPro DOMAIN/s: Citrate synthase-like (InterPro:IPR002020); BEST Arabidopsis thaliana protein match is: citrate synthase 5 (TAIR:AT3G60100.1)</t>
  </si>
  <si>
    <t>citrate synthase-related</t>
  </si>
  <si>
    <t>AT2G11270</t>
  </si>
  <si>
    <t>Bifunctional inhibitor/lipid-transfer protein/seed storage 2S albumin superfamily protein; FUNCTIONS IN: lipid binding; INVOLVED IN: lipid transport; LOCATED IN: chloroplast thylakoid membrane, apoplast, chloroplast, membrane; EXPRESSED IN: 21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(TAIR:AT3G22142.1)</t>
  </si>
  <si>
    <t>AT2G10940</t>
  </si>
  <si>
    <t>MIR396A; miRNA</t>
  </si>
  <si>
    <t>AT2G10606</t>
  </si>
  <si>
    <t>AT2G10410</t>
  </si>
  <si>
    <t>Ribosomal protein S5 domain 2-type fold | Ribosomal protein S5 domain 2-type fold, subgroup | Ribosomal protein S9 | Ribosomal protein S9, conserved site</t>
  </si>
  <si>
    <t>Ribosomal protein S5 domain 2-like superfamily protein; FUNCTIONS IN: structural constituent of ribosome; INVOLVED IN: translation; LOCATED IN: cytosolic small ribosomal subunit, cytosolic ribosome, cell wall, chloroplast, membrane; EXPRESSED IN: guard cell, callus, leaf; EXPRESSED DURING: seedling growth; CONTAINS InterPro DOMAIN/s: Ribosomal protein S9 (InterPro:IPR000754), Ribosomal protein S5 domain 2-type fold (InterPro:IPR020568), Ribosomal protein S9, conserved site (InterPro:IPR020574), Ribosomal protein S5 domain 2-type fold, subgroup (InterPro:IPR014721); BEST Arabidopsis thaliana protein match is: Ribosomal protein S5 domain 2-like superfamily protein (TAIR:AT5G18380.1)</t>
  </si>
  <si>
    <t>AT2G09990</t>
  </si>
  <si>
    <t>AT2G07826</t>
  </si>
  <si>
    <t>AT2G07779</t>
  </si>
  <si>
    <t>ATP synthase 9 mitochondrial; BEST Arabidopsis thaliana protein match is: ATP synthase 9 mitochondrial (TAIR:ATMG01090.1)</t>
  </si>
  <si>
    <t>ATP synthase 9 mitochondrial</t>
  </si>
  <si>
    <t>AT2G07777</t>
  </si>
  <si>
    <t>AT2G07774</t>
  </si>
  <si>
    <t>tRNA-Met (anticodon: CAT)</t>
  </si>
  <si>
    <t>pre-tRNA</t>
  </si>
  <si>
    <t>2:3324829:C-CCT;exonic_variant</t>
  </si>
  <si>
    <t>AT2G07755</t>
  </si>
  <si>
    <t>pseudogene, similar to orf454~homology with two ORFs from Marchantia polymorpha mtDNA (orf169 and orf322), high similarity to 3'-terminal part of ccl1 of Rhodobacter, blastp match of 76% identity and 3.4e-193 P-value to GP|459537|emb|CAA54966.1||X78036 orf454~homology with two ORFs from Marchantia polymorpha mtDNA (orf169 and orf322), high similarity to 3'-terminal part of ccl1 of Rhodobacter {Oenothera berteriana}</t>
  </si>
  <si>
    <t>AT2G07723</t>
  </si>
  <si>
    <t>unknown protein; FUNCTIONS IN: molecular_function unknown; INVOLVED IN: biological_process unknown; BEST Arabidopsis thaliana protein match is: unknown protein (TAIR:ATMG00500.1)</t>
  </si>
  <si>
    <t>AT2G07708</t>
  </si>
  <si>
    <t>ATP synthase YMF19, uncharacterised, C-terminal | ATP synthase YMF19-like, N-terminal</t>
  </si>
  <si>
    <t>Plant mitochondrial ATPase, F0 complex, subunit 8 protein; FUNCTIONS IN: cobalt ion binding; INVOLVED IN: ATP synthesis coupled proton transport; LOCATED IN: mitochondrion, vacuole, membrane; EXPRESSED IN: cultured cell, leaf; CONTAINS InterPro DOMAIN/s: ATPase, F0 complex, subunit 8, mitochondrial, plant (InterPro:IPR003319), Protein of unknown function DUF1082, plant mitochondria (InterPro:IPR009455); BEST Arabidopsis thaliana protein match is: Plant mitochondrial ATPase, F0 complex, subunit 8 protein (TAIR:ATMG00480.1)</t>
  </si>
  <si>
    <t>Plant mitochondrial ATPase, F0 complex, subunit 8 protein</t>
  </si>
  <si>
    <t>AT2G07707</t>
  </si>
  <si>
    <t>unknown protein; FUNCTIONS IN: molecular_function unknown; INVOLVED IN: biological_process unknown; LOCATED IN: endomembrane system; BEST Arabidopsis thaliana protein match is: unknown protein (TAIR:ATMG01140.1)</t>
  </si>
  <si>
    <t>AT2G07702</t>
  </si>
  <si>
    <t>ATP synthase subunit alpha-like domain | ATPase, F1 complex alpha/beta subunit, N-terminal domain | ATPase, F1 complex, alpha subunit | ATPase, F1/V1/A1 complex, alpha/beta subunit, C-terminal | ATPase, F1/V1/A1 complex, alpha/beta subunit, nucleotide-binding domain | ATPase, alpha/beta subunit, nucleotide-binding domain, active site | P-loop containing nucleoside triphosphate hydrolase</t>
  </si>
  <si>
    <t>ATPase, F1 complex, alpha subunit protein; FUNCTIONS IN: hydrogen ion transporting ATP synthase activity, rotational mechanism, poly(U) RNA binding, zinc ion binding; INVOLVED IN: proton transport, ATP metabolic process, ATP synthesis coupled proton transport; LOCATED IN: in 7 components; EXPRESSED IN: male gametophyte, juvenile leaf, cultured cell, leaf; EXPRESSED DURING: seedling growth, seed development stages; CONTAINS InterPro DOMAIN/s: ATPase, F1 complex, alpha subunit (InterPro:IPR005294), ATPase, F1/V1/A1 complex, alpha/beta subunit, C-terminal (InterPro:IPR000793), ATPase, alpha/beta subunit, nucleotide-binding domain, active site (InterPro:IPR020003), ATPase, F1/V1/A1 complex, alpha/beta subunit, N-terminal (InterPro:IPR004100), ATPase, F1/A1 complex, alpha/beta subunit, N-terminal (InterPro:IPR018118), ATPase, alpha/beta subunit, nucleotide-binding domain (InterPro:IPR000194); BEST Arabidopsis thaliana protein match is: ATP synthase subunit 1 (TAIR:ATMG01190.1)</t>
  </si>
  <si>
    <t>ATPase, F1 complex, alpha subunit protein</t>
  </si>
  <si>
    <t>AT2G07698</t>
  </si>
  <si>
    <t>Cytochrome C oxidase subunit II-like, transmembrane domain; FUNCTIONS IN: electron carrier activity, cytochrome-c oxidase activity, copper ion binding, heme binding; INVOLVED IN: electron transport chain, respiratory electron transport chain; LOCATED IN: integral to membrane, membrane; EXPRESSED IN: male gametophyte; EXPRESSED DURING: L mature pollen stage; CONTAINS InterPro DOMAIN/s: Cytochrome C oxidase subunit II-like, transmembrane domain (InterPro:IPR015964), Cytochrome C oxidase subunit II, transmembrane domain (InterPro:IPR011759); BEST Arabidopsis thaliana protein match is: Cytochrome C oxidase subunit II-like, transmembrane domain (TAIR:ATMG01280.1)</t>
  </si>
  <si>
    <t>AT2G07695</t>
  </si>
  <si>
    <t>gypsy-like retrotransposon family, has a 4.3e-28 P-value blast match to GB:CAB39733 rotease, reverse transcriptase, ribonuclease H, integrase (Gypsy_Ty3-element) (Drosophila buzzatii)</t>
  </si>
  <si>
    <t>AT2G07686</t>
  </si>
  <si>
    <t>Cytochrome c assembly protein | Cytochrome c-type biogenesis protein CcmC</t>
  </si>
  <si>
    <t>Cytochrome C assembly protein; FUNCTIONS IN: heme transporter activity; INVOLVED IN: cytochrome complex assembly, respiratory chain complex IV assembly, heme transport, protein complex assembly; LOCATED IN: membrane; CONTAINS InterPro DOMAIN/s: Cytochrome c-type biogenesis protein CcmC (InterPro:IPR003557), Cytochrome c assembly protein (InterPro:IPR002541); BEST Arabidopsis thaliana protein match is: cytochrome C biogenesis 256 (TAIR:ATMG00900.1)</t>
  </si>
  <si>
    <t>Cytochrome C assembly protein</t>
  </si>
  <si>
    <t>AT2G07681</t>
  </si>
  <si>
    <t>unknown protein; BEST Arabidopsis thaliana protein match is: unknown protein (TAIR:ATMG00920.1)</t>
  </si>
  <si>
    <t>AT2G07678</t>
  </si>
  <si>
    <t>Unknown conserved protein; FUNCTIONS IN: molecular_function unknown; INVOLVED IN: biological_process unknown; LOCATED IN: endomembrane system; BEST Arabidopsis thaliana protein match is: Unknown conserved protein (TAIR:ATMG01010.1)</t>
  </si>
  <si>
    <t>Unknown conserved protein</t>
  </si>
  <si>
    <t>2:3269423:A-G;protein_coding;sense;ACA&gt;ACG;T&gt;T</t>
  </si>
  <si>
    <t>AT2G07674</t>
  </si>
  <si>
    <t>ATPase, F0 complex, subunit C | ATPase, F0 complex, subunit C, DCCD-binding site | V-ATPase proteolipid subunit C-like domain</t>
  </si>
  <si>
    <t>ATP synthase subunit C family protein; FUNCTIONS IN: hydrogen ion transmembrane transporter activity, ATPase activity; INVOLVED IN: proton transport, ATP synthesis coupled proton transport; LOCATED IN: proton-transporting ATP synthase complex, coupling factor F(o), proton-transporting two-sector ATPase complex, proton-transporting domain; CONTAINS InterPro DOMAIN/s: ATPase, F0 complex, subunit C, DCCD-binding site (InterPro:IPR020537), ATPase, F0/V0 complex, subunit C (InterPro:IPR002379), ATPase, F0 complex, subunit C (InterPro:IPR000454); BEST Arabidopsis thaliana protein match is: mitochondrial F0-ATPase subunit 9 (TAIR:ATMG01080.1)</t>
  </si>
  <si>
    <t>ATP synthase subunit C family protein</t>
  </si>
  <si>
    <t>AT2G07671</t>
  </si>
  <si>
    <t>unknown protein; FUNCTIONS IN: molecular_function unknown; INVOLVED IN: biological_process unknown; LOCATED IN: mitochondrion; BEST Arabidopsis thaliana protein match is: unknown protein (TAIR:ATMG01180.1)</t>
  </si>
  <si>
    <t>AT2G07667</t>
  </si>
  <si>
    <t>AT2G07658</t>
  </si>
  <si>
    <t>AT2G07652</t>
  </si>
  <si>
    <t>AT2G07213</t>
  </si>
  <si>
    <t>AT2G07042</t>
  </si>
  <si>
    <t>Phospholipase A2 | Phospholipase A2 domain | Phospholipase A2, active site</t>
  </si>
  <si>
    <t>PLA2-ALPHA; FUNCTIONS IN: phospholipase A2 activity; INVOLVED IN: phospholipid metabolic process, lipid catabolic process; LOCATED IN: vacuole; EXPRESSED IN: 22 plant structures; EXPRESSED DURING: 13 growth stages; CONTAINS InterPro DOMAIN/s: Phospholipase A2 (InterPro:IPR016090), Phospholipase A2, active site (InterPro:IPR013090), Phospholipase A2, eukaryotic (InterPro:IPR001211); BEST Arabidopsis thaliana protein match is: Phospholipase A2 family protein (TAIR:AT4G29470.1)</t>
  </si>
  <si>
    <t>AT2G06925</t>
  </si>
  <si>
    <t>xyloglucan endotransglucosylase/hydrolase 4 (XTH4); FUNCTIONS IN: hydrolase activity, acting on glycosyl bonds, xyloglucan:xyloglucosyl transferase activity; INVOLVED IN: response to auxin stimulus, response to mechanical stimulus, response to low light intensity stimulus, unidimensional cell growth; LOCATED IN: in 6 components; EXPRESSED IN: 24 plant structures; EXPRESSED DURING: 15 growth stages; CONTAINS InterPro DOMAIN/s: Xyloglucan endotransglucosylase/hydrolase (InterPro:IPR016455), Beta-glucanase (InterPro:IPR008264), Xyloglucan endo-transglycosylase, C-terminal (InterPro:IPR010713), Concanavalin A-like lectin/glucanase, subgroup (InterPro:IPR013320), Glycoside hydrolase, family 16, active site (InterPro:IPR008263), Concanavalin A-like lectin/glucanase (InterPro:IPR008985), Glycoside hydrolase, family 16 (InterPro:IPR000757); BEST Arabidopsis thaliana protein match is: xyloglucan endotransglucosylase/hydrolase 5 (TAIR:AT5G13870.1)</t>
  </si>
  <si>
    <t>xyloglucan endotransglucosylase/hydrolase 4</t>
  </si>
  <si>
    <t>AT2G06850</t>
  </si>
  <si>
    <t>replication protein A 1A (RPA1A); FUNCTIONS IN: DNA binding, nucleic acid binding; INVOLVED IN: in 6 processes; LOCATED IN: nuclear chromatin; EXPRESSED IN: 23 plant structures; EXPRESSED DURING: 13 growth stages; CONTAINS InterPro DOMAIN/s: Replication factor-a protein 1 Rpa1 (InterPro:IPR004591), Nucleic acid-binding, OB-fold-like (InterPro:IPR016027), Nucleic acid-binding, OB-fold (InterPro:IPR012340), Nucleic acid binding, OB-fold, tRNA/helicase-type (InterPro:IPR004365), Replication factor A, C-terminal (InterPro:IPR013955), Replication factor-A protein 1, N-terminal (InterPro:IPR007199); BEST Arabidopsis thaliana protein match is: Replication factor-A protein 1-related (TAIR:AT4G19130.1)</t>
  </si>
  <si>
    <t>replication protein A 1A</t>
  </si>
  <si>
    <t>AT2G06510</t>
  </si>
  <si>
    <t>ELF4-like 3 (ELF4-L3); CONTAINS InterPro DOMAIN/s: Protein of unknown function DUF1313 (InterPro:IPR009741); BEST Arabidopsis thaliana protein match is: ELF4-like 4 (TAIR:AT1G17455.2)</t>
  </si>
  <si>
    <t>ELF4-like 3</t>
  </si>
  <si>
    <t>AT2G06255</t>
  </si>
  <si>
    <t>Acyl-CoA N-acyltransferases (NAT) superfamily protein; FUNCTIONS IN: N-acetyltransferase activity; INVOLVED IN: metabolic process; LOCATED IN: cellular_component unknown; CONTAINS InterPro DOMAIN/s: GCN5-related N-acetyltransferase, C-terminal (InterPro:IPR022610), GCN5-related N-acetyltransferase (InterPro:IPR000182), Acyl-CoA N-acyltransferase (InterPro:IPR016181); BEST Arabidopsis thaliana protein match is: Acyl-CoA N-acyltransferases (NAT) superfamily protein (TAIR:AT4G28030.1)</t>
  </si>
  <si>
    <t>AT2G06025</t>
  </si>
  <si>
    <t>AT2G06002</t>
  </si>
  <si>
    <t>AT2G05995</t>
  </si>
  <si>
    <t>Glucose/ribitol dehydrogenase | NAD(P)-binding domain</t>
  </si>
  <si>
    <t>MOSAIC DEATH 1 (MOD1); FUNCTIONS IN: enoyl-[acyl-carrier-protein] reductase (NADH) activity, oxidoreductase activity, enoyl-[acyl-carrier-protein] reductase activity, copper ion binding; INVOLVED IN: fatty acid biosynthetic process; LOCATED IN: fatty acid synthase complex, thylakoid, chloroplast stroma, chloroplast, chloroplast envelope; LOCATED IN: fatty acid synthase complex, thylakoid, chloroplast, chloroplast envelope; EXPRESSED IN: 24 plant structures; EXPRESSED DURING: 15 growth stages; CONTAINS InterPro DOMAIN/s: NAD(P)-binding domain (InterPro:IPR016040), Glucose/ribitol dehydrogenase (InterPro:IPR002347), Short-chain dehydrogenase/reductase SDR (InterPro:IPR002198), Enoyl-[acyl-carrier-protein] reductase (NADH) (InterPro:IPR014358); BEST Arabidopsis thaliana protein match is: NAD(P)-binding Rossmann-fold superfamily protein (TAIR:AT2G29260.1)</t>
  </si>
  <si>
    <t>AT2G05990</t>
  </si>
  <si>
    <t>Probable transposase, Ptta/En/Spm, plant</t>
  </si>
  <si>
    <t>similar to unknown protein [Arabidopsis thaliana] (TAIR:AT3G32050.1); similar to transposon-like ORF [Brassica rapa] (GB:BAA85462.1)</t>
  </si>
  <si>
    <t>2:2296621:A-G;intronic_variant,2:2296614:A-T;intronic_variant,2:2296621:A-G;exonic_variant,2:2296614:A-T;exonic_variant</t>
  </si>
  <si>
    <t>AT2G05950</t>
  </si>
  <si>
    <t>LURP1-like domain | Tubby C-terminal-like domain</t>
  </si>
  <si>
    <t>Protein of unknown function (DUF567); CONTAINS InterPro DOMAIN/s: Protein of unknown function DUF567 (InterPro:IPR007612); BEST Arabidopsis thaliana protein match is: Protein of unknown function (DUF567) (TAIR:AT5G20640.1)</t>
  </si>
  <si>
    <t>Protein of unknown function (DUF567)</t>
  </si>
  <si>
    <t>AT2G05910</t>
  </si>
  <si>
    <t>AT2G05812</t>
  </si>
  <si>
    <t>Aconitase A/isopropylmalate dehydratase small subunit, swivel | Aconitase family, 4Fe-4S cluster binding site | Aconitase/2-methylisocitrate dehydratase | Aconitase/3-isopropylmalate dehydratase large subunit, alpha/beta/alpha | Aconitase/3-isopropylmalate dehydratase large subunit, alpha/beta/alpha, subdomain 1/3 | Aconitase/3-isopropylmalate dehydratase large subunit, alpha/beta/alpha, subdomain 2 | Aconitase/3-isopropylmalate dehydratase, swivel | Aconitase/isopropylmalate dehydratase | Aconitate/iron regulatory protein 2</t>
  </si>
  <si>
    <t>aconitase 3 (ACO3); FUNCTIONS IN: aconitate hydratase activity, copper ion binding, ATP binding; INVOLVED IN: in 6 processes; LOCATED IN: cytosol, mitochondrion, cell wall, plasma membrane, chloroplast; EXPRESSED IN: 27 plant structures; EXPRESSED DURING: 16 growth stages; CONTAINS InterPro DOMAIN/s: Aconitase/3-isopropylmalate dehydratase large subunit, alpha/beta/alpha (InterPro:IPR001030), Aconitase family, 4Fe-4S cluster binding site (InterPro:IPR018136), Aconitase A/isopropylmalate dehydratase small subunit, swivel (InterPro:IPR000573), Aconitase/3-isopropylmalate dehydratase large subunit, alpha/beta/alpha, subdomain 2 (InterPro:IPR015932), Aconitase/Iron regulatory protein 2/2-methylisocitrate dehydratase (InterPro:IPR015934), Aconitase-like core (InterPro:IPR015937), Aconitase/3-isopropylmalate dehydratase, swivel (InterPro:IPR015928), Aconitase/iron regulatory protein 2 (InterPro:IPR006249), Aconitase/3-isopropylmalate dehydratase large subunit, alpha/beta/alpha, subdomain 1/3 (InterPro:IPR015931); BEST Arabidopsis thaliana protein match is: aconitase 1 (TAIR:AT4G35830.1)</t>
  </si>
  <si>
    <t>aconitase 3</t>
  </si>
  <si>
    <t>AT2G05710</t>
  </si>
  <si>
    <t>AT2G05632</t>
  </si>
  <si>
    <t>proton gradient regulation 5 (PGR5); FUNCTIONS IN: electron carrier activity; INVOLVED IN: response to water deprivation, response to high light intensity, photosynthetic electron transport in photosystem I; LOCATED IN: chloroplast thylakoid membrane, chloroplast, chloroplast thylakoid; EXPRESSED IN: 30 plant structures; EXPRESSED DURING: 15 growth stages</t>
  </si>
  <si>
    <t>proton gradient regulation 5</t>
  </si>
  <si>
    <t>AT2G05620</t>
  </si>
  <si>
    <t>TLDc domain</t>
  </si>
  <si>
    <t>TLD-domain containing nucleolar protein; FUNCTIONS IN: molecular_function unknown; INVOLVED IN: biological_process unknown; LOCATED IN: chloroplast; EXPRESSED IN: 23 plant structures; EXPRESSED DURING: 15 growth stages; CONTAINS InterPro DOMAIN/s: TLDc (InterPro:IPR006571); BEST Arabidopsis thaliana protein match is: TLD-domain containing nucleolar protein (TAIR:AT4G39870.2)</t>
  </si>
  <si>
    <t>TLD-domain containing nucleolar protein</t>
  </si>
  <si>
    <t>AT2G05590</t>
  </si>
  <si>
    <t>Glycine rich protein</t>
  </si>
  <si>
    <t>glycine-rich protein 3 (GRP-3); FUNCTIONS IN: molecular_function unknown; INVOLVED IN: response to ethylene stimulus, response to desiccation, response to abscisic acid stimulus, response to salicylic acid stimulus; LOCATED IN: endomembrane system; EXPRESSED IN: 22 plant structures; EXPRESSED DURING: 14 growth stages; CONTAINS InterPro DOMAIN/s: Glycine rich protein (InterPro:IPR010800); BEST Arabidopsis thaliana protein match is: Glycine-rich protein family (TAIR:AT2G05530.1); BEST Arabidopsis thaliana protein match is: glycine-rich protein 3 short isoform (TAIR:AT2G05380.1)</t>
  </si>
  <si>
    <t>glycine-rich protein 3</t>
  </si>
  <si>
    <t>AT2G05520</t>
  </si>
  <si>
    <t>Glycine-rich protein family; FUNCTIONS IN: molecular_function unknown; INVOLVED IN: biological_process unknown; LOCATED IN: endomembrane system; CONTAINS InterPro DOMAIN/s: Glycine rich protein (InterPro:IPR010800); BEST Arabidopsis thaliana protein match is: GLYCINE RICH PROTEIN 9 (TAIR:AT2G05440.1); BEST Arabidopsis thaliana protein match is: GLYCINE RICH PROTEIN 9 (TAIR:AT2G05440.6)</t>
  </si>
  <si>
    <t>AT2G05510</t>
  </si>
  <si>
    <t>AT2G05441</t>
  </si>
  <si>
    <t>GLYCINE RICH PROTEIN 9 (GRP9); FUNCTIONS IN: molecular_function unknown; INVOLVED IN: biological_process unknown; LOCATED IN: endomembrane system; CONTAINS InterPro DOMAIN/s: Glycine rich protein (InterPro:IPR010800); BEST Arabidopsis thaliana protein match is: Glycine-rich protein family (TAIR:AT2G05510.1); BEST Arabidopsis thaliana protein match is: Glycine-rich protein family (TAIR:AT2G05510.2); BEST Arabidopsis thaliana protein match is: Glycine-rich protein family (TAIR:AT2G05510.6)</t>
  </si>
  <si>
    <t>GLYCINE RICH PROTEIN 9</t>
  </si>
  <si>
    <t>AT2G05440</t>
  </si>
  <si>
    <t>unknown protein; FUNCTIONS IN: molecular_function unknown; INVOLVED IN: biological_process unknown; LOCATED IN: chloroplast; BEST Arabidopsis thaliana protein match is: unknown protein (TAIR:AT4G13500.1)</t>
  </si>
  <si>
    <t>AT2G05310</t>
  </si>
  <si>
    <t>Nucleic acid-binding, OB-fold | Protection of telomeres protein 1 | Telomeric single stranded DNA binding POT1/Cdc13</t>
  </si>
  <si>
    <t>Protection of Telomeres 1a (AtPOT1a); CONTAINS InterPro DOMAIN/s: Nucleic acid-binding, OB-fold-like (InterPro:IPR016027), Nucleic acid-binding, OB-fold (InterPro:IPR012340), Telomere end binding protein (InterPro:IPR011564); BEST Arabidopsis thaliana protein match is: Nucleic acid-binding, OB-fold-like protein (TAIR:AT5G06310.1)</t>
  </si>
  <si>
    <t>AT2G05210</t>
  </si>
  <si>
    <t>unknown protein; FUNCTIONS IN: molecular_function unknown; INVOLVED IN: biological_process unknown; LOCATED IN: chloroplast; BEST Arabidopsis thaliana protein match is: unknown protein (TAIR:AT5G22608.1); BEST Arabidopsis thaliana protein match is: unknown protein (TAIR:AT5G22608.3)</t>
  </si>
  <si>
    <t>AT2G05185</t>
  </si>
  <si>
    <t>Nucleoporin, Nup133/Nup155-like, C-terminal | Nucleoporin, Nup133/Nup155-like, N-terminal</t>
  </si>
  <si>
    <t>Nucleoporin, Nup133/Nup155-like; CONTAINS InterPro DOMAIN/s: Nucleoporin, Nup133/Nup155-like, N-terminal (InterPro:IPR014908), Nucleoporin, Nup133/Nup155-like, C-terminal (InterPro:IPR007187); LOCATED IN: chloroplast; EXPRESSED IN: 16 plant structures; EXPRESSED DURING: 9 growth stages</t>
  </si>
  <si>
    <t>Nucleoporin, Nup133/Nup155-like</t>
  </si>
  <si>
    <t>2:1845983:TA-T;exonic_variant&amp;protein_coding</t>
  </si>
  <si>
    <t>AT2G05120</t>
  </si>
  <si>
    <t>photosystem II light harvesting complex gene 2.1 (LHCB2.1); FUNCTIONS IN: chlorophyll binding; INVOLVED IN: response to salt stress, response to blue light, response to red light, response to far red light, photosynthesis; LOCATED IN: in 7 components; EXPRESSED IN: 12 plant structures; CONTAINS InterPro DOMAIN/s: Chlorophyll A-B binding protein (InterPro:IPR001344); BEST Arabidopsis thaliana protein match is: photosystem II light harvesting complex gene 2.2 (TAIR:AT2G05070.1)</t>
  </si>
  <si>
    <t>photosystem II light harvesting complex gene 2.1</t>
  </si>
  <si>
    <t>AT2G05100</t>
  </si>
  <si>
    <t>photosystem II light harvesting complex gene 2.2 (LHCB2.2); FUNCTIONS IN: chlorophyll binding; INVOLVED IN: photosynthesis, light harvesting, photosynthesis; LOCATED IN: in 7 components; EXPRESSED IN: guard cell, juvenile leaf, cultured cell, leaf; CONTAINS InterPro DOMAIN/s: Chlorophyll A-B binding protein (InterPro:IPR001344); BEST Arabidopsis thaliana protein match is: photosystem II light harvesting complex gene 2.1 (TAIR:AT2G05100.1)</t>
  </si>
  <si>
    <t>photosystem II light harvesting complex gene 2.2</t>
  </si>
  <si>
    <t>AT2G05070</t>
  </si>
  <si>
    <t>AT2G04852</t>
  </si>
  <si>
    <t>Auxin-responsive family protein; CONTAINS InterPro DOMAIN/s: Cytochrome b561, eukaryote (InterPro:IPR004877), Uncharacterised conserved protein UCP037471 (InterPro:IPR017214), Protein of unknown function DUF568, DOMON-like (InterPro:IPR007613), DOMON related (InterPro:IPR005018), Cytochrome b561/ferric reductase transmembrane (InterPro:IPR006593); BEST Arabidopsis thaliana protein match is: Auxin-responsive family protein (TAIR:AT3G25290.2)</t>
  </si>
  <si>
    <t>AT2G04850</t>
  </si>
  <si>
    <t>Aminoacyl-tRNA synthetase, class II | Aminoacyl-tRNA synthetase, class II (G/ H/ P/ S), conserved domain | Anticodon-binding | Threonine-tRNA ligase, class IIa | Threonyl/alanyl tRNA synthetase, SAD | Threonyl/alanyl tRNA synthetase, class II-like, putative editing domain</t>
  </si>
  <si>
    <t>EMBRYO DEFECTIVE 2761 (EMB2761); FUNCTIONS IN: ligase activity, forming aminoacyl-tRNA and related compounds, nucleotide binding, aminoacyl-tRNA ligase activity, threonine-tRNA ligase activity, ATP binding; INVOLVED IN: threonyl-tRNA aminoacylation, embryo development ending in seed dormancy; LOCATED IN: mitochondrion, chloroplast stroma, chloroplast; CONTAINS InterPro DOMAIN/s: Threonyl/alanyl tRNA synthetase, class II-like, putative editing domain (InterPro:IPR018163), Threonyl-tRNA synthetase, class IIa (InterPro:IPR002320), Aminoacyl-tRNA synthetase, class II (G/ H/ P/ S), conserved domain (InterPro:IPR002314), Aminoacyl-tRNA synthetase, class II, conserved domain (InterPro:IPR006195), Threonyl/alanyl tRNA synthetase, SAD (InterPro:IPR012947), Anticodon-binding (InterPro:IPR004154), Threonyl-tRNA synthetase, class IIa, conserved region (InterPro:IPR018158); BEST Arabidopsis thaliana protein match is: Threonyl-tRNA synthetase (TAIR:AT5G26830.1)</t>
  </si>
  <si>
    <t>threonyl-tRNA synthetase, putative / threonine--tRNA ligase, putative</t>
  </si>
  <si>
    <t>AT2G04842</t>
  </si>
  <si>
    <t>unknown protein; FUNCTIONS IN: molecular_function unknown; INVOLVED IN: biological_process unknown; EXPRESSED IN: 17 plant structures; EXPRESSED DURING: 11 growth stages</t>
  </si>
  <si>
    <t>AT2G04790</t>
  </si>
  <si>
    <t>FASCICLIN-like arabinoogalactan 7 (FLA7); LOCATED IN: anchored to plasma membrane, plasma membrane, anchored to membrane, membrane; EXPRESSED IN: 22 plant structures; EXPRESSED DURING: 13 growth stages; CONTAINS InterPro DOMAIN/s: FAS1 domain (InterPro:IPR000782); BEST Arabidopsis thaliana protein match is: FASCICLIN-like arabinogalactan 6 (TAIR:AT2G20520.1)</t>
  </si>
  <si>
    <t>FASCICLIN-like arabinoogalactan 7</t>
  </si>
  <si>
    <t>AT2G04780</t>
  </si>
  <si>
    <t>Ferredoxin thioredoxin reductase beta subunit, domain | Ferredoxin-thioredoxin reductase, beta subunit</t>
  </si>
  <si>
    <t>ferredoxin thioredoxin reductase catalytic beta chain family protein; FUNCTIONS IN: ferredoxin:thioredoxin reductase activity, ferredoxin reductase activity; INVOLVED IN: oxidation reduction; LOCATED IN: chloroplast; EXPRESSED IN: 22 plant structures; EXPRESSED DURING: 13 growth stages; CONTAINS InterPro DOMAIN/s: Ferredoxin thioredoxin reductase, beta subunit (InterPro:IPR004209)</t>
  </si>
  <si>
    <t>ferredoxin thioredoxin reductase catalytic beta chain family protein</t>
  </si>
  <si>
    <t>AT2G04700</t>
  </si>
  <si>
    <t>Cysteine/Histidine-rich C1 domain family protein; FUNCTIONS IN: zinc ion binding; EXPRESSED IN: root; CONTAINS InterPro DOMAIN/s: Zinc finger, RING-type (InterPro:IPR001841), DC1 (InterPro:IPR004146), Zinc finger, PHD-type (InterPro:IPR001965), C1-like (InterPro:IPR011424); BEST Arabidopsis thaliana protein match is: Cysteine/Histidine-rich C1 domain family protein (TAIR:AT5G37620.1)</t>
  </si>
  <si>
    <t>AT2G04680</t>
  </si>
  <si>
    <t>Anaphase-promoting complex subunit 2, C-terminal | Cullin homology | Cullin, N-terminal | Winged helix-turn-helix DNA-binding domain</t>
  </si>
  <si>
    <t>anaphase-promoting complex/cyclosome 2 (APC2); FUNCTIONS IN: ubiquitin-protein ligase activity, ubiquitin protein ligase binding; INVOLVED IN: ubiquitin-dependent protein catabolic process; LOCATED IN: ubiquitin ligase complex; EXPRESSED IN: 12 plant structures; EXPRESSED DURING: 6 growth stages; CONTAINS InterPro DOMAIN/s: Cullin homology (InterPro:IPR016158), Anaphase promoting complex subunit 2 (InterPro:IPR014786), Cullin, N-terminal (InterPro:IPR001373); BEST Arabidopsis thaliana protein match is: cullin4 (TAIR:AT5G46210.1)</t>
  </si>
  <si>
    <t>anaphase-promoting complex/cyclosome 2</t>
  </si>
  <si>
    <t>AT2G04660</t>
  </si>
  <si>
    <t>Archaeal RpoK/eukaryotic RPB6 RNA polymerase subunit | DNA-directed RNA polymerase, 14-18kDa subunit, conserved site | DNA-directed RNA polymerase, subunit  RPB6 | RNA polymerase subunit, RPB6/omega | RNA polymerase, subunit omega/K/RPB6</t>
  </si>
  <si>
    <t>NRPB6B; FUNCTIONS IN: DNA-directed RNA polymerase activity, DNA binding; INVOLVED IN: transcription, DNA-dependent; LOCATED IN: DNA-directed RNA polymerase II, core complex; EXPRESSED IN: 24 plant structures; EXPRESSED DURING: 15 growth stages; CONTAINS InterPro DOMAIN/s: DNA-directed RNA polymerase, 14-18kDa subunit, conserved site (InterPro:IPR020708), RNA polymerase subunit, RPB6/omega (InterPro:IPR012293), RNA polymerase Rpb6 (InterPro:IPR006110), DNA-directed RNA polymerase, 14-18kDa subunit (InterPro:IPR006111); BEST Arabidopsis thaliana protein match is: RNA polymerase Rpb6 (TAIR:AT5G51940.1)</t>
  </si>
  <si>
    <t>RNA polymerase Rpb6</t>
  </si>
  <si>
    <t>AT2G04630</t>
  </si>
  <si>
    <t>Cation efflux family protein; FUNCTIONS IN: cation transmembrane transporter activity, efflux transmembrane transporter activity; INVOLVED IN: cation transport, transmembrane transport; LOCATED IN: membrane; EXPRESSED IN: 21 plant structures; EXPRESSED DURING: 12 growth stages; CONTAINS InterPro DOMAIN/s: Cation efflux protein (InterPro:IPR002524); BEST Arabidopsis thaliana protein match is: unknown protein (TAIR:AT5G38380.1)</t>
  </si>
  <si>
    <t>AT2G04620</t>
  </si>
  <si>
    <t>C1-like | DC1 | Zinc finger, C2H2-like | Zinc finger, PHD-type | Zinc finger, RING/FYVE/PHD-type | Zinc finger, ZZ-type</t>
  </si>
  <si>
    <t>Cysteine/Histidine-rich C1 domain family protein; FUNCTIONS IN: zinc ion binding; INVOLVED IN: biological_process unknown; LOCATED IN: intracellular; EXPRESSED IN: root; CONTAINS InterPro DOMAIN/s: Zinc finger, C2H2-like (InterPro:IPR015880), DC1 (InterPro:IPR004146), Zinc finger, PHD-type (InterPro:IPR001965), Zinc finger, ZZ-type (InterPro:IPR000433), C1-like (InterPro:IPR011424); BEST Arabidopsis thaliana protein match is: Cysteine/Histidine-rich C1 domain family protein (TAIR:AT4G14980.1)</t>
  </si>
  <si>
    <t>AT2G04500</t>
  </si>
  <si>
    <t>nudix hydrolase homolog 5 (NUDT5); FUNCTIONS IN: hydrolase activity; LOCATED IN: cytosol; EXPRESSED IN: 12 plant structures; EXPRESSED DURING: 11 growth stages; CONTAINS InterPro DOMAIN/s: NUDIX hydrolase domain-like (InterPro:IPR015797), NUDIX hydrolase, conserved site (InterPro:IPR020084), Nudix hydrolase 6-like (InterPro:IPR003293), NUDIX hydrolase domain (InterPro:IPR000086); BEST Arabidopsis thaliana protein match is: nudix hydrolase homolog 6 (TAIR:AT2G04450.1)</t>
  </si>
  <si>
    <t>nudix hydrolase homolog 5</t>
  </si>
  <si>
    <t>AT2G04430</t>
  </si>
  <si>
    <t>AT2G04360</t>
  </si>
  <si>
    <t>XERICO; CONTAINS InterPro DOMAIN/s: Zinc finger, RING-type (InterPro:IPR001841), Zinc finger, C3HC4 RING-type (InterPro:IPR018957); BEST Arabidopsis thaliana protein match is: brassinosteroid-responsive RING-H2 (TAIR:AT3G61460.1)</t>
  </si>
  <si>
    <t>AT2G04240</t>
  </si>
  <si>
    <t>AT2G04110</t>
  </si>
  <si>
    <t>MATE efflux family protein; FUNCTIONS IN: antiporter activity, drug transmembrane transporter activity, transporter activity; INVOLVED IN: drug transmembrane transport, transmembrane transport; LOCATED IN: membrane; CONTAINS InterPro DOMAIN/s: MATE family transporter related protein (InterPro:IPR015521), Multi antimicrobial extrusion protein MatE (InterPro:IPR002528); BEST Arabidopsis thaliana protein match is: MATE efflux family protein (TAIR:AT2G04100.1)</t>
  </si>
  <si>
    <t>AT2G04090</t>
  </si>
  <si>
    <t>MATE efflux family protein; FUNCTIONS IN: antiporter activity, drug transmembrane transporter activity, transporter activity; INVOLVED IN: drug transmembrane transport, transmembrane transport; LOCATED IN: membrane; EXPRESSED IN: stem, leaf whorl, stamen; EXPRESSED DURING: 4 anthesis, petal differentiation and expansion stage; CONTAINS InterPro DOMAIN/s: MATE family transporter related protein (InterPro:IPR015521), Multi antimicrobial extrusion protein MatE (InterPro:IPR002528); BEST Arabidopsis thaliana protein match is: MATE efflux family protein (TAIR:AT2G04070.1)</t>
  </si>
  <si>
    <t>AT2G04050</t>
  </si>
  <si>
    <t>Protein of unknown function DUF2996</t>
  </si>
  <si>
    <t>unknown protein; FUNCTIONS IN: molecular_function unknown; LOCATED IN: chloroplast; EXPRESSED IN: 21 plant structures; EXPRESSED DURING: 13 growth stages; CONTAINS InterPro DOMAIN/s: Protein of unknown function DUF2996 (InterPro:IPR021374)</t>
  </si>
  <si>
    <t>AT2G04039</t>
  </si>
  <si>
    <t>Phosphatidylinositol 3-/4-kinase, catalytic domain | Ubiquitin-related domain</t>
  </si>
  <si>
    <t>phosphoinositide 4-kinase gamma 7 (PI4K GAMMA 7); FUNCTIONS IN: inositol or phosphatidylinositol kinase activity; LOCATED IN: cellular_component unknown; EXPRESSED IN: 23 plant structures; EXPRESSED DURING: 13 growth stages; CONTAINS InterPro DOMAIN/s: Phosphatidylinositol 3-/4-kinase, catalytic (InterPro:IPR000403); BEST Arabidopsis thaliana protein match is: Phosphatidylinositol 3- and 4-kinase family protein (TAIR:AT1G13640.1)</t>
  </si>
  <si>
    <t>phosphoinositide 4-kinase gamma 7</t>
  </si>
  <si>
    <t>AT2G03890</t>
  </si>
  <si>
    <t>Pentatricopeptide repeat (PPR) superfamily protein; CONTAINS InterPro DOMAIN/s: Pentatricopeptide repeat (InterPro:IPR002885); BEST Arabidopsis thaliana protein match is: Tetratricopeptide repeat (TPR)-like superfamily protein (TAIR:AT3G24000.1)</t>
  </si>
  <si>
    <t>AT2G03880</t>
  </si>
  <si>
    <t>18S pre-ribosomal assembly protein gar2-related; FUNCTIONS IN: molecular_function unknown; INVOLVED IN: N-terminal protein myristoylation; LOCATED IN: plasma membrane; EXPRESSED IN: cotyledon; BEST Arabidopsis thaliana protein match is: unknown protein (TAIR:AT1G13650.1)</t>
  </si>
  <si>
    <t>18S pre-ribosomal assembly protein gar2-related</t>
  </si>
  <si>
    <t>AT2G03810</t>
  </si>
  <si>
    <t>P-loop containing nucleoside triphosphate hydrolases superfamily protein; FUNCTIONS IN: sulfotransferase activity; INVOLVED IN: biological_process unknown; LOCATED IN: endomembrane system; EXPRESSED IN: 20 plant structures; EXPRESSED DURING: 13 growth stages; CONTAINS InterPro DOMAIN/s: Sulfotransferase domain (InterPro:IPR000863); BEST Arabidopsis thaliana protein match is: P-loop containing nucleoside triphosphate hydrolases superfamily protein (TAIR:AT3G45070.1)</t>
  </si>
  <si>
    <t>AT2G03750</t>
  </si>
  <si>
    <t>ACT domain repeat 5 (ACR5); FUNCTIONS IN: amino acid binding; INVOLVED IN: metabolic process; LOCATED IN: cellular_component unknown; EXPRESSED IN: 24 plant structures; EXPRESSED DURING: 14 growth stages; CONTAINS InterPro DOMAIN/s: Amino acid-binding ACT (InterPro:IPR002912); BEST Arabidopsis thaliana protein match is: ACT domain repeat 4 (TAIR:AT1G69040.2)</t>
  </si>
  <si>
    <t>ACT domain repeat 5</t>
  </si>
  <si>
    <t>AT2G03730</t>
  </si>
  <si>
    <t>Nuclear transport factor 2 (NTF2) family protein with RNA binding (RRM-RBD-RNP motifs) domain; FUNCTIONS IN: RNA binding, nucleotide binding, nucleic acid binding; INVOLVED IN: transport, nucleocytoplasmic transport; LOCATED IN: intracellular; CONTAINS InterPro DOMAIN/s: Nuclear transport factor 2 (InterPro:IPR002075), Nuclear transport factor 2, Eukaryote (InterPro:IPR018222), RNA recognition motif, RNP-1 (InterPro:IPR000504), Nucleotide-binding, alpha-beta plait (InterPro:IPR012677); CONTAINS InterPro DOMAIN/s: Nuclear transport factor 2 (InterPro:IPR002075), RNA recognition motif, RNP-1 (InterPro:IPR000504), Nuclear transport factor 2, Eukaryote (InterPro:IPR018222), Nucleotide-binding, alpha-beta plait (InterPro:IPR012677); BEST Arabidopsis thaliana protein match is: Nuclear transport factor 2 (NTF2) family protein with RNA binding (RRM-RBD-RNP motifs) domain (TAIR:AT1G13730.1)</t>
  </si>
  <si>
    <t>AT2G03640</t>
  </si>
  <si>
    <t>Ureide permease</t>
  </si>
  <si>
    <t>ureide permease 3 (UPS3); INVOLVED IN: biological_process unknown; LOCATED IN: endomembrane system; BEST Arabidopsis thaliana protein match is: ureide permease 1 (TAIR:AT2G03590.1)</t>
  </si>
  <si>
    <t>ureide permease 3</t>
  </si>
  <si>
    <t>AT2G03600</t>
  </si>
  <si>
    <t>ureide permease 1 (UPS1); FUNCTIONS IN: allantoin uptake transmembrane transporter activity; INVOLVED IN: allantoin transport; LOCATED IN: endomembrane system; BEST Arabidopsis thaliana protein match is: ureide permease 2 (TAIR:AT2G03530.2)</t>
  </si>
  <si>
    <t>ureide permease 1</t>
  </si>
  <si>
    <t>AT2G03590</t>
  </si>
  <si>
    <t>ureide permease 2 (UPS2); FUNCTIONS IN: uracil:cation symporter activity; LOCATED IN: plasma membrane; EXPRESSED IN: 25 plant structures; EXPRESSED DURING: 10 growth stages; BEST Arabidopsis thaliana protein match is: ureide permease 1 (TAIR:AT2G03590.1)</t>
  </si>
  <si>
    <t>ureide permease 2</t>
  </si>
  <si>
    <t>AT2G03530</t>
  </si>
  <si>
    <t>nodulin-related protein 1 (NRP1); FUNCTIONS IN: molecular_function unknown; INVOLVED IN: response to cold, response to heat, abscisic acid mediated signaling pathway, response to bacterium; LOCATED IN: cellular_component unknown; EXPRESSED IN: 8 plant structures; BEST Arabidopsis thaliana protein match is: unknown protein (TAIR:AT1G13930.2)</t>
  </si>
  <si>
    <t>nodulin-related protein 1</t>
  </si>
  <si>
    <t>AT2G03440</t>
  </si>
  <si>
    <t>AT2G03420</t>
  </si>
  <si>
    <t>Hemimethylated DNA-binding domain | UVR domain</t>
  </si>
  <si>
    <t>uvrB/uvrC motif-containing protein; FUNCTIONS IN: DNA binding, nuclease activity; INVOLVED IN: nucleotide-excision repair; EXPRESSED IN: 24 plant structures; LOCATED IN: chloroplast; EXPRESSED DURING: 15 growth stages; EXPRESSED IN: 25 plant structures; CONTAINS InterPro DOMAIN/s: Hemimethylated DNA-binding domain (InterPro:IPR011722), UvrB/UvrC protein (InterPro:IPR001943)</t>
  </si>
  <si>
    <t>uvrB/uvrC motif-containing protein</t>
  </si>
  <si>
    <t>AT2G03390</t>
  </si>
  <si>
    <t>Pentatricopeptide repeat (PPR) superfamily protein; CONTAINS InterPro DOMAIN/s: Pentatricopeptide repeat (InterPro:IPR002885); BEST Arabidopsis thaliana protein match is: Pentatricopeptide repeat (PPR) superfamily protein (TAIR:AT1G11290.1)</t>
  </si>
  <si>
    <t>AT2G03380</t>
  </si>
  <si>
    <t>AT2G03310</t>
  </si>
  <si>
    <t>AAA+ ATPase domain | Helicase SMUBP-2/Hcs1-like | Helicase, superfamily 1/2, ATP-binding domain | P-loop containing nucleoside triphosphate hydrolase</t>
  </si>
  <si>
    <t>DNA-binding protein, putative; FUNCTIONS IN: hydrolase activity, nucleoside-triphosphatase activity, DNA binding, nucleotide binding, ATP binding; LOCATED IN: cellular_component unknown; EXPRESSED IN: 24 plant structures; EXPRESSED DURING: 15 growth stages; CONTAINS InterPro DOMAIN/s: ATPase, AAA+ type, core (InterPro:IPR003593), Restriction endonuclease, type I, R subunit/Type III, Res subunit (InterPro:IPR006935), DNA helicase, putative (InterPro:IPR004483), DEAD-like helicase, N-terminal (InterPro:IPR014001); BEST Arabidopsis thaliana protein match is: P-loop containing nucleoside triphosphate hydrolases superfamily protein (TAIR:AT5G35970.1)</t>
  </si>
  <si>
    <t>DNA-binding protein, putative</t>
  </si>
  <si>
    <t>AT2G03270</t>
  </si>
  <si>
    <t>EXS (ERD1/XPR1/SYG1) family protein; LOCATED IN: integral to membrane; EXPRESSED IN: 18 plant structures; EXPRESSED DURING: 10 growth stages; CONTAINS InterPro DOMAIN/s: SPX, N-terminal (InterPro:IPR004331), EXS, C-terminal (InterPro:IPR004342); BEST Arabidopsis thaliana protein match is: EXS (ERD1/XPR1/SYG1) family protein (TAIR:AT1G14040.1)</t>
  </si>
  <si>
    <t>EXS (ERD1/XPR1/SYG1) family protein</t>
  </si>
  <si>
    <t>AT2G03240</t>
  </si>
  <si>
    <t>Eukaryotic aspartyl protease family protein; FUNCTIONS IN: aspartic-type endopeptidase activity; INVOLVED IN: proteolysis; LOCATED IN: endomembrane system; EXPRESSED IN: 10 plant structures; EXPRESSED DURING: 4 anthesis, C globular stage, petal differentiation and expansion stage; CONTAINS InterPro DOMAIN/s: Peptidase aspartic (InterPro:IPR021109), Peptidase aspartic, catalytic (InterPro:IPR009007), Peptidase A1 (InterPro:IPR001461); BEST Arabidopsis thaliana protein match is: Eukaryotic aspartyl protease family protein (TAIR:AT1G01300.1)</t>
  </si>
  <si>
    <t>AT2G03200</t>
  </si>
  <si>
    <t>Alpha/Beta hydrolase fold | CAAX amino terminal protease</t>
  </si>
  <si>
    <t>alpha/beta-Hydrolases superfamily protein; CONTAINS InterPro DOMAIN/s: Abortive infection protein (InterPro:IPR003675); BEST Arabidopsis thaliana protein match is: esterase/lipase/thioesterase family protein (TAIR:AT3G50790.1)</t>
  </si>
  <si>
    <t>2:943400:C-CT;intronic_variant&amp;splice_donor_region_variant</t>
  </si>
  <si>
    <t>AT2G03140</t>
  </si>
  <si>
    <t>expansin A15 (EXPA15); INVOLVED IN: plant-type cell wall modification involved in multidimensional cell growth, syncytium formation, unidimensional cell growth, plant-type cell wall loosening; LOCATED IN: endomembrane system, extracellular region; EXPRESSED IN: 25 plant structures; EXPRESSED DURING: 13 growth stages;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A1 (TAIR:AT1G69530.2)</t>
  </si>
  <si>
    <t>expansin A15</t>
  </si>
  <si>
    <t>AT2G03090</t>
  </si>
  <si>
    <t>Alpha crystallin/Hsp20 domain | Aspartic peptidase | HSP20-like chaperone | Small heat shock protein, predicted, plant</t>
  </si>
  <si>
    <t>Heat shock protein HSP20/alpha crystallin family; FUNCTIONS IN: aspartic-type endopeptidase activity; INVOLVED IN: proteolysis; LOCATED IN: cellular_component unknown; CONTAINS InterPro DOMAIN/s: Heat shock protein Hsp20 (InterPro:IPR002068), Small heat shock protein, predicted, plant (InterPro:IPR016952), Peptidase A1 (InterPro:IPR001461), HSP20-like chaperone (InterPro:IPR008978); BEST Arabidopsis thaliana protein match is: Heat shock protein HSP20/alpha crystallin family (TAIR:AT4G16540.1)</t>
  </si>
  <si>
    <t>AT2G03020</t>
  </si>
  <si>
    <t>phytochrome kinase substrate 1 (PKS1); BEST Arabidopsis thaliana protein match is: phytochrome kinase substrate 2 (TAIR:AT1G14280.1)</t>
  </si>
  <si>
    <t>phytochrome kinase substrate 1</t>
  </si>
  <si>
    <t>AT2G02950</t>
  </si>
  <si>
    <t>AT2G02910</t>
  </si>
  <si>
    <t>myb domain protein 88 (MYB88); CONTAINS InterPro DOMAIN/s: SANT, DNA-binding (InterPro:IPR001005), Homeodomain-like (InterPro:IPR009057), Myb, DNA-binding (InterPro:IPR014778), HTH transcriptional regulator, Myb-type, DNA-binding (InterPro:IPR017930), Homeodomain-related (InterPro:IPR012287), Myb transcription factor (InterPro:IPR015495); CONTAINS InterPro DOMAIN/s: SANT, DNA-binding (InterPro:IPR001005), Myb, DNA-binding (InterPro:IPR014778), Homeodomain-like (InterPro:IPR009057), Homeodomain-related (InterPro:IPR012287), HTH transcriptional regulator, Myb-type, DNA-binding (InterPro:IPR017930), Myb transcription factor (InterPro:IPR015495); BEST Arabidopsis thaliana protein match is: Duplicated homeodomain-like superfamily protein (TAIR:AT1G14350.2)</t>
  </si>
  <si>
    <t>myb domain protein 88</t>
  </si>
  <si>
    <t>AT2G02820</t>
  </si>
  <si>
    <t>UAA transporter</t>
  </si>
  <si>
    <t>UDP-galactose transporter 1 (UTR1); CONTAINS InterPro DOMAIN/s: UAA transporter (InterPro:IPR013657); BEST Arabidopsis thaliana protein match is: UDP-galactose transporter 3 (TAIR:AT1G14360.1)</t>
  </si>
  <si>
    <t>UDP-galactose transporter 1</t>
  </si>
  <si>
    <t>AT2G02810</t>
  </si>
  <si>
    <t>4'-phosphopantetheinyl transferase superfamily; FUNCTIONS IN: holo-[acyl-carrier-protein] synthase activity, magnesium ion binding; INVOLVED IN: macromolecule biosynthetic process; LOCATED IN: cellular_component unknown; CONTAINS InterPro DOMAIN/s: 4'-phosphopantetheinyl transferase (InterPro:IPR008278); BEST Arabidopsis thaliana protein match is: 4'-phosphopantetheinyl transferase superfamily (TAIR:AT3G11470.1)</t>
  </si>
  <si>
    <t>AT2G02770</t>
  </si>
  <si>
    <t>AT2G02765</t>
  </si>
  <si>
    <t>Protein of unknown function DUF1664</t>
  </si>
  <si>
    <t>Protein of unknown function (DUF1664); FUNCTIONS IN: molecular_function unknown; INVOLVED IN: biological_process unknown; LOCATED IN: endomembrane system; EXPRESSED IN: 19 plant structures; EXPRESSED DURING: 9 growth stages; CONTAINS InterPro DOMAIN/s: Protein of unknown function DUF1664 (InterPro:IPR012458); BEST Arabidopsis thaliana protein match is: Protein of unknown function (DUF1664) (TAIR:AT1G27000.1)</t>
  </si>
  <si>
    <t>Protein of unknown function (DUF1664)</t>
  </si>
  <si>
    <t>AT2G02730</t>
  </si>
  <si>
    <t>PAC motif | PAS domain | PAS-associated, C-terminal</t>
  </si>
  <si>
    <t>PAS/LOV PROTEIN A (PLPA); PAS/LOV PROTEIN C (PLPC); PAS/LOV protein B (PLPB); FUNCTIONS IN: two-component sensor activity, signal transducer activity; INVOLVED IN: signal transduction, regulation of transcription, DNA-dependent, two-component signal transduction system (phosphorelay); LOCATED IN: cellular_component unknown; EXPRESSED IN: 24 plant structures; EXPRESSED DURING: 14 growth stages; CONTAINS InterPro DOMAIN/s: PAC motif (InterPro:IPR001610), PAS fold (InterPro:IPR013767), PAS (InterPro:IPR000014), PAS-associated, C-terminal (InterPro:IPR000700); BEST Arabidopsis thaliana protein match is: phototropin 2 (TAIR:AT5G58140.4)</t>
  </si>
  <si>
    <t>PAS/LOV protein B</t>
  </si>
  <si>
    <t>AT2G02710</t>
  </si>
  <si>
    <t>C1-like | DC1 | Zinc finger, PHD-type | Zinc finger, RanBP2-type</t>
  </si>
  <si>
    <t>Cysteine/Histidine-rich C1 domain family protein; CONTAINS InterPro DOMAIN/s: DC1 (InterPro:IPR004146), C1-like (InterPro:IPR011424); BEST Arabidopsis thaliana protein match is: Cysteine/Histidine-rich C1 domain family protein (TAIR:AT2G02610.1)</t>
  </si>
  <si>
    <t>AT2G02630</t>
  </si>
  <si>
    <t>2-C-methyl-D-erythritol 4-phosphate cytidylyltransferase | 4-diphosphocytidyl-2C-methyl-D-erythritol synthase, conserved site | Nucleotide-diphospho-sugar transferases</t>
  </si>
  <si>
    <t>ISPD; FUNCTIONS IN: 2-C-methyl-D-erythritol 4-phosphate cytidylyltransferase activity; INVOLVED IN: response to light stimulus, isopentenyl diphosphate biosynthetic process, mevalonate-independent pathway; LOCATED IN: chloroplast, chloroplast stroma, plastid; EXPRESSED IN: 23 plant structures; EXPRESSED DURING: 13 growth stages; CONTAINS InterPro DOMAIN/s: 4-diphosphocytidyl-2C-methyl-D-erythritol synthase (InterPro:IPR001228), 4-diphosphocytidyl-2C-methyl-D-erythritol synthase, conserved site (InterPro:IPR018294)</t>
  </si>
  <si>
    <t>AT2G02500</t>
  </si>
  <si>
    <t>SKP1 interacting partner 3 (SKIP3); BEST Arabidopsis thaliana protein match is: phloem protein 2-B10 (TAIR:AT2G02360.1)</t>
  </si>
  <si>
    <t>SKP1 interacting partner 3</t>
  </si>
  <si>
    <t>AT2G02350</t>
  </si>
  <si>
    <t>phytosulfokin receptor 1 (PSKR1); FUNCTIONS IN: peptide receptor activity, protein serine/threonine kinase activity, ATP binding; INVOLVED IN: protein amino acid phosphorylation, transmembrane receptor protein tyrosine kinase signaling pathway, response to wounding; LOCATED IN: endomembrane system; EXPRESSED IN: 23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Serine/threonine-protein kinase, active site (InterPro:IPR008271), Protein kinase, catalytic domain (InterPro:IPR000719), Leucine-rich repeat, typical subtype (InterPro:IPR003591), Tyrosine-protein kinase, catalytic domain (InterPro:IPR020635); BEST Arabidopsis thaliana protein match is: phytosylfokine-alpha receptor 2 (TAIR:AT5G53890.1)</t>
  </si>
  <si>
    <t>phytosulfokin receptor 1</t>
  </si>
  <si>
    <t>AT2G02220</t>
  </si>
  <si>
    <t>Remorin, C-terminal</t>
  </si>
  <si>
    <t>Remorin family protein; FUNCTIONS IN: DNA binding; INVOLVED IN: biological_process unknown; LOCATED IN: plasma membrane; EXPRESSED IN: 22 plant structures; EXPRESSED DURING: 13 growth stages; CONTAINS InterPro DOMAIN/s: Remorin, C-terminal (InterPro:IPR005516); BEST Arabidopsis thaliana protein match is: Remorin family protein (TAIR:AT1G30320.1)</t>
  </si>
  <si>
    <t>AT2G02170</t>
  </si>
  <si>
    <t>CCCH-type zinc finger family protein; FUNCTIONS IN: zinc ion binding, nucleic acid binding; INVOLVED IN: biological_process unknown; LOCATED IN: cellular_component unknown; EXPRESSED IN: 24 plant structures; EXPRESSED DURING: 13 growth stages; CONTAINS InterPro DOMAIN/s: Zinc finger, CCCH-type (InterPro:IPR000571)</t>
  </si>
  <si>
    <t>CCCH-type zinc finger family protein</t>
  </si>
  <si>
    <t>AT2G02160</t>
  </si>
  <si>
    <t>Gamma Purothionin | Gamma thionin | Knottin, scorpion toxin-like</t>
  </si>
  <si>
    <t>low-molecular-weight cysteine-rich 68 (LCR68); FUNCTIONS IN: peptidase inhibitor activity; INVOLVED IN: defense response; LOCATED IN: endomembrane system; EXPRESSED IN: 22 plant structures; EXPRESSED DURING: 13 growth stages; CONTAINS InterPro DOMAIN/s: Gamma thionin (InterPro:IPR008176), Knottin (InterPro:IPR003614), Gamma Purothionin (InterPro:IPR008177); BEST Arabidopsis thaliana protein match is: low-molecular-weight cysteine-rich 69 (TAIR:AT2G02100.1)</t>
  </si>
  <si>
    <t>low-molecular-weight cysteine-rich 68</t>
  </si>
  <si>
    <t>AT2G02130</t>
  </si>
  <si>
    <t>low-molecular-weight cysteine-rich 69 (LCR69); FUNCTIONS IN: peptidase inhibitor activity; INVOLVED IN: defense response; LOCATED IN: plasma membrane, plant-type cell wall; EXPRESSED IN: 23 plant structures; EXPRESSED DURING: 13 growth stages; CONTAINS InterPro DOMAIN/s: Gamma thionin (InterPro:IPR008176), Knottin (InterPro:IPR003614), Gamma Purothionin (InterPro:IPR008177); BEST Arabidopsis thaliana protein match is: low-molecular-weight cysteine-rich 68 (TAIR:AT2G02130.1)</t>
  </si>
  <si>
    <t>low-molecular-weight cysteine-rich 69</t>
  </si>
  <si>
    <t>AT2G02100</t>
  </si>
  <si>
    <t>indeterminate(ID)-domain 4 (IDD4); FUNCTIONS IN: sequence-specific DNA binding transcription factor activity; LOCATED IN: intracellular; LOCATED IN: intracellular, chloroplast; EXPRESSED IN: 20 plant structures; EXPRESSED DURING: 13 growth stages; CONTAINS InterPro DOMAIN/s: Zinc finger, C2H2-like (InterPro:IPR015880), Zinc finger, C2H2-type (InterPro:IPR007087), Zinc finger, double-stranded RNA binding (InterPro:IPR022755); BEST Arabidopsis thaliana protein match is: C2H2-like zinc finger protein (TAIR:AT1G14580.2)</t>
  </si>
  <si>
    <t>indeterminate(ID)-domain 4</t>
  </si>
  <si>
    <t>AT2G02080</t>
  </si>
  <si>
    <t>indeterminate(ID)-domain 5 (IDD5); FUNCTIONS IN: sequence-specific DNA binding transcription factor activity, zinc ion binding, nucleic acid binding; INVOLVED IN: regulation of transcription; LOCATED IN: intracellular, chloroplast; EXPRESSED IN: 22 plant structures; EXPRESSED DURING: 13 growth stages; CONTAINS InterPro DOMAIN/s: Zinc finger, C2H2-like (InterPro:IPR015880), Zinc finger, C2H2-type (InterPro:IPR007087); BEST Arabidopsis thaliana protein match is: indeterminate(ID)-domain 4 (TAIR:AT2G02080.1)</t>
  </si>
  <si>
    <t>indeterminate(ID)-domain 5</t>
  </si>
  <si>
    <t>AT2G02070</t>
  </si>
  <si>
    <t>Homeodomain-like superfamily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Homeodomain-like superfamily protein (TAIR:AT1G14600.1)</t>
  </si>
  <si>
    <t>AT2G02060</t>
  </si>
  <si>
    <t>SHOOT GRAVITROPISM 5 (SGR5); BEST Arabidopsis thaliana protein match is: indeterminate(ID)-domain 14 (TAIR:AT1G68130.2); CONTAINS InterPro DOMAIN/s: Zinc finger, C2H2-like (InterPro:IPR015880), Zinc finger, C2H2-type (InterPro:IPR007087); BEST Arabidopsis thaliana protein match is: indeterminate(ID)-domain 14 (TAIR:AT1G68130.1)</t>
  </si>
  <si>
    <t>AT2G01940</t>
  </si>
  <si>
    <t>Microtubule-associated protein, MAP65/Ase1/PRC1</t>
  </si>
  <si>
    <t>ATMAP65-6; CONTAINS InterPro DOMAIN/s: Microtubule-associated protein, MAP65/ASE1-type (InterPro:IPR007145); BEST Arabidopsis thaliana protein match is: microtubule-associated protein 65-7 (TAIR:AT1G14690.2)</t>
  </si>
  <si>
    <t>Microtubule associated protein (MAP65/ASE1) family protein</t>
  </si>
  <si>
    <t>AT2G01910</t>
  </si>
  <si>
    <t>DNAse I-like superfamily protein; FUNCTIONS IN: hydrolase activity, inositol or phosphatidylinositol phosphatase activity; INVOLVED IN: biological_process unknown; EXPRESSED IN: hypocotyl, sepal, root; EXPRESSED DURING: 4 anthesis; CONTAINS InterPro DOMAIN/s: Inositol polyphosphate related phosphatase (InterPro:IPR000300), Endonuclease/exonuclease/phosphatase (InterPro:IPR005135); BEST Arabidopsis thaliana protein match is: DNAse I-like superfamily protein (TAIR:AT2G37440.1)</t>
  </si>
  <si>
    <t>AT2G01900</t>
  </si>
  <si>
    <t>AT2G01870</t>
  </si>
  <si>
    <t>EMBRYO DEFECTIVE 975 (EMB975); FUNCTIONS IN: molecular_function unknown; INVOLVED IN: biological_process unknown; LOCATED IN: chloroplast; EXPRESSED IN: 22 plant structures; EXPRESSED DURING: 13 growth stages; CONTAINS InterPro DOMAIN/s: Pentatricopeptide repeat (InterPro:IPR002885); BEST Arabidopsis thaliana protein match is: LATERAL ORGAN JUNCTION (TAIR:AT2G39230.1)</t>
  </si>
  <si>
    <t>AT2G01860</t>
  </si>
  <si>
    <t>endoxyloglucan transferase A3 (EXGT-A3); FUNCTIONS IN: hydrolase activity, acting on glycosyl bonds, xyloglucan:xyloglucosyl transferase activity; INVOLVED IN: phloem or xylem histogenesis; LOCATED IN: endomembrane system, cell wall, apoplast; EXPRESSED IN: 25 plant structures; EXPRESSED DURING: 13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xyloglucan endotransglucosylase/hydrolase 28 (TAIR:AT1G14720.1)</t>
  </si>
  <si>
    <t>endoxyloglucan transferase A3</t>
  </si>
  <si>
    <t>AT2G01850</t>
  </si>
  <si>
    <t>WOODEN LEG (WOL); FUNCTIONS IN: osmosensor activity, cytokine binding, cytokinin receptor activity, protein histidine kinase activity, phosphoprotein phosphatase activity; INVOLVED IN: in 7 processes; LOCATED IN: membrane; EXPRESSED IN: 30 plant structures; EXPRESSED DURING: 13 growth stages; CONTAINS InterPro DOMAIN/s: Signal transduction histidine kinase, homodimeric (InterPro:IPR009082), CHASE (InterPro:IPR006189), Signal transduction histidine kinase, core (InterPro:IPR005467), ATPase-like, ATP-binding domain (InterPro:IPR003594), CheY-like (InterPro:IPR011006), Signal transduction response regulator, receiver domain (InterPro:IPR001789), Signal transduction histidine kinase, subgroup 1, dimerisation/phosphoacceptor domain (InterPro:IPR003661), Signal transduction histidine kinase-related protein, C-terminal (InterPro:IPR004358); BEST Arabidopsis thaliana protein match is: histidine kinase 2 (TAIR:AT5G35750.1)</t>
  </si>
  <si>
    <t>CHASE domain containing histidine kinase protein</t>
  </si>
  <si>
    <t>AT2G01830</t>
  </si>
  <si>
    <t>AT2G01755</t>
  </si>
  <si>
    <t>Chaperone DnaJ-domain superfamily protein; FUNCTIONS IN: unfolded protein binding, heat shock protein binding; INVOLVED IN: protein folding; LOCATED IN: cellular_component unknown; EXPRESSED IN: 22 plant structures; EXPRESSED DURING: 13 growth stages; CONTAINS InterPro DOMAIN/s: Molecular chaperone, heat shock protein, Hsp40, DnaJ (InterPro:IPR015609), Heat shock protein DnaJ, N-terminal (InterPro:IPR001623), Heat shock protein DnaJ (InterPro:IPR003095); BEST Arabidopsis thaliana protein match is: Chaperone DnaJ-domain superfamily protein (TAIR:AT5G64360.1)</t>
  </si>
  <si>
    <t>AT2G01710</t>
  </si>
  <si>
    <t>nudix hydrolase homolog 17 (NUDT17); FUNCTIONS IN: hydrolase activity; INVOLVED IN: biological_process unknown; EXPRESSED IN: 23 plant structures; EXPRESSED DURING: 15 growth stages; CONTAINS InterPro DOMAIN/s: NUDIX hydrolase domain-like (InterPro:IPR015797), NUDIX hydrolase domain (InterPro:IPR000086); BEST Arabidopsis thaliana protein match is: nudix hydrolase homolog 18 (TAIR:AT1G14860.1)</t>
  </si>
  <si>
    <t>nudix hydrolase homolog 17</t>
  </si>
  <si>
    <t>AT2G01670</t>
  </si>
  <si>
    <t>maternal effect embryo arrest 11 (MEE11); BEST Arabidopsis thaliana protein match is: Ribonuclease inhibitor (TAIR:AT3G26000.1)</t>
  </si>
  <si>
    <t>AT2G01620</t>
  </si>
  <si>
    <t>CHLORORESPIRATORY REDUCTION 3 (CRR3); FUNCTIONS IN: molecular_function unknown; INVOLVED IN: photosynthetic electron transport in photosystem I; LOCATED IN: chloroplast, NAD(P)H dehydrogenase complex (plastoquinone), membrane; EXPRESSED IN: 22 plant structures; EXPRESSED DURING: 15 growth stages</t>
  </si>
  <si>
    <t>chlororespiratory reduction 3</t>
  </si>
  <si>
    <t>AT2G01590</t>
  </si>
  <si>
    <t>MLP-like protein 329 (MLP329); FUNCTIONS IN: copper ion binding; INVOLVED IN: response to biotic stimulus, defense response; LOCATED IN: cellular_component unknown; EXPRESSED IN: hypocotyl, root; CONTAINS InterPro DOMAIN/s: Bet v I allergen (InterPro:IPR000916); BEST Arabidopsis thaliana protein match is: MLP-like protein 328 (TAIR:AT2G01520.1)</t>
  </si>
  <si>
    <t>MLP-like protein 329</t>
  </si>
  <si>
    <t>AT2G01530</t>
  </si>
  <si>
    <t>CLAVATA3/ESR-RELATED 16 (CLE16)</t>
  </si>
  <si>
    <t>CLAVATA3/ESR-RELATED 16</t>
  </si>
  <si>
    <t>AT2G01505</t>
  </si>
  <si>
    <t>O-fucosyltransferase family protein; LOCATED IN: chloroplast; EXPRESSED IN: 23 plant structures; EXPRESSED DURING: 15 growth stages; CONTAINS InterPro DOMAIN/s: GDP-fucose protein O-fucosyltransferase (InterPro:IPR019378); BEST Arabidopsis thaliana protein match is: O-fucosyltransferase family protein (TAIR:AT1G14970.1)</t>
  </si>
  <si>
    <t>AT2G01480</t>
  </si>
  <si>
    <t>Mitogen-activated protein (MAP) kinase, conserved site | Protein kinase domain | Protein kinase, ATP binding site | Protein kinase-like domain | Serine/threonine/dual specificity protein kinase, catalytic  domain</t>
  </si>
  <si>
    <t>MAP kinase 17 (MPK17); CONTAINS InterPro DOMAIN/s: MAP kinase, conserved site (InterPro:IPR003527),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CONTAINS InterPro DOMAIN/s: Protein kinase, ATP binding site (InterPro:IPR017441), Serine/threonine-protein kinase domain (InterPro:IPR002290), Serine/threonine-protein kinase-like domain (InterPro:IPR017442), Protein kinase-like domain (InterPro:IPR011009), MAP kinase, conserved site (InterPro:IPR003527), Protein kinase, catalytic domain (InterPro:IPR000719), Tyrosine-protein kinase, catalytic domain (InterPro:IPR020635); BEST Arabidopsis thaliana protein match is: MAP kinase 9 (TAIR:AT3G18040.1)</t>
  </si>
  <si>
    <t>MAP kinase 17</t>
  </si>
  <si>
    <t>AT2G01450</t>
  </si>
  <si>
    <t>PIN-FORMED 4 (PIN4); FUNCTIONS IN: auxin:hydrogen symporter activity, transporter activity; INVOLVED IN: root development, pattern specification process, auxin polar transport; LOCATED IN: endomembrane system, integral to membrane; EXPRESSED IN: 27 plant structures; EXPRESSED DURING: 14 growth stages; CONTAINS InterPro DOMAIN/s: Auxin efflux carrier, subgroup (InterPro:IPR014024), Auxin efflux carrier (InterPro:IPR004776); BEST Arabidopsis thaliana protein match is: Auxin efflux carrier family protein (TAIR:AT1G70940.1)</t>
  </si>
  <si>
    <t>AT2G01420</t>
  </si>
  <si>
    <t>Tetratricopeptide repeat (TPR)-like superfamily protein; INVOLVED IN: biological_process unknown; LOCATED IN: chloroplast; CONTAINS InterPro DOMAIN/s: Pentatricopeptide repeat (InterPro:IPR002885); BEST Arabidopsis thaliana protein match is: pentatricopeptide (PPR) repeat-containing protein (TAIR:AT2G01360.1)</t>
  </si>
  <si>
    <t>AT2G01390</t>
  </si>
  <si>
    <t>Aldolase-type TIM barrel | Nicotinate-nucleotide pyrophosphorylase | Nicotinate-nucleotide pyrophosphorylase/Putative pyrophosphorylase ModD | Quinolinate phosphoribosyl transferase, C-terminal | Quinolinate phosphoribosyl transferase, N-terminal</t>
  </si>
  <si>
    <t>quinolinate phoshoribosyltransferase (QPT); FUNCTIONS IN: nicotinate-nucleotide diphosphorylase (carboxylating) activity; INVOLVED IN: NAD biosynthetic process; LOCATED IN: chloroplast; EXPRESSED IN: 23 plant structures; EXPRESSED DURING: 13 growth stages; CONTAINS InterPro DOMAIN/s: Aldolase-type TIM barrel (InterPro:IPR013785), Nicotinate-nucleotide pyrophosphorylase (InterPro:IPR004393), Quinolinate phosphoribosyl transferase, N-terminal (InterPro:IPR022412), Quinolinate phosphoribosyl transferase, C-terminal domain (InterPro:IPR002638)</t>
  </si>
  <si>
    <t>quinolinate phoshoribosyltransferase</t>
  </si>
  <si>
    <t>AT2G01350</t>
  </si>
  <si>
    <t>BEST Arabidopsis thaliana protein match is: cyclin-dependent protein kinase 3;2 (TAIR:AT1G47210.1)</t>
  </si>
  <si>
    <t>AT2G01310</t>
  </si>
  <si>
    <t>ribose-5-phosphate isomerase 2 (RPI2); CONTAINS InterPro DOMAIN/s: Ribose-5-phosphate isomerase, type A, subgroup (InterPro:IPR020672), Ribose 5-phosphate isomerase, type A (InterPro:IPR004788); BEST Arabidopsis thaliana protein match is: Ribose 5-phosphate isomerase, type A protein (TAIR:AT1G71100.1)</t>
  </si>
  <si>
    <t>ribose-5-phosphate isomerase 2</t>
  </si>
  <si>
    <t>AT2G01290</t>
  </si>
  <si>
    <t>Protein of unknown function (DUF789); CONTAINS InterPro DOMAIN/s: Protein of unknown function DUF789 (InterPro:IPR008507); BEST Arabidopsis thaliana protein match is: Protein of unknown function (DUF789) (TAIR:AT1G15030.1)</t>
  </si>
  <si>
    <t>AT2G01260</t>
  </si>
  <si>
    <t>Nucleotidylyl transferase superfamily protein; FUNCTIONS IN: nucleotidyltransferase activity; INVOLVED IN: biosynthetic process; LOCATED IN: chloroplast envelope; EXPRESSED IN: 23 plant structures; EXPRESSED DURING: 13 growth stages; CONTAINS InterPro DOMAIN/s: Rossmann-like alpha/beta/alpha sandwich fold (InterPro:IPR014729), Cytidylyltransferase (InterPro:IPR004820); BEST Arabidopsis thaliana protein match is: Nucleotidylyl transferase superfamily protein (TAIR:AT3G27610.1); BEST Arabidopsis thaliana protein match is: Nucleotidylyl transferase superfamily protein (TAIR:AT3G27610.2)</t>
  </si>
  <si>
    <t>AT2G01220</t>
  </si>
  <si>
    <t>Octicosapeptide/Phox/Bem1p family protein; LOCATED IN: cytosol, nucleus; EXPRESSED IN: 23 plant structures; EXPRESSED DURING: 13 growth stages; CONTAINS InterPro DOMAIN/s: Octicosapeptide/Phox/Bem1p (InterPro:IPR000270); BEST Arabidopsis thaliana protein match is: Octicosapeptide/Phox/Bem1p family protein (TAIR:AT3G18230.1)</t>
  </si>
  <si>
    <t>AT2G01190</t>
  </si>
  <si>
    <t>phosphatidic acid phosphatase 1 (PAP1); FUNCTIONS IN: phosphatidate phosphatase activity; INVOLVED IN: phospholipid metabolic process, response to stress; LOCATED IN: plasma membrane, integral to plasma membrane; EXPRESSED IN: 15 plant structures; EXPRESSED DURING: 8 growth stages; CONTAINS InterPro DOMAIN/s: Phosphatidic acid phosphatase/chloroperoxidase, N-terminal (InterPro:IPR016118), Phosphatidic acid phosphatase type 2/haloperoxidase (InterPro:IPR000326); BEST Arabidopsis thaliana protein match is: lipid phosphate phosphatase 3 (TAIR:AT3G02600.1)</t>
  </si>
  <si>
    <t>phosphatidic acid phosphatase 1</t>
  </si>
  <si>
    <t>AT2G01180</t>
  </si>
  <si>
    <t>Amino acid permease subfamily | Amino acid/polyamine transporter I</t>
  </si>
  <si>
    <t>bidirectional amino acid transporter 1 (BAT1); FUNCTIONS IN: arginine transmembrane transporter activity, L-lysine transmembrane transporter activity, L-alanine transmembrane transporter activity, L-glutamate transmembrane transporter activity; INVOLVED IN: amino acid transport, transport, transmembrane transport; INVOLVED IN: transport, amino acid transport, transmembrane transport; LOCATED IN: integral to membrane, membrane; EXPRESSED IN: 24 plant structures; EXPRESSED DURING: 13 growth stages; CONTAINS InterPro DOMAIN/s: Amino acid permease subfamily (InterPro:IPR004756), Amino acid/polyamine transporter I (InterPro:IPR002293), Amino acid permease domain (InterPro:IPR004841)</t>
  </si>
  <si>
    <t>bidirectional amino acid transporter 1</t>
  </si>
  <si>
    <t>AT2G01170</t>
  </si>
  <si>
    <t>Aldolase superfamily protein; FUNCTIONS IN: fructose-bisphosphate aldolase activity; INVOLVED IN: response to oxidative stress, response to cadmium ion, pentose-phosphate shunt; LOCATED IN: mitochondrion, chloroplast, plastoglobule; EXPRESSED IN: 25 plant structures; EXPRESSED DURING: 15 growth stages; CONTAINS InterPro DOMAIN/s: Aldolase-type TIM barrel (InterPro:IPR013785), Fructose-bisphosphate aldolase, class-I (InterPro:IPR000741); BEST Arabidopsis thaliana protein match is: fructose-bisphosphate aldolase 2 (TAIR:AT4G38970.1)</t>
  </si>
  <si>
    <t>AT2G01140</t>
  </si>
  <si>
    <t>DEAD/DEAH box helicase domain | Domain of unknown function DUF1605 | Double-stranded RNA-binding domain | Helicase, C-terminal | Helicase, superfamily 1/2, ATP-binding domain | Helicase-associated domain | P-loop containing nucleoside triphosphate hydrolase</t>
  </si>
  <si>
    <t>DEA(D/H)-box RNA helicase family protein; FUNCTIONS IN: in 6 functions; INVOLVED IN: biological_process unknown; LOCATED IN: intracellular; EXPRESSED IN: 19 plant structures; EXPRESSED DURING: 12 growth stages; CONTAINS InterPro DOMAIN/s: Helicase-associated domain (InterPro:IPR007502), DNA/RNA helicase, DEAD/DEAH box type, N-terminal (InterPro:IPR011545), Domain of unknown function DUF1605 (InterPro:IPR011709), Double-stranded RNA-binding (InterPro:IPR001159), Double-stranded RNA-binding-like (InterPro:IPR014720), DEAD-like helicase, N-terminal (InterPro:IPR014001), DNA/RNA helicase, C-terminal (InterPro:IPR001650), Helicase, superfamily 1/2, ATP-binding domain (InterPro:IPR014021); BEST Arabidopsis thaliana protein match is: DEA(D/H)-box RNA helicase family protein (TAIR:AT1G48650.2)</t>
  </si>
  <si>
    <t>AT2G01130</t>
  </si>
  <si>
    <t>myb-like HTH transcriptional regulator family protein; BEST Arabidopsis thaliana protein match is: myb-like HTH transcriptional regulator family protein (TAIR:AT3G13040.2);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Homeodomain-like superfamily protein (TAIR:AT3G04450.1)</t>
  </si>
  <si>
    <t>AT2G01060</t>
  </si>
  <si>
    <t>gypsy-like retrotransposon family, has a 1.7e-215 P-value blast match to GB:AAD11615 prpol (gypsy_Ty3-element) (Zea mays)</t>
  </si>
  <si>
    <t>2:38645:C-A;exonic_variant</t>
  </si>
  <si>
    <t>AT2G01029</t>
  </si>
  <si>
    <t>AT2G01020</t>
  </si>
  <si>
    <t>FUNCTIONS IN: molecular_function unknown; INVOLVED IN: biological_process unknown; LOCATED IN: cellular_component unknown; BEST Arabidopsis thaliana protein match is: maternal effect embryo arrest 38 (TAIR:AT3G43160.1)</t>
  </si>
  <si>
    <t>2:2363:T-TG;exonic_variant,2:1906:T-TG;exonic_variant&amp;protein_coding,2:2624:C-G;exonic_variant,2:2091:A-C;protein_coding;missense;ATG&gt;CTG;M&gt;L,2:2111:A-G;exonic_variant,2:1033:C-T;protein_coding;sense;GAC&gt;GAT;D&gt;D</t>
  </si>
  <si>
    <t>AT2G01008</t>
  </si>
  <si>
    <t>Phospholipid/glycerol acyltransferase family protein; FUNCTIONS IN: acyltransferase activity; INVOLVED IN: metabolic process; LOCATED IN: endoplasmic reticulum, nucleus; EXPRESSED IN: 25 plant structures; EXPRESSED DURING: 15 growth stages; CONTAINS InterPro DOMAIN/s: Phospholipid/glycerol acyltransferase (InterPro:IPR002123); BEST Arabidopsis thaliana protein match is: calcineurin B subunit-related (TAIR:AT2G45670.1)</t>
  </si>
  <si>
    <t>AT1G80950</t>
  </si>
  <si>
    <t>NOD26-like intrinsic protein 6;1 (NIP6;1); CONTAINS InterPro DOMAIN/s: Major intrinsic protein, conserved site (InterPro:IPR022357), Major intrinsic protein (InterPro:IPR000425); BEST Arabidopsis thaliana protein match is: NOD26-like intrinsic protein 5;1 (TAIR:AT4G10380.1)</t>
  </si>
  <si>
    <t>NOD26-like intrinsic protein 6;1</t>
  </si>
  <si>
    <t>AT1G80760</t>
  </si>
  <si>
    <t>Ribosomal protein L30, N-terminal | Ribosomal protein L30, ferredoxin-like fold domain | Ribosomal protein L7, eukaryotic</t>
  </si>
  <si>
    <t>Ribosomal protein L30/L7 family protein; FUNCTIONS IN: structural constituent of ribosome, transcription regulator activity; INVOLVED IN: translation; LOCATED IN: cytosolic large ribosomal subunit, nucleolus, large ribosomal subunit; EXPRESSED IN: 22 plant structures; EXPRESSED DURING: 13 growth stages; CONTAINS InterPro DOMAIN/s: Ribosomal protein L30, N-terminal (InterPro:IPR012988), Ribosomal protein L7, eukaryotic (InterPro:IPR005998), Ribosomal protein L30p/L7e, conserved region (InterPro:IPR000517), Ribosomal protein L30, ferredoxin-like fold domain (InterPro:IPR016082); BEST Arabidopsis thaliana protein match is: Ribosomal protein L30/L7 family protein (TAIR:AT3G13580.1)</t>
  </si>
  <si>
    <t>AT1G80750</t>
  </si>
  <si>
    <t>Transducin/WD40 repeat-like superfamily protein; CONTAINS InterPro DOMAIN/s: WD40 repeat 2 (InterPro:IPR019782), WD40 repeat-like-containing domain (InterPro:IPR011046), WD40-repeat-containing domain (InterPro:IPR017986), WD40 repeat (InterPro:IPR001680), WD40/YVTN repeat-like-containing domain (InterPro:IPR015943), WD40 repeat, subgroup (InterPro:IPR019781), G-protein beta WD-40 repeat, region (InterPro:IPR020472); BEST Arabidopsis thaliana protein match is: Transducin/WD40 repeat-like superfamily protein (TAIR:AT1G15850.1)</t>
  </si>
  <si>
    <t>AT1G80670</t>
  </si>
  <si>
    <t>H(+)-ATPase 9 (HA9); CONTAINS InterPro DOMAIN/s: ATPase, P-type, ATPase-associated domain (InterPro:IPR008250), ATPase, P-type cation-transporter, N-terminal (InterPro:IPR004014), Haloacid dehalogenase-like hydrolase (InterPro:IPR005834), ATPase, P-type, H+ transporting proton pump (InterPro:IPR000695), ATPase, P-type, K/Mg/Cd/Cu/Zn/Na/Ca/Na/H-transporter (InterPro:IPR001757), ATPase, P-type, plasma-membrane proton-efflux (InterPro:IPR006534), ATPase, P-type phosphorylation site (InterPro:IPR018303); FUNCTIONS IN: hydrogen-exporting ATPase activity, phosphorylative mechanism; BEST Arabidopsis thaliana protein match is: H(+)-ATPase 6 (TAIR:AT2G07560.1); INVOLVED IN: proton transport; LOCATED IN: plasma membrane; EXPRESSED IN: 12 plant structures; EXPRESSED DURING: L mature pollen stage, M germinated pollen stage, 4 anthesis, petal differentiation and expansion stage; BEST Arabidopsis thaliana protein match is: H(+)-ATPase 8 (TAIR:AT3G42640.1)</t>
  </si>
  <si>
    <t>H(+)-ATPase 9</t>
  </si>
  <si>
    <t>AT1G80660</t>
  </si>
  <si>
    <t>RNI-like superfamily protein; BEST Arabidopsis thaliana protein match is: F-box/RNI-like superfamily protein (TAIR:AT4G15475.1)</t>
  </si>
  <si>
    <t>AT1G80630</t>
  </si>
  <si>
    <t>Ribosomal protein S15 | Ribosomal protein S15, bacterial-type | S15/NS1, RNA-binding</t>
  </si>
  <si>
    <t>S15/NS1, RNA-binding protein; FUNCTIONS IN: structural constituent of ribosome; INVOLVED IN: translation; LOCATED IN: small ribosomal subunit, ribosome, intracellular, chloroplast; EXPRESSED IN: 22 plant structures; EXPRESSED DURING: 13 growth stages; CONTAINS InterPro DOMAIN/s: Ribosomal protein S15 (InterPro:IPR000589), Ribosomal protein S15, bacterial-type (InterPro:IPR005290), S15/NS1, RNA-binding (InterPro:IPR009068); BEST Arabidopsis thaliana protein match is: S15/NS1, RNA-binding protein (TAIR:AT1G15810.1)</t>
  </si>
  <si>
    <t>S15/NS1, RNA-binding protein</t>
  </si>
  <si>
    <t>AT1G80620</t>
  </si>
  <si>
    <t>CobW/HypB/UreG domain | Cobalamin (vitamin B12) biosynthesis CobW-like, C-terminal | P-loop containing nucleoside triphosphate hydrolase</t>
  </si>
  <si>
    <t>plastid transcriptionally active 17 (PTAC17); LOCATED IN: plastid chromosome, chloroplast stroma, chloroplast, nucleoid; EXPRESSED IN: 23 plant structures; EXPRESSED DURING: 13 growth stages; CONTAINS InterPro DOMAIN/s: Cobalamin (vitamin B12) biosynthesis CobW-like (InterPro:IPR003495), Cobalamin (vitamin B12) biosynthesis CobW-like, C-terminal (InterPro:IPR011629); BEST Arabidopsis thaliana protein match is: Cobalamin biosynthesis CobW-like protein (TAIR:AT1G15730.1)</t>
  </si>
  <si>
    <t>plastid transcriptionally active 17</t>
  </si>
  <si>
    <t>AT1G80480</t>
  </si>
  <si>
    <t>VQ motif-containing protein; FUNCTIONS IN: molecular_function unknown; INVOLVED IN: biological_process unknown; LOCATED IN: chloroplast; EXPRESSED IN: 14 plant structures; EXPRESSED DURING: 7 growth stages; CONTAINS InterPro DOMAIN/s: VQ (InterPro:IPR008889); BEST Arabidopsis thaliana protein match is: VQ motif-containing protein (TAIR:AT1G28280.2)</t>
  </si>
  <si>
    <t>AT1G80450</t>
  </si>
  <si>
    <t>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(TAIR:AT1G15670.1)</t>
  </si>
  <si>
    <t>AT1G80440</t>
  </si>
  <si>
    <t>BRCT domain</t>
  </si>
  <si>
    <t>ATXRCC1; FUNCTIONS IN: transcription coactivator activity; INVOLVED IN: DNA repair; LOCATED IN: intracellular; EXPRESSED IN: 23 plant structures; EXPRESSED DURING: 13 growth stages; CONTAINS InterPro DOMAIN/s: BRCT (InterPro:IPR001357)</t>
  </si>
  <si>
    <t>BRCT domain-containing DNA repair protein</t>
  </si>
  <si>
    <t>AT1G80420</t>
  </si>
  <si>
    <t>N-terminal acetyltransferase A, auxiliary subunit | Tetratricopeptide repeat | Tetratricopeptide repeat-containing domain | Tetratricopeptide-like helical domain</t>
  </si>
  <si>
    <t>EMBRYO DEFECTIVE 2753 (EMB2753); FUNCTIONS IN: binding; INVOLVED IN: embryo development ending in seed dormancy; EXPRESSED IN: 23 plant structures; LOCATED IN: membrane; EXPRESSED DURING: 14 growth stages; CONTAINS InterPro DOMAIN/s: Tetratricopeptide TPR-1 (InterPro:IPR001440), Tetratricopeptide-like helical (InterPro:IPR011990), Tetratricopeptide repeat-containing (InterPro:IPR013026), N-terminal acetyltransferase A, auxiliary subunit (InterPro:IPR021183), Tetratricopeptide repeat (InterPro:IPR019734); CONTAINS InterPro DOMAIN/s: Tetratricopeptide TPR-1 (InterPro:IPR001440), Tetratricopeptide-like helical (InterPro:IPR011990), Tetratricopeptide repeat-containing (InterPro:IPR013026), Tetratricopeptide repeat (InterPro:IPR019734), N-terminal acetyltransferase A, auxiliary subunit (InterPro:IPR021183)</t>
  </si>
  <si>
    <t>AT1G80410</t>
  </si>
  <si>
    <t>P-loop containing nucleoside triphosphate hydrolase | Phosphoribulokinase/uridine kinase</t>
  </si>
  <si>
    <t>P-loop containing nucleoside triphosphate hydrolases superfamily protein; FUNCTIONS IN: glycerate kinase activity; INVOLVED IN: photorespiration; LOCATED IN: chloroplast; LOCATED IN: chloroplast stroma, chloroplast, chloroplast envelope; LOCATED IN: chloroplast, chloroplast envelope; EXPRESSED IN: 22 plant structures; EXPRESSED DURING: 13 growth stages; CONTAINS InterPro DOMAIN/s: Phosphoribulokinase/uridine kinase (InterPro:IPR006083)</t>
  </si>
  <si>
    <t>AT1G80380</t>
  </si>
  <si>
    <t>AAA+ ATPase domain | ATPase, AAA-type, conserved site | ATPase, AAA-type, core | Katanin p60 subunit A1 | P-loop containing nucleoside triphosphate hydrolase | Vps4 oligomerisation, C-terminal</t>
  </si>
  <si>
    <t>ECTOPIC ROOT HAIR 3 (ERH3); FUNCTIONS IN: nucleoside-triphosphatase activity, nucleotide binding, ATP binding; INVOLVED IN: trichome branching, cortical microtubule organization, multidimensional cell growth, plant-type cell wall biogenesis, microtubule cytoskeleton organization; LOCATED IN: katanin complex; EXPRESSED IN: 23 plant structures; EXPRESSED DURING: 15 growth stages; CONTAINS InterPro DOMAIN/s: ATPase, AAA-type, core (InterPro:IPR003959), ATPase, AAA+ type, core (InterPro:IPR003593), ATPase, AAA-type, conserved site (InterPro:IPR003960), Vps4 oligomerisation, C-terminal (InterPro:IPR015415); BEST Arabidopsis thaliana protein match is: P-loop containing nucleoside triphosphate hydrolases superfamily protein (TAIR:AT2G34560.1)</t>
  </si>
  <si>
    <t>AT1G80350</t>
  </si>
  <si>
    <t>Sulphate transporter</t>
  </si>
  <si>
    <t>sulfate transmembrane transporters; FUNCTIONS IN: sulfate transmembrane transporter activity; INVOLVED IN: response to salt stress; LOCATED IN: vacuole; EXPRESSED IN: 19 plant structures; EXPRESSED DURING: 10 growth stages; CONTAINS InterPro DOMAIN/s: Sulphate transporter (InterPro:IPR011547); BEST Arabidopsis thaliana protein match is: molybdate transporter 1 (TAIR:AT2G25680.1)</t>
  </si>
  <si>
    <t>sulfate transmembrane transporters</t>
  </si>
  <si>
    <t>AT1G80310</t>
  </si>
  <si>
    <t>EXTL2, alpha-1,4-N-acetylhexosaminyltransferase | Exostosin-like | Nucleotide-diphospho-sugar transferases</t>
  </si>
  <si>
    <t>Nucleotide-diphospho-sugar transferases superfamily protein; FUNCTIONS IN: transferase activity, transferring glycosyl groups; INVOLVED IN: biological_process unknown; LOCATED IN: endomembrane system, intrinsic to endoplasmic reticulum membrane; LOCATED IN: intrinsic to endoplasmic reticulum membrane; EXPRESSED IN: 22 plant structures; EXPRESSED DURING: 13 growth stages; CONTAINS InterPro DOMAIN/s: EXTL2, alpha-1,4-N-acetylhexosaminyltransferase (InterPro:IPR015338); BEST Arabidopsis thaliana protein match is: Nucleotide-diphospho-sugar transferases superfamily protein (TAIR:AT3G55830.1)</t>
  </si>
  <si>
    <t>AT1G80290</t>
  </si>
  <si>
    <t>alpha/beta-Hydrolases superfamily protein; CONTAINS InterPro DOMAIN/s: Alpha/beta hydrolase fold-1 (InterPro:IPR000073); BEST Arabidopsis thaliana protein match is: alpha/beta-Hydrolases superfamily protein (TAIR:AT1G15490.1)</t>
  </si>
  <si>
    <t>AT1G80280</t>
  </si>
  <si>
    <t>Protein of unknown function, DUF642; CONTAINS InterPro DOMAIN/s: Protein of unknown function DUF642 (InterPro:IPR006946); BEST Arabidopsis thaliana protein match is: Protein of unknown function, DUF642 (TAIR:AT5G25460.1)</t>
  </si>
  <si>
    <t>AT1G80240</t>
  </si>
  <si>
    <t>unknown protein; FUNCTIONS IN: molecular_function unknown; INVOLVED IN: biological_process unknown; LOCATED IN: endomembrane system; BEST Arabidopsis thaliana protein match is: unknown protein (TAIR:AT5G11280.1)</t>
  </si>
  <si>
    <t>AT1G80200</t>
  </si>
  <si>
    <t>GINS complex, subunit Psf1</t>
  </si>
  <si>
    <t>partner of SLD five 1 (PSF1); FUNCTIONS IN: molecular_function unknown; INVOLVED IN: DNA-dependent DNA replication initiation; LOCATED IN: GINS complex, chloroplast; EXPRESSED IN: 23 plant structures; EXPRESSED DURING: 13 growth stages; CONTAINS InterPro DOMAIN/s: GINS complex, subunit Psf1 (InterPro:IPR005339)</t>
  </si>
  <si>
    <t>partner of SLD five 1</t>
  </si>
  <si>
    <t>AT1G80190</t>
  </si>
  <si>
    <t>unknown protein; FUNCTIONS IN: molecular_function unknown; INVOLVED IN: biological_process unknown; LOCATED IN: plasma membrane; EXPRESSED IN: 21 plant structures; EXPRESSED DURING: 10 growth stages; BEST Arabidopsis thaliana protein match is: unknown protein (TAIR:AT1G15400.3)</t>
  </si>
  <si>
    <t>AT1G80180</t>
  </si>
  <si>
    <t>Lactoylglutathione lyase / glyoxalase I family protein; CONTAINS InterPro DOMAIN/s: Glyoxalase/bleomycin resistance protein/dioxygenase (InterPro:IPR004360); FUNCTIONS IN: lactoylglutathione lyase activity; INVOLVED IN: carbohydrate metabolic process; LOCATED IN: endomembrane system; EXPRESSED IN: 10 plant structures; EXPRESSED DURING: L mature pollen stage, M germinated pollen stage, 4 anthesis, petal differentiation and expansion stage; BEST Arabidopsis thaliana protein match is: Lactoylglutathione lyase / glyoxalase I family protein (TAIR:AT1G15380.2)</t>
  </si>
  <si>
    <t>AT1G80160</t>
  </si>
  <si>
    <t>Tetratricopeptide-like helical domain</t>
  </si>
  <si>
    <t>Tetratricopeptide repeat (TPR)-like superfamily protein; FUNCTIONS IN: binding; INVOLVED IN: response to oxidative stress; LOCATED IN: membrane; EXPRESSED IN: 18 plant structures; EXPRESSED DURING: 12 growth stages; CONTAINS InterPro DOMAIN/s: Tetratricopeptide-like helical (InterPro:IPR011990); BEST Arabidopsis thaliana protein match is: Tetratricopeptide repeat (TPR)-like superfamily protein (TAIR:AT5G20190.1)</t>
  </si>
  <si>
    <t>AT1G80130</t>
  </si>
  <si>
    <t>Protein of unknown function (DUF567); CONTAINS InterPro DOMAIN/s: Protein of unknown function DUF567 (InterPro:IPR007612); BEST Arabidopsis thaliana protein match is: Protein of unknown function (DUF567) (TAIR:AT3G15810.1)</t>
  </si>
  <si>
    <t>AT1G80120</t>
  </si>
  <si>
    <t>JAB1/MPN/MOV34 metalloenzyme domain | PRO8NT domain | PROCN domain | PROCT domain | PRP8 domain IV core | Pre-mRNA-processing-splicing factor 8 | Pre-mRNA-processing-splicing factor 8, U5-snRNA-binding | Pre-mRNA-processing-splicing factor 8, U6-snRNA-binding | RNA recognition motif, spliceosomal PrP8 | Ribonuclease H-like domain</t>
  </si>
  <si>
    <t>ABNORMAL SUSPENSOR 2 (SUS2); INVOLVED IN: nuclear mRNA splicing, via spliceosome; LOCATED IN: chloroplast, membrane; EXPRESSED IN: 24 plant structures; EXPRESSED DURING: 13 growth stages; CONTAINS InterPro DOMAIN/s: Mov34/MPN/PAD-1 (InterPro:IPR000555), Pre-mRNA-processing-splicing factor 8, U5-snRNA-binding (InterPro:IPR019581), Pre-mRNA-processing-splicing factor 8 (InterPro:IPR012591), PROCN (InterPro:IPR012592), Pre-mRNA-processing-splicing factor 8, U6-snRNA-binding (InterPro:IPR019580), PRP8 domain IV core (InterPro:IPR021983), PRO, C-terminal (InterPro:IPR012984), RNA recognition motif, spliceosomal PrP8 (InterPro:IPR019582); BEST Arabidopsis thaliana protein match is: Pre-mRNA-processing-splicing factor (TAIR:AT4G38780.1)</t>
  </si>
  <si>
    <t>Pre-mRNA-processing-splicing factor</t>
  </si>
  <si>
    <t>atU5-220/Prp8a, SUS2; ABNORMAL SUSPENSOR 2; EMB14/33/177</t>
  </si>
  <si>
    <t>AT1G80070</t>
  </si>
  <si>
    <t>Molecular chaperone Hsp40/DnaJ family protein; FUNCTIONS IN: unfolded protein binding, heat shock protein binding, ATP binding; INVOLVED IN: protein folding, response to heat; LOCATED IN: chloroplast thylakoid membrane, chloroplast; EXPRESSED IN: 23 plant structures; EXPRESSED DURING: 14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Chaperone DnaJ (InterPro:IPR012724), Heat shock protein DnaJ (InterPro:IPR003095); BEST Arabidopsis thaliana protein match is: Molecular chaperone Hsp40/DnaJ family protein (TAIR:AT3G17830.1)</t>
  </si>
  <si>
    <t>AT1G80030</t>
  </si>
  <si>
    <t>ATP-dependent helicase, C-terminal | DEAD2 | DNA helicase (DNA repair), Rad3 type | Helicase, superfamily 1/2, ATP-binding domain | Helicase, superfamily 1/2, ATP-binding domain, DinG/Rad3-type | P-loop containing nucleoside triphosphate hydrolase | Paired amphipathic helix</t>
  </si>
  <si>
    <t>RAD3-like DNA-binding helicase protein; FUNCTIONS IN: in 6 functions; INVOLVED IN: regulation of transcription, DNA-dependent, nucleobase, nucleoside, nucleotide and nucleic acid metabolic process; LOCATED IN: mitochondrion; EXPRESSED IN: 25 plant structures; EXPRESSED DURING: 15 growth stages; CONTAINS InterPro DOMAIN/s: DEAD2 (InterPro:IPR010614), DEAD-like helicase, N-terminal (InterPro:IPR014001), Helicase, superfamily 1/2, ATP-binding domain, DinG/Rad3-type (InterPro:IPR014013), Helicase-like, DEXD box c2 type (InterPro:IPR006554), DNA helicase (DNA repair), Rad3 type (InterPro:IPR013020), Helicase, ATP-dependent, c2 type (InterPro:IPR006555), Paired amphipathic helix (InterPro:IPR003822); BEST Arabidopsis thaliana protein match is: RAD3-like DNA-binding helicase protein (TAIR:AT1G20720.1)</t>
  </si>
  <si>
    <t>RAD3-like DNA-binding helicase protein</t>
  </si>
  <si>
    <t>AT1G79950</t>
  </si>
  <si>
    <t>D-isomer specific 2-hydroxyacid dehydrogenase, NAD-binding domain | D-isomer specific 2-hydroxyacid dehydrogenase, NAD-binding domain conserved site 1 | D-isomer specific 2-hydroxyacid dehydrogenase, catalytic domain | NAD(P)-binding domain</t>
  </si>
  <si>
    <t>D-isomer specific 2-hydroxyacid dehydrogenase family protein; FUNCTIONS IN: in 6 functions; INVOLVED IN: metabolic process; EXPRESSED IN: 22 plant structures; EXPRESSED DURING: 13 growth stages; CONTAINS InterPro DOMAIN/s: D-isomer specific 2-hydroxyacid dehydrogenase, catalytic domain (InterPro:IPR006139), D-isomer specific 2-hydroxyacid dehydrogenase, NAD-binding (InterPro:IPR006140), NAD(P)-binding domain (InterPro:IPR016040); BEST Arabidopsis thaliana protein match is: D-isomer specific 2-hydroxyacid dehydrogenase family protein (TAIR:AT1G12550.1)</t>
  </si>
  <si>
    <t>D-isomer specific 2-hydroxyacid dehydrogenase family protein</t>
  </si>
  <si>
    <t>AT1G79870</t>
  </si>
  <si>
    <t>Haloacid dehalogenase-like hydrolase (HAD) superfamily protein; FUNCTIONS IN: hydrolase activity; LOCATED IN: chloroplast; EXPRESSED IN: 23 plant structures; EXPRESSED DURING: 13 growth stages; CONTAINS InterPro DOMAIN/s: HAD-superfamily hydrolase, subfamily IA, variant 3 (InterPro:IPR006402)</t>
  </si>
  <si>
    <t>AT1G79790</t>
  </si>
  <si>
    <t>Protein of unknown function (DUF1677); CONTAINS InterPro DOMAIN/s: Protein of unknown function DUF1677, plant (InterPro:IPR012876); BEST Arabidopsis thaliana protein match is: Protein of unknown function (DUF1677) (TAIR:AT5G25840.1)</t>
  </si>
  <si>
    <t>AT1G79770</t>
  </si>
  <si>
    <t>Eukaryotic aspartyl protease family protein; FUNCTIONS IN: aspartic-type endopeptidase activity; INVOLVED IN: proteolysis; LOCATED IN: apoplast; EXPRESSED IN: 22 plant structures; EXPRESSED DURING: 13 growth stages; CONTAINS InterPro DOMAIN/s: Peptidase aspartic (InterPro:IPR021109), Peptidase aspartic, catalytic (InterPro:IPR009007), Peptidase A1 (InterPro:IPR001461), Peptidase aspartic, active site (InterPro:IPR001969); BEST Arabidopsis thaliana protein match is: Eukaryotic aspartyl protease family protein (TAIR:AT5G10770.1)</t>
  </si>
  <si>
    <t>AT1G79720</t>
  </si>
  <si>
    <t>Major facilitator superfamily protein; CONTAINS InterPro DOMAIN/s: Major facilitator superfamily, general substrate transporter (InterPro:IPR016196), Biopterin transport-related protein BT1 (InterPro:IPR004324); BEST Arabidopsis thaliana protein match is: Major facilitator superfamily protein (TAIR:AT5G25050.1)</t>
  </si>
  <si>
    <t>AT1G79710</t>
  </si>
  <si>
    <t>Integrase-type DNA-binding superfamily protein; CONTAINS InterPro DOMAIN/s: DNA-binding, integrase-type (InterPro:IPR016177), Pathogenesis-related transcriptional factor/ERF, DNA-binding (InterPro:IPR001471); BEST Arabidopsis thaliana protein match is: ARIA-interacting double AP2 domain protein (TAIR:AT1G16060.1)</t>
  </si>
  <si>
    <t>AT1G79700</t>
  </si>
  <si>
    <t>Concanavalin A-like lectin/glucanase, subgroup | Protein kinase domain | Protein kinase-like domain | Serine/threonine-protein kinase, active site | Wall-associated receptor kinase | Wall-associated receptor kinase galacturonan-binding domain</t>
  </si>
  <si>
    <t>RESISTANCE TO FUSARIUM OXYSPORUM 1 (RFO1); FUNCTIONS IN: kinase activity; INVOLVED IN: response to fungus; LOCATED IN: endomembrane system, integral to membrane, cell wall; EXPRESSED IN: 20 plant structures; EXPRESSED DURING: 12 growth stages; CONTAINS InterPro DOMAIN/s: Serine/threonine-protein kinase domain (InterPro:IPR002290), Serine/threonine-protein kinase-like domain (InterPro:IPR017442), Protein kinase-like domain (InterPro:IPR011009), Serine/threonine-protein kinase, active site (InterPro:IPR008271), Wall-associated kinase (InterPro:IPR013695), Protein kinase, catalytic domain (InterPro:IPR000719), Tyrosine-protein kinase, catalytic domain (InterPro:IPR020635); CONTAINS InterPro DOMAIN/s: Wall-associated kinase (InterPro:IPR013695), Protein kinase, catalytic domain (InterPro:IPR000719), Serine/threonine-protein kinase-like domain (InterPro:IPR017442), Protein kinase-like domain (InterPro:IPR011009), Serine/threonine-protein kinase, active site (InterPro:IPR008271); BEST Arabidopsis thaliana protein match is: wall associated kinase-like 2 (TAIR:AT1G16130.1)</t>
  </si>
  <si>
    <t>Wall-associated kinase family protein</t>
  </si>
  <si>
    <t>AT1G79670</t>
  </si>
  <si>
    <t>unknown protein; BEST Arabidopsis thaliana protein match is: unknown protein (TAIR:AT1G16170.1)</t>
  </si>
  <si>
    <t>AT1G79660</t>
  </si>
  <si>
    <t>Heat shock chaperonin-binding | UBA-like | UV excision repair protein Rad23 | Ubiquitin-associated domain/translation elongation factor EF-Ts, N-terminal | Ubiquitin-associated/translation elongation factor EF1B, N-terminal, eukaryote | Ubiquitin-like | Ubiquitin-related domain | XPC-binding domain</t>
  </si>
  <si>
    <t>RAD23; RADIATION SENSITIVE23B (RAD23B); FUNCTIONS IN: damaged DNA binding, ubiquitin binding, proteasome binding; INVOLVED IN: proteasomal ubiquitin-dependent protein catabolic process, base-excision repair, nucleotide-excision repair; LOCATED IN: nucleus; EXPRESSED IN: 22 plant structures; EXPRESSED DURING: 13 growth stages; CONTAINS InterPro DOMAIN/s: Heat shock chaperonin-binding (InterPro:IPR006636), Ubiquitin-associated/translation elongation factor EF1B, N-terminal (InterPro:IPR000449), UV excision repair protein Rad23 (InterPro:IPR004806), Ubiquitin-associated/translation elongation factor EF1B, N-terminal, eukaryote (InterPro:IPR015940), Ubiquitin (InterPro:IPR000626), XPC-binding domain (InterPro:IPR015360), Ubiquitin supergroup (InterPro:IPR019955), UBA-like (InterPro:IPR009060); CONTAINS InterPro DOMAIN/s: Heat shock chaperonin-binding (InterPro:IPR006636), Ubiquitin-associated/translation elongation factor EF1B, N-terminal, eukaryote (InterPro:IPR015940), Ubiquitin-associated/translation elongation factor EF1B, N-terminal (InterPro:IPR000449), UV excision repair protein Rad23 (InterPro:IPR004806), Ubiquitin (InterPro:IPR000626), Ubiquitin supergroup (InterPro:IPR019955), XPC-binding domain (InterPro:IPR015360), UBA-like (InterPro:IPR009060); CONTAINS InterPro DOMAIN/s: Ubiquitin-associated/translation elongation factor EF1B, N-terminal (InterPro:IPR000449), Ubiquitin-associated/translation elongation factor EF1B, N-terminal, eukaryote (InterPro:IPR015940), UV excision repair protein Rad23 (InterPro:IPR004806), Ubiquitin (InterPro:IPR000626), XPC-binding domain (InterPro:IPR015360), Ubiquitin supergroup (InterPro:IPR019955), UBA-like (InterPro:IPR009060); BEST Arabidopsis thaliana protein match is: Rad23 UV excision repair protein family (TAIR:AT1G16190.1)</t>
  </si>
  <si>
    <t>Rad23 UV excision repair protein family</t>
  </si>
  <si>
    <t>AT1G79650</t>
  </si>
  <si>
    <t>Cation/H+ exchanger | Cation/H+ exchanger, CPA1 family | Na+/H+ exchanger</t>
  </si>
  <si>
    <t>Na+/H+ antiporter 6 (NHX6); FUNCTIONS IN: solute:hydrogen antiporter activity, sodium:hydrogen antiporter activity; INVOLVED IN: cation transport, sodium ion transport, regulation of pH, transmembrane transport; LOCATED IN: integral to membrane; EXPRESSED IN: 25 plant structures; EXPRESSED DURING: 15 growth stages; CONTAINS InterPro DOMAIN/s: Na+/H+ exchanger, subfamily (InterPro:IPR004709), Cation/H+ exchanger, conserved region (InterPro:IPR018422), Na+/H+ exchanger, isoform 5/6/8, conserved region (InterPro:IPR018409), Cation/H+ exchanger (InterPro:IPR006153); BEST Arabidopsis thaliana protein match is: sodium hydrogen exchanger 5 (TAIR:AT1G54370.1)</t>
  </si>
  <si>
    <t>Na+/H+ antiporter 6</t>
  </si>
  <si>
    <t>AT1G79610</t>
  </si>
  <si>
    <t>Aminoglycoside phosphotransferase | Armadillo-type fold | Protein kinase domain | Protein kinase-like domain | UbiB domain</t>
  </si>
  <si>
    <t>Protein kinase superfamily protein; FUNCTIONS IN: protein kinase activity, ATP binding; INVOLVED IN: protein amino acid phosphorylation; LOCATED IN: chloroplast, plastoglobule; EXPRESSED IN: 21 plant structures; EXPRESSED DURING: 13 growth stages; CONTAINS InterPro DOMAIN/s: ABC-1 (InterPro:IPR004147), Protein kinase, catalytic domain (InterPro:IPR000719), Aminoglycoside phosphotransferase (InterPro:IPR002575), Protein kinase-like domain (InterPro:IPR011009); BEST Arabidopsis thaliana protein match is: Protein kinase superfamily protein (TAIR:AT1G71810.1)</t>
  </si>
  <si>
    <t>AT1G79600</t>
  </si>
  <si>
    <t>FTSH protease 12 (FTSH12); FUNCTIONS IN: metallopeptidase activity, ATP-dependent peptidase activity, ATPase activity; INVOLVED IN: embryo development ending in seed dormancy; LOCATED IN: mitochondrion, chloroplast, plastid; EXPRESSED IN: 23 plant structures; EXPRESSED DURING: 13 growth stages; CONTAINS InterPro DOMAIN/s: ATPase, AAA-type, core (InterPro:IPR003959), ATPase, AAA+ type, core (InterPro:IPR003593), Peptidase M41 (InterPro:IPR000642); BEST Arabidopsis thaliana protein match is: FTSH protease 1 (TAIR:AT1G50250.1)</t>
  </si>
  <si>
    <t>FTSH protease 12</t>
  </si>
  <si>
    <t>1:29928633:G-A;protein_coding;missense;GGA&gt;GAA;G&gt;E,1:29928633:G-A;exonic_variant</t>
  </si>
  <si>
    <t>AT1G79560</t>
  </si>
  <si>
    <t>Glyceraldehyde 3-phosphate dehydrogenase, NAD(P) binding domain | Glyceraldehyde 3-phosphate dehydrogenase, active site | Glyceraldehyde 3-phosphate dehydrogenase, catalytic domain | Glyceraldehyde-3-phosphate dehydrogenase, type I | Glyceraldehyde/Erythrose phosphate dehydrogenase family | NAD(P)-binding domain</t>
  </si>
  <si>
    <t>glyceraldehyde-3-phosphate dehydrogenase of plastid 1 (GAPCP-1); FUNCTIONS IN: glyceraldehyde-3-phosphate dehydrogenase (phosphorylating) activity, copper ion binding, glyceraldehyde-3-phosphate dehydrogenase activity, zinc ion binding; INVOLVED IN: in 6 processes; LOCATED IN: plastid, membrane; EXPRESSED IN: guard cell, leaf; CONTAINS InterPro DOMAIN/s: Glyceraldehyde 3-phosphate dehydrogenase subfamily (InterPro:IPR000173), Glyceraldehyde 3-phosphate dehydrogenase, catalytic domain (InterPro:IPR020829), Glyceraldehyde-3-phosphate dehydrogenase, type I (InterPro:IPR006424), Glyceraldehyde 3-phosphate dehydrogenase, catalytic domain, subgroup (InterPro:IPR020832), Glyceraldehyde 3-phosphate dehydrogenase, active site (InterPro:IPR020830), Glyceraldehyde 3-phosphate dehydrogenase, NAD(P) binding domain (InterPro:IPR020828); BEST Arabidopsis thaliana protein match is: glyceraldehyde-3-phosphate dehydrogenase of plastid 2 (TAIR:AT1G16300.1)</t>
  </si>
  <si>
    <t>glyceraldehyde-3-phosphate dehydrogenase of plastid 1</t>
  </si>
  <si>
    <t>AT1G79530</t>
  </si>
  <si>
    <t>AT1G79529</t>
  </si>
  <si>
    <t>Cation efflux family protein; FUNCTIONS IN: cation transmembrane transporter activity; INVOLVED IN: cation transport, transmembrane transport; LOCATED IN: membrane; LOCATED IN: plasma membrane, membrane; EXPRESSED IN: 18 plant structures; EXPRESSED DURING: 10 growth stages; CONTAINS InterPro DOMAIN/s: Cation efflux protein (InterPro:IPR002524); BEST Arabidopsis thaliana protein match is: Cation efflux family protein (TAIR:AT1G16310.1)</t>
  </si>
  <si>
    <t>AT1G79520</t>
  </si>
  <si>
    <t>Uncharacterized conserved protein (DUF2358); FUNCTIONS IN: molecular_function unknown; INVOLVED IN: biological_process unknown; LOCATED IN: chloroplast; EXPRESSED IN: 21 plant structures; EXPRESSED DURING: 13 growth stages; CONTAINS InterPro DOMAIN/s: Protein of unknown function DUF2358 (InterPro:IPR018790); BEST Arabidopsis thaliana protein match is: Uncharacterized conserved protein (DUF2358) (TAIR:AT1G16320.1)</t>
  </si>
  <si>
    <t>AT1G79510</t>
  </si>
  <si>
    <t>X8</t>
  </si>
  <si>
    <t>Carbohydrate-binding X8 domain superfamily protein; LOCATED IN: endomembrane system; CONTAINS InterPro DOMAIN/s: X8 (InterPro:IPR012946); BEST Arabidopsis thaliana protein match is: O-Glycosyl hydrolases family 17 protein (TAIR:AT5G67460.1)</t>
  </si>
  <si>
    <t>Carbohydrate-binding X8 domain superfamily protein</t>
  </si>
  <si>
    <t>AT1G79480</t>
  </si>
  <si>
    <t>Aldolase-type TIM barrel | IMP dehydrogenase / GMP reductase, conserved site | IMP dehydrogenase/GMP reductase | Inosine-5'-monophosphate dehydrogenase</t>
  </si>
  <si>
    <t>Aldolase-type TIM barrel family protein; FUNCTIONS IN: IMP dehydrogenase activity, oxidoreductase activity, catalytic activity; INVOLVED IN: oxidation reduction, GMP biosynthetic process, metabolic process; EXPRESSED IN: 17 plant structures; EXPRESSED DURING: 8 growth stages; CONTAINS InterPro DOMAIN/s: IMP dehydrogenase (InterPro:IPR005990), IMP dehydrogenase related (InterPro:IPR018529), Aldolase-type TIM barrel (InterPro:IPR013785), IMP dehydrogenase/GMP reductase (InterPro:IPR001093), IMP dehydrogenase / GMP reductase, conserved site (InterPro:IPR015875); BEST Arabidopsis thaliana protein match is: Aldolase-type TIM barrel family protein (TAIR:AT1G16350.1)</t>
  </si>
  <si>
    <t>AT1G79470</t>
  </si>
  <si>
    <t>CDC50/LEM3 family</t>
  </si>
  <si>
    <t>ALA-interacting subunit 5 (ALIS5); INVOLVED IN: biological_process unknown; LOCATED IN: chloroplast thylakoid lumen, plasma membrane, membrane; EXPRESSED IN: 12 plant structures; EXPRESSED DURING: L mature pollen stage, M germinated pollen stage, 4 anthesis, petal differentiation and expansion stage; CONTAINS InterPro DOMAIN/s: Protein of unknown function DUF284, transmembrane eukaryotic (InterPro:IPR005045); BEST Arabidopsis thaliana protein match is: LEM3 (ligand-effect modulator 3) family protein / CDC50 family protein (TAIR:AT1G16360.1)</t>
  </si>
  <si>
    <t>ALA-interacting subunit 5</t>
  </si>
  <si>
    <t>AT1G79450</t>
  </si>
  <si>
    <t>Aldehyde dehydrogenase domain | Aldehyde dehydrogenase, C-terminal | Aldehyde dehydrogenase, N-terminal | Aldehyde dehydrogenase, cysteine active site | Aldehyde dehydrogenase, glutamic acid active site | Aldehyde/histidinol dehydrogenase | Succinate semialdehyde dehydrogenase</t>
  </si>
  <si>
    <t>aldehyde dehydrogenase 5F1 (ALDH5F1); FUNCTIONS IN: 3-chloroallyl aldehyde dehydrogenase activity, NAD or NADH binding, copper ion binding, succinate-semialdehyde dehydrogenase activity; INVOLVED IN: in 6 processes; LOCATED IN: mitochondrion, chloroplast, mitochondrial matrix; EXPRESSED IN: 23 plant structures; EXPRESSED DURING: 13 growth stages; CONTAINS InterPro DOMAIN/s: Aldehyde/histidinol dehydrogenase (InterPro:IPR016161), Aldehyde dehydrogenase (InterPro:IPR015590), Aldehyde dehydrogenase, N-terminal (InterPro:IPR016162), Aldehyde dehydrogenase, conserved site (InterPro:IPR016160), Succinic semialdehyde dehydrogenase (InterPro:IPR010102); BEST Arabidopsis thaliana protein match is: aldehyde dehydrogenase 2B4 (TAIR:AT3G48000.1)</t>
  </si>
  <si>
    <t>aldehyde dehydrogenase 5F1</t>
  </si>
  <si>
    <t>AT1G79440</t>
  </si>
  <si>
    <t>General substrate transporter | Major facilitator superfamily domain | Major facilitator superfamily domain, general substrate transporter</t>
  </si>
  <si>
    <t>organic cation/carnitine transporter5 (5-Oct); FUNCTIONS IN: carbohydrate transmembrane transporter activity, sugar:hydrogen symporter activity; INVOLVED IN: transport, transmembrane transport; LOCATED IN: integral to membrane, membrane; EXPRESSED IN: 19 plant structures; EXPRESSED DURING: 13 growth stages; CONTAINS InterPro DOMAIN/s: Major facilitator superfamily (InterPro:IPR020846), General substrate transporter (InterPro:IPR005828), Major facilitator superfamily, general substrate transporter (InterPro:IPR016196); BEST Arabidopsis thaliana protein match is: organic cation/carnitine transporter 6 (TAIR:AT1G16370.1)</t>
  </si>
  <si>
    <t>organic cation/carnitine transporter5</t>
  </si>
  <si>
    <t>AT1G79410</t>
  </si>
  <si>
    <t>organic cation/carnitine transporter 2 (2-Oct); FUNCTIONS IN: carbohydrate transmembrane transporter activity, sugar:hydrogen symporter activity; INVOLVED IN: transport, ion transport, transmembrane transport; LOCATED IN: integral to membrane, membrane; EXPRESSED IN: 16 plant structures; EXPRESSED DURING: 8 growth stages; CONTAINS InterPro DOMAIN/s: Major facilitator superfamily (InterPro:IPR020846), Organic cation transport protein (InterPro:IPR004749), General substrate transporter (InterPro:IPR005828), Major facilitator superfamily, general substrate transporter (InterPro:IPR016196); BEST Arabidopsis thaliana protein match is: organic cation/carnitine transporter 3 (TAIR:AT1G16390.1)</t>
  </si>
  <si>
    <t>organic cation/carnitine transporter 2</t>
  </si>
  <si>
    <t>AT1G79360</t>
  </si>
  <si>
    <t>metacaspase 7 (MC7); FUNCTIONS IN: cysteine-type endopeptidase activity; INVOLVED IN: proteolysis; LOCATED IN: cellular_component unknown; EXPRESSED IN: hypocotyl, male gametophyte, root; CONTAINS InterPro DOMAIN/s: Peptidase C14, caspase catalytic (InterPro:IPR011600); BEST Arabidopsis thaliana protein match is: metacaspase 4 (TAIR:AT1G79340.1)</t>
  </si>
  <si>
    <t>metacaspase 7</t>
  </si>
  <si>
    <t>AT1G79310</t>
  </si>
  <si>
    <t>Tetratricopeptide, MLP1/MLP2-like</t>
  </si>
  <si>
    <t>nuclear pore anchor (NUA); CONTAINS InterPro DOMAIN/s: Tetratricopeptide, MLP1/MLP2-like (InterPro:IPR012929); FUNCTIONS IN: molecular_function unknown; INVOLVED IN: poly(A)+ mRNA export from nucleus, stamen development, negative regulation of protein sumoylation, negative regulation of flower development; LOCATED IN: cytosol, nuclear envelope, nucleolus, chloroplast; EXPRESSED IN: 26 plant structures; EXPRESSED DURING: 14 growth stages</t>
  </si>
  <si>
    <t>nuclear pore anchor</t>
  </si>
  <si>
    <t>AT1G79280</t>
  </si>
  <si>
    <t>expressed protein, Several heterogeneous transcript sequences map to this position</t>
  </si>
  <si>
    <t>1:29805163:G-A;exonic_variant</t>
  </si>
  <si>
    <t>AT1G79245</t>
  </si>
  <si>
    <t>unknown protein; BEST Arabidopsis thaliana protein match is: unknown protein (TAIR:AT1G16500.1)</t>
  </si>
  <si>
    <t>AT1G79160</t>
  </si>
  <si>
    <t>Zinc finger, RING-type</t>
  </si>
  <si>
    <t>zinc ion binding; FUNCTIONS IN: zinc ion binding; EXPRESSED IN: 24 plant structures; EXPRESSED DURING: 15 growth stages; CONTAINS InterPro DOMAIN/s: Zinc finger, RING-type (InterPro:IPR001841); BEST Arabidopsis thaliana protein match is: SBP (S-ribonuclease binding protein) family protein (TAIR:AT3G12920.1)</t>
  </si>
  <si>
    <t>AT1G79110</t>
  </si>
  <si>
    <t>Photosystem II PsbR</t>
  </si>
  <si>
    <t>photosystem II subunit R (PSBR); FUNCTIONS IN: molecular_function unknown; INVOLVED IN: photosystem II oxygen evolving complex assembly, photosynthesis, response to light intensity; LOCATED IN: thylakoid, chloroplast thylakoid membrane, chloroplast, photosystem II; EXPRESSED IN: 25 plant structures; EXPRESSED DURING: 14 growth stages; CONTAINS InterPro DOMAIN/s: Photosystem II protein PsbR (InterPro:IPR006814)</t>
  </si>
  <si>
    <t>photosystem II subunit R</t>
  </si>
  <si>
    <t>AT1G79040</t>
  </si>
  <si>
    <t>Enhancer of polycomb protein | Enhancer of polycomb-like, N-terminal</t>
  </si>
  <si>
    <t>Enhancer of polycomb-like transcription factor protein; CONTAINS InterPro DOMAIN/s: Enhancer of polycomb-like (InterPro:IPR019542); BEST Arabidopsis thaliana protein match is: Enhancer of polycomb-like transcription factor protein (TAIR:AT1G16690.1)</t>
  </si>
  <si>
    <t>Enhancer of polycomb-like transcription factor protein</t>
  </si>
  <si>
    <t>AT1G79020</t>
  </si>
  <si>
    <t>AT1G78995</t>
  </si>
  <si>
    <t>HXXXD-type acyl-transferase family protein; FUNCTIONS IN: transferase activity, transferring acyl groups other than amino-acyl groups, transferase activity; INVOLVED IN: biological_process unknown; LOCATED IN: cellular_component unknown; EXPRESSED IN: root; CONTAINS InterPro DOMAIN/s: Transferase (InterPro:IPR003480); BEST Arabidopsis thaliana protein match is: HXXXD-type acyl-transferase family protein (TAIR:AT1G32910.1)</t>
  </si>
  <si>
    <t>AT1G78990</t>
  </si>
  <si>
    <t>Squalene cyclase | Terpene synthase, conserved site | Terpenoid cyclases/protein prenyltransferase alpha-alpha toroid</t>
  </si>
  <si>
    <t>lupeol synthase 1 (LUP1); CONTAINS InterPro DOMAIN/s: Terpene synthase, conserved site (InterPro:IPR002365), Terpenoid cylases/protein prenyltransferase alpha-alpha toroid (InterPro:IPR008930), Squalene cyclase (InterPro:IPR018333), Prenyltransferase/squalene oxidase (InterPro:IPR001330); BEST Arabidopsis thaliana protein match is: lupeol synthase 2 (TAIR:AT1G78960.1)</t>
  </si>
  <si>
    <t>lupeol synthase 1</t>
  </si>
  <si>
    <t>AT1G78970</t>
  </si>
  <si>
    <t>Protein kinase protein with adenine nucleotide alpha hydrolases-like domain; FUNCTIONS IN: kinase activity; INVOLVED IN: protein amino acid phosphorylation; INVOLVED IN: protein amino acid phosphorylation, response to stress; EXPRESSED IN: 12 plant structures; EXPRESSED DURING: 8 growth stages; CONTAINS InterPro DOMAIN/s: Protein kinase, catalytic domain (InterPro:IPR000719), Serine/threonine-protein kinase domain (InterPro:IPR002290), Tyrosine-protein kinase, catalytic domain (InterPro:IPR020635), Serine-threonine/tyrosine-protein kinase (InterPro:IPR001245), Serine/threonine-protein kinase, active site (InterPro:IPR008271), Protein kinase-like domain (InterPro:IPR011009); CONTAINS InterPro DOMAIN/s: UspA (InterPro:IPR006016), Serine/threonine-protein kinase domain (InterPro:IPR002290), Serine-threonine/tyrosine-protein kinase (InterPro:IPR001245), Serine/threonine-protein kinase, active site (InterPro:IPR008271), Protein kinase-like domain (InterPro:IPR011009), Rossmann-like alpha/beta/alpha sandwich fold (InterPro:IPR014729), Protein kinase, catalytic domain (InterPro:IPR000719), Tyrosine-protein kinase, catalytic domain (InterPro:IPR020635); BEST Arabidopsis thaliana protein match is: Protein kinase protein with adenine nucleotide alpha hydrolases-like domain (TAIR:AT1G16760.1)</t>
  </si>
  <si>
    <t>AT1G78940</t>
  </si>
  <si>
    <t>Tetratricopeptide repeat (TPR)-like superfamily protein; FUNCTIONS IN: binding; INVOLVED IN: biological_process unknown; LOCATED IN: chloroplast thylakoid membrane; LOCATED IN: chloroplast thylakoid membrane, chloroplast; CONTAINS InterPro DOMAIN/s: Tetratricopeptide-like helical (InterPro:IPR011990), Tetratricopeptide repeat-containing (InterPro:IPR013026), Tetratricopeptide repeat (InterPro:IPR019734)</t>
  </si>
  <si>
    <t>AT1G78915</t>
  </si>
  <si>
    <t>Ubiquitin-specific protease family C19-related protein; FUNCTIONS IN: molecular_function unknown; INVOLVED IN: biological_process unknown; LOCATED IN: plasma membrane; EXPRESSED IN: guard cell, cultured cell; BEST Arabidopsis thaliana protein match is: Ubiquitin-specific protease family C19-related protein (TAIR:AT1G16860.1)</t>
  </si>
  <si>
    <t>Ubiquitin-specific protease family C19-related protein</t>
  </si>
  <si>
    <t>AT1G78880</t>
  </si>
  <si>
    <t>Bulb-type lectin domain | PAN-2 domain | S-locus glycoprotein, mannose-binding-type</t>
  </si>
  <si>
    <t>Curculin-like (mannose-binding) lectin family protein; FUNCTIONS IN: sugar binding; LOCATED IN: apoplast, cell wall, plasma membrane, plant-type cell wall; EXPRESSED IN: leaf; CONTAINS InterPro DOMAIN/s: Curculin-like (mannose-binding) lectin (InterPro:IPR001480), PAN-2 domain (InterPro:IPR013227); BEST Arabidopsis thaliana protein match is: D-mannose binding lectin protein with Apple-like carbohydrate-binding domain (TAIR:AT1G78820.1)</t>
  </si>
  <si>
    <t>Curculin-like (mannose-binding) lectin family protein</t>
  </si>
  <si>
    <t>AT1G78830</t>
  </si>
  <si>
    <t>F-box/RNI-like superfamily protein; CONTAINS InterPro DOMAIN/s: FBD (InterPro:IPR013596), F-box domain, cyclin-like (InterPro:IPR001810), F-box domain, Skp2-like (InterPro:IPR022364), FBD-like (InterPro:IPR006566), Leucine-rich repeat 2 (InterPro:IPR013101); BEST Arabidopsis thaliana protein match is: F-box/RNI-like superfamily protein (TAIR:AT1G69630.1)</t>
  </si>
  <si>
    <t>AT1G78750</t>
  </si>
  <si>
    <t>FBD, F-box, Skp2-like and Leucine Rich Repeat domains containing protein; CONTAINS InterPro DOMAIN/s: F-box domain, cyclin-like (InterPro:IPR001810), FBD (InterPro:IPR013596), F-box domain, Skp2-like (InterPro:IPR022364), FBD-like (InterPro:IPR006566), Leucine-rich repeat 2 (InterPro:IPR013101); BEST Arabidopsis thaliana protein match is: F-box/RNI-like superfamily protein (TAIR:AT1G69630.1)</t>
  </si>
  <si>
    <t>AT1G78730</t>
  </si>
  <si>
    <t>SecY subunit domain | SecY/SEC61-alpha family | Translocon Sec61/SecY, plug domain</t>
  </si>
  <si>
    <t>SecY protein transport family protein; FUNCTIONS IN: P-P-bond-hydrolysis-driven protein transmembrane transporter activity; INVOLVED IN: protein secretion, protein transport; LOCATED IN: membrane; EXPRESSED IN: 6 plant structures; EXPRESSED DURING: LP.10 ten leaves visible, LP.02 two leaves visible, petal differentiation and expansion stage, LP.08 eight leaves visible; CONTAINS InterPro DOMAIN/s: SecY protein (InterPro:IPR002208), Translocon Sec61/SecY, plug domain (InterPro:IPR019561); BEST Arabidopsis thaliana protein match is: SecY protein transport family protein (TAIR:AT2G34250.2)</t>
  </si>
  <si>
    <t>SecY protein transport family protein</t>
  </si>
  <si>
    <t>AT1G78720</t>
  </si>
  <si>
    <t>BZR1, transcriptional repressor</t>
  </si>
  <si>
    <t>BES1/BZR1 homolog 4 (BEH4); FUNCTIONS IN: transcription regulator activity; INVOLVED IN: biological_process unknown; LOCATED IN: cellular_component unknown; EXPRESSED IN: 23 plant structures; EXPRESSED DURING: 13 growth stages; CONTAINS InterPro DOMAIN/s: BZR1, transcriptional repressor (InterPro:IPR008540); BEST Arabidopsis thaliana protein match is: BES1/BZR1 homolog 3 (TAIR:AT4G18890.1)</t>
  </si>
  <si>
    <t>BES1/BZR1 homolog 4</t>
  </si>
  <si>
    <t>AT1G78700</t>
  </si>
  <si>
    <t>DNA polymerase subunit Cdc27</t>
  </si>
  <si>
    <t>POLD3; FUNCTIONS IN: DNA-directed DNA polymerase activity; INVOLVED IN: DNA strand elongation involved in DNA replication; LOCATED IN: cellular_component unknown; EXPRESSED IN: 25 plant structures; EXPRESSED DURING: 15 growth stages; CONTAINS InterPro DOMAIN/s: DNA polymerase subunit Cdc27 (InterPro:IPR019038)</t>
  </si>
  <si>
    <t>AT1G78650</t>
  </si>
  <si>
    <t>light-regulated zinc finger protein 1 (LZF1); CONTAINS InterPro DOMAIN/s: Zinc finger, B-box (InterPro:IPR000315); BEST Arabidopsis thaliana protein match is: B-box zinc finger family protein (TAIR:AT1G06040.1)</t>
  </si>
  <si>
    <t>light-regulated zinc finger protein 1</t>
  </si>
  <si>
    <t>AT1G78600</t>
  </si>
  <si>
    <t>NAD(P)-binding domain | NAD-dependent epimerase/dehydratase, N-terminal domain | dTDP-4-dehydrorhamnose reductase | dTDP-glucose 4,6-dehydratase</t>
  </si>
  <si>
    <t>rhamnose biosynthesis 1 (RHM1); CONTAINS InterPro DOMAIN/s: NAD-dependent epimerase/dehydratase (InterPro:IPR001509), NAD(P)-binding domain (InterPro:IPR016040), dTDP-4-dehydrorhamnose reductase (InterPro:IPR005913); BEST Arabidopsis thaliana protein match is: rhamnose biosynthesis 3 (TAIR:AT3G14790.1)</t>
  </si>
  <si>
    <t>rhamnose biosynthesis 1</t>
  </si>
  <si>
    <t>AT1G78570</t>
  </si>
  <si>
    <t>Polyprenyl synthetase | Polyprenyl synthetase-related | Solanesyl diphosphate synthase | Terpenoid synthase</t>
  </si>
  <si>
    <t>solanesyl diphosphate synthase 1 (SPS1); CONTAINS InterPro DOMAIN/s: Solanesyl diphosphate synthase (InterPro:IPR014120), Polyprenyl synthetase-related (InterPro:IPR017446), Terpenoid synthase (InterPro:IPR008949), Polyprenyl synthetase (InterPro:IPR000092); CONTAINS InterPro DOMAIN/s: Solanesyl diphosphate synthase (InterPro:IPR014120), Terpenoid synthase (InterPro:IPR008949), Polyprenyl synthetase-related (InterPro:IPR017446), Polyprenyl synthetase (InterPro:IPR000092); BEST Arabidopsis thaliana protein match is: solanesyl diphosphate synthase 2 (TAIR:AT1G17050.1)</t>
  </si>
  <si>
    <t>solanesyl diphosphate synthase 1</t>
  </si>
  <si>
    <t>AT1G78510</t>
  </si>
  <si>
    <t>RING/U-box superfamily protein; FUNCTIONS IN: zinc ion binding; EXPRESSED IN: 24 plant structures; INVOLVED IN: N-terminal protein myristoylation; EXPRESSED DURING: 13 growth stages; CONTAINS InterPro DOMAIN/s: Zinc finger, RING-type (InterPro:IPR001841); BEST Arabidopsis thaliana protein match is: RING/U-box superfamily protein (TAIR:AT1G17145.1)</t>
  </si>
  <si>
    <t>AT1G78420</t>
  </si>
  <si>
    <t>glutathione S-transferase TAU 19 (GSTU19); FUNCTIONS IN: glutathione transferase activity, glutathione binding; INVOLVED IN: response to oxidative stress, response to cadmium ion, response to cyclopentenone, toxin catabolic process, cellular response to water deprivation; LOCATED IN: chloroplast, plasma membrane, chloroplast stroma, cytoplasm; EXPRESSED IN: 26 plant structures; EXPRESSED DURING: 15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25 (TAIR:AT1G17180.1)</t>
  </si>
  <si>
    <t>glutathione S-transferase TAU 19</t>
  </si>
  <si>
    <t>AT1G78380</t>
  </si>
  <si>
    <t>glutathione S-transferase TAU 20 (GSTU20); FUNCTIONS IN: glutathione transferase activity; INVOLVED IN: toxin catabolic process; LOCATED IN: apoplast, chloroplast, cytoplasm; EXPRESSED IN: 23 plant structures; EXPRESSED DURING: 15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19 (TAIR:AT1G78380.1)</t>
  </si>
  <si>
    <t>glutathione S-transferase TAU 20</t>
  </si>
  <si>
    <t>AT1G78370</t>
  </si>
  <si>
    <t>VQ motif-containing protein; LOCATED IN: chloroplast; EXPRESSED IN: 17 plant structures; EXPRESSED DURING: 10 growth stages; CONTAINS InterPro DOMAIN/s: VQ (InterPro:IPR008889); BEST Arabidopsis thaliana protein match is: VQ motif-containing protein (TAIR:AT2G35230.1)</t>
  </si>
  <si>
    <t>AT1G78310</t>
  </si>
  <si>
    <t>UDP-glucosyl transferase 85A4 (UGT85A4); FUNCTIONS IN: transferase activity, transferring hexosyl groups, UDP-glycosyltransferase activity, glucuronosyltransferase activity; INVOLVED IN: metabolic process; LOCATED IN: cellular_component unknown; EXPRESSED IN: 17 plant structures; EXPRESSED DURING: 9 growth stages; CONTAINS InterPro DOMAIN/s: UDP-glucuronosyl/UDP-glucosyltransferase (InterPro:IPR002213); BEST Arabidopsis thaliana protein match is: UDP-Glycosyltransferase superfamily protein (TAIR:AT1G22400.1)</t>
  </si>
  <si>
    <t>UDP-glucosyl transferase 85A4</t>
  </si>
  <si>
    <t>AT1G78270</t>
  </si>
  <si>
    <t>RNA-binding (RRM/RBD/RNP motifs) family protein; FUNCTIONS IN: RNA binding, nucleotide binding, nucleic acid binding; INVOLVED IN: biological_process unknown; LOCATED IN: cellular_component unknown; EXPRESSED IN: 21 plant structures; EXPRESSED DURING: 11 growth stages; CONTAINS InterPro DOMAIN/s: RNA recognition motif, RNP-1 (InterPro:IPR000504), Nucleotide-binding, alpha-beta plait (InterPro:IPR012677); BEST Arabidopsis thaliana protein match is: RNA-binding (RRM/RBD/RNP motifs) family protein (TAIR:AT1G22330.1)</t>
  </si>
  <si>
    <t>AT1G78260</t>
  </si>
  <si>
    <t>TUMOROUS SHOOT DEVELOPMENT 2 (TSD2); FUNCTIONS IN: methyltransferase activity; INVOLVED IN: shoot development, homogalacturonan biosynthetic process, response to cytokinin stimulus, root development; LOCATED IN: Golgi apparatus; EXPRESSED IN: 31 plant structures; EXPRESSED IN: 32 plant structures; EXPRESSED DURING: 13 growth stages; CONTAINS InterPro DOMAIN/s: Protein of unknown function DUF248, methyltransferase putative (InterPro:IPR004159); BEST Arabidopsis thaliana protein match is: QUASIMODO2 LIKE 1 (TAIR:AT1G13860.3)</t>
  </si>
  <si>
    <t>AT1G78240</t>
  </si>
  <si>
    <t>Outer arm dynein light chain 1 protein; INVOLVED IN: biological_process unknown; LOCATED IN: vacuole; CONTAINS InterPro DOMAIN/s: Leucine-rich repeat, typical subtype (InterPro:IPR003591), Leucine-rich repeat (InterPro:IPR001611); BEST Arabidopsis thaliana protein match is: Outer arm dynein light chain 1 protein (TAIR:AT4G03260.2)</t>
  </si>
  <si>
    <t>AT1G78230</t>
  </si>
  <si>
    <t>alpha/beta-Hydrolases superfamily protein; FUNCTIONS IN: hydrolase activity, catalytic activity; INVOLVED IN: biological_process unknown; LOCATED IN: cellular_component unknown; EXPRESSED IN: 22 plant structures; EXPRESSED DURING: 13 growth stages; CONTAINS InterPro DOMAIN/s: Epoxide hydrolase-like (InterPro:IPR000639), Alpha/beta hydrolase fold-1 (InterPro:IPR000073); BEST Arabidopsis thaliana protein match is: alpha/beta-Hydrolases superfamily protein (TAIR:AT5G09430.1)</t>
  </si>
  <si>
    <t>AT1G78210</t>
  </si>
  <si>
    <t>Mitochondrial substrate carrier family protein; FUNCTIONS IN: binding; INVOLVED IN: transport, mitochondrial transport, transmembrane transport; LOCATED IN: mitochondrial inner membrane, membrane; EXPRESSED IN: 22 plant structures; EXPRESSED DURING: 13 growth stages; CONTAINS InterPro DOMAIN/s: Mitochondrial carrier protein (InterPro:IPR002067), Mitochondrial substrate carrier (InterPro:IPR001993), Mitochondrial substrate/solute carrier (InterPro:IPR018108); BEST Arabidopsis thaliana protein match is: Mitochondrial substrate carrier family protein (TAIR:AT5G64970.1)</t>
  </si>
  <si>
    <t>AT1G78180</t>
  </si>
  <si>
    <t>unknown protein; BEST Arabidopsis thaliana protein match is: unknown protein (TAIR:AT1G22250.1)</t>
  </si>
  <si>
    <t>AT1G78170</t>
  </si>
  <si>
    <t>Domain of unknown function DUF4057</t>
  </si>
  <si>
    <t>unknown protein; FUNCTIONS IN: molecular_function unknown; INVOLVED IN: biological_process unknown; EXPRESSED IN: 23 plant structures; EXPRESSED DURING: 13 growth stages; BEST Arabidopsis thaliana protein match is: unknown protein (TAIR:AT1G35780.1)</t>
  </si>
  <si>
    <t>AT1G78150</t>
  </si>
  <si>
    <t>Tetratricopeptide repeat (TPR)-like superfamily protein; FUNCTIONS IN: binding; LOCATED IN: mitochondrion; EXPRESSED IN: 9 plant structures; EXPRESSED DURING: 4 anthesis, petal differentiation and expansion stage; CONTAINS InterPro DOMAIN/s: Molecular chaperone, heat shock protein, Hsp40, DnaJ (InterPro:IPR015609), Tetratricopeptide TPR-1 (InterPro:IPR001440), Tetratricopeptide-like helical (InterPro:IPR011990), Tetratricopeptide repeat-containing (InterPro:IPR013026), Tetratricopeptide repeat (InterPro:IPR019734); BEST Arabidopsis thaliana protein match is: tetratricopeptide repeat (TPR)-containing protein (TAIR:AT5G65160.1)</t>
  </si>
  <si>
    <t>AT1G78120</t>
  </si>
  <si>
    <t>unknown protein; FUNCTIONS IN: molecular_function unknown; INVOLVED IN: biological_process unknown; LOCATED IN: plasma membrane; EXPRESSED IN: 17 plant structures; EXPRESSED DURING: 7 growth stages; BEST Arabidopsis thaliana protein match is: unknown protein (TAIR:AT1G22230.1)</t>
  </si>
  <si>
    <t>AT1G78110</t>
  </si>
  <si>
    <t>F-box family protein; CONTAINS InterPro DOMAIN/s: F-box domain, cyclin-like (InterPro:IPR001810), F-box domain, Skp2-like (InterPro:IPR022364); BEST Arabidopsis thaliana protein match is: F-box family protein (TAIR:AT1G22220.1)</t>
  </si>
  <si>
    <t>AT1G78100</t>
  </si>
  <si>
    <t>trehalose-6-phosphate phosphatase (TPPB); CONTAINS InterPro DOMAIN/s: HAD-superfamily hydrolase, subfamily IIB (InterPro:IPR006379), Trehalose-phosphatase (InterPro:IPR003337); BEST Arabidopsis thaliana protein match is: Haloacid dehalogenase-like hydrolase (HAD) superfamily protein (TAIR:AT1G22210.1)</t>
  </si>
  <si>
    <t>trehalose-6-phosphate phosphatase</t>
  </si>
  <si>
    <t>AT1G78090</t>
  </si>
  <si>
    <t>related to AP2 4 (RAP2.4); CONTAINS InterPro DOMAIN/s: DNA-binding, integrase-type (InterPro:IPR016177), Pathogenesis-related transcriptional factor/ERF, DNA-binding (InterPro:IPR001471); BEST Arabidopsis thaliana protein match is: Integrase-type DNA-binding superfamily protein (TAIR:AT1G22190.1)</t>
  </si>
  <si>
    <t>related to AP2 4</t>
  </si>
  <si>
    <t>AT1G78080</t>
  </si>
  <si>
    <t>Transducin/WD40 repeat-like superfamily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(TAIR:AT1G36070.1)</t>
  </si>
  <si>
    <t>AT1G78070</t>
  </si>
  <si>
    <t>Glycosyl hydrolase family protein; FUNCTIONS IN: hydrolase activity, hydrolyzing O-glycosyl compounds; INVOLVED IN: carbohydrate metabolic process; LOCATED IN: apoplast, cell wall, chloroplast, plant-type cell wall; EXPRESSED IN: 22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Glycosyl hydrolase family protein (TAIR:AT5G10560.1)</t>
  </si>
  <si>
    <t>AT1G78060</t>
  </si>
  <si>
    <t>Chaperone DnaJ-domain superfamily protein; FUNCTIONS IN: heat shock protein binding; INVOLVED IN: protein folding; LOCATED IN: chloroplast; EXPRESSED IN: 23 plant structures; EXPRESSED DURING: 13 growth stages; CONTAINS InterPro DOMAIN/s: Molecular chaperone, heat shock protein, Hsp40, DnaJ (InterPro:IPR015609), Heat shock protein DnaJ, N-terminal (InterPro:IPR001623), Heat shock protein DnaJ, conserved site (InterPro:IPR018253); BEST Arabidopsis thaliana protein match is: Chaperone DnaJ-domain superfamily protein (TAIR:AT4G36040.1)</t>
  </si>
  <si>
    <t>1:29301060:T-G;exonic_variant,1:29301219:T-G;protein_coding;sense;TCT&gt;TCG;S&gt;S,1:29301342:G-C;protein_coding;sense;TCG&gt;TCC;S&gt;S,1:29301094:C-T;exonic_variant,1:29301299:GA-G;exonic_variant&amp;protein_coding,1:29301172:G-T;exonic_variant,1:29301305:A-G;protein_coding;missense;CAG&gt;CGG;Q&gt;R,1:29301274:G-T;protein_coding;missense;GTT&gt;TTT;V&gt;F,1:29301111:GGAATTTGATTTATAT-G;exonic_variant,1:29301175:C-A;exonic_variant,1:29301222:G-T;protein_coding;sense;GTG&gt;GTT;V&gt;V,1:29301314:A-ATTCGTCTCCGTC;exonic_variant&amp;protein_coding,1:29301098:C-T;exonic_variant,1:29301448:C-T;intronic_variant,1:29302168:G-A;splice_donor_region_variant,1:29301360:G-A;protein_coding;sense;TTG&gt;TTA;L&gt;L,1:29301518:TTCATTG-T;intronic_variant,1:29301265:C-A;protein_coding;missense;CTT&gt;ATT;L&gt;I,1:29301159:G-A;exonic_variant,1:29301337:A-G;protein_coding;missense;AAT&gt;GAT;N&gt;D,1:29301144:T-A;exonic_variant,1:29301516:G-GT;intronic_variant,1:29301458:A-C;intronic_variant,1:29301134:G-C;exonic_variant,1:29301214:T-C;protein_coding;missense;TAC&gt;CAC;Y&gt;H,1:29301101:A-G;exonic_variant,1:29301213:A-T;protein_coding;sense;CCA&gt;CCT;P&gt;P,1:29301173:A-T;exonic_variant</t>
  </si>
  <si>
    <t>AT1G77930</t>
  </si>
  <si>
    <t>UV radiation resistance protein/autophagy-related protein 14</t>
  </si>
  <si>
    <t>DNA-directed RNA polymerase II protein; FUNCTIONS IN: molecular_function unknown; INVOLVED IN: biological_process unknown; LOCATED IN: cellular_component unknown; EXPRESSED IN: 22 plant structures; EXPRESSED DURING: 13 growth stages; BEST Arabidopsis thaliana protein match is: DNA-directed RNA polymerase II protein (TAIR:AT4G08540.1)</t>
  </si>
  <si>
    <t>DNA-directed RNA polymerase II protein</t>
  </si>
  <si>
    <t>AT1G77890</t>
  </si>
  <si>
    <t>Galactose oxidase/kelch repeat superfamily protein; CONTAINS InterPro DOMAIN/s: F-box domain, cyclin-like (InterPro:IPR001810), Galactose oxidase/kelch, beta-propeller (InterPro:IPR011043); FUNCTIONS IN: molecular_function unknown; BEST Arabidopsis thaliana protein match is: Galactose oxidase/kelch repeat superfamily protein (TAIR:AT4G39550.1); INVOLVED IN: biological_process unknown; LOCATED IN: cellular_component unknown</t>
  </si>
  <si>
    <t>AT1G77880</t>
  </si>
  <si>
    <t>unknown protein; BEST Arabidopsis thaliana protein match is: unknown protein (TAIR:AT1G22030.1)</t>
  </si>
  <si>
    <t>AT1G77855</t>
  </si>
  <si>
    <t>Protein of unknown function DUF1644 | Zinc finger, C2H2-like | Zinc finger, RING-type</t>
  </si>
  <si>
    <t>FUNCTIONS IN: zinc ion binding; INVOLVED IN: biological_process unknown; LOCATED IN: intracellular; EXPRESSED IN: 24 plant structures; EXPRESSED DURING: 15 growth stages; CONTAINS InterPro DOMAIN/s: Zinc finger, C2H2-like (InterPro:IPR015880), Zinc finger, RING-type (InterPro:IPR001841), Protein of unknown function DUF1644 (InterPro:IPR012866); BEST Arabidopsis thaliana protein match is: Protein of unknown function (DUF1644) (TAIR:AT4G08460.3)</t>
  </si>
  <si>
    <t>AT1G77770</t>
  </si>
  <si>
    <t>DIS3-like exonuclease 2 | Nucleic acid-binding, OB-fold | Ribonuclease II/R, conserved site</t>
  </si>
  <si>
    <t>Ribonuclease II/R family protein; FUNCTIONS IN: ribonuclease activity, RNA binding; LOCATED IN: chloroplast; EXPRESSED IN: 22 plant structures; EXPRESSED DURING: 13 growth stages; CONTAINS InterPro DOMAIN/s: Ribonuclease II/R (InterPro:IPR001900); BEST Arabidopsis thaliana protein match is: ribonuclease II family protein (TAIR:AT2G17510.1)</t>
  </si>
  <si>
    <t>Ribonuclease II/R family protein</t>
  </si>
  <si>
    <t>AT1G77680</t>
  </si>
  <si>
    <t>Integrase-type DNA-binding superfamily protein; FUNCTIONS IN: DNA binding, sequence-specific DNA binding transcription factor activity; INVOLVED IN: regulation of transcription, DNA-dependent; LOCATED IN: nucleus, chloroplast; EXPRESSED IN: 12 plant structures; EXPRESSED DURING: 8 growth stages; CONTAINS InterPro DOMAIN/s: DNA-binding, integrase-type (InterPro:IPR016177), Pathogenesis-related transcriptional factor/ERF, DNA-binding (InterPro:IPR001471); BEST Arabidopsis thaliana protein match is: Integrase-type DNA-binding superfamily protein (TAIR:AT1G21910.1)</t>
  </si>
  <si>
    <t>AT1G77640</t>
  </si>
  <si>
    <t>Peptidoglycan-binding LysM domain-containing protein; INVOLVED IN: cell wall macromolecule catabolic process; LOCATED IN: anchored to plasma membrane, plasma membrane, anchored to membrane; EXPRESSED IN: 21 plant structures; EXPRESSED DURING: 13 growth stages; CONTAINS InterPro DOMAIN/s: Peptidoglycan-binding lysin domain (InterPro:IPR018392), Peptidoglycan-binding Lysin subgroup (InterPro:IPR002482); BEST Arabidopsis thaliana protein match is: lysm domain GPI-anchored protein 1 precursor (TAIR:AT1G21880.2)</t>
  </si>
  <si>
    <t>AT1G77630</t>
  </si>
  <si>
    <t>ARM repeat superfamily protein; FUNCTIONS IN: binding; INVOLVED IN: biological_process unknown; LOCATED IN: cellular_component unknown; EXPRESSED IN: 20 plant structures; EXPRESSED DURING: 9 growth stages; CONTAINS InterPro DOMAIN/s: Armadillo-type fold (InterPro:IPR016024); BEST Arabidopsis thaliana protein match is: binding (TAIR:AT5G47690.1); BEST Arabidopsis thaliana protein match is: binding (TAIR:AT5G47690.2)</t>
  </si>
  <si>
    <t>AT1G77600</t>
  </si>
  <si>
    <t>AMP-binding, conserved site | AMP-dependent synthetase/ligase</t>
  </si>
  <si>
    <t>long chain acyl-CoA synthetase 9 (LACS9); FUNCTIONS IN: long-chain fatty acid-CoA ligase activity; INVOLVED IN: fatty acid metabolic process, fatty acid biosynthetic process; LOCATED IN: chloroplast, membrane, chloroplast envelope; EXPRESSED IN: 25 plant structures; EXPRESSED DURING: 14 growth stages; CONTAINS InterPro DOMAIN/s: AMP-binding, conserved site (InterPro:IPR020845), AMP-dependent synthetase/ligase (InterPro:IPR000873); BEST Arabidopsis thaliana protein match is: AMP-dependent synthetase and ligase family protein (TAIR:AT2G04350.2)</t>
  </si>
  <si>
    <t>long chain acyl-CoA synthetase 9</t>
  </si>
  <si>
    <t>AT1G77590</t>
  </si>
  <si>
    <t>O-methyltransferase family protein;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(TAIR:AT1G77520.1)</t>
  </si>
  <si>
    <t>AT1G77530</t>
  </si>
  <si>
    <t>O-methyltransferase family protein;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(TAIR:AT1G77530.1)</t>
  </si>
  <si>
    <t>1:29131141:CT-C;splice_acceptor_region_variant</t>
  </si>
  <si>
    <t>AT1G77520</t>
  </si>
  <si>
    <t>Protein of unknown function (DUF630 and DUF632); INVOLVED IN: N-terminal protein myristoylation; EXPRESSED IN: 20 plant structures; EXPRESSED DURING: 11 growth stages; CONTAINS InterPro DOMAIN/s: Protein of unknown function DUF630 (InterPro:IPR006868), Protein of unknown function DUF632 (InterPro:IPR006867); BEST Arabidopsis thaliana protein match is: Protein of unknown function (DUF630 and DUF632) (TAIR:AT1G21740.1)</t>
  </si>
  <si>
    <t>1:29124658:G-A;protein_coding;sense;CAG&gt;CAA;Q&gt;Q</t>
  </si>
  <si>
    <t>AT1G77500</t>
  </si>
  <si>
    <t>thylakoidal ascorbate peroxidase (TAPX); FUNCTIONS IN: L-ascorbate peroxidase activity; INVOLVED IN: oxidation reduction, response to oxidative stress; LOCATED IN: thylakoid, chloroplast thylakoid membrane, chloroplast; EXPRESSED IN: 21 plant structures; EXPRESSED DURING: 13 growth stages; CONTAINS InterPro DOMAIN/s: Haem peroxidase (InterPro:IPR010255), Plant ascorbate peroxidase (InterPro:IPR002207), Peroxidases heam-ligand binding site (InterPro:IPR019793), Haem peroxidase, plant/fungal/bacterial (InterPro:IPR002016); BEST Arabidopsis thaliana protein match is: stromal ascorbate peroxidase (TAIR:AT4G08390.2)</t>
  </si>
  <si>
    <t>thylakoidal ascorbate peroxidase</t>
  </si>
  <si>
    <t>AT1G77490</t>
  </si>
  <si>
    <t>Eukaryotic aspartyl protease family protein; FUNCTIONS IN: aspartic-type endopeptidase activity; INVOLVED IN: proteolysis; EXPRESSED IN: 22 plant structures; EXPRESSED DURING: 13 growth stages; CONTAINS InterPro DOMAIN/s: Peptidase aspartic (InterPro:IPR021109), Peptidase aspartic, catalytic (InterPro:IPR009007), Peptidase A1 (InterPro:IPR001461), Peptidase aspartic, active site (InterPro:IPR001969); CONTAINS InterPro DOMAIN/s: Peptidase aspartic, catalytic (InterPro:IPR009007), Peptidase aspartic (InterPro:IPR021109), Peptidase A1 (InterPro:IPR001461), Peptidase aspartic, active site (InterPro:IPR001969); BEST Arabidopsis thaliana protein match is: Eukaryotic aspartyl protease family protein (TAIR:AT1G44130.1)</t>
  </si>
  <si>
    <t>AT1G77480</t>
  </si>
  <si>
    <t>Pentatricopeptide repeat (PPR) superfamily protein; CONTAINS InterPro DOMAIN/s: Pentatricopeptide repeat (InterPro:IPR002885); BEST Arabidopsis thaliana protein match is: Tetratricopeptide repeat (TPR)-like superfamily protein (TAIR:AT5G39710.1)</t>
  </si>
  <si>
    <t>AT1G77405</t>
  </si>
  <si>
    <t>CONTAINS InterPro DOMAIN/s: Protein of unknown function DUF688 (InterPro:IPR007789); BEST Arabidopsis thaliana protein match is: hydroxyproline-rich glycoprotein family protein (TAIR:AT1G21695.1)</t>
  </si>
  <si>
    <t>AT1G77400</t>
  </si>
  <si>
    <t>CYCLIN A1;2 (CYCA1;2); CONTAINS InterPro DOMAIN/s: Cyclin, C-terminal (InterPro:IPR004367), Cyclin-like (InterPro:IPR011028), Cyclin-related (InterPro:IPR013763), Cyclin, N-terminal (InterPro:IPR006671), Cyclin, A/B/D/E (InterPro:IPR014400), Cyclin (InterPro:IPR006670); BEST Arabidopsis thaliana protein match is: Cyclin A1;1 (TAIR:AT1G44110.1)</t>
  </si>
  <si>
    <t>CYCLIN A1;2</t>
  </si>
  <si>
    <t>AT1G77390</t>
  </si>
  <si>
    <t>amino acid permease 3 (AAP3); CONTAINS InterPro DOMAIN/s: Amino acid transporter, transmembrane (InterPro:IPR013057); BEST Arabidopsis thaliana protein match is: amino acid permease 2 (TAIR:AT5G09220.1)</t>
  </si>
  <si>
    <t>amino acid permease 3</t>
  </si>
  <si>
    <t>AT1G77380</t>
  </si>
  <si>
    <t>2-oxoglutarate (2OG) and Fe(II)-dependent oxygenase superfamily protein; CONTAINS InterPro DOMAIN/s: Oxoglutarate/iron-dependent oxygenase (InterPro:IPR005123); BEST Arabidopsis thaliana protein match is: ACC oxidase 2 (TAIR:AT1G62380.1)</t>
  </si>
  <si>
    <t>AT1G77330</t>
  </si>
  <si>
    <t>Glutathione S-transferase family protein; INVOLVED IN: pentachlorophenol catabolic process; LOCATED IN: plasma membrane;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(class phi) 5 (TAIR:AT1G02940.1)</t>
  </si>
  <si>
    <t>AT1G77290</t>
  </si>
  <si>
    <t>Concanavalin A-like lectin/glucanase, subgroup | Protein kinase domain | Protein kinase, ATP binding site | Protein kinase-like domain | Rossmann-like alpha/beta/alpha sandwich fold | Serine/threonine-protein kinase, active site | UspA</t>
  </si>
  <si>
    <t>Protein kinase protein with adenine nucleotide alpha hydrolases-like domain; FUNCTIONS IN: protein serine/threonine kinase activity, protein kinase activity, kinase activity, ATP binding; INVOLVED IN: protein amino acid phosphorylation, response to stress; LOCATED IN: cellular_component unknown; EXPRESSED IN: 16 plant structures; EXPRESSED DURING: 6 growth stages; CONTAINS InterPro DOMAIN/s: UspA (InterPro:IPR006016),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Protein kinase protein with adenine nucleotide alpha hydrolases-like domain (TAIR:AT1G21590.1)</t>
  </si>
  <si>
    <t>AT1G77280</t>
  </si>
  <si>
    <t>Zinc finger, FYVE/PHD-type | Zinc finger, PHD-finger | Zinc finger, PHD-type | Zinc finger, PHD-type, conserved site | Zinc finger, RING/FYVE/PHD-type</t>
  </si>
  <si>
    <t>RING/FYVE/PHD-type zinc finger family protein; FUNCTIONS IN: DNA binding, zinc ion binding; INVOLVED IN: regulation of transcription, DNA-dependent; EXPRESSED IN: 24 plant structures; EXPRESSED DURING: 15 growth stages; CONTAINS InterPro DOMAIN/s: Zinc finger, PHD-type, conserved site (InterPro:IPR019786), Zinc finger, PHD-type (InterPro:IPR001965), Zinc finger, FYVE/PHD-type (InterPro:IPR011011), Zinc finger, PHD-finger (InterPro:IPR019787); BEST Arabidopsis thaliana protein match is: methyl-CPG-binding domain 9 (TAIR:AT3G01460.1)</t>
  </si>
  <si>
    <t>RING/FYVE/PHD-type zinc finger family protein</t>
  </si>
  <si>
    <t>AT1G77250</t>
  </si>
  <si>
    <t>Tetratricopeptide repeat (TPR)-like superfamily protein; FUNCTIONS IN: binding; INVOLVED IN: biological_process unknown; EXPRESSED IN: 8 plant structures; EXPRESSED DURING: petal differentiation and expansion stage, D bilateral stage; CONTAINS InterPro DOMAIN/s: Tetratricopeptide-like helical (InterPro:IPR011990), Tetratricopeptide repeat-containing (InterPro:IPR013026), Tetratricopeptide repeat (InterPro:IPR019734); BEST Arabidopsis thaliana protein match is: Tetratricopeptide repeat (TPR)-like superfamily protein (TAIR:AT4G08320.1)</t>
  </si>
  <si>
    <t>AT1G77230</t>
  </si>
  <si>
    <t>sugar transport protein 14 (STP14); FUNCTIONS IN: galactose transmembrane transporter activity, carbohydrate transmembrane transporter activity, sugar:hydrogen symporter activity; INVOLVED IN: transport, transmembrane transport; LOCATED IN: plasma membrane, membrane; EXPRESSED IN: 20 plant structures; EXPRESSED DURING: 10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sugar transporter protein 7 (TAIR:AT4G02050.1)</t>
  </si>
  <si>
    <t>sugar transporter 14</t>
  </si>
  <si>
    <t>AT1G77210</t>
  </si>
  <si>
    <t>SKI-interacting protein SKIP, SNW domain | SKI-interacting protein, SKIP</t>
  </si>
  <si>
    <t>SKIP; CONTAINS InterPro DOMAIN/s: SKI-interacting protein, SKIP (InterPro:IPR017862), SKI-interacting protein SKIP, SNW domain (InterPro:IPR004015); FUNCTIONS IN: transcription activator activity; INVOLVED IN: response to salt stress, response to mannitol stimulus, RNA splicing, response to abscisic acid stimulus; LOCATED IN: nucleolus, nucleus; EXPRESSED IN: 27 plant structures; EXPRESSED DURING: 15 growth stages</t>
  </si>
  <si>
    <t>chromatin protein family</t>
  </si>
  <si>
    <t>SKIP</t>
  </si>
  <si>
    <t>AT1G77180</t>
  </si>
  <si>
    <t>Tetratricopeptide repeat (TPR)-like superfamily protein; CONTAINS InterPro DOMAIN/s: Pentatricopeptide repeat (InterPro:IPR002885); BEST Arabidopsis thaliana protein match is: Tetratricopeptide repeat (TPR)-like superfamily protein (TAIR:AT4G21065.1)</t>
  </si>
  <si>
    <t>AT1G77170</t>
  </si>
  <si>
    <t>Mog1/PsbP/DUF1795-like photosystem II reaction center PsbP family protein; FUNCTIONS IN: calcium ion binding; INVOLVED IN: photosynthesis; LOCATED IN: thylakoid, thylakoid lumen, chloroplast thylakoid lumen, chloroplast stroma, chloroplast; EXPRESSED IN: 21 plant structures; EXPRESSED DURING: 13 growth stages; CONTAINS InterPro DOMAIN/s: Photosystem II oxygen evolving complex protein PsbP (InterPro:IPR002683), Mog1/PsbP/DUF1795, alpha/beta/alpha sandwich (InterPro:IPR016124), Mog1/PsbP, alpha/beta/alpha sandwich (InterPro:IPR016123); BEST Arabidopsis thaliana protein match is: Mog1/PsbP/DUF1795-like photosystem II reaction center PsbP family protein (TAIR:AT3G56650.1)</t>
  </si>
  <si>
    <t>AT1G77090</t>
  </si>
  <si>
    <t>K-box region and MADS-box transcription factor family protein ; MADS AFFECTING FLOWERING 1 (MAF1); FUNCTIONS IN: sequence-specific DNA binding transcription factor activity; INVOLVED IN: photoperiodism, flowering, negative regulation of flower development, regulation of transcription, DNA-dependent, regulation of flower development; LOCATED IN: nucleus; EXPRESSED IN: 24 plant structures; EXPRESSED DURING: 13 growth stages; CONTAINS InterPro DOMAIN/s: Transcription factor, K-box (InterPro:IPR002487); CONTAINS InterPro DOMAIN/s: Transcription factor, MADS-box (InterPro:IPR002100), Transcription factor, K-box (InterPro:IPR002487); BEST Arabidopsis thaliana protein match is: K-box region and MADS-box transcription factor family protein  (TAIR:AT5G65060.1)</t>
  </si>
  <si>
    <t>AT1G77080</t>
  </si>
  <si>
    <t>Isocitrate lyase/phosphorylmutase, conserved site | Pyruvate/Phosphoenolpyruvate kinase-like domain</t>
  </si>
  <si>
    <t>Phosphoenolpyruvate carboxylase family protein; FUNCTIONS IN: catalytic activity; INVOLVED IN: metabolic process; LOCATED IN: chloroplast, chloroplast stroma; EXPRESSED IN: 22 plant structures; EXPRESSED DURING: 13 growth stages; CONTAINS InterPro DOMAIN/s: Pyruvate/Phosphoenolpyruvate kinase, catalytic core (InterPro:IPR015813), Isocitrate lyase/phosphorylmutase, conserved site (InterPro:IPR018523), Isocitrate lyase/phosphorylmutase (InterPro:IPR000918); BEST Arabidopsis thaliana protein match is: Phosphoenolpyruvate carboxylase family protein (TAIR:AT1G21440.1)</t>
  </si>
  <si>
    <t>Phosphoenolpyruvate carboxylase family protein</t>
  </si>
  <si>
    <t>AT1G77060</t>
  </si>
  <si>
    <t>DBP10CT | DEAD/DEAH box helicase domain | Helicase, C-terminal | Helicase, superfamily 1/2, ATP-binding domain | P-loop containing nucleoside triphosphate hydrolase | RNA helicase, DEAD-box type, Q motif</t>
  </si>
  <si>
    <t>hydrolases, acting on acid anhydrides, in phosphorus-containing anhydrides;ATP-dependent helicases;nucleic acid binding;ATP binding;RNA binding;helicases; FUNCTIONS IN: in 6 functions; INVOLVED IN: biological_process unknown; LOCATED IN: nucleus; CONTAINS InterPro DOMAIN/s: RNA helicase, DEAD-box type, Q motif (InterPro:IPR014014), DNA/RNA helicase, DEAD/DEAH box type, N-terminal (InterPro:IPR011545), DBP10CT (InterPro:IPR012541), DEAD-like helicase, N-terminal (InterPro:IPR014001), DNA/RNA helicase, C-terminal (InterPro:IPR001650), Helicase, superfamily 1/2, ATP-binding domain (InterPro:IPR014021); BEST Arabidopsis thaliana protein match is: DEA(D/H)-box RNA helicase family protein (TAIR:AT5G60990.1)</t>
  </si>
  <si>
    <t>hydrolases, acting on acid anhydrides, in phosphorus-containing anhydrides;ATP-dependent helicases;nucleic acid binding;ATP binding;RNA binding;helicases</t>
  </si>
  <si>
    <t>AT1G77030</t>
  </si>
  <si>
    <t>SKP2B; CONTAINS InterPro DOMAIN/s: F-box domain, cyclin-like (InterPro:IPR001810), Leucine-rich repeat, cysteine-containing subtype (InterPro:IPR006553), Leucine-rich repeat (InterPro:IPR001611); BEST Arabidopsis thaliana protein match is: F-box/RNI-like superfamily protein (TAIR:AT1G21410.1)</t>
  </si>
  <si>
    <t>AT1G77000</t>
  </si>
  <si>
    <t>ACT domain repeat 3 (ACR3); FUNCTIONS IN: amino acid binding; INVOLVED IN: nitrogen compound metabolic process, metabolic process; LOCATED IN: cytosol; EXPRESSED IN: 22 plant structures; EXPRESSED DURING: 13 growth stages; CONTAINS InterPro DOMAIN/s: Protein-PII uridylyltransferase (InterPro:IPR010043), Amino acid-binding ACT (InterPro:IPR002912); BEST Arabidopsis thaliana protein match is: ACT domain repeat 4 (TAIR:AT1G69040.2)</t>
  </si>
  <si>
    <t>ACT domain repeat 3</t>
  </si>
  <si>
    <t>AT1G76990</t>
  </si>
  <si>
    <t>FUNCTIONS IN: molecular_function unknown; INVOLVED IN: biological_process unknown; LOCATED IN: cellular_component unknown; BEST Arabidopsis thaliana protein match is: embryo defective 2170 (TAIR:AT1G21390.1)</t>
  </si>
  <si>
    <t>AT1G76980</t>
  </si>
  <si>
    <t>AT1G76955</t>
  </si>
  <si>
    <t>RNA-binding (RRM/RBD/RNP motifs) family protein; FUNCTIONS IN: nucleotide binding, nucleic acid binding; INVOLVED IN: biological_process unknown; EXPRESSED IN: 23 plant structures; EXPRESSED DURING: 15 growth stages; CONTAINS InterPro DOMAIN/s: RNA recognition motif, RNP-1 (InterPro:IPR000504), Nucleotide-binding, alpha-beta plait (InterPro:IPR012677); BEST Arabidopsis thaliana protein match is: nucleotide binding;nucleic acid binding (TAIR:AT1G21320.1); BEST Arabidopsis thaliana protein match is: nucleotide binding;nucleic acid binding (TAIR:AT1G21320.2)</t>
  </si>
  <si>
    <t>1:28903179:G-A;exonic_variant,1:28903179:G-A;protein_coding;sense;TGC&gt;TGT;C&gt;C</t>
  </si>
  <si>
    <t>AT1G76940</t>
  </si>
  <si>
    <t>tubby like protein 1 (TLP1); CONTAINS InterPro DOMAIN/s: F-box domain, cyclin-like (InterPro:IPR001810), Tubby, C-terminal, conserved site (InterPro:IPR018066), Tubby, C-terminal (InterPro:IPR000007); BEST Arabidopsis thaliana protein match is: tubby like protein 10 (TAIR:AT1G25280.1)</t>
  </si>
  <si>
    <t>tubby like protein 1</t>
  </si>
  <si>
    <t>AT1G76900</t>
  </si>
  <si>
    <t>GT2; CONTAINS InterPro DOMAIN/s: SANT, DNA-binding (InterPro:IPR001005), MYB-like (InterPro:IPR017877); BEST Arabidopsis thaliana protein match is: Duplicated homeodomain-like superfamily protein (TAIR:AT1G76880.1)</t>
  </si>
  <si>
    <t>AT1G76890</t>
  </si>
  <si>
    <t>Duplicated homeodomain-like superfamily protein; CONTAINS InterPro DOMAIN/s: SANT, DNA-binding (InterPro:IPR001005), MYB-like (InterPro:IPR017877); BEST Arabidopsis thaliana protein match is: Duplicated homeodomain-like superfamily protein (TAIR:AT1G76890.2)</t>
  </si>
  <si>
    <t>1:28868027:G-GT;exonic_variant</t>
  </si>
  <si>
    <t>AT1G76880</t>
  </si>
  <si>
    <t>Like-Sm (LSM) domain | Ribonucleoprotein LSM domain | Ribonucleoprotein LSM domain, eukaryotic/archaea-type</t>
  </si>
  <si>
    <t>Small nuclear ribonucleoprotein family protein; CONTAINS InterPro DOMAIN/s: Like-Sm ribonucleoprotein (LSM) domain (InterPro:IPR001163), Like-Sm ribonucleoprotein (LSM) domain, eukaryotic/archaea-type (InterPro:IPR006649), Like-Sm ribonucleoprotein (LSM)-related domain (InterPro:IPR010920); BEST Arabidopsis thaliana protein match is: Small nuclear ribonucleoprotein family protein (TAIR:AT1G21190.1)</t>
  </si>
  <si>
    <t>atLSM3b U6 snRNA-associated Sm-like protein</t>
  </si>
  <si>
    <t>AT1G76860</t>
  </si>
  <si>
    <t>Cullin repeat-like-containing domain | Exocyst complex component Sec5</t>
  </si>
  <si>
    <t>exocyst complex component sec5 (SEC5A); FUNCTIONS IN: molecular_function unknown; INVOLVED IN: pollen germination, pollen tube growth; LOCATED IN: cytosol, plasma membrane; EXPRESSED IN: 24 plant structures; EXPRESSED DURING: 13 growth stages; BEST Arabidopsis thaliana protein match is: Exocyst complex component SEC5 (TAIR:AT1G21170.1)</t>
  </si>
  <si>
    <t>exocyst complex component sec5</t>
  </si>
  <si>
    <t>1:28847941:T-TA;exonic_variant</t>
  </si>
  <si>
    <t>AT1G76850</t>
  </si>
  <si>
    <t>O-methyltransferase family protein; FUNCTIONS IN: methyltransferase activity, O-methyltransferase activity, protein dimerization activity; LOCATED IN: cytosol; EXPRESSED IN: 19 plant structures; EXPRESSED DURING: 13 growth stages;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(TAIR:AT1G21100.1)</t>
  </si>
  <si>
    <t>AT1G76790</t>
  </si>
  <si>
    <t>5-formyltetrahydrofolate cyclo-ligase | 5-formyltetrahydrofolate cyclo-ligase-like domain</t>
  </si>
  <si>
    <t>NagB/RpiA/CoA transferase-like superfamily protein; FUNCTIONS IN: catalytic activity, ATP binding, 5-formyltetrahydrofolate cyclo-ligase activity; INVOLVED IN: folic acid and derivative biosynthetic process, metabolic process; LOCATED IN: chloroplast; EXPRESSED IN: 22 plant structures; EXPRESSED DURING: 15 growth stages; CONTAINS InterPro DOMAIN/s: 5-formyltetrahydrofolate cyclo-ligase (InterPro:IPR002698)</t>
  </si>
  <si>
    <t>AT1G76730</t>
  </si>
  <si>
    <t>Elongation factor Tu-type domain | Elongation factor, GTP-binding domain | P-loop containing nucleoside triphosphate hydrolase | Small GTP-binding protein domain | Translation elongation factor EFTu/EF1A, domain 2 | Translation initiation factor IF- 2, domain 3 | Translation protein, beta-barrel domain</t>
  </si>
  <si>
    <t>eukaryotic translation initiation factor 2 (eIF-2) family protein; FUNCTIONS IN: GTP binding, GTPase activity, translation initiation factor activity; INVOLVED IN: translational initiation; LOCATED IN: cellular_component unknown; EXPRESSED IN: guard cell, cultured cell; CONTAINS InterPro DOMAIN/s: Small GTP-binding protein (InterPro:IPR005225), Translation elongation factor EFTu/EF1A, domain 2 (InterPro:IPR004161), Translation initiation factor 2 related (InterPro:IPR015760), Protein synthesis factor, GTP-binding (InterPro:IPR000795), Translation elongation/initiation factor/Ribosomal, beta-barrel (InterPro:IPR009000); BEST Arabidopsis thaliana protein match is: eukaryotic translation initiation factor 2 (eIF-2) family protein (TAIR:AT1G76820.1)</t>
  </si>
  <si>
    <t>eukaryotic translation initiation factor 2 (eIF-2) family protein</t>
  </si>
  <si>
    <t>AT1G76720</t>
  </si>
  <si>
    <t>AWS domain | Post-SET domain | SET domain</t>
  </si>
  <si>
    <t>ASH1-RELATED PROTEIN 1 (ASHH1); SET domain group 26 (SDG26); FUNCTIONS IN: histone-lysine N-methyltransferase activity; INVOLVED IN: vegetative to reproductive phase transition of meristem, histone methylation; LOCATED IN: nucleus; EXPRESSED IN: 23 plant structures; EXPRESSED DURING: 13 growth stages; CONTAINS InterPro DOMAIN/s: SET domain (InterPro:IPR001214), Post-SET domain (InterPro:IPR003616), AWS (InterPro:IPR006560); BEST Arabidopsis thaliana protein match is: histone methyltransferases(H3-K4 specific);histone methyltransferases(H3-K36 specific) (TAIR:AT1G77300.2)</t>
  </si>
  <si>
    <t>SET domain group 26</t>
  </si>
  <si>
    <t>AT1G76710</t>
  </si>
  <si>
    <t>calmodulin binding; CONTAINS InterPro DOMAIN/s: IQ calmodulin-binding region (InterPro:IPR000048); BEST Arabidopsis thaliana protein match is: IQ-domain 12 (TAIR:AT5G03960.1)</t>
  </si>
  <si>
    <t>AT1G76705</t>
  </si>
  <si>
    <t>DNAJ-containing protein, X-domain | DnaJ domain | DnaJ domain, conserved site</t>
  </si>
  <si>
    <t>DNAJ heat shock N-terminal domain-containing protein; FUNCTIONS IN: unfolded protein binding, heat shock protein binding; INVOLVED IN: protein folding; LOCATED IN: cellular_component unknown; EXPRESSED IN: 24 plant structures; EXPRESSED DURING: 13 growth stages;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DNAJ heat shock N-terminal domain-containing protein (TAIR:AT1G21080.1)</t>
  </si>
  <si>
    <t>AT1G76700</t>
  </si>
  <si>
    <t>calmodulin-like 38 (CML38); CONTAINS InterPro DOMAIN/s: EF-Hand 1, calcium-binding site (InterPro:IPR018247), EF-HAND 2 (InterPro:IPR018249), EF-hand-like domain (InterPro:IPR011992), Calcium-binding EF-hand (InterPro:IPR002048); FUNCTIONS IN: calcium ion binding; BEST Arabidopsis thaliana protein match is: Calcium-binding EF-hand family protein (TAIR:AT1G76640.1); INVOLVED IN: response to wounding; LOCATED IN: plasma membrane; EXPRESSED IN: 19 plant structures; EXPRESSED DURING: 12 growth stages; CONTAINS InterPro DOMAIN/s: EF-Hand 1, calcium-binding site (InterPro:IPR018247), EF-HAND 2 (InterPro:IPR018249), Calcium-binding EF-hand (InterPro:IPR002048), EF-hand-like domain (InterPro:IPR011992)</t>
  </si>
  <si>
    <t>calmodulin-like 38</t>
  </si>
  <si>
    <t>AT1G76650</t>
  </si>
  <si>
    <t>Protein of unknown function, DUF547; FUNCTIONS IN: molecular_function unknown; INVOLVED IN: biological_process unknown; LOCATED IN: chloroplast; EXPRESSED IN: 22 plant structures; EXPRESSED DURING: 13 growth stages; CONTAINS InterPro DOMAIN/s: Protein of unknown function DUF547 (InterPro:IPR006869); BEST Arabidopsis thaliana protein match is: Protein of unknown function, DUF547 (TAIR:AT1G21060.1)</t>
  </si>
  <si>
    <t>AT1G76620</t>
  </si>
  <si>
    <t>PLATZ transcription factor family protein; CONTAINS InterPro DOMAIN/s: Protein of unknown function DUF597 (InterPro:IPR006734); BEST Arabidopsis thaliana protein match is: PLATZ transcription factor family protein (TAIR:AT1G21000.1)</t>
  </si>
  <si>
    <t>AT1G76590</t>
  </si>
  <si>
    <t>Chlorophyll A-B binding family protein; FUNCTIONS IN: chlorophyll binding; INVOLVED IN: response to blue light, response to far red light, photosynthesis; LOCATED IN: light-harvesting complex, chloroplast, membrane; EXPRESSED IN: 28 plant structures; EXPRESSED DURING: 13 growth stages; CONTAINS InterPro DOMAIN/s: Chlorophyll A-B binding protein (InterPro:IPR001344); BEST Arabidopsis thaliana protein match is: photosystem II light harvesting complex gene 2.3 (TAIR:AT3G27690.1)</t>
  </si>
  <si>
    <t>AT1G76570</t>
  </si>
  <si>
    <t>CP12 domain-containing protein 3 (CP12-3); FUNCTIONS IN: molecular_function unknown; INVOLVED IN: negative regulation of  reductive pentose-phosphate cycle; LOCATED IN: chloroplast; EXPRESSED IN: 20 plant structures; EXPRESSED DURING: 13 growth stages; CONTAINS InterPro DOMAIN/s: Protein of unknown function CP12 (InterPro:IPR003823); BEST Arabidopsis thaliana protein match is: CP12 domain-containing protein 1 (TAIR:AT2G47400.1)</t>
  </si>
  <si>
    <t>CP12 domain-containing protein 3</t>
  </si>
  <si>
    <t>AT1G76560</t>
  </si>
  <si>
    <t>Phosphofructokinase domain | Pyrophosphate-dependent phosphofructokinase PfpB | Pyrophosphate-dependent phosphofructokinase, alpha-helical domain</t>
  </si>
  <si>
    <t>Phosphofructokinase family protein; CONTAINS InterPro DOMAIN/s: Pyrophosphate-dependent phosphofructokinase PfpB (InterPro:IPR011183), Phosphofructokinase (InterPro:IPR000023); BEST Arabidopsis thaliana protein match is: Phosphofructokinase family protein (TAIR:AT1G20950.1)</t>
  </si>
  <si>
    <t>AT1G76550</t>
  </si>
  <si>
    <t>Auxin efflux carrier family protein; FUNCTIONS IN: auxin:hydrogen symporter activity; INVOLVED IN: auxin polar transport, transmembrane transport; LOCATED IN: endomembrane system, integral to membrane; EXPRESSED IN: 22 plant structures; EXPRESSED DURING: 13 growth stages; CONTAINS InterPro DOMAIN/s: Auxin efflux carrier (InterPro:IPR004776); BEST Arabidopsis thaliana protein match is: Auxin efflux carrier family protein (TAIR:AT1G76530.1)</t>
  </si>
  <si>
    <t>AT1G76520</t>
  </si>
  <si>
    <t>hydroxy methylglutaryl CoA reductase 1 (HMG1); CONTAINS InterPro DOMAIN/s: Hydroxymethylglutaryl-CoA reductase, class I, catalytic (InterPro:IPR004554), Hydroxymethylglutaryl-CoA reductase, class I/II, substrate-binding (InterPro:IPR009029), Hydroxymethylglutaryl-CoA reductase, class I/II, NAD/NADP-binding (InterPro:IPR009023), Hydroxymethylglutaryl-CoA reductase, class I/II, catalytic (InterPro:IPR002202); BEST Arabidopsis thaliana protein match is: 3-hydroxy-3-methylglutaryl-CoA reductase 2 (TAIR:AT2G17370.1)</t>
  </si>
  <si>
    <t>hydroxy methylglutaryl CoA reductase 1</t>
  </si>
  <si>
    <t>AT1G76490</t>
  </si>
  <si>
    <t>Photosystem II reaction center PsbP family protein; FUNCTIONS IN: calcium ion binding; INVOLVED IN: photosynthesis; LOCATED IN: thylakoid, thylakoid lumen, chloroplast thylakoid membrane, chloroplast thylakoid lumen, chloroplast; EXPRESSED IN: 23 plant structures; EXPRESSED DURING: 14 growth stages; CONTAINS InterPro DOMAIN/s: Photosystem II oxygen evolving complex protein PsbP (InterPro:IPR002683), Mog1/PsbP/DUF1795, alpha/beta/alpha sandwich (InterPro:IPR016124)</t>
  </si>
  <si>
    <t>AT1G76450</t>
  </si>
  <si>
    <t>ATL8; FUNCTIONS IN: zinc ion binding; EXPRESSED IN: 22 plant structures; EXPRESSED DURING: 13 growth stages; CONTAINS InterPro DOMAIN/s: Zinc finger, RING-type (InterPro:IPR001841), Zinc finger, C3HC4 RING-type (InterPro:IPR018957); BEST Arabidopsis thaliana protein match is: RING/U-box superfamily protein (TAIR:AT1G20823.1)</t>
  </si>
  <si>
    <t>AT1G76410</t>
  </si>
  <si>
    <t>unknown protein; FUNCTIONS IN: molecular_function unknown; INVOLVED IN: biological_process unknown; LOCATED IN: chloroplast envelope; EXPRESSED IN: 21 plant structures; EXPRESSED DURING: 13 growth stages; BEST Arabidopsis thaliana protein match is: unknown protein (TAIR:AT1G20816.1)</t>
  </si>
  <si>
    <t>AT1G76405</t>
  </si>
  <si>
    <t>Ribophorin I</t>
  </si>
  <si>
    <t>Ribophorin I; FUNCTIONS IN: oligosaccharyl transferase activity, dolichyl-diphosphooligosaccharide-protein glycotransferase activity; INVOLVED IN: protein amino acid glycosylation; LOCATED IN: endoplasmic reticulum, membrane; EXPRESSED IN: 24 plant structures; EXPRESSED DURING: 13 growth stages; CONTAINS InterPro DOMAIN/s: Ribophorin I (InterPro:IPR007676); BEST Arabidopsis thaliana protein match is: Ribophorin I (TAIR:AT2G01720.1)</t>
  </si>
  <si>
    <t>AT1G76400</t>
  </si>
  <si>
    <t>Protein kinase superfamily protein; FUNCTIONS IN: protein serine/threonine kinase activity, protein kinase activity, kinase activity, ATP binding; INVOLVED IN: protein amino acid phosphorylation; LOCATED IN: chloroplast; EXPRESSED IN: 16 plant structures; EXPRESSED DURING: 9 growth stages;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(TAIR:AT2G17220.2)</t>
  </si>
  <si>
    <t>AT1G76360</t>
  </si>
  <si>
    <t>GDP-mannose transporter GONST3, plant | Triose-phosphate transporter domain</t>
  </si>
  <si>
    <t>golgi nucleotide sugar transporter 3 (GONST3); CONTAINS InterPro DOMAIN/s: Protein of unknown function DUF250 (InterPro:IPR004853); BEST Arabidopsis thaliana protein match is: golgi nucleotide sugar transporter 4 (TAIR:AT5G19980.1)</t>
  </si>
  <si>
    <t>golgi nucleotide sugar transporter 3</t>
  </si>
  <si>
    <t>AT1G76340</t>
  </si>
  <si>
    <t>unknown protein; INVOLVED IN: biological_process unknown; LOCATED IN: endomembrane system; EXPRESSED IN: 6 plant structures; EXPRESSED DURING: 4 anthesis, petal differentiation and expansion stage</t>
  </si>
  <si>
    <t>AT1G76250</t>
  </si>
  <si>
    <t>SKU5 similar 5 (sks5); FUNCTIONS IN: oxidoreductase activity, copper ion binding; INVOLVED IN: oxidation reduction; LOCATED IN: apoplast, cell wall, plant-type cell wall; EXPRESSED IN: 24 plant structures; EXPRESSED DURING: 13 growth stages; CONTAINS InterPro DOMAIN/s: Multicopper oxidase, type 3 (InterPro:IPR011707), Cupredoxin (InterPro:IPR008972), Multicopper oxidase, type 2 (InterPro:IPR011706), Multicopper oxidase, type 1 (InterPro:IPR001117); BEST Arabidopsis thaliana protein match is: SKU5-similar 6 (TAIR:AT1G41830.1)</t>
  </si>
  <si>
    <t>SKU5 similar 5</t>
  </si>
  <si>
    <t>AT1G76160</t>
  </si>
  <si>
    <t>HotDog domain | MaoC-like domain</t>
  </si>
  <si>
    <t>enoyl-CoA hydratase 2 (ECH2); FUNCTIONS IN: oxidoreductase activity, 3R-hydroxyacyl-CoA dehydratase activity; INVOLVED IN: fatty acid beta-oxidation, unsaturated, even number, metabolic process; LOCATED IN: peroxisome; EXPRESSED IN: 23 plant structures; EXPRESSED DURING: 13 growth stages; CONTAINS InterPro DOMAIN/s: MaoC-like dehydratase (InterPro:IPR002539), Short-chain dehydrogenase/reductase SDR (InterPro:IPR002198)</t>
  </si>
  <si>
    <t>enoyl-CoA hydratase 2</t>
  </si>
  <si>
    <t>AT1G76150</t>
  </si>
  <si>
    <t>ERGosterol biosynthesis methyltransferase, plant | Methyltransferase type 11 | S-adenosyl-L-methionine-dependent methyltransferase-like | Sterol methyltransferase C-terminal</t>
  </si>
  <si>
    <t>sterol methyltransferase 3 (SMT3); CONTAINS InterPro DOMAIN/s: Sterol methyltransferase C-terminal (InterPro:IPR013705), Methyltransferase type 11 (InterPro:IPR013216); BEST Arabidopsis thaliana protein match is: sterol methyltransferase 2 (TAIR:AT1G20330.1)</t>
  </si>
  <si>
    <t>sterol methyltransferase 3</t>
  </si>
  <si>
    <t>AT1G76090</t>
  </si>
  <si>
    <t>chloroplastic drought-induced stress protein of 32 kD (CDSP32); INVOLVED IN: cell redox homeostasis; LOCATED IN: chloroplast stroma, chloroplast, chloroplast envelope; EXPRESSED IN: 23 plant structures; EXPRESSED DURING: 14 growth stages; CONTAINS InterPro DOMAIN/s: Thioredoxin fold (InterPro:IPR012335), Thioredoxin, core (InterPro:IPR015467), Thioredoxin domain (InterPro:IPR013766), Thioredoxin-like fold (InterPro:IPR012336); BEST Arabidopsis thaliana protein match is: Thioredoxin superfamily protein (TAIR:AT1G19730.1)</t>
  </si>
  <si>
    <t>chloroplastic drought-induced stress protein of 32 kD</t>
  </si>
  <si>
    <t>AT1G76080</t>
  </si>
  <si>
    <t>unknown protein; FUNCTIONS IN: molecular_function unknown; INVOLVED IN: biological_process unknown; LOCATED IN: plasma membrane; EXPRESSED IN: 8 plant structures; EXPRESSED DURING: LP.04 four leaves visible, 4 anthesis, petal differentiation and expansion stage; BEST Arabidopsis thaliana protein match is: unknown protein (TAIR:AT1G20310.1)</t>
  </si>
  <si>
    <t>AT1G76070</t>
  </si>
  <si>
    <t>calcium-dependent protein kinase 29 (CPK29); FUNCTIONS IN: calmodulin-dependent protein kinase activity, protein kinase activity, kinase activity, calcium ion binding, ATP binding; FUNCTIONS IN: in 6 functions; INVOLVED IN: protein amino acid phosphorylation; LOCATED IN: nucleus, plasma membrane, cytoplasm; EXPRESSED IN: 23 plant structures; EXPRESSED DURING: 13 growth stages; CONTAINS InterPro DOMAIN/s: EF-Hand 1, calcium-binding site (InterPro:IPR018247), EF-hand-like domain (InterPro:IPR011992), Calcium-binding EF-hand (InterPro:IPR002048), EF-hand (InterPro:IPR018248), Serine/threonine-protein kinase-like domain (InterPro:IPR017442), Protein kinase-like domain (InterPro:IPR011009), Protein kinase, catalytic domain (InterPro:IPR000719), EF-HAND 2 (InterPro:IPR018249), Calcium-dependent protein kinase (InterPro:IPR020642), Calcium/calmodulin-dependent protein kinase-like (InterPro:IPR020636); CONTAINS InterPro DOMAIN/s: Protein kinase, ATP binding site (InterPro:IPR017441), EF-Hand 1, calcium-binding site (InterPro:IPR018247), Serine/threonine-protein kinase domain (InterPro:IPR002290), Calcium-binding EF-hand (InterPro:IPR002048), EF-hand-like domain (InterPro:IPR011992), EF-hand (InterPro:IPR018248), Serine/threonine-protein kinase-like domain (InterPro:IPR017442), Serine/threonine-protein kinase, active site (InterPro:IPR008271), Protein kinase-like domain (InterPro:IPR011009), Protein kinase, catalytic domain (InterPro:IPR000719), EF-HAND 2 (InterPro:IPR018249), Calcium-dependent protein kinase (InterPro:IPR020642), Tyrosine-protein kinase, catalytic domain (InterPro:IPR020635), Calcium/calmodulin-dependent protein kinase-like (InterPro:IPR020636); BEST Arabidopsis thaliana protein match is: calcium-dependent protein kinase 15 (TAIR:AT4G21940.2); BEST Arabidopsis thaliana protein match is: calcium-dependent protein kinase 21 (TAIR:AT4G04720.1)</t>
  </si>
  <si>
    <t>calcium-dependent protein kinase 29</t>
  </si>
  <si>
    <t>AT1G76040</t>
  </si>
  <si>
    <t>Thioredoxin superfamily protein; INVOLVED IN: biological_process unknown; LOCATED IN: cell wall, vacuole; EXPRESSED IN: 22 plant structures; EXPRESSED DURING: 13 growth stages; CONTAINS InterPro DOMAIN/s: Thioredoxin fold (InterPro:IPR012335), Thioredoxin-like fold (InterPro:IPR012336); BEST Arabidopsis thaliana protein match is: Thioredoxin superfamily protein (TAIR:AT1G20225.1)</t>
  </si>
  <si>
    <t>AT1G76020</t>
  </si>
  <si>
    <t>AMP-dependent synthetase and ligase family protein; FUNCTIONS IN: catalytic activity; INVOLVED IN: metabolic process; EXPRESSED IN: 18 plant structures; EXPRESSED DURING: 10 growth stages; CONTAINS InterPro DOMAIN/s: AMP-binding, conserved site (InterPro:IPR020845), AMP-dependent synthetase/ligase (InterPro:IPR000873); BEST Arabidopsis thaliana protein match is: acyl activating enzyme 5 (TAIR:AT5G16370.1)</t>
  </si>
  <si>
    <t>AT1G75960</t>
  </si>
  <si>
    <t>AT1G75945</t>
  </si>
  <si>
    <t>Lipase, GDSL | Lipase, GDSL, active site | SGNH hydrolase-type esterase domain</t>
  </si>
  <si>
    <t>GDSL-like Lipase/Acylhydrolase superfamily protein; CONTAINS InterPro DOMAIN/s: Lipase, GDSL, active site (InterPro:IPR008265), Lipase, GDSL (InterPro:IPR001087); BEST Arabidopsis thaliana protein match is: SGNH hydrolase-type esterase superfamily protein (TAIR:AT1G75880.2)</t>
  </si>
  <si>
    <t>AT1G75900</t>
  </si>
  <si>
    <t>Armadillo-type fold | Vacuolar protein sorting-associated protein 35, Vps35</t>
  </si>
  <si>
    <t>VPS35 homolog B (VPS35B); CONTAINS InterPro DOMAIN/s: Vacuolar protein sorting-associated protein 35 (InterPro:IPR005378); BEST Arabidopsis thaliana protein match is: VPS35 homolog A (TAIR:AT2G17790.1)</t>
  </si>
  <si>
    <t>VPS35 homolog B</t>
  </si>
  <si>
    <t>AT1G75850</t>
  </si>
  <si>
    <t>P-loop containing nucleoside triphosphate hydrolase | Small GTP-binding protein domain | Small GTPase superfamily | Small GTPase superfamily, Rho type</t>
  </si>
  <si>
    <t>RAC-like GTP binding protein 5 (ARAC5); CONTAINS InterPro DOMAIN/s: Ras GTPase (InterPro:IPR001806), Small GTP-binding protein (InterPro:IPR005225), Ras (InterPro:IPR013753), Small GTPase, Rho type (InterPro:IPR003578); BEST Arabidopsis thaliana protein match is: RHO-related protein from plants 2 (TAIR:AT1G20090.1)</t>
  </si>
  <si>
    <t>RAC-like GTP binding protein 5</t>
  </si>
  <si>
    <t>AT1G75840</t>
  </si>
  <si>
    <t>AT1G75810</t>
  </si>
  <si>
    <t>Pathogenesis-related thaumatin superfamily protein; FUNCTIONS IN: molecular_function unknown; INVOLVED IN: response to other organism; LOCATED IN: endomembrane system; EXPRESSED IN: 22 plant structures; EXPRESSED DURING: 13 growth stages; CONTAINS InterPro DOMAIN/s: Thaumatin, conserved site (InterPro:IPR017949), Thaumatin, pathogenesis-related (InterPro:IPR001938); BEST Arabidopsis thaliana protein match is: Pathogenesis-related thaumatin superfamily protein (TAIR:AT1G20030.2)</t>
  </si>
  <si>
    <t>AT1G75800</t>
  </si>
  <si>
    <t>AT1G75770</t>
  </si>
  <si>
    <t>GAST1 protein homolog 1 (GASA1); CONTAINS InterPro DOMAIN/s: Gibberellin regulated protein (InterPro:IPR003854); BEST Arabidopsis thaliana protein match is: Gibberellin-regulated family protein (TAIR:AT2G18420.1)</t>
  </si>
  <si>
    <t>GAST1 protein homolog 1</t>
  </si>
  <si>
    <t>AT1G75750</t>
  </si>
  <si>
    <t>unknown protein; FUNCTIONS IN: molecular_function unknown; INVOLVED IN: biological_process unknown; EXPRESSED IN: 22 plant structures; EXPRESSED DURING: 12 growth stages</t>
  </si>
  <si>
    <t>AT1G75730</t>
  </si>
  <si>
    <t>DnaJ/Hsp40 cysteine-rich domain superfamily protein; FUNCTIONS IN: unfolded protein binding, heat shock protein binding; INVOLVED IN: protein folding; LOCATED IN: chloroplast thylakoid membrane, chloroplast stroma, chloroplast; EXPRESSED IN: 23 plant structures; EXPRESSED DURING: 13 growth stages; CONTAINS InterPro DOMAIN/s: Heat shock protein DnaJ, cysteine-rich domain (InterPro:IPR001305)</t>
  </si>
  <si>
    <t>AT1G75690</t>
  </si>
  <si>
    <t>RNA polymerase Rpb7, N-terminal | RNA-binding domain, S1</t>
  </si>
  <si>
    <t>DNA-directed RNA polymerases; FUNCTIONS IN: DNA-directed RNA polymerase activity; INVOLVED IN: transcription; LOCATED IN: cellular_component unknown; EXPRESSED IN: 22 plant structures; EXPRESSED DURING: 13 growth stages; CONTAINS InterPro DOMAIN/s: RNA polymerase Rpb7, N-terminal (InterPro:IPR005576)</t>
  </si>
  <si>
    <t>DNA-directed RNA polymerases</t>
  </si>
  <si>
    <t>AT1G75670</t>
  </si>
  <si>
    <t>SAUR-like auxin-responsive protein family ; CONTAINS InterPro DOMAIN/s: Auxin responsive SAUR protein (InterPro:IPR003676); BEST Arabidopsis thaliana protein match is: SAUR-like auxin-responsive protein family  (TAIR:AT1G19830.1)</t>
  </si>
  <si>
    <t>AT1G75580</t>
  </si>
  <si>
    <t>PUA-like domain | Peptidase S16, lon N-terminal</t>
  </si>
  <si>
    <t>ATP-dependent protease La (LON) domain protein; FUNCTIONS IN: ATP-dependent peptidase activity; INVOLVED IN: proteolysis; LOCATED IN: chloroplast; EXPRESSED IN: 19 plant structures; EXPRESSED DURING: 11 growth stages; CONTAINS InterPro DOMAIN/s: Peptidase S16, lon N-terminal (InterPro:IPR003111); BEST Arabidopsis thaliana protein match is: ATP-dependent protease La (LON) domain protein (TAIR:AT1G19740.1)</t>
  </si>
  <si>
    <t>ATP-dependent protease La (LON) domain protein</t>
  </si>
  <si>
    <t>AT1G75460</t>
  </si>
  <si>
    <t>basic leucine-zipper 44 (bZIP44); FUNCTIONS IN: DNA binding, protein heterodimerization activity, sequence-specific DNA binding transcription factor activity; INVOLVED IN: regulation of transcription, DNA-dependent; LOCATED IN: chloroplast; CONTAINS InterPro DOMAIN/s: Basic-leucine zipper (bZIP) transcription factor (InterPro:IPR004827), bZIP transcription factor, bZIP-1 (InterPro:IPR011616); BEST Arabidopsis thaliana protein match is: G-box binding factor 6 (TAIR:AT4G34590.1)</t>
  </si>
  <si>
    <t>basic leucine-zipper 44</t>
  </si>
  <si>
    <t>AT1G75390</t>
  </si>
  <si>
    <t>AT1G75360</t>
  </si>
  <si>
    <t>Ribosomal protein L31</t>
  </si>
  <si>
    <t>embryo defective 2184 (emb2184); FUNCTIONS IN: structural constituent of ribosome; INVOLVED IN: translation, ribosome biogenesis, embryo development ending in seed dormancy; LOCATED IN: ribosome, chloroplast, chloroplast stroma, chloroplast envelope; EXPRESSED IN: 23 plant structures; EXPRESSED DURING: 14 growth stages; CONTAINS InterPro DOMAIN/s: Ribosomal protein L31 (InterPro:IPR002150)</t>
  </si>
  <si>
    <t>AT1G75350</t>
  </si>
  <si>
    <t>Aspartate/ornithine carbamoyltransferase | Aspartate/ornithine carbamoyltransferase, Asp/Orn-binding domain | Aspartate/ornithine carbamoyltransferase, carbamoyl-P binding | Ornithine carbamoyltransferase | Ornithine/putrescine carbamoyltransferase</t>
  </si>
  <si>
    <t>ornithine carbamoyltransferase (OTC); FUNCTIONS IN: amino acid binding, ornithine carbamoyltransferase activity, carboxyl- or carbamoyltransferase activity; INVOLVED IN: cellular amino acid metabolic process; LOCATED IN: chloroplast, chloroplast stroma; EXPRESSED IN: 23 plant structures; EXPRESSED DURING: 13 growth stages; CONTAINS InterPro DOMAIN/s: Aspartate/ornithine carbamoyltransferase, carbamoyl-P binding (InterPro:IPR006132), Aspartate/ornithine carbamoyltransferase (InterPro:IPR006130), Aspartate/ornithine carbamoyltransferase, Asp/Orn-binding domain (InterPro:IPR006131), Ornithine carbamoyltransferase (InterPro:IPR002292); BEST Arabidopsis thaliana protein match is: PYRIMIDINE B (TAIR:AT3G20330.1)</t>
  </si>
  <si>
    <t>ornithine carbamoyltransferase</t>
  </si>
  <si>
    <t>AT1G75330</t>
  </si>
  <si>
    <t>auxin-like 1 protein (AUL1); FUNCTIONS IN: heat shock protein binding; INVOLVED IN: protein folding; EXPRESSED IN: 22 plant structures; EXPRESSED DURING: 13 growth stages; CONTAINS InterPro DOMAIN/s: Heat shock protein DnaJ, N-terminal (InterPro:IPR001623); BEST Arabidopsis thaliana protein match is: Chaperone DnaJ-domain superfamily protein (TAIR:AT4G36520.1)</t>
  </si>
  <si>
    <t>auxin-like 1 protein</t>
  </si>
  <si>
    <t>AT1G75310</t>
  </si>
  <si>
    <t>NmrA-like negative transcriptional regulator family protein; FUNCTIONS IN: oxidoreductase activity, acting on NADH or NADPH; INVOLVED IN: metabolic process; LOCATED IN: cellular_component unknown; EXPRESSED IN: 10 plant structures; EXPRESSED DURING: 4 anthesis, C globular stage, petal differentiation and expansion stage; CONTAINS InterPro DOMAIN/s: NAD(P)-binding domain (InterPro:IPR016040), NmrA-like (InterPro:IPR008030); BEST Arabidopsis thaliana protein match is: NmrA-like negative transcriptional regulator family protein (TAIR:AT1G75280.1)</t>
  </si>
  <si>
    <t>AT1G75300</t>
  </si>
  <si>
    <t>homeobox protein 33 (HB33); FUNCTIONS IN: DNA binding, sequence-specific DNA binding transcription factor activity; INVOLVED IN: regulation of transcription; LOCATED IN: cellular_component unknown; EXPRESSED IN: 16 plant structures; EXPRESSED DURING: 9 growth stages; CONTAINS InterPro DOMAIN/s: Homeobox domain, ZF-HD class (InterPro:IPR006455), ZF-HD homeobox protein, Cys/His-rich dimerisation domain (InterPro:IPR006456), Homeodomain-related (InterPro:IPR012287); BEST Arabidopsis thaliana protein match is: homeobox protein 24 (TAIR:AT2G18350.1)</t>
  </si>
  <si>
    <t>homeobox protein 33</t>
  </si>
  <si>
    <t>AT1G75240</t>
  </si>
  <si>
    <t>DNA glycosylase | Helix-turn-helix, base-excision DNA repair, C-terminal | HhH-GPD domain</t>
  </si>
  <si>
    <t>DNA glycosylase superfamily protein; FUNCTIONS IN: catalytic activity; INVOLVED IN: DNA repair, base-excision repair; LOCATED IN: nucleus; EXPRESSED IN: 18 plant structures; EXPRESSED DURING: 9 growth stages; CONTAINS InterPro DOMAIN/s: DNA glycosylase (InterPro:IPR011257), HhH-GPD domain (InterPro:IPR003265); BEST Arabidopsis thaliana protein match is: DNA glycosylase superfamily protein (TAIR:AT1G19480.1)</t>
  </si>
  <si>
    <t>AT1G75230</t>
  </si>
  <si>
    <t>Major facilitator superfamily protein; FUNCTIONS IN: carbohydrate transmembrane transporter activity, sugar:hydrogen symporter activity; INVOLVED IN: transport, transmembrane transport; LOCATED IN: plasma membrane, membrane; EXPRESSED IN: 25 plant structures; EXPRESSED DURING: 15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(TAIR:AT1G19450.1)</t>
  </si>
  <si>
    <t>AT1G75220</t>
  </si>
  <si>
    <t>Aldolase-type TIM barrel | Flavodoxin | Flavodoxin/nitric oxide synthase | Flavoprotein-like | Radical SAM | tRNA wybutosine-synthesis</t>
  </si>
  <si>
    <t>flavodoxin family protein / radical SAM domain-containing protein; FUNCTIONS IN: iron-sulfur cluster binding, oxidoreductase activity, FMN binding, catalytic activity; EXPRESSED IN: 18 plant structures; EXPRESSED DURING: 7 growth stages; CONTAINS InterPro DOMAIN/s: Flavodoxin/nitric oxide synthase (InterPro:IPR008254), Radical SAM (InterPro:IPR007197), Wyosine base formation (InterPro:IPR013917); BEST Arabidopsis thaliana protein match is: P450 reductase 2 (TAIR:AT4G30210.2)</t>
  </si>
  <si>
    <t>flavodoxin family protein / radical SAM domain-containing protein</t>
  </si>
  <si>
    <t>AT1G75200</t>
  </si>
  <si>
    <t>AT1G75190</t>
  </si>
  <si>
    <t>AT1G75150</t>
  </si>
  <si>
    <t>unknown protein; LOCATED IN: endoplasmic reticulum; EXPRESSED IN: 24 plant structures; EXPRESSED DURING: 13 growth stages; BEST Arabidopsis thaliana protein match is: unknown protein (TAIR:AT1G19370.1)</t>
  </si>
  <si>
    <t>AT1G75140</t>
  </si>
  <si>
    <t>cytochrome P450, family 721, subfamily A, polypeptide 1 (CYP721A1); FUNCTIONS IN: electron carrier activity, monooxygenase activity, iron ion binding, oxygen binding, heme binding; INVOLVED IN: oxidation reduction; LOCATED IN: endomembrane system; EXPRESSED IN: 12 plant structures; EXPRESSED DURING: 8 growth stages; CONTAINS InterPro DOMAIN/s: Cytochrome P450 (InterPro:IPR001128), Cytochrome P450, conserved site (InterPro:IPR017972), Cytochrome P450, E-class, group I (InterPro:IPR002401); BEST Arabidopsis thaliana protein match is: Cytochrome P450 superfamily protein (TAIR:AT2G26710.1)</t>
  </si>
  <si>
    <t>cytochrome P450, family 721, subfamily A, polypeptide 1</t>
  </si>
  <si>
    <t>AT1G75130</t>
  </si>
  <si>
    <t>AT1G75125</t>
  </si>
  <si>
    <t>Nucleotide-diphospho-sugar transferase | Nucleotide-diphospho-sugar transferases | Reticulon</t>
  </si>
  <si>
    <t>REDUCED RESIDUAL ARABINOSE 1 (RRA1); LOCATED IN: endomembrane system, endoplasmic reticulum; EXPRESSED IN: meristem; CONTAINS InterPro DOMAIN/s: Reticulon (InterPro:IPR003388), Nucleotide-diphospho-sugar transferase, predicted (InterPro:IPR005069); BEST Arabidopsis thaliana protein match is: Nucleotide-diphospho-sugar transferase family protein (TAIR:AT1G75110.1)</t>
  </si>
  <si>
    <t>AT1G75120</t>
  </si>
  <si>
    <t>J-domain protein required for chloroplast accumulation response 1 (JAC1); FUNCTIONS IN: heat shock protein binding; INVOLVED IN: chloroplast accumulation movement; LOCATED IN: cytoplasm; EXPRESSED IN: 21 plant structures; EXPRESSED DURING: 13 growth stages; CONTAINS InterPro DOMAIN/s: Heat shock protein DnaJ, N-terminal (InterPro:IPR001623); BEST Arabidopsis thaliana protein match is: Chaperone DnaJ-domain superfamily protein (TAIR:AT4G12770.2)</t>
  </si>
  <si>
    <t>J-domain protein required for chloroplast accumulation response 1</t>
  </si>
  <si>
    <t>AT1G75100</t>
  </si>
  <si>
    <t>lysophosphatidyl acyltransferase 4 (LPAT4); FUNCTIONS IN: acyltransferase activity; INVOLVED IN: metabolic process; EXPRESSED IN: 25 plant structures; EXPRESSED DURING: 13 growth stages; CONTAINS InterPro DOMAIN/s: Phospholipid/glycerol acyltransferase (InterPro:IPR002123); BEST Arabidopsis thaliana protein match is: lysophosphatidyl acyltransferase 5 (TAIR:AT3G18850.4)</t>
  </si>
  <si>
    <t>lysophosphatidyl acyltransferase 4</t>
  </si>
  <si>
    <t>AT1G75020</t>
  </si>
  <si>
    <t>Cell division protein FtsZ | MORN motif | Tubulin/FtsZ, GTPase domain</t>
  </si>
  <si>
    <t>ACCUMULATION AND REPLICATION OF CHLOROPLASTS 3 (ARC3); FUNCTIONS IN: GTP binding; INVOLVED IN: plastid organization, chloroplast fission; LOCATED IN: chloroplast stroma; EXPRESSED IN: 22 plant structures; EXPRESSED DURING: 13 growth stages; CONTAINS InterPro DOMAIN/s: Cell division protein FtsZ, N-terminal (InterPro:IPR000158), Tubulin/FtsZ, N-terminal (InterPro:IPR019746), MORN motif (InterPro:IPR003409); BEST Arabidopsis thaliana protein match is: Phosphatidylinositol-4-phosphate 5-kinase family protein (TAIR:AT1G60890.1)</t>
  </si>
  <si>
    <t>GTP binding</t>
  </si>
  <si>
    <t>AT1G75010</t>
  </si>
  <si>
    <t>TIFY10B; CONTAINS InterPro DOMAIN/s: Tify (InterPro:IPR010399), CCT domain-like (InterPro:IPR018467); BEST Arabidopsis thaliana protein match is: jasmonate-zim-domain protein 1 (TAIR:AT1G19180.1)</t>
  </si>
  <si>
    <t>TIFY domain/Divergent CCT motif family protein</t>
  </si>
  <si>
    <t>AT1G74950</t>
  </si>
  <si>
    <t>Protein of unknown function (DUF581); CONTAINS InterPro DOMAIN/s: Protein of unknown function DUF581 (InterPro:IPR007650); BEST Arabidopsis thaliana protein match is: Protein of unknown function (DUF581) (TAIR:AT1G19200.1)</t>
  </si>
  <si>
    <t>AT1G74940</t>
  </si>
  <si>
    <t>ADP-glucose pyrophosphorylase family protein; FUNCTIONS IN: transferase activity, nucleotidyltransferase activity; INVOLVED IN: response to cadmium ion, biosynthetic process; LOCATED IN: peroxisome; EXPRESSED IN: 24 plant structures; EXPRESSED DURING: 13 growth stages; CONTAINS InterPro DOMAIN/s: Trimeric LpxA-like (InterPro:IPR011004), Nucleotidyl transferase (InterPro:IPR005835); BEST Arabidopsis thaliana protein match is: ADP-glucose pyrophosphorylase family protein (TAIR:AT2G04650.1)</t>
  </si>
  <si>
    <t>ADP-glucose pyrophosphorylase family protein</t>
  </si>
  <si>
    <t>AT1G74910</t>
  </si>
  <si>
    <t>organelle transcript processing defect 43 (OTP43); CONTAINS InterPro DOMAIN/s: Pentatricopeptide repeat (InterPro:IPR002885); BEST Arabidopsis thaliana protein match is: Tetratricopeptide repeat (TPR)-like superfamily protein (TAIR:AT1G77360.1)</t>
  </si>
  <si>
    <t>AT1G74900</t>
  </si>
  <si>
    <t>Homeodomain-like superfamily protein; FUNCTIONS IN: DNA binding, sequence-specific DNA binding transcription factor activity; INVOLVED IN: in 9 processes; LOCATED IN: chloroplast; EXPRESSED IN: 22 plant structures; EXPRESSED DURING: 13 growth stages; CONTAINS InterPro DOMAIN/s: SANT, DNA-binding (InterPro:IPR001005), Homeodomain-like (InterPro:IPR009057), Myb, DNA-binding (InterPro:IPR014778), HTH transcriptional regulator, Myb-type, DNA-binding (InterPro:IPR017930), Myb-like DNA-binding domain, SHAQKYF class (InterPro:IPR006447); BEST Arabidopsis thaliana protein match is: Homeodomain-like superfamily protein (TAIR:AT1G19000.2)</t>
  </si>
  <si>
    <t>AT1G74840</t>
  </si>
  <si>
    <t>Bicarbonate transporter, C-terminal | Bicarbonate transporter, eukaryotic</t>
  </si>
  <si>
    <t>BOR5; FUNCTIONS IN: anion exchanger activity; INVOLVED IN: anion transport; LOCATED IN: integral to membrane, membrane; EXPRESSED IN: 17 plant structures; EXPRESSED DURING: 7 growth stages; CONTAINS InterPro DOMAIN/s: Bicarbonate transporter, eukaryotic (InterPro:IPR003020), Bicarbonate transporter, C-terminal (InterPro:IPR011531); BEST Arabidopsis thaliana protein match is: HCO3- transporter family (TAIR:AT1G15460.1)</t>
  </si>
  <si>
    <t>HCO3- transporter family</t>
  </si>
  <si>
    <t>AT1G74810</t>
  </si>
  <si>
    <t>calcium-dependent protein kinase 30 (CPK30); FUNCTIONS IN: calmodulin-dependent protein kinase activity, protein kinase activity, kinase activity; INVOLVED IN: protein amino acid phosphorylation, N-terminal protein myristoylation, abscisic acid mediated signaling pathway; LOCATED IN: plasma membrane; EXPRESSED IN: 22 plant structures; EXPRESSED DURING: 13 growth stages;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Calcium/calmodulin-dependent protein kinase-like (InterPro:IPR020636); BEST Arabidopsis thaliana protein match is: calcium-dependent protein kinase 1 (TAIR:AT1G18890.1)</t>
  </si>
  <si>
    <t>calcium-dependent protein kinase 30</t>
  </si>
  <si>
    <t>AT1G74740</t>
  </si>
  <si>
    <t>Protein of unknown function DUF1118</t>
  </si>
  <si>
    <t>Protein of unknown function (DUF1118); FUNCTIONS IN: molecular_function unknown; INVOLVED IN: biological_process unknown; LOCATED IN: chloroplast thylakoid membrane, chloroplast; EXPRESSED IN: 21 plant structures; EXPRESSED DURING: 13 growth stages; CONTAINS InterPro DOMAIN/s: Protein of unknown function DUF1118 (InterPro:IPR009500); BEST Arabidopsis thaliana protein match is: Protein of unknown function (DUF1118) (TAIR:AT5G08050.1)</t>
  </si>
  <si>
    <t>AT1G74730</t>
  </si>
  <si>
    <t>ADC synthase | Chorismate binding, C-terminal | Isochorismate synthase</t>
  </si>
  <si>
    <t>ENHANCED DISEASE SUSCEPTIBILITY TO ERYSIPHE ORONTII 16 (EDS16); CONTAINS InterPro DOMAIN/s: Chorismate binding, C-terminal (InterPro:IPR015890), ADC synthase (InterPro:IPR005801), Isochorismate synthase (InterPro:IPR004561); BEST Arabidopsis thaliana protein match is: isochorismate synthase 2 (TAIR:AT1G18870.1)</t>
  </si>
  <si>
    <t>ADC synthase superfamily protein</t>
  </si>
  <si>
    <t>AT1G74710</t>
  </si>
  <si>
    <t>Exostosin family protein; FUNCTIONS IN: catalytic activity; INVOLVED IN: biological_process unknown; LOCATED IN: endomembrane system, membrane; EXPRESSED IN: 22 plant structures; EXPRESSED DURING: 13 growth stages; CONTAINS InterPro DOMAIN/s: Exostosin-like (InterPro:IPR004263); BEST Arabidopsis thaliana protein match is: exostosin family protein (TAIR:AT3G45400.1)</t>
  </si>
  <si>
    <t>AT1G74680</t>
  </si>
  <si>
    <t>Gibberellin-regulated family protein; FUNCTIONS IN: molecular_function unknown; INVOLVED IN: in 6 processes; LOCATED IN: endomembrane system; EXPRESSED IN: 21 plant structures; EXPRESSED DURING: 13 growth stages; CONTAINS InterPro DOMAIN/s: Gibberellin regulated protein (InterPro:IPR003854); BEST Arabidopsis thaliana protein match is: GAST1 protein homolog 4 (TAIR:AT5G15230.1)</t>
  </si>
  <si>
    <t>AT1G74670</t>
  </si>
  <si>
    <t>AT1G74530</t>
  </si>
  <si>
    <t>activation-tagged BRI1(brassinosteroid-insensitive 1)-suppressor 1 (BS1); CONTAINS InterPro DOMAIN/s: Helix-loop-helix DNA-binding domain (InterPro:IPR001092), Helix-loop-helix DNA-binding (InterPro:IPR011598); BEST Arabidopsis thaliana protein match is: BANQUO 3 (TAIR:AT3G47710.1)</t>
  </si>
  <si>
    <t>activation-tagged BRI1(brassinosteroid-insensitive 1)-suppressor 1</t>
  </si>
  <si>
    <t>AT1G74500</t>
  </si>
  <si>
    <t>GDSL-like Lipase/Acylhydrolase superfamily protein; FUNCTIONS IN: hydrolase activity, acting on ester bonds, carboxylesterase activity; INVOLVED IN: lipid metabolic process; LOCATED IN: endomembrane system; EXPRESSED IN: shoot, hypocotyl, root, flower, carpel; EXPRESSED DURING: petal differentiation and expansion stage; CONTAINS InterPro DOMAIN/s: Lipase, GDSL (InterPro:IPR001087); BEST Arabidopsis thaliana protein match is: SGNH hydrolase-type esterase superfamily protein (TAIR:AT5G37690.1)</t>
  </si>
  <si>
    <t>AT1G74460</t>
  </si>
  <si>
    <t>FUNCTIONS IN: molecular_function unknown; INVOLVED IN: biological_process unknown; EXPRESSED IN: 24 plant structures; EXPRESSED DURING: 14 growth stages; CONTAINS InterPro DOMAIN/s: Protein BYPASS related (InterPro:IPR008511); BEST Arabidopsis thaliana protein match is: Protein of unknown function (DUF793) (TAIR:AT1G18740.1)</t>
  </si>
  <si>
    <t>AT1G74450</t>
  </si>
  <si>
    <t>myb domain protein 95 (MYB95);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47 (TAIR:AT1G18710.1)</t>
  </si>
  <si>
    <t>myb domain protein 95</t>
  </si>
  <si>
    <t>AT1G74430</t>
  </si>
  <si>
    <t>Polynucleotidyl transferase, ribonuclease H-like superfamily protein; FUNCTIONS IN: exonuclease activity, nucleic acid binding; LOCATED IN: intracellular; EXPRESSED IN: 12 plant structures; EXPRESSED DURING: 6 growth stages; CONTAINS InterPro DOMAIN/s: Exonuclease (InterPro:IPR006055), Polynucleotidyl transferase, ribonuclease H fold (InterPro:IPR012337), Exonuclease, RNase T/DNA polymerase III (InterPro:IPR013520); BEST Arabidopsis thaliana protein match is: Polynucleotidyl transferase, ribonuclease H-like superfamily protein (TAIR:AT5G61390.1)</t>
  </si>
  <si>
    <t>AT1G74390</t>
  </si>
  <si>
    <t>xyloglucan xylosyltransferase 5 (XXT5); FUNCTIONS IN: xyloglucan 6-xylosyltransferase activity, transferase activity, transferring glycosyl groups, transferase activity; INVOLVED IN: N-terminal protein myristoylation, root hair elongation; LOCATED IN: Golgi apparatus, Golgi membrane; EXPRESSED IN: 26 plant structures; EXPRESSED DURING: 14 growth stages; CONTAINS InterPro DOMAIN/s: Galactosyl transferase (InterPro:IPR008630); BEST Arabidopsis thaliana protein match is: Galactosyl transferase GMA12/MNN10 family protein (TAIR:AT5G07720.1)</t>
  </si>
  <si>
    <t>xyloglucan xylosyltransferase 5</t>
  </si>
  <si>
    <t>AT1G74380</t>
  </si>
  <si>
    <t>Protein kinase superfamily protein; FUNCTIONS IN: protein serine/threonine kinase activity, protein kinase activity, ATP binding; INVOLVED IN: protein amino acid phosphorylation; INVOLVED IN: protein amino acid phosphorylation, N-terminal protein myristoylation; LOCATED IN: cellular_component unknown; EXPRESSED IN: 23 plant structures; EXPRESSED DURING: 14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(TAIR:AT1G18670.1)</t>
  </si>
  <si>
    <t>AT1G74330</t>
  </si>
  <si>
    <t>Protein kinase superfamily protein; CONTAINS InterPro DOMAIN/s: Choline/ethanolamine kinase (InterPro:IPR002573), Protein kinase-like domain (InterPro:IPR011009); BEST Arabidopsis thaliana protein match is: Protein kinase superfamily protein (TAIR:AT4G09760.1)</t>
  </si>
  <si>
    <t>AT1G74320</t>
  </si>
  <si>
    <t>AAA+ ATPase domain | ATPase, AAA-type, core | Clp ATPase, C-terminal | Clp, N-terminal | ClpA/B family | ClpA/B, conserved site 1 | ClpA/B, conserved site 2 | Double Clp-N motif | P-loop containing nucleoside triphosphate hydrolase</t>
  </si>
  <si>
    <t>heat shock protein 101 (HSP101); FUNCTIONS IN: protein binding, ATPase activity, ATP binding; INVOLVED IN: response to high light intensity, response to hydrogen peroxide, response to heat, protein unfolding; EXPRESSED IN: 12 plant structures; EXPRESSED DURING: 6 growth stages; CONTAINS InterPro DOMAIN/s: Clp ATPase, C-terminal (InterPro:IPR019489), ATPase, AAA+ type, core (InterPro:IPR003593), ATPase, AAA-2 (InterPro:IPR013093), ATPase, AAA-type, core (InterPro:IPR003959), Chaperonin clpA/B (InterPro:IPR001270), Chaperonin ClpA/B, conserved site (InterPro:IPR018368), Clp, N-terminal (InterPro:IPR004176); BEST Arabidopsis thaliana protein match is: casein lytic proteinase B2 (TAIR:AT4G14670.1)</t>
  </si>
  <si>
    <t>heat shock protein 101</t>
  </si>
  <si>
    <t>AT1G74310</t>
  </si>
  <si>
    <t>alpha/beta-Hydrolases superfamily protein; FUNCTIONS IN: catalytic activity; INVOLVED IN: biological_process unknown; LOCATED IN: endomembrane system; EXPRESSED IN: 11 plant structures; EXPRESSED DURING: 6 growth stages; CONTAINS InterPro DOMAIN/s: Alpha/beta hydrolase fold-1 (InterPro:IPR000073); BEST Arabidopsis thaliana protein match is: alpha/beta-Hydrolases superfamily protein (TAIR:AT1G74280.1)</t>
  </si>
  <si>
    <t>AT1G74300</t>
  </si>
  <si>
    <t>alpha/beta-Hydrolases superfamily protein; CONTAINS InterPro DOMAIN/s: Alpha/beta hydrolase fold-1 (InterPro:IPR000073); BEST Arabidopsis thaliana protein match is: alpha/beta-Hydrolases superfamily protein (TAIR:AT1G74280.1)</t>
  </si>
  <si>
    <t>AT1G74290</t>
  </si>
  <si>
    <t>Ribosomal protein L35A | Ribosomal protein L35Ae, conserved site | Translation protein, beta-barrel domain</t>
  </si>
  <si>
    <t>Ribosomal protein L35Ae family protein; FUNCTIONS IN: structural constituent of ribosome; INVOLVED IN: translation, ribosome biogenesis; LOCATED IN: ribosome, cytosolic large ribosomal subunit; EXPRESSED IN: 22 plant structures; EXPRESSED DURING: 13 growth stages; CONTAINS InterPro DOMAIN/s: Ribosomal protein L35Ae (InterPro:IPR001780), Ribosomal protein L35Ae, conserved site (InterPro:IPR018266); BEST Arabidopsis thaliana protein match is: Ribosomal protein L35Ae family protein (TAIR:AT1G07070.1)</t>
  </si>
  <si>
    <t>Ribosomal protein L35Ae family protein</t>
  </si>
  <si>
    <t>AT1G74270</t>
  </si>
  <si>
    <t>DnaJ domain | DnaJ domain, conserved site | Zinc finger, C2H2 | Zinc finger, C2H2-like | Zinc finger, U1-type | Zinc finger, double-stranded RNA binding</t>
  </si>
  <si>
    <t>DNAJ heat shock N-terminal domain-containing protein; FUNCTIONS IN: heat shock protein binding, zinc ion binding, nucleic acid binding; INVOLVED IN: protein folding; LOCATED IN: intracellular; EXPRESSED IN: 22 plant structures; EXPRESSED DURING: 13 growth stages; CONTAINS InterPro DOMAIN/s: Zinc finger, C2H2-like (InterPro:IPR015880), Molecular chaperone, heat shock protein, Hsp40, DnaJ (InterPro:IPR015609), Zinc finger, U1-type (InterPro:IPR003604), Heat shock protein DnaJ, N-terminal (InterPro:IPR001623), Zinc finger, C2H2-type (InterPro:IPR007087), Zinc finger, double-stranded RNA binding (InterPro:IPR022755), Heat shock protein DnaJ, conserved site (InterPro:IPR018253); BEST Arabidopsis thaliana protein match is: DnaJ domain ;Myb-like DNA-binding domain (TAIR:AT3G11450.1)</t>
  </si>
  <si>
    <t>AT1G74250</t>
  </si>
  <si>
    <t>receptor like protein 16 (RLP16); CONTAINS InterPro DOMAIN/s: Leucine-rich repeat (InterPro:IPR001611); BEST Arabidopsis thaliana protein match is: receptor like protein 13 (TAIR:AT1G74170.1)</t>
  </si>
  <si>
    <t>receptor like protein 16</t>
  </si>
  <si>
    <t>AT1G74200</t>
  </si>
  <si>
    <t>receptor like protein 14 (RLP14); INVOLVED IN: signal transduction; LOCATED IN: chloroplast; EXPRESSED IN: 19 plant structures; EXPRESSED DURING: 13 growth stages; CONTAINS InterPro DOMAIN/s: Leucine-rich repeat, typical subtype (InterPro:IPR003591), Leucine-rich repeat-containing N-terminal domain, type 2 (InterPro:IPR013210), Leucine-rich repeat (InterPro:IPR001611); BEST Arabidopsis thaliana protein match is: receptor like protein 21 (TAIR:AT2G25470.1)</t>
  </si>
  <si>
    <t>receptor like protein 14</t>
  </si>
  <si>
    <t>AT1G74180</t>
  </si>
  <si>
    <t>receptor like protein 13 (RLP13); CONTAINS InterPro DOMAIN/s: Leucine-rich repeat, typical subtype (InterPro:IPR003591), Leucine-rich repeat (InterPro:IPR001611); BEST Arabidopsis thaliana protein match is: receptor like protein 15 (TAIR:AT1G74190.1)</t>
  </si>
  <si>
    <t>receptor like protein 13</t>
  </si>
  <si>
    <t>AT1G74170</t>
  </si>
  <si>
    <t>unknown protein; BEST Arabidopsis thaliana protein match is: unknown protein (TAIR:AT1G18620.1)</t>
  </si>
  <si>
    <t>AT1G74160</t>
  </si>
  <si>
    <t>unknown protein; FUNCTIONS IN: molecular_function unknown; INVOLVED IN: biological_process unknown; LOCATED IN: chloroplast; EXPRESSED IN: 15 plant structures; EXPRESSED DURING: 6 growth stages</t>
  </si>
  <si>
    <t>AT1G74055</t>
  </si>
  <si>
    <t>ClpP/crotonase-like domain | Peptidase S49 | Peptidase S49, SppA | Peptidase S49, protease IV</t>
  </si>
  <si>
    <t>signal peptide peptidase (SPPA); FUNCTIONS IN: serine-type endopeptidase activity; INVOLVED IN: proteolysis, response to light intensity; LOCATED IN: chloroplast thylakoid membrane, chloroplast; EXPRESSED IN: 23 plant structures; EXPRESSED DURING: 13 growth stages; CONTAINS InterPro DOMAIN/s: Peptidase S49, protease IV (InterPro:IPR004634), Peptidase S49 (InterPro:IPR002142), Peptidase S49, SppA (InterPro:IPR004635)</t>
  </si>
  <si>
    <t>signal peptide peptidase</t>
  </si>
  <si>
    <t>AT1G73990</t>
  </si>
  <si>
    <t>Alpha/Beta hydrolase fold | Partial AB-hydrolase lipase domain</t>
  </si>
  <si>
    <t>alpha/beta-Hydrolases superfamily protein; FUNCTIONS IN: lipase activity; INVOLVED IN: glycerol biosynthetic process, lipid metabolic process; INVOLVED IN: lipid metabolic process; LOCATED IN: cellular_component unknown; EXPRESSED IN: 24 plant structures; EXPRESSED DURING: 15 growth stages; CONTAINS InterPro DOMAIN/s: AB-hydrolase-associated lipase region (InterPro:IPR006693); BEST Arabidopsis thaliana protein match is: alpha/beta-Hydrolases superfamily protein (TAIR:AT1G18460.1)</t>
  </si>
  <si>
    <t>AT1G73920</t>
  </si>
  <si>
    <t>Actin-related protein | Actin-related protein 4 (Arp4)</t>
  </si>
  <si>
    <t>actin-related proteins 4A (ARP4A); CONTAINS InterPro DOMAIN/s: Actin/actin-like (InterPro:IPR004000); BEST Arabidopsis thaliana protein match is: actin-related protein 4 (TAIR:AT1G18450.1)</t>
  </si>
  <si>
    <t>actin-related proteins 4A</t>
  </si>
  <si>
    <t>AT1G73910</t>
  </si>
  <si>
    <t>1:27787081:A-AG;splice_acceptor_variant,1:27787081:A-AG;exonic_variant&amp;protein_coding</t>
  </si>
  <si>
    <t>AT1G73885</t>
  </si>
  <si>
    <t>DNAse I-like superfamily protein; CONTAINS InterPro DOMAIN/s: Endonuclease/exonuclease/phosphatase (InterPro:IPR005135); BEST Arabidopsis thaliana protein match is: DNAse I-like superfamily protein (TAIR:AT3G18500.2)</t>
  </si>
  <si>
    <t>AT1G73875</t>
  </si>
  <si>
    <t>B-box type zinc finger protein with CCT domain; FUNCTIONS IN: sequence-specific DNA binding transcription factor activity, zinc ion binding; INVOLVED IN: regulation of transcription; LOCATED IN: intracellular; EXPRESSED IN: 14 plant structures; EXPRESSED DURING: 9 growth stages; CONTAINS InterPro DOMAIN/s: CCT domain (InterPro:IPR010402), Zinc finger, B-box (InterPro:IPR000315); BEST Arabidopsis thaliana protein match is: B-box type zinc finger protein with CCT domain (TAIR:AT1G25440.1)</t>
  </si>
  <si>
    <t>AT1G73870</t>
  </si>
  <si>
    <t>Cleavage stimulation factor subunit 2, hinge domain | Transcription termination and cleavage factor C-terminal domain</t>
  </si>
  <si>
    <t>ENHANCED SILENCING PHENOTYPE 1 (ESP1); BEST Arabidopsis thaliana protein match is: cleavage stimulating factor 64 (TAIR:AT1G71800.1)</t>
  </si>
  <si>
    <t>AT1G73840</t>
  </si>
  <si>
    <t>BR enhanced expression 3 (BEE3); FUNCTIONS IN: DNA binding, sequence-specific DNA binding transcription factor activity; INVOLVED IN: regulation of transcription; LOCATED IN: nucleus; EXPRESSED IN: 18 plant structures; EXPRESSED DURING: 10 growth stages; CONTAINS InterPro DOMAIN/s: Helix-loop-helix DNA-binding domain (InterPro:IPR001092), Helix-loop-helix DNA-binding (InterPro:IPR011598); BEST Arabidopsis thaliana protein match is: BR enhanced expression 1 (TAIR:AT1G18400.1)</t>
  </si>
  <si>
    <t>BR enhanced expression 3</t>
  </si>
  <si>
    <t>AT1G73830</t>
  </si>
  <si>
    <t>RNA polymerase II subunit A</t>
  </si>
  <si>
    <t>Ssu72-like family protein; FUNCTIONS IN: phosphoprotein phosphatase activity; INVOLVED IN: mRNA processing; LOCATED IN: chloroplast; EXPRESSED IN: 23 plant structures; EXPRESSED DURING: 13 growth stages; CONTAINS InterPro DOMAIN/s: RNA polymerase II subunit A (InterPro:IPR006811)</t>
  </si>
  <si>
    <t>Ssu72-like family protein</t>
  </si>
  <si>
    <t>AT1G73820</t>
  </si>
  <si>
    <t>MIR159/MIR159A; miRNA</t>
  </si>
  <si>
    <t>AT1G73687</t>
  </si>
  <si>
    <t>Haem peroxidase | Haem peroxidase, animal</t>
  </si>
  <si>
    <t>alpha dioxygenase (ALPHA DOX2); CONTAINS InterPro DOMAIN/s: Haem peroxidase (InterPro:IPR010255), Haem peroxidase, animal (InterPro:IPR002007); BEST Arabidopsis thaliana protein match is: Peroxidase superfamily protein (TAIR:AT3G01420.1)</t>
  </si>
  <si>
    <t>alpha dioxygenase</t>
  </si>
  <si>
    <t>AT1G73680</t>
  </si>
  <si>
    <t>3-oxo-5-alpha-steroid 4-dehydrogenase, C-terminal | Protein of unknown function DUF1295</t>
  </si>
  <si>
    <t>FUNCTIONS IN: oxidoreductase activity, acting on the CH-CH group of donors; INVOLVED IN: lipid metabolic process; LOCATED IN: plasma membrane; LOCATED IN: plasma membrane, vacuole; EXPRESSED IN: 24 plant structures; EXPRESSED DURING: 13 growth stages; CONTAINS InterPro DOMAIN/s: 3-oxo-5-alpha-steroid 4-dehydrogenase, C-terminal (InterPro:IPR001104), Protein of unknown function DUF1295 (InterPro:IPR010721); BEST Arabidopsis thaliana protein match is: Protein of unknown function (DUF1295) (TAIR:AT1G18180.1)</t>
  </si>
  <si>
    <t>Protein of unknown function (DUF1295)</t>
  </si>
  <si>
    <t>AT1G73650</t>
  </si>
  <si>
    <t>EF hand calcium-binding protein family; FUNCTIONS IN: calcium ion binding; INVOLVED IN: biological_process unknown; LOCATED IN: cytoplasm; EXPRESSED IN: 24 plant structures; EXPRESSED DURING: 14 growth stages;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(TAIR:AT1G18210.2)</t>
  </si>
  <si>
    <t>AT1G73630</t>
  </si>
  <si>
    <t>Pathogenesis-related thaumatin superfamily protein; INVOLVED IN: response to other organism; LOCATED IN: membrane; EXPRESSED IN: 17 plant structures; EXPRESSED DURING: 9 growth stages; CONTAINS InterPro DOMAIN/s: Thaumatin, conserved site (InterPro:IPR017949), Thaumatin, pathogenesis-related (InterPro:IPR001938); BEST Arabidopsis thaliana protein match is: Pathogenesis-related thaumatin superfamily protein (TAIR:AT1G18250.1)</t>
  </si>
  <si>
    <t>AT1G73620</t>
  </si>
  <si>
    <t>Methyltransferase domain | Phosphoethanolamine N-methyltransferase | S-adenosyl-L-methionine-dependent methyltransferase-like</t>
  </si>
  <si>
    <t>S-adenosyl-L-methionine-dependent methyltransferases superfamily protein; FUNCTIONS IN: methyltransferase activity, phosphoethanolamine N-methyltransferase activity; INVOLVED IN: metabolic process; EXPRESSED IN: guard cell; CONTAINS InterPro DOMAIN/s: Methyltransferase type 11 (InterPro:IPR013216); BEST Arabidopsis thaliana protein match is: S-adenosyl-L-methionine-dependent methyltransferases superfamily protein (TAIR:AT3G18000.1)</t>
  </si>
  <si>
    <t>AT1G73600</t>
  </si>
  <si>
    <t>Bifunctional inhibitor/lipid-transfer protein/seed storage 2S albumin superfamily protein; FUNCTIONS IN: lipid binding; INVOLVED IN: lipid transport; LOCATED IN: endomembrane system; CONTAINS InterPro DOMAIN/s: Bifunctional inhibitor/plant lipid transfer protein/seed storage (InterPro:IPR016140), Plant lipid transfer protein/seed storage/trypsin-alpha amylase inhibitor (InterPro:IPR003612); BEST Arabidopsis thaliana protein match is: Bifunctional inhibitor/lipid-transfer protein/seed storage 2S albumin superfamily protein (TAIR:AT1G73560.1)</t>
  </si>
  <si>
    <t>AT1G73550</t>
  </si>
  <si>
    <t>RNA-binding (RRM/RBD/RNP motifs) family protein; FUNCTIONS IN: RNA binding, nucleotide binding, nucleic acid binding; INVOLVED IN: biological_process unknown; LOCATED IN: cellular_component unknown; EXPRESSED IN: 22 plant structures; EXPRESSED DURING: 13 growth stages; CONTAINS InterPro DOMAIN/s: RNA recognition motif, RNP-1 (InterPro:IPR000504), Nucleotide-binding, alpha-beta plait (InterPro:IPR012677); BEST Arabidopsis thaliana protein match is: nucleolin like 2 (TAIR:AT3G18610.1)</t>
  </si>
  <si>
    <t>AT1G73490</t>
  </si>
  <si>
    <t>Alpha/Beta hydrolase fold | Putative lysophospholipase</t>
  </si>
  <si>
    <t>alpha/beta-Hydrolases superfamily protein; FUNCTIONS IN: hydrolase activity; EXPRESSED IN: 25 plant structures; EXPRESSED DURING: 15 growth stages; BEST Arabidopsis thaliana protein match is: alpha/beta-Hydrolases superfamily protein (TAIR:AT1G18360.1)</t>
  </si>
  <si>
    <t>AT1G73480</t>
  </si>
  <si>
    <t>AT1G73470</t>
  </si>
  <si>
    <t>myb domain protein 54 (MYB54);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52 (TAIR:AT1G17950.1)</t>
  </si>
  <si>
    <t>myb domain protein 54</t>
  </si>
  <si>
    <t>AT1G73410</t>
  </si>
  <si>
    <t>Pentatricopeptide repeat (PPR) superfamily protein; CONTAINS InterPro DOMAIN/s: Pentatricopeptide repeat (InterPro:IPR002885); BEST Arabidopsis thaliana protein match is: Pentatricopeptide repeat (PPR) superfamily protein (TAIR:AT3G62470.1)</t>
  </si>
  <si>
    <t>AT1G73400</t>
  </si>
  <si>
    <t>Cytochrome P450 superfamily protein; FUNCTIONS IN: electron carrier activity, monooxygenase activity, iron ion binding, oxygen binding, heme binding; EXPRESSED IN: root; CONTAINS InterPro DOMAIN/s: Cytochrome P450 (InterPro:IPR001128), Cytochrome P450, E-class, group IV (InterPro:IPR002403), Cytochrome P450, conserved site (InterPro:IPR017972); BEST Arabidopsis thaliana protein match is: Cytochrome P450 superfamily protein (TAIR:AT3G50660.1)</t>
  </si>
  <si>
    <t>AT1G73340</t>
  </si>
  <si>
    <t>serine carboxypeptidase-like 4 (scpl4); FUNCTIONS IN: serine-type carboxypeptidase activity; INVOLVED IN: proteolysis; LOCATED IN: endomembrane system; EXPRESSED IN: 16 plant structures; EXPRESSED DURING: 8 growth stages; CONTAINS InterPro DOMAIN/s: Peptidase S10, serine carboxypeptidase (InterPro:IPR001563); BEST Arabidopsis thaliana protein match is: serine carboxypeptidase-like 3 (TAIR:AT1G73280.1)</t>
  </si>
  <si>
    <t>serine carboxypeptidase-like 4</t>
  </si>
  <si>
    <t>1:27562959:T-TA;intronic_variant</t>
  </si>
  <si>
    <t>AT1G73310</t>
  </si>
  <si>
    <t>Nucleoporin protein Ndc1-Nup</t>
  </si>
  <si>
    <t>CONTAINS InterPro DOMAIN/s: Nucleoporin protein Ndc1-Nup (InterPro:IPR019049)</t>
  </si>
  <si>
    <t>AT1G73240</t>
  </si>
  <si>
    <t>Domain of unknown function DUF2404 | Pleckstrin homology domain</t>
  </si>
  <si>
    <t>Putative integral membrane protein conserved region (DUF2404); FUNCTIONS IN: phosphoinositide binding; INVOLVED IN: signal transduction; LOCATED IN: vacuole; EXPRESSED IN: 25 plant structures; EXPRESSED DURING: 14 growth stages; CONTAINS InterPro DOMAIN/s: Protein of unknown function DUF2404, transmembrane (InterPro:IPR019411), Pleckstrin homology (InterPro:IPR001849); BEST Arabidopsis thaliana protein match is: Putative integral membrane protein conserved region (DUF2404) (TAIR:AT1G17820.1)</t>
  </si>
  <si>
    <t>Putative integral membrane protein conserved region (DUF2404)</t>
  </si>
  <si>
    <t>AT1G73200</t>
  </si>
  <si>
    <t>TIP3;1; FUNCTIONS IN: water channel activity; INVOLVED IN: autophagy, transport; LOCATED IN: plant-type vacuole membrane, protein storage vacuole, membrane, central vacuole; EXPRESSED IN: 6 plant structures; EXPRESSED DURING: seedling growth, E expanded cotyledon stage; CONTAINS InterPro DOMAIN/s: Major intrinsic protein, conserved site (InterPro:IPR022357), Aquaporin (InterPro:IPR012269), Major intrinsic protein (InterPro:IPR000425); BEST Arabidopsis thaliana protein match is: beta-tonoplast intrinsic protein (TAIR:AT1G17810.1)</t>
  </si>
  <si>
    <t>Aquaporin-like superfamily protein</t>
  </si>
  <si>
    <t>AT1G73190</t>
  </si>
  <si>
    <t>Translation initiation factor 2A | Translation initiation factor, beta propellor-like domain | WD40/YVTN repeat-like-containing domain</t>
  </si>
  <si>
    <t>Eukaryotic translation initiation factor eIF2A family protein; FUNCTIONS IN: molecular_function unknown; INVOLVED IN: biological_process unknown; LOCATED IN: plasma membrane; EXPRESSED IN: 21 plant structures; EXPRESSED DURING: 13 growth stages; CONTAINS InterPro DOMAIN/s: WD40 repeat-like-containing domain (InterPro:IPR011046), Eukaryotic translation initiation factor 2A, central region (InterPro:IPR013979), Translation initiation factor eIF-2A (InterPro:IPR011387), WD40/YVTN repeat-like-containing domain (InterPro:IPR015943); BEST Arabidopsis thaliana protein match is: translation initiation factor 3B1 (TAIR:AT5G27640.1); BEST Arabidopsis thaliana protein match is: translation initiation factor 3B1 (TAIR:AT5G27640.2)</t>
  </si>
  <si>
    <t>Eukaryotic translation initiation factor eIF2A family protein</t>
  </si>
  <si>
    <t>AT1G73180</t>
  </si>
  <si>
    <t>AAA+ ATPase domain | ATPase, AAA-type, core | P-loop containing nucleoside triphosphate hydrolase</t>
  </si>
  <si>
    <t>P-loop containing nucleoside triphosphate hydrolases superfamily protein; FUNCTIONS IN: nucleoside-triphosphatase activity, ATP-dependent peptidase activity, nucleotide binding, serine-type endopeptidase activity, ATP binding; INVOLVED IN: proteolysis; LOCATED IN: chloroplast; EXPRESSED IN: 23 plant structures; EXPRESSED DURING: 15 growth stages; CONTAINS InterPro DOMAIN/s: ATPase, AAA+ type, core (InterPro:IPR003593), ATPase, AAA-type, core (InterPro:IPR003959), Peptidase S16, Lon protease, C-terminal (InterPro:IPR001984); CONTAINS InterPro DOMAIN/s: ATPase, AAA-type, core (InterPro:IPR003959), ATPase, AAA+ type, core (InterPro:IPR003593), Peptidase S16, Lon protease, C-terminal (InterPro:IPR001984); BEST Arabidopsis thaliana protein match is: P-loop containing nucleoside triphosphate hydrolases superfamily protein (TAIR:AT3G10420.2)</t>
  </si>
  <si>
    <t>AT1G73170</t>
  </si>
  <si>
    <t>unknown protein; BEST Arabidopsis thaliana protein match is: unknown protein (TAIR:AT1G17780.2)</t>
  </si>
  <si>
    <t>AT1G73130</t>
  </si>
  <si>
    <t>P-loop containing nucleoside triphosphate hydrolases superfamily protein; FUNCTIONS IN: ATPase activity, ATP binding; LOCATED IN: chloroplast thylakoid membrane, chloroplast; EXPRESSED IN: 21 plant structures; EXPRESSED DURING: 13 growth stages; CONTAINS InterPro DOMAIN/s: ATPase, AAA-type, core (InterPro:IPR003959); BEST Arabidopsis thaliana protein match is: rubisco activase (TAIR:AT2G39730.1)</t>
  </si>
  <si>
    <t>AT1G73110</t>
  </si>
  <si>
    <t>PEP1 receptor 1 (PEPR1); FUNCTIONS IN: protein binding, protein serine/threonine kinase activity, kinase activity, ATP binding; INVOLVED IN: response to jasmonic acid stimulus, protein amino acid phosphorylation, transmembrane receptor protein tyrosine kinase signaling pathway, response to wounding, innate immune response; LOCATED IN: plasma membrane; EXPRESSED IN: 24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PEP1 receptor 2 (TAIR:AT1G17750.1)</t>
  </si>
  <si>
    <t>PEP1 receptor 1</t>
  </si>
  <si>
    <t>AT1G73080</t>
  </si>
  <si>
    <t>Leucine-rich repeat family protein; INVOLVED IN: biological_process unknown; LOCATED IN: endomembrane system; EXPRESSED IN: embryo, pedicel, carpel, stamen; EXPRESSED DURING: 4 anthesis, C globular stage, petal differentiation and expansion stage; CONTAINS InterPro DOMAIN/s: Leucine-rich repeat-containing N-terminal domain, type 2 (InterPro:IPR013210), Leucine-rich repeat (InterPro:IPR001611); BEST Arabidopsis thaliana protein match is: PEP1 receptor 1 (TAIR:AT1G73080.1)</t>
  </si>
  <si>
    <t>Leucine-rich repeat family protein</t>
  </si>
  <si>
    <t>AT1G73066</t>
  </si>
  <si>
    <t>Low  PSII Accumulation 3 (LPA3); FUNCTIONS IN: molecular_function unknown; INVOLVED IN: biological_process unknown; LOCATED IN: chloroplast stroma, chloroplast; EXPRESSED IN: 22 plant structures; EXPRESSED DURING: 13 growth stages; CONTAINS InterPro DOMAIN/s: Domain of unknown function DUF1995 (InterPro:IPR018962); BEST Arabidopsis thaliana protein match is: Domain of unknown function (DUF1995) (TAIR:AT5G48790.1)</t>
  </si>
  <si>
    <t>Low  PSII Accumulation 3</t>
  </si>
  <si>
    <t>AT1G73060</t>
  </si>
  <si>
    <t>Beta-galactosidase 1-like | Galactose-binding domain-like | Glycoside hydrolase, catalytic domain | Glycoside hydrolase, family 35 | Glycoside hydrolase, family 35, conserved site | Glycoside hydrolase, superfamily</t>
  </si>
  <si>
    <t>beta-galactosidase 17 (BGAL17); FUNCTIONS IN: cation binding, beta-galactosidase activity, hydrolase activity, hydrolyzing O-glycosyl compounds, catalytic activity; INVOLVED IN: carbohydrate metabolic process; INVOLVED IN: lactose catabolic process, using glucoside 3-dehydrogenase, carbohydrate metabolic process, lactose catabolic process via UDP-galactose, lactose catabolic process; LOCATED IN: endomembrane system; LOCATED IN: mitochondrion; EXPRESSED IN: 26 plant structures; EXPRESSED DURING: 12 growth stages; CONTAINS InterPro DOMAIN/s: Glycoside hydrolase, family 35, conserved site (InterPro:IPR019801), Glycoside hydrolase, family 35 (InterPro:IPR001944), Glycoside hydrolase, catalytic core (InterPro:IPR017853), Glycoside hydrolase, subgroup, catalytic core (InterPro:IPR013781); BEST Arabidopsis thaliana protein match is: beta-galactosidase 3 (TAIR:AT4G36360.2)</t>
  </si>
  <si>
    <t>beta-galactosidase 17</t>
  </si>
  <si>
    <t>AT1G72990</t>
  </si>
  <si>
    <t>P-loop containing nucleoside triphosphate hydrolase | RHD3/Sey1</t>
  </si>
  <si>
    <t>Root hair defective 3 GTP-binding protein (RHD3); CONTAINS InterPro DOMAIN/s: Root hair defective 3 GTP-binding (InterPro:IPR008803); BEST Arabidopsis thaliana protein match is: Root hair defective 3 GTP-binding protein (RHD3) (TAIR:AT3G13870.1)</t>
  </si>
  <si>
    <t>Root hair defective 3 GTP-binding protein (RHD3)</t>
  </si>
  <si>
    <t>1:27448899:G-GA;intronic_variant</t>
  </si>
  <si>
    <t>AT1G72960</t>
  </si>
  <si>
    <t>Toll-Interleukin-Resistance (TIR) domain-containing protein; FUNCTIONS IN: transmembrane receptor activity, ATP binding; INVOLVED IN: signal transduction, defense response, apoptosis, innate immune response; LOCATED IN: intrinsic to membrane; EXPRESSED IN: 20 plant structures; EXPRESSED DURING: 10 growth stages; CONTAINS InterPro DOMAIN/s: NB-ARC (InterPro:IPR002182), Toll-Interleukin receptor (InterPro:IPR000157); BEST Arabidopsis thaliana protein match is: Toll-Interleukin-Resistance (TIR) domain-containing protein (TAIR:AT1G72940.1)</t>
  </si>
  <si>
    <t>Toll-Interleukin-Resistance (TIR) domain-containing protein</t>
  </si>
  <si>
    <t>AT1G72900</t>
  </si>
  <si>
    <t>Survival protein SurE-like phosphatase/nucleotidase; FUNCTIONS IN: hydrolase activity, acid phosphatase activity; INVOLVED IN: biological_process unknown; LOCATED IN: cellular_component unknown; CONTAINS InterPro DOMAIN/s: Survival protein SurE-like phosphatase/nucleotidase (InterPro:IPR002828); BEST Arabidopsis thaliana protein match is: Survival protein SurE-like phosphatase/nucleotidase (TAIR:AT4G14930.1)</t>
  </si>
  <si>
    <t>AT1G72880</t>
  </si>
  <si>
    <t>Disease resistance protein (TIR-NBS class); FUNCTIONS IN: transmembrane receptor activity, ATP binding; INVOLVED IN: signal transduction, defense response, apoptosis, innate immune response; LOCATED IN: intrinsic to membrane; EXPRESSED IN: stem, sperm cell, root; CONTAINS InterPro DOMAIN/s: NB-ARC (InterPro:IPR002182), Disease resistance protein (InterPro:IPR000767), Toll-Interleukin receptor (InterPro:IPR000157); BEST Arabidopsis thaliana protein match is: disease resistance protein (TIR-NBS class) (TAIR:AT5G48780.2)</t>
  </si>
  <si>
    <t>AT1G72870</t>
  </si>
  <si>
    <t>AT1G72855</t>
  </si>
  <si>
    <t>Disease resistance protein (TIR-NBS-LRR class); FUNCTIONS IN: transmembrane receptor activity, ATP binding; INVOLVED IN: signal transduction, defense response, apoptosis, innate immune response; LOCATED IN: intrinsic to membrane; EXPRESSED IN: ovule, embryo, sperm cell, root, seed; EXPRESSED DURING: E expanded cotyledon stage, D bilateral stage; CONTAINS InterPro DOMAIN/s: NB-ARC (InterPro:IPR002182), Disease resistance protein (InterPro:IPR000767), Toll-Interleukin receptor (InterPro:IPR000157); CONTAINS InterPro DOMAIN/s: NB-ARC (InterPro:IPR002182), Toll-Interleukin receptor (InterPro:IPR000157), Disease resistance protein (InterPro:IPR000767); BEST Arabidopsis thaliana protein match is: Disease resistance protein (TIR-NBS-LRR class) family (TAIR:AT4G09430.1); BEST Arabidopsis thaliana protein match is: Disease resistance protein (TIR-NBS-LRR class) family (TAIR:AT5G48770.1)</t>
  </si>
  <si>
    <t>AT1G72840</t>
  </si>
  <si>
    <t>nuclear factor Y, subunit A3 (NF-YA3); FUNCTIONS IN: sequence-specific DNA binding transcription factor activity; INVOLVED IN: regulation of transcription, DNA-dependent; LOCATED IN: CCAAT-binding factor complex; EXPRESSED IN: 16 plant structures; EXPRESSED DURING: 8 growth stages; CONTAINS InterPro DOMAIN/s: CCAAT-binding transcription factor, subunit B (InterPro:IPR001289); CONTAINS InterPro DOMAIN/s: CCAAT-binding transcription factor, subunit B (InterPro:IPR001289), CCAAT-binding factor, conserved site (InterPro:IPR018362); BEST Arabidopsis thaliana protein match is: nuclear factor Y, subunit A8 (TAIR:AT1G17590.4)</t>
  </si>
  <si>
    <t>nuclear factor Y, subunit A3</t>
  </si>
  <si>
    <t>AT1G72830</t>
  </si>
  <si>
    <t>Serine/threonine dehydratase, pyridoxal-phosphate-binding site | Threonine synthase-like | Tryptophan synthase beta subunit-like PLP-dependent enzyme</t>
  </si>
  <si>
    <t>Pyridoxal-5'-phosphate-dependent enzyme family protein; FUNCTIONS IN: pyridoxal phosphate binding, catalytic activity, threonine synthase activity; INVOLVED IN: threonine biosynthetic process, metabolic process, cellular amino acid metabolic process; LOCATED IN: chloroplast; EXPRESSED IN: 23 plant structures; EXPRESSED DURING: 13 growth stages; CONTAINS InterPro DOMAIN/s: Threonine synthase (InterPro:IPR004450), Pyridoxal phosphate-dependent enzyme, beta subunit (InterPro:IPR001926), Serine/threonine dehydratase, pyridoxal-phosphate-binding site (InterPro:IPR000634); BEST Arabidopsis thaliana protein match is: Pyridoxal-5'-phosphate-dependent enzyme family protein (TAIR:AT4G29840.1)</t>
  </si>
  <si>
    <t>Pyridoxal-5'-phosphate-dependent enzyme family protein</t>
  </si>
  <si>
    <t>AT1G72810</t>
  </si>
  <si>
    <t>hydroxyproline-rich glycoprotein family protein; FUNCTIONS IN: molecular_function unknown; INVOLVED IN: biological_process unknown; LOCATED IN: cytosol, nucleus, plasma membrane; EXPRESSED IN: 14 plant structures; EXPRESSED DURING: 9 growth stages; BEST Arabidopsis thaliana protein match is: hydroxyproline-rich glycoprotein family protein (TAIR:AT5G57070.1)</t>
  </si>
  <si>
    <t>AT1G72790</t>
  </si>
  <si>
    <t>homology to ABI1 (HAB1); FUNCTIONS IN: protein serine/threonine phosphatase activity; INVOLVED IN: protein amino acid dephosphorylation; LOCATED IN: protein serine/threonine phosphatase complex; EXPRESSED IN: 22 plant structures; EXPRESSED DURING: 15 growth stages; CONTAINS InterPro DOMAIN/s: Protein phosphatase 2C,  manganese/magnesium aspartate binding site (InterPro:IPR000222), Protein phosphatase 2C-related (InterPro:IPR001932), Protein phosphatase 2C (InterPro:IPR015655), Protein phosphatase 2C, N-terminal (InterPro:IPR014045); CONTAINS InterPro DOMAIN/s: Protein phosphatase 2C,  manganese/magnesium aspartate binding site (InterPro:IPR000222), Protein phosphatase 2C-related (InterPro:IPR001932), Protein phosphatase 2C, N-terminal (InterPro:IPR014045), Protein phosphatase 2C (InterPro:IPR015655); BEST Arabidopsis thaliana protein match is: homology to ABI2 (TAIR:AT1G17550.1)</t>
  </si>
  <si>
    <t>homology to ABI1</t>
  </si>
  <si>
    <t>AT1G72770</t>
  </si>
  <si>
    <t>Mitochondrial inner membrane translocase complex, subunit Tim23 | Mitochondrial inner membrane translocase subunit Tim17/Tim22/Tim23/peroxisomal protein PMP24</t>
  </si>
  <si>
    <t>translocase inner membrane subunit 23-2 (TIM23-2); FUNCTIONS IN: protein transporter activity, P-P-bond-hydrolysis-driven protein transmembrane transporter activity; INVOLVED IN: intracellular protein transport, protein transport; LOCATED IN: mitochondrion, mitochondrial inner membrane, mitochondrial inner membrane presequence translocase complex, membrane; EXPRESSED IN: 23 plant structures; EXPRESSED DURING: 15 growth stages; CONTAINS InterPro DOMAIN/s: Mitochondrial inner membrane translocase complex, subunit Tim23 (InterPro:IPR005681), Mitochondrial inner membrane translocase complex, subunit Tim17/22 (InterPro:IPR003397); BEST Arabidopsis thaliana protein match is: translocase of inner mitochondrial membrane 23 (TAIR:AT1G17530.1)</t>
  </si>
  <si>
    <t>translocase inner membrane subunit 23-2</t>
  </si>
  <si>
    <t>AT1G72750</t>
  </si>
  <si>
    <t>DEA(D/H)-box RNA helicase family protein; FUNCTIONS IN: helicase activity, nucleic acid binding, ATP-dependent helicase activity, ATP binding; INVOLVED IN: biological_process unknown; LOCATED IN: cytosol, plasma membrane, plant-type cell wall; EXPRESSED IN: 23 plant structures; EXPRESSED DURING: 11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eukaryotic translation initiation factor 4A1 (TAIR:AT3G13920.1)</t>
  </si>
  <si>
    <t>AT1G72730</t>
  </si>
  <si>
    <t>casein kinase 1-like protein 2 (CKL2); FUNCTIONS IN: protein serine/threonine kinase activity, protein kinase activity, kinase activity, ATP binding; INVOLVED IN: protein amino acid phosphorylation; LOCATED IN: nucleus, plasma membrane, cytoplasm; EXPRESSED IN: 24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casein kinase 1 (TAIR:AT4G26100.1)</t>
  </si>
  <si>
    <t>casein kinase 1-like protein 2</t>
  </si>
  <si>
    <t>AT1G72710</t>
  </si>
  <si>
    <t>unknown protein; BEST Arabidopsis thaliana protein match is: unknown protein (TAIR:AT1G17490.1)</t>
  </si>
  <si>
    <t>AT1G72690</t>
  </si>
  <si>
    <t>NAD(P)-binding Rossmann-fold superfamily protein; FUNCTIONS IN: binding, catalytic activity; INVOLVED IN: metabolic process; LOCATED IN: chloroplast thylakoid membrane, chloroplast; CONTAINS InterPro DOMAIN/s: NAD(P)-binding domain (InterPro:IPR016040)</t>
  </si>
  <si>
    <t>AT1G72640</t>
  </si>
  <si>
    <t>ELF4-like 2 (ELF4-L2); CONTAINS InterPro DOMAIN/s: Protein of unknown function DUF1313 (InterPro:IPR009741); BEST Arabidopsis thaliana protein match is: ELF4-like 4 (TAIR:AT1G17455.2)</t>
  </si>
  <si>
    <t>ELF4-like 2</t>
  </si>
  <si>
    <t>AT1G72630</t>
  </si>
  <si>
    <t>germin-like protein 1 (GER1); INVOLVED IN: biological_process unknown; LOCATED IN: extracellular matrix; EXPRESSED IN: 23 plant structures; EXPRESSED DURING: 13 growth stages; CONTAINS InterPro DOMAIN/s: Cupin, RmlC-type (InterPro:IPR011051), Cupin 1 (InterPro:IPR006045), Germin (InterPro:IPR001929), RmlC-like jelly roll fold (InterPro:IPR014710), Germin, manganese binding site (InterPro:IPR019780); BEST Arabidopsis thaliana protein match is: germin 3 (TAIR:AT5G20630.1)</t>
  </si>
  <si>
    <t>germin-like protein 1</t>
  </si>
  <si>
    <t>AT1G72610</t>
  </si>
  <si>
    <t>Protein of unknown function (DUF1677); CONTAINS InterPro DOMAIN/s: Protein of unknown function DUF1677, plant (InterPro:IPR012876); BEST Arabidopsis thaliana protein match is: Protein of unknown function (DUF1677) (TAIR:AT2G09970.1)</t>
  </si>
  <si>
    <t>AT1G72510</t>
  </si>
  <si>
    <t>von Willebrand factor, type A</t>
  </si>
  <si>
    <t>LOCATED IN: plasma membrane; EXPRESSED IN: 23 plant structures; EXPRESSED DURING: 13 growth stages; CONTAINS InterPro DOMAIN/s: von Willebrand factor, type A (InterPro:IPR002035); BEST Arabidopsis thaliana protein match is: inter-alpha-trypsin inhibitor heavy chain-related (TAIR:AT1G19110.1)</t>
  </si>
  <si>
    <t>AT1G72500</t>
  </si>
  <si>
    <t>unknown protein; BEST Arabidopsis thaliana protein match is: unknown protein (TAIR:AT1G17400.1)</t>
  </si>
  <si>
    <t>AT1G72490</t>
  </si>
  <si>
    <t>jasmonate-zim-domain protein 6 (JAZ6); CONTAINS InterPro DOMAIN/s: Tify (InterPro:IPR010399), CCT domain-like (InterPro:IPR018467); BEST Arabidopsis thaliana protein match is: jasmonate-zim-domain protein 5 (TAIR:AT1G17380.1)</t>
  </si>
  <si>
    <t>jasmonate-zim-domain protein 6</t>
  </si>
  <si>
    <t>AT1G72450</t>
  </si>
  <si>
    <t>Armadillo-type fold | CCAAT-binding factor</t>
  </si>
  <si>
    <t>embryo sac development arrest 25 (EDA25); INVOLVED IN: polar nucleus fusion, embryo sac development; LOCATED IN: nucleolus; EXPRESSED IN: 25 plant structures; EXPRESSED DURING: 13 growth stages; CONTAINS InterPro DOMAIN/s: CCAAT-binding factor (InterPro:IPR005612)</t>
  </si>
  <si>
    <t>AT1G72440</t>
  </si>
  <si>
    <t>SAUR-like auxin-responsive protein family ; CONTAINS InterPro DOMAIN/s: Auxin responsive SAUR protein (InterPro:IPR003676); BEST Arabidopsis thaliana protein match is: SAUR-like auxin-responsive protein family  (TAIR:AT1G17345.1)</t>
  </si>
  <si>
    <t>AT1G72430</t>
  </si>
  <si>
    <t>Chaperone DnaJ-domain superfamily protein; FUNCTIONS IN: heat shock protein binding; INVOLVED IN: biological_process unknown; LOCATED IN: cellular_component unknown; BEST Arabidopsis thaliana protein match is: Chaperone DnaJ-domain superfamily protein (TAIR:AT3G14200.1); CONTAINS InterPro DOMAIN/s: Molecular chaperone, heat shock protein, Hsp40, DnaJ (InterPro:IPR015609), Heat shock protein DnaJ, N-terminal (InterPro:IPR001623), Heat shock protein DnaJ, conserved site (InterPro:IPR018253)</t>
  </si>
  <si>
    <t>AT1G72416</t>
  </si>
  <si>
    <t>HYPOXIA RESPONSIVE ERF (ETHYLENE RESPONSE FACTOR) 1 (HRE1); CONTAINS InterPro DOMAIN/s: DNA-binding, integrase-type (InterPro:IPR016177), Pathogenesis-related transcriptional factor/ERF, DNA-binding (InterPro:IPR001471); BEST Arabidopsis thaliana protein match is: Integrase-type DNA-binding superfamily protein (TAIR:AT2G47520.1); BEST Arabidopsis thaliana protein match is: ethylene-responsive element binding protein (TAIR:AT3G16770.1)</t>
  </si>
  <si>
    <t>AT1G72360</t>
  </si>
  <si>
    <t>NagB/RpiA/CoA transferase-like superfamily protein; FUNCTIONS IN: GTP binding, translation initiation factor activity; INVOLVED IN: translational initiation, cellular metabolic process; LOCATED IN: eukaryotic translation initiation factor 2B complex; EXPRESSED IN: 24 plant structures; EXPRESSED DURING: 15 growth stages; CONTAINS InterPro DOMAIN/s: Initiation factor 2B related (InterPro:IPR000649); BEST Arabidopsis thaliana protein match is: Eukaryotic translation initiation factor 2B (eIF-2B) family protein (TAIR:AT1G53900.1)</t>
  </si>
  <si>
    <t>AT1G72340</t>
  </si>
  <si>
    <t>Aminotransferase, class I/classII | Pyridoxal phosphate-dependent transferase | Pyridoxal phosphate-dependent transferase, major region, subdomain 1 | Pyridoxal phosphate-dependent transferase, major region, subdomain 2</t>
  </si>
  <si>
    <t>alanine aminotransferase 2 (ALAAT2); FUNCTIONS IN: copper ion binding, L-alanine:2-oxoglutarate aminotransferase activity; FUNCTIONS IN: copper ion binding, L-alanine:2-oxoglutarate aminotransferase activity, ATP binding; INVOLVED IN: biosynthetic process; INVOLVED IN: glycolysis, biosynthetic process, L-alanine biosynthetic process from pyruvate, L-alanine catabolic process, by transamination; CONTAINS InterPro DOMAIN/s: 1-aminocyclopropane-1-carboxylate synthase (InterPro:IPR001176), Pyridoxal phosphate-dependent transferase, major domain (InterPro:IPR015424), Aminotransferase, class I/classII (InterPro:IPR004839), Pyridoxal phosphate-dependent transferase, major region, subdomain 2 (InterPro:IPR015422), Pyridoxal phosphate-dependent transferase, major region, subdomain 1 (InterPro:IPR015421); LOCATED IN: mitochondrion; BEST Arabidopsis thaliana protein match is: alanine aminotransferas (TAIR:AT1G17290.1); CONTAINS InterPro DOMAIN/s: 1-aminocyclopropane-1-carboxylate synthase (InterPro:IPR001176), Pyridoxal phosphate-dependent transferase, major domain (InterPro:IPR015424), Aminotransferase, class I/classII (InterPro:IPR004839), Pyridoxal phosphate-dependent transferase, major region, subdomain 1 (InterPro:IPR015421), Pyridoxal phosphate-dependent transferase, major region, subdomain 2 (InterPro:IPR015422); CONTAINS InterPro DOMAIN/s: Aminotransferase, class I/classII (InterPro:IPR004839), Pyridoxal phosphate-dependent transferase, major domain (InterPro:IPR015424), 1-aminocyclopropane-1-carboxylate synthase (InterPro:IPR001176), Pyridoxal phosphate-dependent transferase, major region, subdomain 1 (InterPro:IPR015421)</t>
  </si>
  <si>
    <t>alanine aminotransferase 2</t>
  </si>
  <si>
    <t>AT1G72330</t>
  </si>
  <si>
    <t>RING/U-box superfamily protein; FUNCTIONS IN: zinc ion binding; EXPRESSED IN: 13 plant structures; EXPRESSED DURING: LP.04 four leaves visible, 4 anthesis, petal differentiation and expansion stage, LP.08 eight leaves visible; CONTAINS InterPro DOMAIN/s: Zinc finger, RING-type (InterPro:IPR001841), Zinc finger, C3HC4 RING-type (InterPro:IPR018957); BEST Arabidopsis thaliana protein match is: RING/U-box superfamily protein (TAIR:AT1G22500.1)</t>
  </si>
  <si>
    <t>AT1G72200</t>
  </si>
  <si>
    <t>D-isomer specific 2-hydroxyacid dehydrogenase, NAD-binding domain | D-isomer specific 2-hydroxyacid dehydrogenase, NAD-binding domain conserved site | D-isomer specific 2-hydroxyacid dehydrogenase, catalytic domain | NAD(P)-binding domain</t>
  </si>
  <si>
    <t>D-isomer specific 2-hydroxyacid dehydrogenase family protein; FUNCTIONS IN: in 6 functions; INVOLVED IN: homoserine biosynthetic process, metabolic process; EXPRESSED IN: 22 plant structures; EXPRESSED DURING: 13 growth stages; CONTAINS InterPro DOMAIN/s: D-isomer specific 2-hydroxyacid dehydrogenase, catalytic domain (InterPro:IPR006139), D-isomer specific 2-hydroxyacid dehydrogenase, NAD-binding (InterPro:IPR006140), NAD(P)-binding domain (InterPro:IPR016040); BEST Arabidopsis thaliana protein match is: D-3-phosphoglycerate dehydrogenase (TAIR:AT4G34200.1)</t>
  </si>
  <si>
    <t>AT1G72190</t>
  </si>
  <si>
    <t>Leucine rich repeat 4 | Leucine-rich repeat | Leucine-rich repeat-containing N-terminal, type 2 | Protein kinase domain | Protein kinase-like domain | Serine/threonine-protein kinase, active site</t>
  </si>
  <si>
    <t>Leucine-rich receptor-like protein kinase family protein; FUNCTIONS IN: protein serine/threonine kinase activity, kinase activity, ATP binding; INVOLVED IN: transmembrane receptor protein tyrosine kinase signaling pathway, protein amino acid phosphorylation; LOCATED IN: cellular_component unknown; EXPRESSED IN: 22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HAESA-like 1 (TAIR:AT1G28440.1)</t>
  </si>
  <si>
    <t>AT1G72180</t>
  </si>
  <si>
    <t>Sec14p-like phosphatidylinositol transfer family protein; FUNCTIONS IN: transporter activity; INVOLVED IN: transport; LOCATED IN: plasma membrane; EXPRESSED IN: 24 plant structures; EXPRESSED DURING: 13 growth stages; CONTAINS InterPro DOMAIN/s: Cellular retinaldehyde-binding/triple function, C-terminal (InterPro:IPR001251), Cellular retinaldehyde-binding/triple function, N-terminal (InterPro:IPR008273), GOLD (InterPro:IPR009038), Phosphatidylinositol transfer protein-like, N-terminal (InterPro:IPR011074); BEST Arabidopsis thaliana protein match is: SEC14 cytosolic factor family protein / phosphoglyceride transfer family protein (TAIR:AT4G09160.1)</t>
  </si>
  <si>
    <t>AT1G72160</t>
  </si>
  <si>
    <t>PATELLIN 1 (PATL1); FUNCTIONS IN: transporter activity; INVOLVED IN: transport, pollen tube growth; LOCATED IN: apoplast, plasma membrane, chloroplast, vacuole, membrane; EXPRESSED IN: 25 plant structures; EXPRESSED DURING: 15 growth stages; CONTAINS InterPro DOMAIN/s: Cellular retinaldehyde-binding/triple function, C-terminal (InterPro:IPR001251), Cellular retinaldehyde-binding/triple function, N-terminal (InterPro:IPR008273), GOLD (InterPro:IPR009038), Phosphatidylinositol transfer protein-like, N-terminal (InterPro:IPR011074); BEST Arabidopsis thaliana protein match is: PATELLIN 2 (TAIR:AT1G22530.1)</t>
  </si>
  <si>
    <t>PATELLIN 1</t>
  </si>
  <si>
    <t>AT1G72150</t>
  </si>
  <si>
    <t>Major facilitator superfamily protein; FUNCTIONS IN: transporter activity; INVOLVED IN: oligopeptide transport; LOCATED IN: membrane; CONTAINS InterPro DOMAIN/s: Oligopeptide transporter (InterPro:IPR000109), Major facilitator superfamily, general substrate transporter (InterPro:IPR016196);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(TAIR:AT1G72140.1)</t>
  </si>
  <si>
    <t>AT1G72130</t>
  </si>
  <si>
    <t>Major facilitator superfamily protein; FUNCTIONS IN: transporter activity; INVOLVED IN: oligopeptide transport; LOCATED IN: membrane; EXPRESSED IN: 13 plant structures; EXPRESSED DURING: 6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(TAIR:AT1G72120.1)</t>
  </si>
  <si>
    <t>AT1G72125</t>
  </si>
  <si>
    <t>Elongator protein 3/MiaB/NifB | Methylthiotransferase | Methylthiotransferase, N-terminal | Methylthiotransferase, conserved site | Methylthiotransferase/radical SAM-type protein | MiaB-like tRNA modifying enzyme, archaeal-type | Radical SAM | Radical SAM, alpha/beta horseshoe | TRAM domain</t>
  </si>
  <si>
    <t>Methylthiotransferase; FUNCTIONS IN: 4 iron, 4 sulfur cluster binding, iron-sulfur cluster binding, catalytic activity; INVOLVED IN: metabolic process, RNA modification; LOCATED IN: endoplasmic reticulum, membrane; EXPRESSED IN: 24 plant structures; EXPRESSED DURING: 13 growth stages; CONTAINS InterPro DOMAIN/s: Methylthiotransferase (InterPro:IPR005839), Aldolase-type TIM barrel (InterPro:IPR013785), Methylthiotransferase, conserved site (InterPro:IPR020612), Methylthiotransferase, N-terminal (InterPro:IPR013848), Radical SAM (InterPro:IPR007197), Deoxyribonuclease/rho motif-related TRAM (InterPro:IPR002792), Elongator protein 3/MiaB/NifB (InterPro:IPR006638), MiaB-like tRNA modifying enzyme, archaeal-type (InterPro:IPR006466); BEST Arabidopsis thaliana protein match is: Methylthiotransferase (TAIR:AT4G36390.1)</t>
  </si>
  <si>
    <t>AT1G72090</t>
  </si>
  <si>
    <t>Acyl-CoA N-acyltransferases (NAT) superfamily protein; FUNCTIONS IN: N-acetyltransferase activity; INVOLVED IN: metabolic process; EXPRESSED IN: 22 plant structures; EXPRESSED DURING: 13 growth stages; CONTAINS InterPro DOMAIN/s: GCN5-related N-acetyltransferase, C-terminal (InterPro:IPR022610), GCN5-related N-acetyltransferase (InterPro:IPR000182), Acyl-CoA N-acyltransferase (InterPro:IPR016181)</t>
  </si>
  <si>
    <t>AT1G72030</t>
  </si>
  <si>
    <t>unknown protein; FUNCTIONS IN: molecular_function unknown; INVOLVED IN: biological_process unknown; LOCATED IN: chloroplast; EXPRESSED IN: 22 plant structures; EXPRESSED DURING: 13 growth stages; BEST Arabidopsis thaliana protein match is: unknown protein (TAIR:AT1G22680.1)</t>
  </si>
  <si>
    <t>AT1G71970</t>
  </si>
  <si>
    <t>Protein-tyrosine phosphatase, active site | Protein-tyrosine phosphatase, receptor/non-receptor type | Protein-tyrosine phosphatase-like | Protein-tyrosine/Dual specificity phosphatase</t>
  </si>
  <si>
    <t>protein tyrosine phosphatase 1 (PTP1); FUNCTIONS IN: protein tyrosine phosphatase activity; INVOLVED IN: intracellular protein kinase cascade; LOCATED IN: nucleus, plasma membrane, cytoplasm; EXPRESSED IN: 25 plant structures; EXPRESSED DURING: 15 growth stages; CONTAINS InterPro DOMAIN/s: Protein-tyrosine phosphatase, active site (InterPro:IPR016130), Dual-specific/protein-tyrosine phosphatase, conserved region (InterPro:IPR000387), Protein-tyrosine phosphatase, receptor/non-receptor type (InterPro:IPR000242); CONTAINS InterPro DOMAIN/s: Protein-tyrosine phosphatase, receptor/non-receptor type (InterPro:IPR000242)</t>
  </si>
  <si>
    <t>protein tyrosine phosphatase 1</t>
  </si>
  <si>
    <t>AT1G71860</t>
  </si>
  <si>
    <t>Protein kinase superfamily protein; FUNCTIONS IN: protein kinase activity, ATP binding; INVOLVED IN: protein amino acid phosphorylation; LOCATED IN: chloroplast, plastoglobule; EXPRESSED IN: 22 plant structures; EXPRESSED DURING: 14 growth stages; CONTAINS InterPro DOMAIN/s: ABC-1 (InterPro:IPR004147), Protein kinase, catalytic domain (InterPro:IPR000719), Protein kinase-like domain (InterPro:IPR011009); BEST Arabidopsis thaliana protein match is: Protein kinase superfamily protein (TAIR:AT1G79600.1)</t>
  </si>
  <si>
    <t>AT1G71810</t>
  </si>
  <si>
    <t>Nucleotide-binding, alpha-beta plait | Polyadenylate binding protein, human types 1, 2, 3, 4 | Polyadenylate-binding protein/Hyperplastic disc protein | RNA recognition motif domain</t>
  </si>
  <si>
    <t>poly(A)-binding protein 5 (PAB5); CONTAINS InterPro DOMAIN/s: Polyadenylate-binding protein/Hyperplastic disc protein (InterPro:IPR002004), RNA recognition motif, RNP-1 (InterPro:IPR000504), Polyadenylate binding protein, human types 1, 2, 3, 4 (InterPro:IPR006515), Nucleotide-binding, alpha-beta plait (InterPro:IPR012677), RNA recognition, domain 1 (InterPro:IPR003954); FUNCTIONS IN: RNA binding, poly(A) RNA binding, translation initiation factor activity; BEST Arabidopsis thaliana protein match is: poly(A) binding protein 3 (TAIR:AT1G22760.1); INVOLVED IN: translational initiation, nuclear-transcribed mRNA poly(A) tail shortening; LOCATED IN: cytosol, nucleus; EXPRESSED IN: 26 plant structures; EXPRESSED DURING: 12 growth stages</t>
  </si>
  <si>
    <t>poly(A)-binding protein 5</t>
  </si>
  <si>
    <t>AT1G71770</t>
  </si>
  <si>
    <t>AT1G71730</t>
  </si>
  <si>
    <t>DNAse I-like superfamily protein; FUNCTIONS IN: inositol-polyphosphate 5-phosphatase activity, inositol or phosphatidylinositol phosphatase activity; INVOLVED IN: biological_process unknown; LOCATED IN: mitochondrion; EXPRESSED IN: 22 plant structures; EXPRESSED DURING: 13 growth stages; CONTAINS InterPro DOMAIN/s: Inositol polyphosphate related phosphatase (InterPro:IPR000300), Endonuclease/exonuclease/phosphatase (InterPro:IPR005135); BEST Arabidopsis thaliana protein match is: inositol polyphosphate 5-phosphatase I (TAIR:AT1G34120.1)</t>
  </si>
  <si>
    <t>AT1G71710</t>
  </si>
  <si>
    <t>Carboxypeptidase, regulatory domain | Carboxypeptidase-like, regulatory domain | Peptidase M14, carboxypeptidase A</t>
  </si>
  <si>
    <t>SUPPRESSOR OF LLP1 1 (SOL1); FUNCTIONS IN: metallocarboxypeptidase activity, carboxypeptidase activity, zinc ion binding; INVOLVED IN: regulation of root meristem growth; LOCATED IN: endomembrane system; EXPRESSED IN: 14 plant structures; EXPRESSED DURING: 6 growth stages; CONTAINS InterPro DOMAIN/s: Carboxypeptidase-like, regulatory domain (InterPro:IPR008969), Peptidase M14, carboxypeptidase A (InterPro:IPR000834), Carboxypeptidase, regulatory domain (InterPro:IPR014766)</t>
  </si>
  <si>
    <t>carboxypeptidase D, putative</t>
  </si>
  <si>
    <t>AT1G71696</t>
  </si>
  <si>
    <t>AGAMOUS-like 12 (AGL12); FUNCTIONS IN: sequence-specific DNA binding transcription factor activity; INVOLVED IN: vegetative to reproductive phase transition of meristem, root development; LOCATED IN: nucleus; EXPRESSED IN: 11 plant structures; EXPRESSED DURING: 4 anthesis, C globular stage, D bilateral stage, E expanded cotyledon stage; CONTAINS InterPro DOMAIN/s: Transcription factor, MADS-box (InterPro:IPR002100), Transcription factor, K-box (InterPro:IPR002487); BEST Arabidopsis thaliana protein match is: K-box region and MADS-box transcription factor family protein  (TAIR:AT3G58780.1)</t>
  </si>
  <si>
    <t>AGAMOUS-like 12</t>
  </si>
  <si>
    <t>AT1G71692</t>
  </si>
  <si>
    <t>Protein kinase superfamily protein; FUNCTIONS IN: protein serine/threonine kinase activity, protein kinase activity, kinase activity, ATP binding; INVOLVED IN: protein amino acid phosphorylation; INVOLVED IN: protein amino acid phosphorylation, N-terminal protein myristoylation; LOCATED IN: chloroplast;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Protein kinase superfamily protein (TAIR:AT1G33770.1)</t>
  </si>
  <si>
    <t>AT1G71530</t>
  </si>
  <si>
    <t>Chlorophyll a/b binding protein domain | Rieske [2Fe-2S] iron-sulphur domain</t>
  </si>
  <si>
    <t>Rieske (2Fe-2S) domain-containing protein; FUNCTIONS IN: oxidoreductase activity, 2 iron, 2 sulfur cluster binding; INVOLVED IN: oxidation reduction; LOCATED IN: chloroplast thylakoid membrane, chloroplast, chloroplast envelope; EXPRESSED IN: 23 plant structures; EXPRESSED DURING: 14 growth stages; CONTAINS InterPro DOMAIN/s: Rieske [2Fe-2S] iron-sulphur domain (InterPro:IPR017941)</t>
  </si>
  <si>
    <t>Rieske (2Fe-2S) domain-containing protein</t>
  </si>
  <si>
    <t>AT1G71500</t>
  </si>
  <si>
    <t>Nuclear transport factor 2</t>
  </si>
  <si>
    <t>Nuclear transport factor 2 (NTF2) family protein; FUNCTIONS IN: protein transporter activity; INVOLVED IN: transport, protein import into nucleus; LOCATED IN: chloroplast thylakoid membrane, intracellular, nucleus, chloroplast; EXPRESSED IN: 22 plant structures; EXPRESSED DURING: 13 growth stages; CONTAINS InterPro DOMAIN/s: Nuclear transport factor 2 (InterPro:IPR002075); BEST Arabidopsis thaliana protein match is: Nuclear transport factor 2 (NTF2) family protein (TAIR:AT5G41470.1)</t>
  </si>
  <si>
    <t>AT1G71480</t>
  </si>
  <si>
    <t>receptor like protein 12 (RLP12); INVOLVED IN: signal transduction, defense response; LOCATED IN: endomembrane system; EXPRESSED IN: 7 plant structures; EXPRESSED DURING: LP.04 four leaves visible, petal differentiation and expansion stage; CONTAINS InterPro DOMAIN/s: Leucine-rich repeat, typical subtype (InterPro:IPR003591), Leucine-rich repeat-containing N-terminal domain, type 2 (InterPro:IPR013210), Leucine-rich repeat (InterPro:IPR001611); BEST Arabidopsis thaliana protein match is: receptor like protein 11 (TAIR:AT1G71390.1)</t>
  </si>
  <si>
    <t>receptor like protein 12</t>
  </si>
  <si>
    <t>AT1G71400</t>
  </si>
  <si>
    <t>PLC-like phosphodiesterases superfamily protein; FUNCTIONS IN: phosphoric diester hydrolase activity, glycerophosphodiester phosphodiesterase activity; INVOLVED IN: glycerol metabolic process, lipid metabolic process; LOCATED IN: cellular_component unknown; EXPRESSED IN: 23 plant structures; EXPRESSED DURING: 13 growth stages; CONTAINS InterPro DOMAIN/s: PLC-like phosphodiesterase, TIM beta/alpha-barrel domain (InterPro:IPR017946), Glycerophosphoryl diester phosphodiesterase (InterPro:IPR004129)</t>
  </si>
  <si>
    <t>AT1G71340</t>
  </si>
  <si>
    <t>ABC transporter type 1, transmembrane domain | ABC transporter-like | P-loop containing nucleoside triphosphate hydrolase</t>
  </si>
  <si>
    <t>non-intrinsic ABC protein 5 (NAP5); FUNCTIONS IN: ATPase activity, coupled to transmembrane movement of substances, transporter activity; INVOLVED IN: transport, transmembrane transport; LOCATED IN: integral to membrane; CONTAINS InterPro DOMAIN/s: ABC transporter-like (InterPro:IPR003439), ABC transporter, transmembrane domain, type 1 (InterPro:IPR011527), ABC transporter integral membrane type 1 (InterPro:IPR017940); BEST Arabidopsis thaliana protein match is: multidrug resistance-associated protein 3 (TAIR:AT3G13080.2)</t>
  </si>
  <si>
    <t>non-intrinsic ABC protein 5</t>
  </si>
  <si>
    <t>AT1G71330</t>
  </si>
  <si>
    <t>Plant transcription factor | ssDNA-binding transcriptional regulator</t>
  </si>
  <si>
    <t>WHIRLY 2 (ATWHY2); CONTAINS InterPro DOMAIN/s: ssDNA-binding transcriptional regulator (InterPro:IPR009044), Plant transcription factor (InterPro:IPR013742); BEST Arabidopsis thaliana protein match is: ssDNA-binding transcriptional regulator (TAIR:AT1G14410.1)</t>
  </si>
  <si>
    <t>WHIRLY 2</t>
  </si>
  <si>
    <t>AT1G71260</t>
  </si>
  <si>
    <t>Plant protein of unknown function (DUF639); FUNCTIONS IN: molecular_function unknown; INVOLVED IN: biological_process unknown; LOCATED IN: cellular_component unknown; CONTAINS InterPro DOMAIN/s: Protein of unknown function DUF639 (InterPro:IPR006927); BEST Arabidopsis thaliana protein match is: Plant protein of unknown function (DUF639) (TAIR:AT1G48840.1)</t>
  </si>
  <si>
    <t>AT1G71240</t>
  </si>
  <si>
    <t>6-phosphogluconate dehydrogenase, C-terminal-like | 6-phosphogluconate dehydrogenase, NADP-binding | Dehydrogenase, multihelical | Hydroxy monocarboxylic acid anion dehydrogenase, HIBADH-type | NAD(P)-binding domain | NADP-dependent 3-hydroxyisobutyrate dehydrogenase, NAD-binding domain</t>
  </si>
  <si>
    <t>6-phosphogluconate dehydrogenase family protein; FUNCTIONS IN: coenzyme binding, oxidoreductase activity, phosphogluconate dehydrogenase (decarboxylating) activity, binding, catalytic activity; INVOLVED IN: oxidation reduction, pentose-phosphate shunt, metabolic process; LOCATED IN: cellular_component unknown; EXPRESSED IN: 19 plant structures; EXPRESSED DURING: 13 growth stages; CONTAINS InterPro DOMAIN/s: 6-phosphogluconate dehydrogenase, NAD-binding (InterPro:IPR006115), Dehydrogenase, multihelical (InterPro:IPR013328), 6-phosphogluconate dehydrogenase, C-terminal-like (InterPro:IPR008927), 3-hydroxyacid dehydrogenase/reductase (InterPro:IPR015815), NAD(P)-binding domain (InterPro:IPR016040); BEST Arabidopsis thaliana protein match is: 6-phosphogluconate dehydrogenase family protein (TAIR:AT1G71170.1)</t>
  </si>
  <si>
    <t>6-phosphogluconate dehydrogenase family protein</t>
  </si>
  <si>
    <t>AT1G71180</t>
  </si>
  <si>
    <t>MATE efflux family protein; FUNCTIONS IN: antiporter activity, drug transmembrane transporter activity, transporter activity; INVOLVED IN: drug transmembrane transport, transmembrane transport; LOCATED IN: plasma membrane, membrane; EXPRESSED IN: 13 plant structures; EXPRESSED DURING: 8 growth stages; CONTAINS InterPro DOMAIN/s: MATE family transporter related protein (InterPro:IPR015521), Multi antimicrobial extrusion protein MatE (InterPro:IPR002528); BEST Arabidopsis thaliana protein match is: MATE efflux family protein (TAIR:AT1G15150.1)</t>
  </si>
  <si>
    <t>AT1G71140</t>
  </si>
  <si>
    <t>Heavy metal transport/detoxification superfamily protein ; FUNCTIONS IN: metal ion binding; INVOLVED IN: metal ion transport; LOCATED IN: cellular_component unknown; EXPRESSED IN: 19 plant structures; EXPRESSED DURING: 13 growth stages; CONTAINS InterPro DOMAIN/s: Heavy metal transport/detoxification protein (InterPro:IPR006121); BEST Arabidopsis thaliana protein match is: Heavy metal transport/detoxification superfamily protein  (TAIR:AT1G22990.1)</t>
  </si>
  <si>
    <t>AT1G71050</t>
  </si>
  <si>
    <t>MYB-like 2 (MYBL2);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3 (TAIR:AT1G22640.1)</t>
  </si>
  <si>
    <t>MYB-like 2</t>
  </si>
  <si>
    <t>AT1G71030</t>
  </si>
  <si>
    <t>ARM repeat superfamily protein; FUNCTIONS IN: ubiquitin-protein ligase activity, binding; INVOLVED IN: protein ubiquitination; LOCATED IN: ubiquitin ligase complex; EXPRESSED IN: 20 plant structures; EXPRESSED DURING: 11 growth stages; CONTAINS InterPro DOMAIN/s: U box domain (InterPro:IPR003613), Armadillo-like helical (InterPro:IPR011989), Armadillo (InterPro:IPR000225), Armadillo-type fold (InterPro:IPR016024); BEST Arabidopsis thaliana protein match is: ARM repeat superfamily protein (TAIR:AT1G23030.1)</t>
  </si>
  <si>
    <t>AT1G71020</t>
  </si>
  <si>
    <t>Chaperone DnaJ-domain superfamily protein; FUNCTIONS IN: heat shock protein binding; INVOLVED IN: protein folding; LOCATED IN: cellular_component unknown; EXPRESSED IN: 7 plant structures; EXPRESSED DURING: 4 anthesis, petal differentiation and expansion stage; CONTAINS InterPro DOMAIN/s: Molecular chaperone, heat shock protein, Hsp40, DnaJ (InterPro:IPR015609), Heat shock protein DnaJ, N-terminal (InterPro:IPR001623), Heat shock protein DnaJ, conserved site (InterPro:IPR018253); BEST Arabidopsis thaliana protein match is: Chaperone DnaJ-domain superfamily protein (TAIR:AT1G56300.1)</t>
  </si>
  <si>
    <t>AT1G71000</t>
  </si>
  <si>
    <t>proline-rich family protein; BEST Arabidopsis thaliana protein match is: hydroxyproline-rich glycoprotein family protein (TAIR:AT1G23040.1)</t>
  </si>
  <si>
    <t>AT1G70990</t>
  </si>
  <si>
    <t>SYNC3; FUNCTIONS IN: in 6 functions; INVOLVED IN: asparaginyl-tRNA aminoacylation, aspartyl-tRNA aminoacylation, translation, tRNA aminoacylation for protein translation; LOCATED IN: cytoplasm; EXPRESSED IN: male gametophyte, pollen tube; EXPRESSED DURING: L mature pollen stage, M germinated pollen stage; CONTAINS InterPro DOMAIN/s: Nucleic acid-binding, OB-fold (InterPro:IPR012340), Nucleic acid binding, OB-fold, tRNA/helicase-type (InterPro:IPR004365), Asparaginyl-tRNA synthetase, class IIb (InterPro:IPR004522), WHEP-TRS (InterPro:IPR000738), Aminoacyl-tRNA synthetase, class II, conserved domain (InterPro:IPR006195), Aspartyl/Asparaginyl-tRNA synthetase, class IIb (InterPro:IPR002312), Aminoacyl-tRNA synthetase, class II (D/K/N) (InterPro:IPR004364), Nucleic acid-binding, OB-fold-like (InterPro:IPR016027), Aminoacyl-tRNA synthetase, class II (D/K/N)-like (InterPro:IPR018150); BEST Arabidopsis thaliana protein match is: Class II aminoacyl-tRNA and biotin synthetases superfamily protein (TAIR:AT5G56680.1)</t>
  </si>
  <si>
    <t>AT1G70980</t>
  </si>
  <si>
    <t>PIN-FORMED 3 (PIN3); FUNCTIONS IN: auxin:hydrogen symporter activity, transporter activity; INVOLVED IN: in 8 processes; LOCATED IN: lateral plasma membrane, plasma membrane, vesicle membrane, cell surface; EXPRESSED IN: 26 plant structures; EXPRESSED DURING: 13 growth stages; CONTAINS InterPro DOMAIN/s: Auxin efflux carrier, subgroup (InterPro:IPR014024), Auxin efflux carrier (InterPro:IPR004776); BEST Arabidopsis thaliana protein match is: Auxin efflux carrier family protein (TAIR:AT1G23080.1)</t>
  </si>
  <si>
    <t>AT1G70940</t>
  </si>
  <si>
    <t>Polyketide cyclase/dehydrase and lipid transport superfamily protein; FUNCTIONS IN: molecular_function unknown; INVOLVED IN: response to biotic stimulus, defense response; LOCATED IN: cellular_component unknown; EXPRESSED IN: root; CONTAINS InterPro DOMAIN/s: Bet v I allergen (InterPro:IPR000916); BEST Arabidopsis thaliana protein match is: MLP-like protein 28 (TAIR:AT1G70830.5)</t>
  </si>
  <si>
    <t>AT1G70880</t>
  </si>
  <si>
    <t>MLP-like protein 34 (MLP34); FUNCTIONS IN: molecular_function unknown; INVOLVED IN: response to biotic stimulus, defense response; LOCATED IN: cellular_component unknown; EXPRESSED IN: 6 plant structures; EXPRESSED DURING: 4 anthesis, petal differentiation and expansion stage; CONTAINS InterPro DOMAIN/s: Bet v I allergen (InterPro:IPR000916); BEST Arabidopsis thaliana protein match is: MLP-like protein 28 (TAIR:AT1G70830.1); BEST Arabidopsis thaliana protein match is: MLP-like protein 28 (TAIR:AT1G70830.2)</t>
  </si>
  <si>
    <t>MLP-like protein 34</t>
  </si>
  <si>
    <t>AT1G70850</t>
  </si>
  <si>
    <t>MLP-like protein 28 (MLP28); FUNCTIONS IN: molecular_function unknown; INVOLVED IN: response to biotic stimulus, defense response; LOCATED IN: cellular_component unknown; EXPRESSED IN: 22 plant structures; EXPRESSED DURING: 14 growth stages; CONTAINS InterPro DOMAIN/s: Bet v I allergen (InterPro:IPR000916); BEST Arabidopsis thaliana protein match is: MLP-like protein 34 (TAIR:AT1G70850.3)</t>
  </si>
  <si>
    <t>MLP-like protein 28</t>
  </si>
  <si>
    <t>AT1G70830</t>
  </si>
  <si>
    <t>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(TAIR:AT2G01540.1)</t>
  </si>
  <si>
    <t>AT1G70790</t>
  </si>
  <si>
    <t>conserved peptide upstream open reading frame 28 (CPuORF28); BEST Arabidopsis thaliana protein match is: conserved peptide upstream open reading frame 29 (TAIR:AT1G23149.1)</t>
  </si>
  <si>
    <t>conserved peptide upstream open reading frame 28</t>
  </si>
  <si>
    <t>AT1G70782</t>
  </si>
  <si>
    <t>NAD(P)H-quinone oxidoreductase subunit L</t>
  </si>
  <si>
    <t>CHLORORESPIRATORY REDUCTION 23 (CRR23); FUNCTIONS IN: oxidoreductase activity, acting on NADH or NADPH, quinone or similar compound as acceptor; INVOLVED IN: photosynthetic electron transport in photosystem I; LOCATED IN: NAD(P)H dehydrogenase complex (plastoquinone), thylakoid membrane; EXPRESSED IN: 21 plant structures; EXPRESSED DURING: 13 growth stages; CONTAINS InterPro DOMAIN/s: NAD(P)H-quinone oxidoreductase subunit L (InterPro:IPR019654)</t>
  </si>
  <si>
    <t>inorganic carbon transport protein-related</t>
  </si>
  <si>
    <t>AT1G70760</t>
  </si>
  <si>
    <t>Concanavalin A-like lectin/glucanase, subgroup | Protein kinase domain | Protein kinase-like domain | Serine-threonine/tyrosine-protein kinase catalytic domain | Serine/threonine-protein kinase, active site</t>
  </si>
  <si>
    <t>Protein kinase superfamily protein; FUNCTIONS IN: protein serine/threonine kinase activity, protein kinase activity, kinase activity, ATP binding; INVOLVED IN: protein amino acid phosphorylation; LOCATED IN: cellular_component unknown; EXPRESSED IN: 22 plant structures; EXPRESSED DURING: 13 growth stages; CONTAINS InterPro DOMAIN/s: Protein kinase, catalytic domain (InterPro:IPR000719), Serine-threonine/tyrosine-protein kinase (InterPro:IPR001245), Protein kinase-like domain (InterPro:IPR011009), Serine/threonine-protein kinase, active site (InterPro:IPR008271); CONTAINS InterPro DOMAIN/s: Protein kinase, catalytic domain (InterPro:IPR000719), Serine/threonine-protein kinase domain (InterPro:IPR002290), Tyrosine-protein kinase, catalytic domain (InterPro:IPR020635), Serine-threonine/tyrosine-protein kinase (InterPro:IPR001245), Serine/threonine-protein kinase, active site (InterPro:IPR008271), Protein kinase-like domain (InterPro:IPR011009); BEST Arabidopsis thaliana protein match is: cysteine-rich RLK (RECEPTOR-like protein kinase) 10 (TAIR:AT4G23180.1)</t>
  </si>
  <si>
    <t>AT1G70740</t>
  </si>
  <si>
    <t>TIFY7; FUNCTIONS IN: protein binding; INVOLVED IN: response to jasmonic acid stimulus; LOCATED IN: cellular_component unknown; EXPRESSED IN: 21 plant structures; EXPRESSED DURING: 13 growth stages; CONTAINS InterPro DOMAIN/s: Tify (InterPro:IPR010399), CCT domain-like (InterPro:IPR018467); BEST Arabidopsis thaliana protein match is: jasmonate-zim-domain protein 4 (TAIR:AT1G48500.1)</t>
  </si>
  <si>
    <t>AT1G70700</t>
  </si>
  <si>
    <t>cyclin-related; FUNCTIONS IN: molecular_function unknown; INVOLVED IN: biological_process unknown; LOCATED IN: cellular_component unknown; EXPRESSED IN: 23 plant structures; EXPRESSED IN: 24 plant structures; EXPRESSED DURING: 13 growth stages</t>
  </si>
  <si>
    <t>AT1G70620</t>
  </si>
  <si>
    <t>transporter associated with antigen processing protein 1 (TAP1); FUNCTIONS IN: ATPase activity, coupled to transmembrane movement of substances, transporter activity; INVOLVED IN: transport, transmembrane transport; LOCATED IN: chloroplast; EXPRESSED IN: 24 plant structures; EXPRESSED DURING: 14 growth stages;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transporter associated with antigen processing protein 2 (TAIR:AT5G39040.1)</t>
  </si>
  <si>
    <t>transporter associated with antigen processing protein 1</t>
  </si>
  <si>
    <t>AT1G70610</t>
  </si>
  <si>
    <t>F-box domain | Sel1-like | Tetratricopeptide repeat-containing domain | Tetratricopeptide-like helical domain</t>
  </si>
  <si>
    <t>F-box family protein; FUNCTIONS IN: binding; INVOLVED IN: biological_process unknown; LOCATED IN: chloroplast; EXPRESSED IN: 24 plant structures; EXPRESSED DURING: 15 growth stages; CONTAINS InterPro DOMAIN/s: F-box domain, cyclin-like (InterPro:IPR001810), F-box domain, Skp2-like (InterPro:IPR022364), Tetratricopeptide-like helical (InterPro:IPR011990), Tetratricopeptide repeat-containing (InterPro:IPR013026), Sel1-like (InterPro:IPR006597); BEST Arabidopsis thaliana protein match is: HCP-like superfamily protein (TAIR:AT1G18260.1)</t>
  </si>
  <si>
    <t>AT1G70590</t>
  </si>
  <si>
    <t>Allinase, C-terminal | EGF-like, alliinase | Pyridoxal phosphate-dependent transferase | Pyridoxal phosphate-dependent transferase, major region, subdomain 1 | Pyridoxal phosphate-dependent transferase, major region, subdomain 2</t>
  </si>
  <si>
    <t>tryptophan aminotransferase of Arabidopsis 1 (TAA1); CONTAINS InterPro DOMAIN/s: Pyridoxal phosphate-dependent transferase, major domain (InterPro:IPR015424), Pyridoxal phosphate-dependent transferase, major region, subdomain 1 (InterPro:IPR015421), Allinase, C-terminal (InterPro:IPR006948), Pyridoxal phosphate-dependent transferase, major region, subdomain 2 (InterPro:IPR015422); BEST Arabidopsis thaliana protein match is: tryptophan aminotransferase related 1 (TAIR:AT1G23320.1)</t>
  </si>
  <si>
    <t>tryptophan aminotransferase of Arabidopsis 1</t>
  </si>
  <si>
    <t>AT1G70560</t>
  </si>
  <si>
    <t>cysteine-rich RLK (RECEPTOR-like protein kinase) 3 (CRK3); FUNCTIONS IN: kinase activity; INVOLVED IN: protein amino acid phosphorylation; LOCATED IN: plasma membrane; EXPRESSED IN: 23 plant structures; EXPRESSED DURING: 14 growth stages;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42 (TAIR:AT5G40380.1)</t>
  </si>
  <si>
    <t>cysteine-rich RLK (RECEPTOR-like protein kinase) 3</t>
  </si>
  <si>
    <t>AT1G70530</t>
  </si>
  <si>
    <t>cysteine-rich RLK (RECEPTOR-like protein kinase) 2 (CRK2); FUNCTIONS IN: kinase activity; INVOLVED IN: response to ozone; LOCATED IN: plasma membrane; EXPRESSED IN: 23 plant structures; EXPRESSED DURING: 13 growth stages; CONTAINS InterPro DOMAIN/s: Protein kinase, ATP binding site (InterPro:IPR017441), Protein kinase, catalytic domain (InterPro:IPR000719), Protein of unknown function DUF26 (InterPro:IPR002902), Serine/threonine-protein kinase-like domain (InterPro:IPR017442), Protein kinase-like domain (InterPro:IPR011009), Serine/threonine-protein kinase, active site (InterPro:IPR008271); BEST Arabidopsis thaliana protein match is: cysteine-rich RLK (RECEPTOR-like protein kinase) 42 (TAIR:AT5G40380.1)</t>
  </si>
  <si>
    <t>cysteine-rich RLK (RECEPTOR-like protein kinase) 2</t>
  </si>
  <si>
    <t>AT1G70520</t>
  </si>
  <si>
    <t>Protein of unknown function DUF220</t>
  </si>
  <si>
    <t>Domain of unknown function (DUF220); CONTAINS InterPro DOMAIN/s: Protein of unknown function DUF220 (InterPro:IPR003863); BEST Arabidopsis thaliana protein match is: Domain of unknown function (DUF220) (TAIR:AT1G23560.1)</t>
  </si>
  <si>
    <t>Domain of unknown function (DUF220)</t>
  </si>
  <si>
    <t>AT1G70480</t>
  </si>
  <si>
    <t>root hair specific 10 (RHS10); FUNCTIONS IN: protein serine/threonine kinase activity, protein kinase activity, ATP binding; INVOLVED IN: protein amino acid phosphorylation; LOCATED IN: membrane; EXPRESSED IN: root hair, root;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(TAIR:AT1G70450.1)</t>
  </si>
  <si>
    <t>root hair specific 10</t>
  </si>
  <si>
    <t>AT1G70460</t>
  </si>
  <si>
    <t>Protein of unknown function (DUF1645); CONTAINS InterPro DOMAIN/s: Protein of unknown function DUF1645 (InterPro:IPR012442); BEST Arabidopsis thaliana protein match is: Protein of unknown function (DUF1645) (TAIR:AT1G23710.1)</t>
  </si>
  <si>
    <t>AT1G70420</t>
  </si>
  <si>
    <t>spermidine synthase 2 (SPDS2); FUNCTIONS IN: spermidine synthase activity; INVOLVED IN: spermidine biosynthetic process; LOCATED IN: plasma membrane; EXPRESSED IN: 25 plant structures; EXPRESSED DURING: 13 growth stages; CONTAINS InterPro DOMAIN/s: Spermine synthase (InterPro:IPR001045); BEST Arabidopsis thaliana protein match is: spermidine synthase 1 (TAIR:AT1G23820.1)</t>
  </si>
  <si>
    <t>spermidine synthase 2</t>
  </si>
  <si>
    <t>AT1G70310</t>
  </si>
  <si>
    <t>trehalose-6-phosphatase synthase S8 (TPS8); FUNCTIONS IN: transferase activity, transferring glycosyl groups; INVOLVED IN: trehalose biosynthetic process, metabolic process; EXPRESSED IN: 26 plant structures; EXPRESSED DURING: 13 growth stages; CONTAINS InterPro DOMAIN/s: HAD-superfamily hydrolase, subfamily IIB (InterPro:IPR006379), Glycosyl transferase, family 20 (InterPro:IPR001830), Trehalose-phosphatase (InterPro:IPR003337); BEST Arabidopsis thaliana protein match is: trehalose-phosphatase/synthase 9 (TAIR:AT1G23870.1)</t>
  </si>
  <si>
    <t>trehalose-6-phosphatase synthase S8</t>
  </si>
  <si>
    <t>AT1G70290</t>
  </si>
  <si>
    <t>NHL repeat | Six-bladed beta-propeller, TolB-like</t>
  </si>
  <si>
    <t>NHL domain-containing protein; FUNCTIONS IN: molecular_function unknown; INVOLVED IN: biological_process unknown; LOCATED IN: endomembrane system; EXPRESSED IN: 22 plant structures; EXPRESSED DURING: 13 growth stages; CONTAINS InterPro DOMAIN/s: NHL repeat (InterPro:IPR001258), Six-bladed beta-propeller, TolB-like (InterPro:IPR011042); BEST Arabidopsis thaliana protein match is: NHL domain-containing protein (TAIR:AT1G23880.1)</t>
  </si>
  <si>
    <t>NHL domain-containing protein</t>
  </si>
  <si>
    <t>AT1G70280</t>
  </si>
  <si>
    <t>Bifunctional inhibitor/plant lipid transfer protein/seed storage helical domain | Concanavalin A-like lectin/glucanase, subgroup | Protein kinase domain | Protein kinase, ATP binding site | Protein kinase-like domain | Serine-threonine/tyrosine-protein kinase catalytic domain | Serine/threonine-protein kinase, active site | Thaumatin | Thaumatin, conserved site</t>
  </si>
  <si>
    <t>receptor serine/threonine kinase, putative; FUNCTIONS IN: protein serine/threonine kinase activity, transmembrane receptor protein serine/threonine kinase activity, protein kinase activity, ATP binding; INVOLVED IN: protein amino acid phosphorylation; LOCATED IN: endomembrane system; EXPRESSED IN: 20 plant structures; EXPRESSED DURING: 11 growth stages; CONTAINS InterPro DOMAIN/s: Protein kinase, ATP binding site (InterPro:IPR017441), Bifunctional inhibitor/plant lipid transfer protein/seed storage (InterPro:IPR016140), Serine/threonine-protein kinase domain (InterPro:IPR002290), Serine-threonine/tyrosine-protein kinase (InterPro:IPR001245), Serine/threonine-protein kinase, active site (InterPro:IPR008271), Protein kinase-like domain (InterPro:IPR011009), Protein kinase, catalytic domain (InterPro:IPR000719), Thaumatin, conserved site (InterPro:IPR017949), Tyrosine-protein kinase, catalytic domain (InterPro:IPR020635), Thaumatin, pathogenesis-related (InterPro:IPR001938); BEST Arabidopsis thaliana protein match is: PR5-like receptor kinase (TAIR:AT5G38280.1)</t>
  </si>
  <si>
    <t>receptor serine/threonine kinase, putative</t>
  </si>
  <si>
    <t>AT1G70250</t>
  </si>
  <si>
    <t>CYCLIN D1;1 (CYCD1;1); FUNCTIONS IN: cyclin-dependent protein kinase regulator activity; INVOLVED IN: G1 phase of mitotic cell cycle, regulation of cell cycle; LOCATED IN: nucleus; EXPRESSED IN: 23 plant structures; EXPRESSED DURING: 13 growth stages; CONTAINS InterPro DOMAIN/s: Cyclin, C-terminal (InterPro:IPR004367), Cyclin D (InterPro:IPR015451), Cyclin-like (InterPro:IPR011028), Cyclin-related (InterPro:IPR013763), Cyclin, N-terminal (InterPro:IPR006671), Cyclin (InterPro:IPR006670); BEST Arabidopsis thaliana protein match is: Cyclin D2;1 (TAIR:AT2G22490.1)</t>
  </si>
  <si>
    <t>CYCLIN D1;1</t>
  </si>
  <si>
    <t>AT1G70210</t>
  </si>
  <si>
    <t>Sterile alpha motif (SAM) domain-containing protein; CONTAINS InterPro DOMAIN/s: Sterile alpha motif homology (InterPro:IPR010993), Sterile alpha motif, type 1 (InterPro:IPR021129); CONTAINS InterPro DOMAIN/s: Sterile alpha motif-type (InterPro:IPR013761), Sterile alpha motif (InterPro:IPR001660), Sterile alpha motif homology (InterPro:IPR010993), Sterile alpha motif, type 1 (InterPro:IPR021129); BEST Arabidopsis thaliana protein match is: Sterile alpha motif (SAM) domain-containing protein (TAIR:AT3G07170.1)</t>
  </si>
  <si>
    <t>AT1G70180</t>
  </si>
  <si>
    <t>formin 8 (FH8); FUNCTIONS IN: actin binding, profilin binding, actin filament binding; INVOLVED IN: actin nucleation, cell tip growth; LOCATED IN: cell-cell junction, plasma membrane; EXPRESSED IN: 17 plant structures; EXPRESSED DURING: 7 growth stages; CONTAINS InterPro DOMAIN/s: Actin-binding FH2/DRF autoregulatory (InterPro:IPR003104), Actin-binding FH2 (InterPro:IPR015425); BEST Arabidopsis thaliana protein match is: formin homologue 4 (TAIR:AT1G24150.1)</t>
  </si>
  <si>
    <t>formin 8</t>
  </si>
  <si>
    <t>AT1G70140</t>
  </si>
  <si>
    <t>Concanavalin A-like lectin protein kinase family protein; FUNCTIONS IN: carbohydrate binding, kinase activity; INVOLVED IN: protein amino acid phosphorylation; LOCATED IN: endomembrane system;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BEST Arabidopsis thaliana protein match is: Concanavalin A-like lectin protein kinase family protein (TAIR:AT4G29050.1)</t>
  </si>
  <si>
    <t>AT1G70110</t>
  </si>
  <si>
    <t>unknown protein; FUNCTIONS IN: molecular_function unknown; INVOLVED IN: biological_process unknown; LOCATED IN: cellular_component unknown; EXPRESSED IN: 22 plant structures; EXPRESSED DURING: 13 growth stages; BEST Arabidopsis thaliana protein match is: unknown protein (TAIR:AT1G24160.2)</t>
  </si>
  <si>
    <t>AT1G70100</t>
  </si>
  <si>
    <t>glucosyl transferase family 8 (LGT8); FUNCTIONS IN: transferase activity, transferring hexosyl groups, polygalacturonate 4-alpha-galacturonosyltransferase activity, transferase activity, transferring glycosyl groups; INVOLVED IN: carbohydrate biosynthetic process; LOCATED IN: endomembrane system; EXPRESSED IN: 22 plant structures; EXPRESSED DURING: 13 growth stages; CONTAINS InterPro DOMAIN/s: Glycosyl transferase, family 8 (InterPro:IPR002495); BEST Arabidopsis thaliana protein match is: Nucleotide-diphospho-sugar transferases superfamily protein (TAIR:AT1G24170.1)</t>
  </si>
  <si>
    <t>glucosyl transferase family 8</t>
  </si>
  <si>
    <t>AT1G70090</t>
  </si>
  <si>
    <t>Paired amphipathic helix (PAH2) superfamily protein; FUNCTIONS IN: molecular_function unknown; INVOLVED IN: regulation of transcription, DNA-dependent; LOCATED IN: nucleus; CONTAINS InterPro DOMAIN/s: Paired amphipathic helix (InterPro:IPR003822); BEST Arabidopsis thaliana protein match is: SIN3-like 4 (TAIR:AT1G70060.1)</t>
  </si>
  <si>
    <t>AT1G70030</t>
  </si>
  <si>
    <t>1:26364655:AAG-A;exonic_variant</t>
  </si>
  <si>
    <t>AT1G70000</t>
  </si>
  <si>
    <t>SHORT HYPOCOTYL IN WHITE LIGHT1 (SHW1); BEST Arabidopsis thaliana protein match is: unknown protein (TAIR:AT4G33780.1)</t>
  </si>
  <si>
    <t>short hypocotyl in white light1</t>
  </si>
  <si>
    <t>AT1G69935</t>
  </si>
  <si>
    <t>Concanavalin A-like lectin/glucanase, subgroup | Protein kinase domain | Protein kinase, ATP binding site | Protein kinase-like domain | Tyrosine-protein kinase, active site</t>
  </si>
  <si>
    <t>Protein kinase superfamily protein; FUNCTIONS IN: kinase activity; INVOLVED IN: protein amino acid phosphorylation; EXPRESSED IN: 20 plant structures; EXPRESSED DURING: 13 growth stages; CONTAINS InterPro DOMAIN/s: Protein kinase, ATP binding site (InterPro:IPR017441), Protein kinase, catalytic domain (InterPro:IPR000719), Serine/threonine-protein kinase domain (InterPro:IPR002290), Tyrosine-protein kinase, active site (InterPro:IPR008266), Tyrosine-protein kinase, catalytic domain (InterPro:IPR020635), Serine/threonine-protein kinase-like domain (InterPro:IPR017442), Protein kinase-like domain (InterPro:IPR011009); BEST Arabidopsis thaliana protein match is: Protein kinase superfamily protein (TAIR:AT1G18390.2)</t>
  </si>
  <si>
    <t>AT1G69910</t>
  </si>
  <si>
    <t>Actin cross-linking | Protein of unknown function DUF569</t>
  </si>
  <si>
    <t>CONTAINS InterPro DOMAIN/s: Protein of unknown function DUF569 (InterPro:IPR007679), Actin cross-linking (InterPro:IPR008999); BEST Arabidopsis thaliana protein match is: Actin cross-linking protein (TAIR:AT1G27100.1)</t>
  </si>
  <si>
    <t>Protein of unknown function (DUF569)</t>
  </si>
  <si>
    <t>AT1G69890</t>
  </si>
  <si>
    <t>nitrate transporter 1:2 (NRT1:2); FUNCTIONS IN: transporter activity, calcium ion binding; INVOLVED IN: response to nematode; LOCATED IN: plasma membrane, membrane; EXPRESSED IN: 22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(TAIR:AT1G27040.1)</t>
  </si>
  <si>
    <t>nitrate transporter 1:2</t>
  </si>
  <si>
    <t>AT1G69850</t>
  </si>
  <si>
    <t>SPFH/Band 7/PHB domain-containing membrane-associated protein family; INVOLVED IN: biological_process unknown; EXPRESSED IN: 24 plant structures; LOCATED IN: plasma membrane; LOCATED IN: plasma membrane, chloroplast, vacuole; LOCATED IN: plasma membrane, vacuole; EXPRESSED DURING: 15 growth stages; EXPRESSED IN: 25 plant structures; EXPRESSED IN: 26 plant structures; CONTAINS InterPro DOMAIN/s: Band 7 protein (InterPro:IPR001107); BEST Arabidopsis thaliana protein match is: SPFH/Band 7/PHB domain-containing membrane-associated protein family (TAIR:AT5G62740.1)</t>
  </si>
  <si>
    <t>AT1G69840</t>
  </si>
  <si>
    <t>ATHB13; FUNCTIONS IN: sequence-specific DNA binding, DNA binding, sequence-specific DNA binding transcription factor activity; INVOLVED IN: cotyledon morphogenesis, regulation of transcription, DNA-dependent, response to sucrose stimulus, leaf morphogenesis; LOCATED IN: nucleus; EXPRESSED IN: 22 plant structures; EXPRESSED DURING: 13 growth stages; CONTAINS InterPro DOMAIN/s: Homeobox, conserved site (InterPro:IPR017970), Homeobox (InterPro:IPR001356), Homeodomain-like (InterPro:IPR009057), Helix-turn-helix motif, lambda-like repressor (InterPro:IPR000047), Leucine zipper, homeobox-associated (InterPro:IPR003106), Homeodomain-related (InterPro:IPR012287); BEST Arabidopsis thaliana protein match is: homeobox protein 23 (TAIR:AT1G26960.1)</t>
  </si>
  <si>
    <t>AT1G69780</t>
  </si>
  <si>
    <t>unknown protein; BEST Arabidopsis thaliana protein match is: unknown protein (TAIR:AT1G26920.1)</t>
  </si>
  <si>
    <t>AT1G69760</t>
  </si>
  <si>
    <t>cytochrome c oxidase 19-2 (COX19-2); CONTAINS InterPro DOMAIN/s: CHCH (InterPro:IPR010625); BEST Arabidopsis thaliana protein match is: cytochrome c oxidase 19-1 (TAIR:AT1G66590.1)</t>
  </si>
  <si>
    <t>cytochrome c oxidase 19-2</t>
  </si>
  <si>
    <t>AT1G69750</t>
  </si>
  <si>
    <t>Concanavalin A-like lectin/glucanase, subgroup | EGF-like calcium-binding, conserved site | Protein kinase domain | Protein kinase-like domain | Serine/threonine-protein kinase, active site | Wall-associated receptor kinase | Wall-associated receptor kinase galacturonan-binding domain</t>
  </si>
  <si>
    <t>Wall-associated kinase family protein; FUNCTIONS IN: kinase activity; INVOLVED IN: protein amino acid phosphorylation; LOCATED IN: endomembrane system, integral to membrane; EXPRESSED IN: 18 plant structures; EXPRESSED DURING: 12 growth stages; CONTAINS InterPro DOMAIN/s: Wall-associated kinase (InterPro:IPR013695), EGF-like calcium-binding, conserved site (InterPro:IPR018097), Protein kinase, catalytic domain (InterPro:IPR000719), Serine/threonine-protein kinase-like domain (InterPro:IPR017442), Protein kinase-like domain (InterPro:IPR011009), Serine/threonine-protein kinase, active site (InterPro:IPR008271); BEST Arabidopsis thaliana protein match is: WALL ASSOCIATED KINASE (WAK)-LIKE 10 (TAIR:AT1G79680.1)</t>
  </si>
  <si>
    <t>1:26230898:G-A;protein_coding;sense;CTG&gt;TTG;L&gt;L</t>
  </si>
  <si>
    <t>AT1G69730</t>
  </si>
  <si>
    <t>heme oxygenase 3 (HO3); FUNCTIONS IN: heme oxygenase (decyclizing) activity, heme binding; INVOLVED IN: oxidation reduction, heme oxidation; LOCATED IN: chloroplast; EXPRESSED IN: 20 plant structures; EXPRESSED DURING: 11 growth stages; CONTAINS InterPro DOMAIN/s: Haem oxygenase-like, multi-helical (InterPro:IPR016084), Haem oxygenase-like (InterPro:IPR016053); CONTAINS InterPro DOMAIN/s: Haem oxygenase-like, multi-helical (InterPro:IPR016084), Haem oxygenase-like (InterPro:IPR016053), Haem oxygenase (decyclizing), plant (InterPro:IPR016951); BEST Arabidopsis thaliana protein match is: Plant haem oxygenase (decyclizing) family protein (TAIR:AT2G26670.1)</t>
  </si>
  <si>
    <t>heme oxygenase 3</t>
  </si>
  <si>
    <t>AT1G69720</t>
  </si>
  <si>
    <t>TCP family transcription factor ; FUNCTIONS IN: sequence-specific DNA binding transcription factor activity; INVOLVED IN: regulation of transcription; LOCATED IN: chloroplast; EXPRESSED IN: 22 plant structures; EXPRESSED DURING: 13 growth stages; CONTAINS InterPro DOMAIN/s: Transcription factor, TCP (InterPro:IPR005333), Transcription factor TCP subgroup (InterPro:IPR017887); BEST Arabidopsis thaliana protein match is: TEOSINTE BRANCHED, cycloidea and PCF (TCP) 14 (TAIR:AT3G47620.1)</t>
  </si>
  <si>
    <t>AT1G69690</t>
  </si>
  <si>
    <t>FUNCTIONS IN: structural constituent of ribosome; INVOLVED IN: N-terminal protein myristoylation, translation; LOCATED IN: ribosome, intracellular; EXPRESSED IN: 20 plant structures; EXPRESSED DURING: 12 growth stages; CONTAINS InterPro DOMAIN/s: Ribosomal protein L34e (InterPro:IPR008195), Protein of unknown function DUF1666 (InterPro:IPR012870); BEST Arabidopsis thaliana protein match is: Protein of unknown function (DUF1666) (TAIR:AT5G39785.1)</t>
  </si>
  <si>
    <t>AT1G69610</t>
  </si>
  <si>
    <t>AAA+ ATPase domain | Leucine rich repeat 4 | Leucine-rich repeat | Leucine-rich repeat 3 | NB-ARC | P-loop containing nucleoside triphosphate hydrolase | Toll/interleukin-1 receptor homology (TIR) domain</t>
  </si>
  <si>
    <t>disease resistance protein (TIR-NBS-LRR class); FUNCTIONS IN: transmembrane receptor activity, nucleoside-triphosphatase activity, nucleotide binding, ATP binding; INVOLVED IN: signal transduction, defense response, apoptosis, innate immune response; LOCATED IN: intrinsic to membrane, endomembrane system; EXPRESSED IN: 21 plant structures; EXPRESSED DURING: 13 growth stages; CONTAINS InterPro DOMAIN/s: ATPase, AAA+ type, core (InterPro:IPR003593), NB-ARC (InterPro:IPR002182), Leucine-rich repeat (InterPro:IPR001611), Disease resistance protein (InterPro:IPR000767), Toll-Interleukin receptor (InterPro:IPR000157); BEST Arabidopsis thaliana protein match is: Disease resistance protein (TIR-NBS-LRR class) (TAIR:AT5G11250.1)</t>
  </si>
  <si>
    <t>AT1G69550</t>
  </si>
  <si>
    <t>expansin A1 (EXPA1);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CONTAINS InterPro DOMAIN/s: Pollen allergen, N-terminal (InterPro:IPR014734), Barwin-related endoglucanase (InterPro:IPR009009), Rare lipoprotein A (InterPro:IPR005132), Expansin (InterPro:IPR002963), Expansin/Lol pI (InterPro:IPR007118), Expansin 45, endoglucanase-like (InterPro:IPR007112), Pollen allergen/expansin, C-terminal (InterPro:IPR007117);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A15 (TAIR:AT2G03090.1)</t>
  </si>
  <si>
    <t>expansin A1</t>
  </si>
  <si>
    <t>AT1G69530</t>
  </si>
  <si>
    <t>S-adenosyl-L-methionine-dependent methyltransferases superfamily protein; FUNCTIONS IN: methyltransferase activity; INVOLVED IN: metabolic process; LOCATED IN: chloroplast; EXPRESSED IN: 20 plant structures; EXPRESSED DURING: 13 growth stages; CONTAINS InterPro DOMAIN/s: Methyltransferase type 11 (InterPro:IPR013216); BEST Arabidopsis thaliana protein match is: S-adenosyl-L-methionine-dependent methyltransferases superfamily protein (TAIR:AT1G69526.2)</t>
  </si>
  <si>
    <t>AT1G69523</t>
  </si>
  <si>
    <t>NAC-like, activated by AP3/PI (NAP); CONTAINS InterPro DOMAIN/s: No apical meristem (NAM) protein (InterPro:IPR003441); BEST Arabidopsis thaliana protein match is: NAC domain containing protein 25 (TAIR:AT1G61110.1)</t>
  </si>
  <si>
    <t>NAC-like, activated by AP3/PI</t>
  </si>
  <si>
    <t>AT1G69490</t>
  </si>
  <si>
    <t>GOLD | TMP21-related</t>
  </si>
  <si>
    <t>emp24/gp25L/p24 family/GOLD family protein; FUNCTIONS IN: protein transmembrane transporter activity; INVOLVED IN: intracellular protein transport, transport; LOCATED IN: endoplasmic reticulum, membrane; EXPRESSED IN: guard cell, callus; CONTAINS InterPro DOMAIN/s: GOLD (InterPro:IPR009038), emp24/gp25L/p24 (InterPro:IPR000348); BEST Arabidopsis thaliana protein match is: emp24/gp25L/p24 family/GOLD family protein (TAIR:AT1G26690.1)</t>
  </si>
  <si>
    <t>emp24/gp25L/p24 family/GOLD family protein</t>
  </si>
  <si>
    <t>AT1G69460</t>
  </si>
  <si>
    <t>Early-responsive to dehydration stress protein (ERD4); LOCATED IN: endomembrane system, membrane; EXPRESSED IN: 23 plant structures; EXPRESSED DURING: 13 growth stages; CONTAINS InterPro DOMAIN/s: Protein of unknown function DUF221 (InterPro:IPR003864); BEST Arabidopsis thaliana protein match is: hypothetical protein 1 (TAIR:AT3G01100.1)</t>
  </si>
  <si>
    <t>AT1G69450</t>
  </si>
  <si>
    <t>ARGONAUTE7 (AGO7); FUNCTIONS IN: nucleic acid binding; INVOLVED IN: production of ta-siRNAs involved in RNA interference, vegetative phase change, production of lsiRNA involved in RNA interference, regulation of development, heterochronic, gene silencing by miRNA; LOCATED IN: cellular_component unknown; EXPRESSED IN: 18 plant structures; EXPRESSED DURING: 11 growth stages; CONTAINS InterPro DOMAIN/s: Domain of unknown function DUF1785 (InterPro:IPR014811), Stem cell self-renewal protein Piwi (InterPro:IPR003165), Argonaute/Dicer protein, PAZ (InterPro:IPR003100), Polynucleotidyl transferase, ribonuclease H fold (InterPro:IPR012337); BEST Arabidopsis thaliana protein match is: Stabilizer of iron transporter SufD / Polynucleotidyl transferase (TAIR:AT1G48410.1)</t>
  </si>
  <si>
    <t>AT1G69440</t>
  </si>
  <si>
    <t>unknown protein; BEST Arabidopsis thaliana protein match is: unknown protein (TAIR:AT1G26650.1)</t>
  </si>
  <si>
    <t>AT1G69430</t>
  </si>
  <si>
    <t>KOW | Nucleic acid-binding, OB-fold | Ribosomal protein L2 domain 2 | Translation elongation factor IF5A | Translation elongation factor, IF5A C-terminal | Translation elongation factor, IF5A, hypusine site | Translation protein SH3-like domain</t>
  </si>
  <si>
    <t>eukaryotic elongation factor 5A-3 (ELF5A-3); FUNCTIONS IN: ribosome binding, RNA binding, translation elongation factor activity, translation initiation factor activity; INVOLVED IN: translational initiation, translational frameshifting, positive regulation of translational termination, peptidyl-lysine modification to hypusine, positive regulation of translational elongation; LOCATED IN: cellular_component unknown; EXPRESSED IN: 24 plant structures; EXPRESSED DURING: 15 growth stages; CONTAINS InterPro DOMAIN/s: Nucleic acid-binding, OB-fold (InterPro:IPR012340), Translation elongation factor, IF5A, hypusine site (InterPro:IPR019769), Translation protein SH3-like, subgroup (InterPro:IPR014722), Translation elongation factor, IF5A (InterPro:IPR001884), Translation elongation factor, IF5A C-terminal (InterPro:IPR020189), Translation protein SH3-like (InterPro:IPR008991), Nucleic acid-binding, OB-fold-like (InterPro:IPR016027), KOW (InterPro:IPR005824); BEST Arabidopsis thaliana protein match is: eukaryotic elongation factor 5A-1 (TAIR:AT1G13950.1)</t>
  </si>
  <si>
    <t>eukaryotic elongation factor 5A-3</t>
  </si>
  <si>
    <t>AT1G69410</t>
  </si>
  <si>
    <t>Protein of unknown function DUF863, plant</t>
  </si>
  <si>
    <t>Plant protein of unknown function (DUF863); CONTAINS InterPro DOMAIN/s: Protein of unknown function DUF863, plant (InterPro:IPR008581); BEST Arabidopsis thaliana protein match is: Plant protein of unknown function (DUF863) (TAIR:AT1G26620.1)</t>
  </si>
  <si>
    <t>Plant protein of unknown function (DUF863)</t>
  </si>
  <si>
    <t>AT1G69360</t>
  </si>
  <si>
    <t>WRKY DNA-binding protein 57 (WRKY57); CONTAINS InterPro DOMAIN/s: DNA-binding WRKY (InterPro:IPR003657); BEST Arabidopsis thaliana protein match is: WRKY DNA-binding protein 48 (TAIR:AT5G49520.1)</t>
  </si>
  <si>
    <t>WRKY DNA-binding protein 57</t>
  </si>
  <si>
    <t>AT1G69310</t>
  </si>
  <si>
    <t>plasmodesmata callose-binding protein 4 (PDCB4); FUNCTIONS IN: callose binding, polysaccharide binding; INVOLVED IN: biological_process unknown; LOCATED IN: plasmodesma, plasma membrane, anchored to membrane; EXPRESSED IN: 22 plant structures; EXPRESSED DURING: 13 growth stages; CONTAINS InterPro DOMAIN/s: X8 (InterPro:IPR012946); BEST Arabidopsis thaliana protein match is: Carbohydrate-binding X8 domain superfamily protein (TAIR:AT1G26450.1)</t>
  </si>
  <si>
    <t>plasmodesmata callose-binding protein 4</t>
  </si>
  <si>
    <t>AT1G69295</t>
  </si>
  <si>
    <t>unknown protein; BEST Arabidopsis thaliana protein match is: unknown protein (TAIR:AT2G03630.1)</t>
  </si>
  <si>
    <t>AT1G69280</t>
  </si>
  <si>
    <t>Nuclear transport factor 2 (NTF2) family protein with RNA binding (RRM-RBD-RNP motifs) domain; FUNCTIONS IN: RNA binding; FUNCTIONS IN: RNA binding, nucleotide binding, nucleic acid binding; INVOLVED IN: transport, nucleocytoplasmic transport; LOCATED IN: intracellular; EXPRESSED IN: 23 plant structures; EXPRESSED DURING: 13 growth stages; CONTAINS InterPro DOMAIN/s: Nuclear transport factor 2 (InterPro:IPR002075), Nuclear transport factor 2, Eukaryote (InterPro:IPR018222); CONTAINS InterPro DOMAIN/s: Nuclear transport factor 2 (InterPro:IPR002075), RNA recognition motif, RNP-1 (InterPro:IPR000504), Nuclear transport factor 2, Eukaryote (InterPro:IPR018222), Nucleotide-binding, alpha-beta plait (InterPro:IPR012677); BEST Arabidopsis thaliana protein match is: Nuclear transport factor 2 (NTF2) family protein with RNA binding (RRM-RBD-RNP motifs) domain (TAIR:AT2G03640.1); BEST Arabidopsis thaliana protein match is: Nuclear transport factor 2 (NTF2) family protein with RNA binding (RRM-RBD-RNP motifs) domain (TAIR:AT2G03640.4)</t>
  </si>
  <si>
    <t>AT1G69250</t>
  </si>
  <si>
    <t>SIK1; FUNCTIONS IN: protein serine/threonine kinase activity, protein kinase activity, kinase activity, ATP binding; INVOLVED IN: protein amino acid phosphorylation; LOCATED IN: mitochondrion, chromosome, centromeric region, chromosome, nucleus; EXPRESSED IN: 24 plant structures; EXPRESSED DURING: 15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CONTAINS InterPro DOMAIN/s: Protein kinase, catalytic domain (InterPro:IPR000719), Serine/threonine-protein kinase domain (InterPro:IPR002290), Serine/threonine-protein kinase-like domain (InterPro:IPR017442), Protein kinase-like domain (InterPro:IPR011009); BEST Arabidopsis thaliana protein match is: Protein kinase superfamily protein (TAIR:AT1G53165.2)</t>
  </si>
  <si>
    <t>AT1G69220</t>
  </si>
  <si>
    <t>Carbohydrate kinase PfkB | Ribokinase-like</t>
  </si>
  <si>
    <t>fructokinase-like 2 (FLN2); FUNCTIONS IN: kinase activity; INVOLVED IN: acetate fermentation, sucrose biosynthetic process, sucrose catabolic process, using beta-fructofuranosidase; LOCATED IN: chloroplast nucleoid, nucleoid; EXPRESSED IN: 21 plant structures; EXPRESSED DURING: 13 growth stages; CONTAINS InterPro DOMAIN/s: Carbohydrate/purine kinase (InterPro:IPR011611); BEST Arabidopsis thaliana protein match is: fructokinase-like 1 (TAIR:AT3G54090.1)</t>
  </si>
  <si>
    <t>fructokinase-like 2</t>
  </si>
  <si>
    <t>AT1G69200</t>
  </si>
  <si>
    <t>Squamosa promoter-binding protein-like (SBP domain) transcription factor family protein; FUNCTIONS IN: DNA binding, sequence-specific DNA binding transcription factor activity; INVOLVED IN: regulation of transcription; LOCATED IN: nucleus; EXPRESSED IN: 14 plant structures; EXPRESSED DURING: 6 growth stages; CONTAINS InterPro DOMAIN/s: Transcription factor, SBP-box (InterPro:IPR004333); BEST Arabidopsis thaliana protein match is: squamosa promoter binding protein-like 14 (TAIR:AT1G20980.1)</t>
  </si>
  <si>
    <t>AT1G69170</t>
  </si>
  <si>
    <t>AT1G69160</t>
  </si>
  <si>
    <t>ACT domain repeat 4 (ACR4); FUNCTIONS IN: amino acid binding; INVOLVED IN: regulation of cellular amino acid metabolic process, response to cytokinin stimulus; LOCATED IN: cytosol; EXPRESSED IN: 22 plant structures; EXPRESSED DURING: 13 growth stages; CONTAINS InterPro DOMAIN/s: Amino acid-binding ACT (InterPro:IPR002912); BEST Arabidopsis thaliana protein match is: ACT domain repeat 5 (TAIR:AT2G03730.2)</t>
  </si>
  <si>
    <t>ACT domain repeat 4</t>
  </si>
  <si>
    <t>AT1G69040</t>
  </si>
  <si>
    <t>Tetratricopeptide repeat (TPR)-like superfamily protein; CONTAINS InterPro DOMAIN/s: Pentatricopeptide repeat (InterPro:IPR002885); BEST Arabidopsis thaliana protein match is: Pentatricopeptide repeat (PPR) superfamily protein (TAIR:AT1G69290.1)</t>
  </si>
  <si>
    <t>AT1G68980</t>
  </si>
  <si>
    <t>AT1G68935</t>
  </si>
  <si>
    <t>AT1G68872</t>
  </si>
  <si>
    <t>AT1G68862</t>
  </si>
  <si>
    <t>related to ABI3/VP1 2 (RAV2); FUNCTIONS IN: transcription repressor activity, DNA binding, sequence-specific DNA binding transcription factor activity; INVOLVED IN: regulation of transcription, DNA-dependent; LOCATED IN: chloroplast; EXPRESSED IN: 11 plant structures; EXPRESSED IN: 12 plant structures; EXPRESSED DURING: 8 growth stages; CONTAINS InterPro DOMAIN/s: DNA-binding, integrase-type (InterPro:IPR016177), Transcriptional factor B3 (InterPro:IPR003340), Pathogenesis-related transcriptional factor/ERF, DNA-binding (InterPro:IPR001471); BEST Arabidopsis thaliana protein match is: AP2/B3 transcription factor family protein (TAIR:AT1G25560.1)</t>
  </si>
  <si>
    <t>related to ABI3/VP1 2</t>
  </si>
  <si>
    <t>AT1G68840</t>
  </si>
  <si>
    <t>STT7 homolog STN7 (STN7); FUNCTIONS IN: protein kinase activity, kinase activity; INVOLVED IN: regulation of photosynthesis, light reaction, circadian rhythm; LOCATED IN: chloroplast; EXPRESSED IN: 25 plant structures; EXPRESSED DURING: 15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cyclin-dependent kinase B1;2 (TAIR:AT2G38620.2)</t>
  </si>
  <si>
    <t>STT7 homolog STN7</t>
  </si>
  <si>
    <t>AT1G68830</t>
  </si>
  <si>
    <t>myb-like transcription factor family protein;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myb-like transcription factor family protein (TAIR:AT1G25550.1)</t>
  </si>
  <si>
    <t>AT1G68670</t>
  </si>
  <si>
    <t>Adaptor protein ClpS, core | Ribosomal protein L7/L12, C-terminal/adaptor protein ClpS-like</t>
  </si>
  <si>
    <t>Ribosomal protein L12/ ATP-dependent Clp protease adaptor protein ClpS family protein; FUNCTIONS IN: molecular_function unknown; INVOLVED IN: protein catabolic process; EXPRESSED IN: 23 plant structures; EXPRESSED DURING: 14 growth stages; CONTAINS InterPro DOMAIN/s: Adaptor protein ClpS, core (InterPro:IPR003769), Ribosomal protein L7/L12, C-terminal/adaptor protein ClpS-like (InterPro:IPR014719)</t>
  </si>
  <si>
    <t>Ribosomal protein L12/ ATP-dependent Clp protease adaptor protein ClpS family protein</t>
  </si>
  <si>
    <t>AT1G68660</t>
  </si>
  <si>
    <t>alpha/beta-Hydrolases superfamily protein; FUNCTIONS IN: hydrolase activity; INVOLVED IN: metabolic process; LOCATED IN: cellular_component unknown; EXPRESSED IN: 11 plant structures; EXPRESSED DURING: LP.06 six leaves visible, LP.04 four leaves visible, 4 anthesis, C globular stage, petal differentiation and expansion stage; CONTAINS InterPro DOMAIN/s: Lipase, GDXG, active site (InterPro:IPR002168), Alpha/beta hydrolase fold-3 (InterPro:IPR013094); BEST Arabidopsis thaliana protein match is: carboxyesterase 17 (TAIR:AT5G16080.1)</t>
  </si>
  <si>
    <t>AT1G68620</t>
  </si>
  <si>
    <t>Aluminium activated malate transporter family protein; INVOLVED IN: response to aluminum ion; LOCATED IN: cellular_component unknown; EXPRESSED IN: 21 plant structures; EXPRESSED DURING: 12 growth stages; CONTAINS InterPro DOMAIN/s: Malate transporter, aliminium toerance (InterPro:IPR020966); BEST Arabidopsis thaliana protein match is: Aluminium activated malate transporter family protein (TAIR:AT1G25480.1)</t>
  </si>
  <si>
    <t>Aluminium activated malate transporter family protein</t>
  </si>
  <si>
    <t>AT1G68600</t>
  </si>
  <si>
    <t>Ribosomal protein PSRP-3/Ycf65</t>
  </si>
  <si>
    <t>Ribosomal protein PSRP-3/Ycf65; FUNCTIONS IN: structural constituent of ribosome; INVOLVED IN: translation; LOCATED IN: chloroplast; LOCATED IN: thylakoid, chloroplast thylakoid membrane, chloroplast; EXPRESSED IN: 22 plant structures; EXPRESSED DURING: 13 growth stages; CONTAINS InterPro DOMAIN/s: Ribosomal protein PSRP-3/Ycf65 (InterPro:IPR006924); BEST Arabidopsis thaliana protein match is: Ribosomal protein PSRP-3/Ycf65 (TAIR:AT5G15760.1)</t>
  </si>
  <si>
    <t>AT1G68590</t>
  </si>
  <si>
    <t>Agenet-like domain | Bromo adjacent homology (BAH) domain | Tudor-like, plant</t>
  </si>
  <si>
    <t>agenet domain-containing protein / bromo-adjacent homology (BAH) domain-containing protein; FUNCTIONS IN: RNA binding, DNA binding; INVOLVED IN: biological_process unknown; LOCATED IN: cellular_component unknown; EXPRESSED IN: 24 plant structures; EXPRESSED DURING: 15 growth stages; CONTAINS InterPro DOMAIN/s: Tudor-like, plant (InterPro:IPR014002), Agenet (InterPro:IPR008395), Bromo adjacent homology (BAH) domain (InterPro:IPR001025); BEST Arabidopsis thaliana protein match is: agenet domain-containing protein / bromo-adjacent homology (BAH) domain-containing protein (TAIR:AT5G55600.3)</t>
  </si>
  <si>
    <t>agenet domain-containing protein / bromo-adjacent homology (BAH) domain-containing protein</t>
  </si>
  <si>
    <t>AT1G68580</t>
  </si>
  <si>
    <t>Major facilitator superfamily protein; FUNCTIONS IN: transporter activity; INVOLVED IN: oligopeptide transport; LOCATED IN: membrane; EXPRESSED IN: 23 plant structures; EXPRESSED DURING: 13 growth stages; CONTAINS InterPro DOMAIN/s: Oligopeptide transporter (InterPro:IPR000109), Major facilitator superfamily, general substrate transporter (InterPro:IPR016196); BEST Arabidopsis thaliana protein match is: peptide transporter 1 (TAIR:AT3G54140.1)</t>
  </si>
  <si>
    <t>1:25747845:G-A;intronic_variant</t>
  </si>
  <si>
    <t>AT1G68570</t>
  </si>
  <si>
    <t>NAD(P)-binding Rossmann-fold superfamily protein; FUNCTIONS IN: coenzyme binding, oxidoreductase activity, binding, catalytic activity; INVOLVED IN: cellular metabolic process, metabolic process; LOCATED IN: cellular_component unknown; EXPRESSED IN: 21 plant structures; EXPRESSED DURING: 13 growth stages; CONTAINS InterPro DOMAIN/s: NAD-dependent epimerase/dehydratase (InterPro:IPR001509), NAD(P)-binding domain (InterPro:IPR016040); BEST Arabidopsis thaliana protein match is: NAD(P)-binding Rossmann-fold superfamily protein (TAIR:AT1G25460.1)</t>
  </si>
  <si>
    <t>AT1G68540</t>
  </si>
  <si>
    <t>B-box type zinc finger protein with CCT domain; FUNCTIONS IN: sequence-specific DNA binding transcription factor activity, zinc ion binding; INVOLVED IN: regulation of transcription; LOCATED IN: intracellular; EXPRESSED IN: 21 plant structures; EXPRESSED DURING: 13 growth stages; CONTAINS InterPro DOMAIN/s: CCT domain (InterPro:IPR010402), Zinc finger, B-box (InterPro:IPR000315); BEST Arabidopsis thaliana protein match is: B-box type zinc finger protein with CCT domain (TAIR:AT1G25440.1)</t>
  </si>
  <si>
    <t>AT1G68520</t>
  </si>
  <si>
    <t>unknown protein; FUNCTIONS IN: molecular_function unknown; INVOLVED IN: biological_process unknown; LOCATED IN: chloroplast; EXPRESSED IN: 22 plant structures; EXPRESSED DURING: 13 growth stages; BEST Arabidopsis thaliana protein match is: unknown protein (TAIR:AT1G13390.2)</t>
  </si>
  <si>
    <t>AT1G68490</t>
  </si>
  <si>
    <t>Protein phosphatase 2C family protein; FUNCTIONS IN: protein serine/threonine phosphatase activity, catalytic activity; INVOLVED IN: biological_process unknown; LOCATED IN: cellular_component unknown; EXPRESSED IN: 22 plant structures; EXPRESSED DURING: 12 growth stages; CONTAINS InterPro DOMAIN/s: Protein phosphatase 2C-related (InterPro:IPR001932), Protein phosphatase 2C (InterPro:IPR015655), Protein phosphatase 2C, N-terminal (InterPro:IPR014045); BEST Arabidopsis thaliana protein match is: Protein phosphatase 2C family protein (TAIR:AT1G09160.1)</t>
  </si>
  <si>
    <t>AT1G68410</t>
  </si>
  <si>
    <t>leucine-rich repeat transmembrane protein kinase family protein; FUNCTIONS IN: protein serine/threonine kinase activity, kinase activity, ATP binding; INVOLVED IN: transmembrane receptor protein tyrosine kinase signaling pathway, protein amino acid phosphorylation; LOCATED IN: endomembrane system; EXPRESSED IN: 21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(TAIR:AT2G26730.1)</t>
  </si>
  <si>
    <t>leucine-rich repeat transmembrane protein kinase family protein</t>
  </si>
  <si>
    <t>AT1G68400</t>
  </si>
  <si>
    <t>ALTERED RESPONSE TO GRAVITY 1 (ARG1); CONTAINS InterPro DOMAIN/s: Molecular chaperone, heat shock protein, Hsp40, DnaJ (InterPro:IPR015609), Heat shock protein DnaJ, N-terminal (InterPro:IPR001623), Heat shock protein DnaJ (InterPro:IPR003095), Heat shock protein DnaJ, conserved site (InterPro:IPR018253); BEST Arabidopsis thaliana protein match is: ARG1-like 1 (TAIR:AT1G24120.1)</t>
  </si>
  <si>
    <t>AT1G68370</t>
  </si>
  <si>
    <t>Adenine nucleotide alpha hydrolases-like superfamily protein; FUNCTIONS IN: molecular_function unknown; INVOLVED IN: response to stress; LOCATED IN: cellular_component unknown; EXPRESSED IN: 24 plant structures; EXPRESSED DURING: 15 growth stages; CONTAINS InterPro DOMAIN/s: UspA (InterPro:IPR006016), Rossmann-like alpha/beta/alpha sandwich fold (InterPro:IPR014729), Universal stress protein A (InterPro:IPR006015); BEST Arabidopsis thaliana protein match is: Adenine nucleotide alpha hydrolases-like superfamily protein (TAIR:AT3G11930.4)</t>
  </si>
  <si>
    <t>AT1G68300</t>
  </si>
  <si>
    <t>basic helix-loop-helix (bHLH) DNA-binding superfamily protein; FUNCTIONS IN: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phytochrome interacting factor 3-like 1 (TAIR:AT2G46970.1)</t>
  </si>
  <si>
    <t>AT1G68240</t>
  </si>
  <si>
    <t>AT1G68238</t>
  </si>
  <si>
    <t>B-box zinc finger family protein; FUNCTIONS IN: sequence-specific DNA binding transcription factor activity, zinc ion binding; INVOLVED IN: regulation of transcription; LOCATED IN: endomembrane system, intracellular; EXPRESSED IN: 14 plant structures; EXPRESSED DURING: 8 growth stages; CONTAINS InterPro DOMAIN/s: Zinc finger, B-box (InterPro:IPR000315); BEST Arabidopsis thaliana protein match is: CONSTANS-like 9 (TAIR:AT3G07650.4)</t>
  </si>
  <si>
    <t>AT1G68190</t>
  </si>
  <si>
    <t>Protein of unknown function DUF1644</t>
  </si>
  <si>
    <t>Protein of unknown function (DUF1644); FUNCTIONS IN: molecular_function unknown; INVOLVED IN: biological_process unknown; EXPRESSED IN: 23 plant structures; EXPRESSED DURING: 13 growth stages; CONTAINS InterPro DOMAIN/s: Protein of unknown function DUF1644 (InterPro:IPR012866); BEST Arabidopsis thaliana protein match is: Protein of unknown function (DUF1644) (TAIR:AT4G08460.3)</t>
  </si>
  <si>
    <t>AT1G68140</t>
  </si>
  <si>
    <t>basic pentacysteine 3 (BPC3); CONTAINS InterPro DOMAIN/s: GAGA binding-like (InterPro:IPR010409); BEST Arabidopsis thaliana protein match is: basic pentacysteine1 (TAIR:AT2G01930.2)</t>
  </si>
  <si>
    <t>basic pentacysteine 3</t>
  </si>
  <si>
    <t>AT1G68120</t>
  </si>
  <si>
    <t>2-oxoglutarate (2OG) and Fe(II)-dependent oxygenase superfamily protein; EXPRESSED IN: 21 plant structures; FUNCTIONS IN: oxidoreductase activity, acting on paired donors, with incorporation or reduction of molecular oxygen, L-ascorbic acid binding, iron ion binding; FUNCTIONS IN: oxidoreductase activity, acting on paired donors, with incorporation or reduction of molecular oxygen, iron ion binding, L-ascorbic acid binding; EXPRESSED DURING: 13 growth stages; INVOLVED IN: oxidation reduction; CONTAINS InterPro DOMAIN/s: Prolyl 4-hydroxylase, alpha subunit (InterPro:IPR006620)</t>
  </si>
  <si>
    <t>AT1G68080</t>
  </si>
  <si>
    <t>F-box domain | Kelch repeat type 2 | Kelch-type beta propeller | PAC motif | PAS domain</t>
  </si>
  <si>
    <t>flavin-binding, kelch repeat, f box 1 (FKF1); FUNCTIONS IN: ubiquitin-protein ligase activity, signal transducer activity; INVOLVED IN: response to blue light, positive regulation of flower development, circadian rhythm, ubiquitin-dependent protein catabolic process, regulation of transcription; LOCATED IN: cellular_component unknown; EXPRESSED IN: whole plant, root tip, male gametophyte, leaf, pollen tube; EXPRESSED DURING: L mature pollen stage, M germinated pollen stage; CONTAINS InterPro DOMAIN/s: PAC motif (InterPro:IPR001610), Galactose oxidase/kelch, beta-propeller (InterPro:IPR011043), Kelch repeat type 1 (InterPro:IPR006652), PAS fold (InterPro:IPR013767), PAS (InterPro:IPR000014), Kelch repeat type 2 (InterPro:IPR011498), F-box domain, Skp2-like (InterPro:IPR022364), Kelch-type beta propeller (InterPro:IPR015915); BEST Arabidopsis thaliana protein match is: Galactose oxidase/kelch repeat superfamily protein (TAIR:AT5G57360.1)</t>
  </si>
  <si>
    <t>flavin-binding, kelch repeat, f box 1</t>
  </si>
  <si>
    <t>AT1G68050</t>
  </si>
  <si>
    <t>ATTPS6; CONTAINS InterPro DOMAIN/s: Glycosyl transferase, family 20 (InterPro:IPR001830), Trehalose-phosphatase (InterPro:IPR003337); CONTAINS InterPro DOMAIN/s: HAD-superfamily hydrolase, subfamily IIB (InterPro:IPR006379), Glycosyl transferase, family 20 (InterPro:IPR001830), Trehalose-phosphatase (InterPro:IPR003337); BEST Arabidopsis thaliana protein match is: trehalose phosphatase/synthase 5 (TAIR:AT4G17770.1)</t>
  </si>
  <si>
    <t>UDP-Glycosyltransferase / trehalose-phosphatase family protein</t>
  </si>
  <si>
    <t>AT1G68020</t>
  </si>
  <si>
    <t>hydroxypyruvate reductase (HPR); CONTAINS InterPro DOMAIN/s: D-isomer specific 2-hydroxyacid dehydrogenase, catalytic domain (InterPro:IPR006139), D-isomer specific 2-hydroxyacid dehydrogenase, NAD-binding (InterPro:IPR006140), NAD(P)-binding domain (InterPro:IPR016040); FUNCTIONS IN: glycerate dehydrogenase activity, poly(U) RNA binding; BEST Arabidopsis thaliana protein match is: D-3-phosphoglycerate dehydrogenase (TAIR:AT3G19480.1); INVOLVED IN: photorespiration; LOCATED IN: apoplast, chloroplast, peroxisome; EXPRESSED IN: 23 plant structures; EXPRESSED DURING: 15 growth stages</t>
  </si>
  <si>
    <t>hydroxypyruvate reductase</t>
  </si>
  <si>
    <t>AT1G68010</t>
  </si>
  <si>
    <t>heat shock transcription factor  A8 (HSFA8); FUNCTIONS IN: DNA binding, sequence-specific DNA binding transcription factor activity; INVOLVED IN: regulation of transcription, DNA-dependent; LOCATED IN: nucleus; EXPRESSED IN: 24 plant structures; EXPRESSED DURING: 14 growth stages; CONTAINS InterPro DOMAIN/s: Winged helix-turn-helix transcription repressor DNA-binding (InterPro:IPR011991), Heat shock factor (HSF)-type, DNA-binding (InterPro:IPR000232); BEST Arabidopsis thaliana protein match is: heat shock factor 1 (TAIR:AT4G17750.1)</t>
  </si>
  <si>
    <t>heat shock transcription factor  A8</t>
  </si>
  <si>
    <t>AT1G67970</t>
  </si>
  <si>
    <t>unknown protein; BEST Arabidopsis thaliana protein match is: unknown protein (TAIR:AT1G24600.1)</t>
  </si>
  <si>
    <t>AT1G67920</t>
  </si>
  <si>
    <t>unknown protein; FUNCTIONS IN: molecular_function unknown; INVOLVED IN: biological_process unknown; LOCATED IN: chloroplast; EXPRESSED IN: 21 plant structures; EXPRESSED DURING: 12 growth stages; BEST Arabidopsis thaliana protein match is: unknown protein (TAIR:AT1G24577.1)</t>
  </si>
  <si>
    <t>AT1G67910</t>
  </si>
  <si>
    <t>Histidine kinase-like ATPase, C-terminal domain | Signal transduction histidine kinase EnvZ-like, dimerisation/phosphoacceptor domain</t>
  </si>
  <si>
    <t>chloroplast sensor kinase (CSK); CONTAINS InterPro DOMAIN/s: ATPase-like, ATP-binding domain (InterPro:IPR003594); CONTAINS InterPro DOMAIN/s: Signal transduction histidine kinase, subgroup 1, dimerisation/phosphoacceptor domain (InterPro:IPR003661)</t>
  </si>
  <si>
    <t>chloroplast sensor kinase</t>
  </si>
  <si>
    <t>AT1G67840</t>
  </si>
  <si>
    <t>Chaperonin Cpn60/TCP-1 | GroEL-like equatorial domain</t>
  </si>
  <si>
    <t>TCP-1/cpn60 chaperonin family protein; FUNCTIONS IN: unfolded protein binding, ATP binding; INVOLVED IN: response to salt stress; LOCATED IN: cellular_component unknown; EXPRESSED IN: 14 plant structures; EXPRESSED DURING: 8 growth stages; CONTAINS InterPro DOMAIN/s: Chaperonin Cpn60/TCP-1 (InterPro:IPR002423), T-complex protein 1, epsilon subunit (InterPro:IPR012718); BEST Arabidopsis thaliana protein match is: TCP-1/cpn60 chaperonin family protein (TAIR:AT1G24510.1)</t>
  </si>
  <si>
    <t>AT1G67760</t>
  </si>
  <si>
    <t>Pectate lyase family protein; FUNCTIONS IN: pectate lyase activity; INVOLVED IN: biological_process unknown; LOCATED IN: endomembrane system; EXPRESSED IN: 21 plant structures; EXPRESSED DURING: 13 growth stages; CONTAINS InterPro DOMAIN/s: Pectin lyase fold/virulence factor (InterPro:IPR011050), AmbAllergen (InterPro:IPR018082), Pectate lyase/Amb allergen (InterPro:IPR002022), Pectin lyase fold (InterPro:IPR012334), Parallel beta-helix repeat (InterPro:IPR006626); BEST Arabidopsis thaliana protein match is: Pectin lyase-like superfamily protein (TAIR:AT5G63180.1)</t>
  </si>
  <si>
    <t>Pectate lyase family protein</t>
  </si>
  <si>
    <t>1:25402848:G-A;splice_donor_region_variant&amp;protein_coding;missense;GAG&gt;AAG;E&gt;K</t>
  </si>
  <si>
    <t>AT1G67750</t>
  </si>
  <si>
    <t>beta-ketoacyl reductase 1 (KCR1); FUNCTIONS IN: oxidoreductase activity, ketoreductase activity, acetoacetyl-CoA reductase activity; INVOLVED IN: very long-chain fatty acid biosynthetic process, embryo development, cuticle development; LOCATED IN: endoplasmic reticulum, membrane; EXPRESSED IN: 26 plant structures; EXPRESSED DURING: 14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beta-ketoacyl reductase 2 (TAIR:AT1G24470.1)</t>
  </si>
  <si>
    <t>beta-ketoacyl reductase 1</t>
  </si>
  <si>
    <t>AT1G67730</t>
  </si>
  <si>
    <t>CheY-like superfamily | Homeodomain-like | Myb domain, plants | Response regulator, plant B-type | SANT/Myb domain | Signal transduction response regulator, receiver domain</t>
  </si>
  <si>
    <t>response regulator 11 (ARR11); CONTAINS InterPro DOMAIN/s: Response regulator, plant B-type (InterPro:IPR017053), Myb-like DNA-binding domain, SHAQKYF class (InterPro:IPR006447), CheY-like (InterPro:IPR011006), Myb, DNA-binding (InterPro:IPR014778), Homeodomain-like (InterPro:IPR009057), Signal transduction response regulator, receiver domain (InterPro:IPR001789), Homeodomain-related (InterPro:IPR012287); BEST Arabidopsis thaliana protein match is: response regulator 1 (TAIR:AT3G16857.1)</t>
  </si>
  <si>
    <t>response regulator 11</t>
  </si>
  <si>
    <t>AT1G67710</t>
  </si>
  <si>
    <t>unknown protein; FUNCTIONS IN: molecular_function unknown; INVOLVED IN: biological_process unknown; EXPRESSED IN: 22 plant structures; LOCATED IN: chloroplast, chloroplast envelope; EXPRESSED DURING: 13 growth stages</t>
  </si>
  <si>
    <t>AT1G67700</t>
  </si>
  <si>
    <t>Remorin family protein; FUNCTIONS IN: DNA binding; INVOLVED IN: biological_process unknown; LOCATED IN: nucleus; EXPRESSED IN: 23 plant structures; EXPRESSED DURING: 12 growth stages; CONTAINS InterPro DOMAIN/s: Remorin, C-terminal (InterPro:IPR005516); BEST Arabidopsis thaliana protein match is: Remorin family protein (TAIR:AT2G02170.2)</t>
  </si>
  <si>
    <t>AT1G67590</t>
  </si>
  <si>
    <t>Protein kinase superfamily protein; FUNCTIONS IN: protein serine/threonine kinase activity, protein kinase activity, kinase activity, ATP binding; INVOLVED IN: protein amino acid phosphorylation; LOCATED IN: cytosol; EXPRESSED IN: 25 plant structures; EXPRESSED IN: 26 plant structures; EXPRESSED DURING: 15 growth stages;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(TAIR:AT5G63370.4)</t>
  </si>
  <si>
    <t>protein kinase-like protein</t>
  </si>
  <si>
    <t>AT1G67580</t>
  </si>
  <si>
    <t>Lipase/lipooxygenase, PLAT/LH2 | Lipoxygenase | Lipoxygenase, C-terminal | Lipoxygenase, conserved site | Lipoxygenase, domain 3 | Lipoxygenase, iron binding site | Lipoxygenase, plant | PLAT/LH2 domain</t>
  </si>
  <si>
    <t>PLAT/LH2 domain-containing lipoxygenase family protein; FUNCTIONS IN: oxidoreductase activity, acting on single donors with incorporation of molecular oxygen, incorporation of two atoms of oxygen, lipoxygenase activity, iron ion binding, metal ion binding; INVOLVED IN: oxidation reduction, growth; LOCATED IN: chloroplast; EXPRESSED IN: 22 plant structures; EXPRESSED DURING: 13 growth stages;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(TAIR:AT1G72520.1)</t>
  </si>
  <si>
    <t>PLAT/LH2 domain-containing lipoxygenase family protein</t>
  </si>
  <si>
    <t>AT1G67560</t>
  </si>
  <si>
    <t>Glycoside hydrolase, family 63 | Six-hairpin glycosidase-like</t>
  </si>
  <si>
    <t>glucosidase 1 (GCS1); FUNCTIONS IN: alpha-glucosidase activity; INVOLVED IN: root epidermal cell differentiation, epidermal cell differentiation; LOCATED IN: endoplasmic reticulum; EXPRESSED IN: 24 plant structures; EXPRESSED DURING: 14 growth stages; CONTAINS InterPro DOMAIN/s: Glycoside hydrolase, family 63 (InterPro:IPR004888), Six-hairpin glycosidase-like (InterPro:IPR008928); BEST Arabidopsis thaliana protein match is: Six-hairpin glycosidases superfamily protein (TAIR:AT1G24320.1)</t>
  </si>
  <si>
    <t>glucosidase 1</t>
  </si>
  <si>
    <t>AT1G67490</t>
  </si>
  <si>
    <t>Galactose oxidase/kelch repeat superfamily protein; FUNCTIONS IN: molecular_function unknown; INVOLVED IN: biological_process unknown; LOCATED IN: cellular_component unknown; EXPRESSED IN: 23 plant structures; EXPRESSED DURING: 15 growth stages;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(TAIR:AT1G27420.1)</t>
  </si>
  <si>
    <t>AT1G67480</t>
  </si>
  <si>
    <t>embryo defective 1688 (emb1688); FUNCTIONS IN: GTP binding, GTPase activity; INVOLVED IN: embryo development ending in seed dormancy; EXPRESSED IN: 22 plant structures; EXPRESSED DURING: 13 growth stages; CONTAINS InterPro DOMAIN/s: Nucleic acid-binding, OB-fold-like (InterPro:IPR016027), EngC GTPase (InterPro:IPR010914), GTPase EngC (InterPro:IPR004881); BEST Arabidopsis thaliana protein match is: Minichromosome maintenance (MCM2/3/5) family protein (TAIR:AT1G67460.1)</t>
  </si>
  <si>
    <t>AT1G67440</t>
  </si>
  <si>
    <t>Exostosin family protein; FUNCTIONS IN: catalytic activity; INVOLVED IN: biological_process unknown; LOCATED IN: endomembrane system, membrane; EXPRESSED IN: 22 plant structures; EXPRESSED DURING: 13 growth stages; CONTAINS InterPro DOMAIN/s: Exostosin-like (InterPro:IPR004263); BEST Arabidopsis thaliana protein match is: Exostosin family protein (TAIR:AT1G74680.1)</t>
  </si>
  <si>
    <t>AT1G67410</t>
  </si>
  <si>
    <t>ELMO/CED-12 family protein; INVOLVED IN: phagocytosis; LOCATED IN: cytoskeleton; CONTAINS InterPro DOMAIN/s: Engulfment/cell motility, ELMO (InterPro:IPR006816); BEST Arabidopsis thaliana protein match is: ELMO/CED-12 family protein (TAIR:AT2G44770.1)</t>
  </si>
  <si>
    <t>AT1G67400</t>
  </si>
  <si>
    <t>DNA-binding HORMA | SWIRM domain</t>
  </si>
  <si>
    <t>ASYNAPTIC 1 (ASY1); CONTAINS InterPro DOMAIN/s: SWIRM (InterPro:IPR007526), DNA-binding HORMA (InterPro:IPR003511); BEST Arabidopsis thaliana protein match is: DNA-binding HORMA family protein (TAIR:AT4G32200.1)</t>
  </si>
  <si>
    <t>DNA-binding HORMA family protein</t>
  </si>
  <si>
    <t>AT1G67370</t>
  </si>
  <si>
    <t>AT1G67365</t>
  </si>
  <si>
    <t>Rubber elongation factor</t>
  </si>
  <si>
    <t>Rubber elongation factor protein (REF); INVOLVED IN: biological_process unknown; LOCATED IN: vacuole; EXPRESSED IN: 24 plant structures; EXPRESSED DURING: 15 growth stages; CONTAINS InterPro DOMAIN/s: Rubber elongation factor (InterPro:IPR008802); BEST Arabidopsis thaliana protein match is: Rubber elongation factor protein (REF) (TAIR:AT2G47780.1)</t>
  </si>
  <si>
    <t>Rubber elongation factor protein (REF)</t>
  </si>
  <si>
    <t>AT1G67360</t>
  </si>
  <si>
    <t>ROTUNDIFOLIA like 21 (RTFL21); CONTAINS InterPro DOMAIN/s: DVL (InterPro:IPR012552); BEST Arabidopsis thaliana protein match is: ROTUNDIFOLIA like 18 (TAIR:AT5G16023.1)</t>
  </si>
  <si>
    <t>ROTUNDIFOLIA like 21</t>
  </si>
  <si>
    <t>AT1G67265</t>
  </si>
  <si>
    <t>LITTLE NUCLEI1 (LINC1); FUNCTIONS IN: molecular_function unknown; INVOLVED IN: nucleus organization; LOCATED IN: cytosol, nucleus; EXPRESSED IN: 25 plant structures; EXPRESSED DURING: 13 growth stages; BEST Arabidopsis thaliana protein match is: nuclear matrix constituent protein-related (TAIR:AT1G13220.2)</t>
  </si>
  <si>
    <t>little nuclei1</t>
  </si>
  <si>
    <t>AT1G67230</t>
  </si>
  <si>
    <t>Histone H3-K56 acetyltransferase, RTT109 | Zinc finger, FYVE/PHD-type | Zinc finger, PHD-finger | Zinc finger, PHD-type | Zinc finger, RING/FYVE/PHD-type | Zinc finger, TAZ-type | Zinc finger, ZZ-type</t>
  </si>
  <si>
    <t>histone acetyltransferase of the CBP family 2 (HAC2); FUNCTIONS IN: histone acetyltransferase activity, transcription cofactor activity, DNA binding; INVOLVED IN: regulation of transcription, DNA-dependent; LOCATED IN: nucleus; EXPRESSED IN: shoot apical meristem, root, flower, leaf; CONTAINS InterPro DOMAIN/s: Histone H3-K56 acetyltransferase, RTT109 (InterPro:IPR013178), Zinc finger, TAZ-type (InterPro:IPR000197), Zinc finger, PHD-type (InterPro:IPR001965), Zinc finger, FYVE/PHD-type (InterPro:IPR011011), Zinc finger, ZZ-type (InterPro:IPR000433), Zinc finger, PHD-finger (InterPro:IPR019787); BEST Arabidopsis thaliana protein match is: histone acetyltransferase of the CBP family 1 (TAIR:AT1G79000.1)</t>
  </si>
  <si>
    <t>histone acetyltransferase of the CBP family 2</t>
  </si>
  <si>
    <t>AT1G67220</t>
  </si>
  <si>
    <t>cytochrome P450, family 735, subfamily A, polypeptide 2 (CYP735A2); FUNCTIONS IN: electron carrier activity, monooxygenase activity, iron ion binding, oxygen binding, heme binding; INVOLVED IN: oxidation reduction; LOCATED IN: endomembrane system; EXPRESSED IN: 7 plant structures; EXPRESSED DURING: petal differentiation and expansion stage; CONTAINS InterPro DOMAIN/s: Cytochrome P450 (InterPro:IPR001128), Cytochrome P450, E-class, group I (InterPro:IPR002401); BEST Arabidopsis thaliana protein match is: cytochrome P450, family 735, subfamily A, polypeptide 1 (TAIR:AT5G38450.1)</t>
  </si>
  <si>
    <t>cytochrome P450, family 735, subfamily A, polypeptide 2</t>
  </si>
  <si>
    <t>AT1G67110</t>
  </si>
  <si>
    <t>1:25058254:G-GA;exonic_variant</t>
  </si>
  <si>
    <t>AT1G67105</t>
  </si>
  <si>
    <t>Protein of unknown function DUF4281</t>
  </si>
  <si>
    <t>abscisic acid (ABA)-deficient 4 (ABA4); INVOLVED IN: abscisic acid biosynthetic process, regulation of superoxide anion generation, xanthophyll metabolic process, photoprotection; LOCATED IN: PSII associated light-harvesting complex II, chloroplast envelope; EXPRESSED IN: 23 plant structures; EXPRESSED DURING: 13 growth stages</t>
  </si>
  <si>
    <t>abscisic acid (aba)-deficient 4</t>
  </si>
  <si>
    <t>AT1G67080</t>
  </si>
  <si>
    <t>unknown protein; BEST Arabidopsis thaliana protein match is: unknown protein (TAIR:AT5G38320.1)</t>
  </si>
  <si>
    <t>AT1G67050</t>
  </si>
  <si>
    <t>unknown protein; FUNCTIONS IN: molecular_function unknown; INVOLVED IN: biological_process unknown; LOCATED IN: cellular_component unknown; BEST Arabidopsis thaliana protein match is: unknown protein (TAIR:AT5G38300.1); EXPRESSED IN: cotyledon</t>
  </si>
  <si>
    <t>AT1G67035</t>
  </si>
  <si>
    <t>Concanavalin A-like lectin/glucanase, subgroup | Glycerophosphoryl diester phosphodiesterase | PLC-like phosphodiesterase, TIM beta/alpha-barrel domain | Protein kinase domain | Protein kinase, ATP binding site | Protein kinase-like domain | Serine-threonine/tyrosine-protein kinase catalytic domain | Serine/threonine-protein kinase, active site</t>
  </si>
  <si>
    <t>suppressor of npr1-1 constitutive 4 (SNC4);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PLC-like phosphodiesterase, TIM beta/alpha-barrel domain (InterPro:IPR017946), Protein kinase, catalytic domain (InterPro:IPR000719), Glycerophosphoryl diester phosphodiesterase (InterPro:IPR004129), Tyrosine-protein kinase, catalytic domain (InterPro:IPR020635); BEST Arabidopsis thaliana protein match is: SHV3-like 2 (TAIR:AT1G66970.1)</t>
  </si>
  <si>
    <t>suppressor of npr1-1 constitutive 4</t>
  </si>
  <si>
    <t>AT1G66980</t>
  </si>
  <si>
    <t>Protein kinase superfamily protein; FUNCTIONS IN: protein serine/threonine kinase activity, protein kinase activity, kinase activity, ATP binding; INVOLVED IN: protein amino acid phosphorylation; LOCATED IN: endomembrane system;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CONTAINS InterPro DOMAIN/s: Protein kinase, ATP binding site (InterPro:IPR017441),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(TAIR:AT1G66910.1)</t>
  </si>
  <si>
    <t>AT1G66920</t>
  </si>
  <si>
    <t>Plant protein of unknown function (DUF827); CONTAINS InterPro DOMAIN/s: Protein of unknown function DUF827, plant (InterPro:IPR008545); BEST Arabidopsis thaliana protein match is: Plant protein of unknown function (DUF827) (TAIR:AT5G38150.1)</t>
  </si>
  <si>
    <t>AT1G66840</t>
  </si>
  <si>
    <t>AT1G66820</t>
  </si>
  <si>
    <t>MIR157A; miRNA</t>
  </si>
  <si>
    <t>AT1G66783</t>
  </si>
  <si>
    <t>CDK-activating kinase 4 (CAK4); FUNCTIONS IN: protein binding, protein serine/threonine kinase activity, kinase activity; INVOLVED IN: regulation of cyclin-dependent protein kinase activity; LOCATED IN: nucleus, cytoplasm; EXPRESSED IN: 23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cyclin-dependent kinase D1;1 (TAIR:AT1G73690.1)</t>
  </si>
  <si>
    <t>CDK-activating kinase 4</t>
  </si>
  <si>
    <t>AT1G66750</t>
  </si>
  <si>
    <t>MIR163; miRNA</t>
  </si>
  <si>
    <t>AT1G66725</t>
  </si>
  <si>
    <t>Methyltransferase domain | N-lysine methyltransferase See1-like | S-adenosyl-L-methionine-dependent methyltransferase-like</t>
  </si>
  <si>
    <t>AR401; LOCATED IN: cytosol, nucleus; EXPRESSED IN: 25 plant structures; EXPRESSED DURING: 15 growth stages; CONTAINS InterPro DOMAIN/s: Methyltransferase type 12 (InterPro:IPR013217); BEST Arabidopsis thaliana protein match is: S-adenosyl-L-methionine-dependent methyltransferases superfamily protein (TAIR:AT3G60910.1)</t>
  </si>
  <si>
    <t>AT1G66680</t>
  </si>
  <si>
    <t>E3 ubiquitin-protein ligase SINA like | SIAH-type domain | Seven-in-absentia protein, TRAF-like domain | TRAF-like | Zinc finger, SIAH-type</t>
  </si>
  <si>
    <t>Protein with RING/U-box and TRAF-like domains; FUNCTIONS IN: ubiquitin-protein ligase activity, zinc ion binding; INVOLVED IN: multicellular organismal development, protein ubiquitination, ubiquitin-dependent protein catabolic process; INVOLVED IN: multicellular organismal development, ubiquitin-dependent protein catabolic process, protein ubiquitination; LOCATED IN: nucleus; EXPRESSED IN: 22 plant structures; EXPRESSED DURING: 13 growth stages; CONTAINS InterPro DOMAIN/s: TRAF-like (InterPro:IPR008974), Seven-in-absentia protein, TRAF-like domain (InterPro:IPR018121), Zinc finger, SIAH-type (InterPro:IPR013010), Seven In Absentia Homolog-type (InterPro:IPR013323), Seven-in-absentia protein, sina (InterPro:IPR004162); BEST Arabidopsis thaliana protein match is: Protein with RING/U-box and TRAF-like domains (TAIR:AT1G66650.1)</t>
  </si>
  <si>
    <t>AT1G66660</t>
  </si>
  <si>
    <t>E3 ubiquitin-protein ligase SINA like | SIAH-type domain | Seven-in-absentia protein, TRAF-like domain | TRAF-like | Zinc finger, C2H2-like | Zinc finger, SIAH-type</t>
  </si>
  <si>
    <t>Protein with RING/U-box and TRAF-like domains; FUNCTIONS IN: ubiquitin-protein ligase activity, zinc ion binding; INVOLVED IN: multicellular organismal development, protein ubiquitination, ubiquitin-dependent protein catabolic process; LOCATED IN: intracellular, nucleus; EXPRESSED IN: 8 plant structures; EXPRESSED DURING: 4 anthesis, F mature embryo stage, petal differentiation and expansion stage, E expanded cotyledon stage, D bilateral stage; CONTAINS InterPro DOMAIN/s: Zinc finger, C2H2-like (InterPro:IPR015880), TRAF-like (InterPro:IPR008974), Seven-in-absentia protein, TRAF-like domain (InterPro:IPR018121), Zinc finger, SIAH-type (InterPro:IPR013010), Seven In Absentia Homolog-type (InterPro:IPR013323), Seven-in-absentia protein, sina (InterPro:IPR004162); BEST Arabidopsis thaliana protein match is: Protein with RING/U-box and TRAF-like domains (TAIR:AT5G37930.1)</t>
  </si>
  <si>
    <t>AT1G66650</t>
  </si>
  <si>
    <t>cytochrome c oxidase 19-1 (COX19-1); CONTAINS InterPro DOMAIN/s: CHCH (InterPro:IPR010625); BEST Arabidopsis thaliana protein match is: cytochrome c oxidase 19-2 (TAIR:AT1G69750.1)</t>
  </si>
  <si>
    <t>cytochrome c oxidase 19-1</t>
  </si>
  <si>
    <t>AT1G66590</t>
  </si>
  <si>
    <t>Cytochrome P450 superfamily protein; FUNCTIONS IN: electron carrier activity, monooxygenase activity, iron ion binding, oxygen binding, heme binding; INVOLVED IN: oxidation reduction; EXPRESSED IN: 21 plant structures; EXPRESSED DURING: 13 growth stages; CONTAINS InterPro DOMAIN/s: Cytochrome P450 (InterPro:IPR001128), Cytochrome P450, conserved site (InterPro:IPR017972), Cytochrome P450, E-class, group I (InterPro:IPR002401); BEST Arabidopsis thaliana protein match is: cytochrome P450, family 81, subfamily D, polypeptide 3 (TAIR:AT4G37340.1)</t>
  </si>
  <si>
    <t>AT1G66540</t>
  </si>
  <si>
    <t>Zinc finger, C2H2</t>
  </si>
  <si>
    <t>Pre-mRNA cleavage complex II; FUNCTIONS IN: zinc ion binding; INVOLVED IN: biological_process unknown; LOCATED IN: intracellular; EXPRESSED IN: male gametophyte, pollen tube; EXPRESSED DURING: L mature pollen stage, M germinated pollen stage; CONTAINS InterPro DOMAIN/s: Zinc finger, C2H2-type (InterPro:IPR007087); BEST Arabidopsis thaliana protein match is: Pre-mRNA cleavage complex II (TAIR:AT5G43620.1)</t>
  </si>
  <si>
    <t>Pre-mRNA cleavage complex II</t>
  </si>
  <si>
    <t>AT1G66500</t>
  </si>
  <si>
    <t>myb domain protein 90 (MYB90);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production of anthocyanin pigment 1 (TAIR:AT1G56650.1)</t>
  </si>
  <si>
    <t>myb domain protein 90</t>
  </si>
  <si>
    <t>1:24764419:CAT-C;intronic_variant</t>
  </si>
  <si>
    <t>AT1G66390</t>
  </si>
  <si>
    <t>Armadillo-like helical</t>
  </si>
  <si>
    <t>senescence-associated family protein</t>
  </si>
  <si>
    <t>AT1G66330</t>
  </si>
  <si>
    <t>unknown protein; BEST Arabidopsis thaliana protein match is: unknown protein (TAIR:AT5G37550.1)</t>
  </si>
  <si>
    <t>AT1G66190</t>
  </si>
  <si>
    <t>Eukaryotic aspartyl protease family protein; FUNCTIONS IN: aspartic-type endopeptidase activity; INVOLVED IN: proteolysis; LOCATED IN: endomembrane system; EXPRESSED IN: 22 plant structures; EXPRESSED DURING: 13 growth stages; CONTAINS InterPro DOMAIN/s: Peptidase aspartic (InterPro:IPR021109), Peptidase aspartic, catalytic (InterPro:IPR009007), Peptidase A1 (InterPro:IPR001461); BEST Arabidopsis thaliana protein match is: Eukaryotic aspartyl protease family protein (TAIR:AT5G37540.1)</t>
  </si>
  <si>
    <t>AT1G66180</t>
  </si>
  <si>
    <t>CYS, MET, PRO, and GLY protein 1 (CMPG1); FUNCTIONS IN: binding; FUNCTIONS IN: ubiquitin-protein ligase activity, binding; INVOLVED IN: response to chitin; EXPRESSED IN: 18 plant structures; LOCATED IN: ubiquitin ligase complex; EXPRESSED DURING: 9 growth stages; CONTAINS InterPro DOMAIN/s: Armadillo-type fold (InterPro:IPR016024); BEST Arabidopsis thaliana protein match is: ARM repeat superfamily protein (TAIR:AT5G37490.1); CONTAINS InterPro DOMAIN/s: U box domain (InterPro:IPR003613), Armadillo-type fold (InterPro:IPR016024)</t>
  </si>
  <si>
    <t>CYS, MET, PRO, and GLY protein 1</t>
  </si>
  <si>
    <t>AT1G66160</t>
  </si>
  <si>
    <t>Concanavalin A-like lectin/glucanase, subgroup | Leucine-rich repeat | Leucine-rich repeat, typical subtype | Leucine-rich repeat-containing N-terminal, type 2 | Protein kinase domain | Protein kinase, ATP binding site | Protein kinase-like domain | Serine/threonine-protein kinase, active site</t>
  </si>
  <si>
    <t>transmembrane kinase 1 (TMK1); FUNCTIONS IN: transmembrane receptor protein serine/threonine kinase activity; INVOLVED IN: signal transduction; LOCATED IN: extracellular region, plasma membrane; EXPRESSED IN: 23 plant structures; EXPRESSED DURING: 13 growth stages; CONTAINS InterPro DOMAIN/s: Protein kinase, ATP binding site (InterPro:IPR017441), Protein kinase, catalytic domain (InterPro:IPR000719), Leucine-rich repeat, typical subtype (InterPro:IPR003591),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(TAIR:AT2G01820.1)</t>
  </si>
  <si>
    <t>transmembrane kinase 1</t>
  </si>
  <si>
    <t>AT1G66150</t>
  </si>
  <si>
    <t>NAD(P)-binding domain | Oxidoreductase, N-terminal</t>
  </si>
  <si>
    <t>NAD(P)-binding Rossmann-fold superfamily protein; FUNCTIONS IN: oxidoreductase activity, binding, catalytic activity; INVOLVED IN: metabolic process; EXPRESSED IN: 20 plant structures; EXPRESSED DURING: 13 growth stages; CONTAINS InterPro DOMAIN/s: Oxidoreductase, N-terminal (InterPro:IPR000683), NAD(P)-binding domain (InterPro:IPR016040); BEST Arabidopsis thaliana protein match is: Oxidoreductase family protein (TAIR:AT4G09670.1)</t>
  </si>
  <si>
    <t>AT1G66130</t>
  </si>
  <si>
    <t>Family of unknown function (DUF577); CONTAINS InterPro DOMAIN/s: Protein of unknown function DUF577 (InterPro:IPR007598); BEST Arabidopsis thaliana protein match is: Family of unknown function (DUF577) (TAIR:AT5G37410.1)</t>
  </si>
  <si>
    <t>AT1G66110</t>
  </si>
  <si>
    <t>Thionin</t>
  </si>
  <si>
    <t>Plant thionin; FUNCTIONS IN: toxin receptor binding; INVOLVED IN: defense response; LOCATED IN: endomembrane system; EXPRESSED IN: 10 plant structures; EXPRESSED DURING: 7 growth stages; CONTAINS InterPro DOMAIN/s: Thionin (InterPro:IPR001010); BEST Arabidopsis thaliana protein match is: thionin 2.2 (TAIR:AT5G36910.1)</t>
  </si>
  <si>
    <t>Plant thionin</t>
  </si>
  <si>
    <t>AT1G66100</t>
  </si>
  <si>
    <t>Family of unknown function (DUF577); CONTAINS InterPro DOMAIN/s: Protein of unknown function DUF577 (InterPro:IPR007598); BEST Arabidopsis thaliana protein match is: Family of unknown function (DUF577) (TAIR:AT1G66000.1)</t>
  </si>
  <si>
    <t>AT1G66060</t>
  </si>
  <si>
    <t>Plant protein of unknown function (DUF247); FUNCTIONS IN: molecular_function unknown; INVOLVED IN: biological_process unknown; LOCATED IN: plasma membrane; CONTAINS InterPro DOMAIN/s: Protein of unknown function DUF247, plant (InterPro:IPR004158); BEST Arabidopsis thaliana protein match is: Plant protein of unknown function (DUF247) (TAIR:AT1G67150.2)</t>
  </si>
  <si>
    <t>AT1G65985</t>
  </si>
  <si>
    <t>glutamate decarboxylase 2 (GAD2); CONTAINS InterPro DOMAIN/s: Pyridoxal phosphate-dependent transferase, major domain (InterPro:IPR015424), Pyridoxal phosphate-dependent decarboxylase (InterPro:IPR002129), Glutamate decarboxylase (InterPro:IPR010107), Pyridoxal phosphate-dependent transferase, major region, subdomain 1 (InterPro:IPR015421); BEST Arabidopsis thaliana protein match is: glutamate decarboxylase (TAIR:AT5G17330.1)</t>
  </si>
  <si>
    <t>glutamate decarboxylase 2</t>
  </si>
  <si>
    <t>1:24553559:T-A;exonic_variant,1:24553559:T-A;intronic_variant</t>
  </si>
  <si>
    <t>AT1G65960</t>
  </si>
  <si>
    <t>Brevis radix (BRX) domain | FYVE zinc finger | Pleckstrin homology domain | Pleckstrin homology-like domain | Regulator of chromosome condensation 1/beta-lactamase-inhibitor protein II | Regulator of chromosome condensation, RCC1 | Transcription factor  BREVIS RADIX, N-terminal domain | Zinc finger, FYVE-related | Zinc finger, FYVE/PHD-type | Zinc finger, RING/FYVE/PHD-type</t>
  </si>
  <si>
    <t>Regulator of chromosome condensation (RCC1) family with FYVE zinc finger domain; FUNCTIONS IN: zinc ion binding; LOCATED IN: plasma membrane, vacuole; EXPRESSED IN: 11 plant structures; EXPRESSED DURING: 6 growth stages; CONTAINS InterPro DOMAIN/s: Regulator of chromosome condensation, RCC1 (InterPro:IPR000408), Disease resistance/zinc finger/chromosome condensation-like region (InterPro:IPR013591), Pleckstrin homology (InterPro:IPR001849), Zinc finger, FYVE-type (InterPro:IPR000306), Regulator of chromosome condensation/beta-lactamase-inhibitor protein II (InterPro:IPR009091), Zinc finger, FYVE-related (InterPro:IPR017455), Pleckstrin homology-type (InterPro:IPR011993), Zinc finger, FYVE/PHD-type (InterPro:IPR011011); BEST Arabidopsis thaliana protein match is: Regulator of chromosome condensation (RCC1) family with FYVE zinc finger domain (TAIR:AT5G42140.1)</t>
  </si>
  <si>
    <t>Regulator of chromosome condensation (RCC1) family with FYVE zinc finger domain</t>
  </si>
  <si>
    <t>AT1G65920</t>
  </si>
  <si>
    <t>Disease resistance-responsive (dirigent-like protein) family protein; FUNCTIONS IN: molecular_function unknown; INVOLVED IN: lignan biosynthetic process, defense response; LOCATED IN: cell wall; EXPRESSED IN: 13 plant structures; EXPRESSED DURING: 9 growth stages; CONTAINS InterPro DOMAIN/s: Plant disease resistance response protein (InterPro:IPR004265); BEST Arabidopsis thaliana protein match is: Disease resistance-responsive (dirigent-like protein) family protein (TAIR:AT1G22900.1)</t>
  </si>
  <si>
    <t>AT1G65870</t>
  </si>
  <si>
    <t>Apple-like | Bulb-type lectin domain | Concanavalin A-like lectin/glucanase, subgroup | Epidermal growth factor-like domain | PAN-2 domain | Protein kinase domain | Protein kinase, ATP binding site | Protein kinase-like domain | S-locus glycoprotein | S-locus receptor kinase, C-terminal | S-locus, receptor kinase | S-receptor-like serine/threonine-protein kinase | Serine-threonine/tyrosine-protein kinase catalytic domain | Serine/threonine-protein kinase, active site</t>
  </si>
  <si>
    <t>receptor kinase 2 (RK2); CONTAINS InterPro DOMAIN/s: Curculin-like (mannose-binding) lectin (InterPro:IPR001480), Apple-like (InterPro:IPR003609), PAN-2 domain (InterPro:IPR013227), Protein kinase, ATP binding site (InterPro:IPR017441), S-locus receptor kinase, C-terminal (InterPro:IPR021820), Serine/threonine-protein kinase domain (InterPro:IPR002290), Serine-threonine/tyrosine-protein kinase (InterPro:IPR001245), Protein kinase-like domain (InterPro:IPR011009), Serine/threonine-protein kinase, active site (InterPro:IPR008271), Protein kinase, catalytic domain (InterPro:IPR000719), S-locus glycoprotein (InterPro:IPR000858), S-locus, receptor kinase (InterPro:IPR022126), Tyrosine-protein kinase, catalytic domain (InterPro:IPR020635); BEST Arabidopsis thaliana protein match is: receptor kinase 1 (TAIR:AT1G65790.1)</t>
  </si>
  <si>
    <t>receptor kinase 2</t>
  </si>
  <si>
    <t>AT1G65800</t>
  </si>
  <si>
    <t>Beta-hexosaminidase | Beta-hexosaminidase, eukaryotic type, N-terminal | Chitobiase/beta-hexosaminidase domain 2-like | Glycoside hydrolase family 20, catalytic core | Glycoside hydrolase, catalytic domain | Glycoside hydrolase, superfamily</t>
  </si>
  <si>
    <t>beta-hexosaminidase 3 (HEXO3); FUNCTIONS IN: hexosaminidase activity, beta-N-acetylhexosaminidase activity; INVOLVED IN: carbohydrate metabolic process; LOCATED IN: cell wall, plasma membrane, plant-type cell wall; EXPRESSED IN: 12 plant structures; EXPRESSED DURING: L mature pollen stage, M germinated pollen stage, 4 anthesis, petal differentiation and expansion stage, E expanded cotyledon stage; CONTAINS InterPro DOMAIN/s: Glycoside hydrolase, family 20, catalytic core (InterPro:IPR015883), Beta-N-acetylhexosaminidase, subunit a/b (InterPro:IPR015882), Glycoside hydrolase, catalytic core (InterPro:IPR017853), Glycoside hydrolase, family 20 (InterPro:IPR001540), Glycoside hydrolase, subgroup, catalytic core (InterPro:IPR013781); BEST Arabidopsis thaliana protein match is: beta-hexosaminidase 1 (TAIR:AT3G55260.1)</t>
  </si>
  <si>
    <t>beta-hexosaminidase 3</t>
  </si>
  <si>
    <t>AT1G65590</t>
  </si>
  <si>
    <t>FRAGILE FIBER3 (FRA3); FUNCTIONS IN: inositol or phosphatidylinositol phosphatase activity; EXPRESSED IN: 23 plant structures; EXPRESSED DURING: 13 growth stages; CONTAINS InterPro DOMAIN/s: Inositol polyphosphate related phosphatase (InterPro:IPR000300), WD40 repeat-like-containing domain (InterPro:IPR011046), WD40/YVTN repeat-like-containing domain (InterPro:IPR015943), WD40 repeat (InterPro:IPR001680), Endonuclease/exonuclease/phosphatase (InterPro:IPR005135); BEST Arabidopsis thaliana protein match is: Endonuclease/exonuclease/phosphatase family protein (TAIR:AT2G43900.1)</t>
  </si>
  <si>
    <t>AT1G65580</t>
  </si>
  <si>
    <t>Pectin lyase-like superfamily protein; FUNCTIONS IN: polygalacturonase activity; INVOLVED IN: carbohydrate metabolic process; LOCATED IN: endomembrane system;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(TAIR:AT3G59850.1)</t>
  </si>
  <si>
    <t>AT1G65570</t>
  </si>
  <si>
    <t>EF-hand domain | EF-hand domain pair | LETM1-like</t>
  </si>
  <si>
    <t>LETM1-like protein; FUNCTIONS IN: calcium ion binding; INVOLVED IN: biological_process unknown; EXPRESSED IN: 23 plant structures; EXPRESSED DURING: 14 growth stages; CONTAINS InterPro DOMAIN/s: EF-HAND 2 (InterPro:IPR018249), EF-hand-like domain (InterPro:IPR011992), LETM1-like (InterPro:IPR011685); BEST Arabidopsis thaliana protein match is: LETM1-like protein (TAIR:AT3G59820.1)</t>
  </si>
  <si>
    <t>AT1G65540</t>
  </si>
  <si>
    <t>unknown protein; FUNCTIONS IN: molecular_function unknown; INVOLVED IN: biological_process unknown; LOCATED IN: endomembrane system; EXPRESSED IN: 22 plant structures; EXPRESSED DURING: 13 growth stages; BEST Arabidopsis thaliana protein match is: unknown protein (TAIR:AT1G65486.1)</t>
  </si>
  <si>
    <t>AT1G65490</t>
  </si>
  <si>
    <t>unknown protein; FUNCTIONS IN: molecular_function unknown; INVOLVED IN: biological_process unknown; LOCATED IN: chloroplast; LOCATED IN: endomembrane system; BEST Arabidopsis thaliana protein match is: unknown protein (TAIR:AT1G65490.1)</t>
  </si>
  <si>
    <t>AT1G65486</t>
  </si>
  <si>
    <t>AT1G65484</t>
  </si>
  <si>
    <t>Death-like domain of Spt6 | Nucleic acid-binding, OB-fold | RNA-binding domain, S1 | Ribonuclease H-like domain | Ribosomal protein S1, RNA-binding domain | RuvA domain 2-like | SH2 domain | Spt6 acidic, N-terminal domain | Tex RuvX-like domain | Tex-like domain | Transcription elongation factor SPT6, YqgF domain | Transcription elongation factor Spt6 | YqgF/RNase H-like domain</t>
  </si>
  <si>
    <t>global transcription factor group B1 (GTB1); FUNCTIONS IN: transcription elongation regulator activity, hydrolase activity, acting on ester bonds, RNA binding; INVOLVED IN: chromatin assembly or disassembly, transcription initiation; LOCATED IN: cellular_component unknown; EXPRESSED IN: 24 plant structures; EXPRESSED IN: 25 plant structures; EXPRESSED DURING: 13 growth stages; CONTAINS InterPro DOMAIN/s: Resolvase, RNase H-like fold (InterPro:IPR006641), Nucleic acid-binding, OB-fold (InterPro:IPR012340), Nucleic acid-binding, OB-fold-like (InterPro:IPR016027), Ribosomal protein S1, RNA-binding domain (InterPro:IPR003029), Transcription elongation factor Spt6 (InterPro:IPR017072); CONTAINS InterPro DOMAIN/s: Resolvase, RNase H-like fold (InterPro:IPR006641), Nucleic acid-binding, OB-fold-like (InterPro:IPR016027), Nucleic acid-binding, OB-fold (InterPro:IPR012340), SH2 motif (InterPro:IPR000980), Ribosomal protein S1, RNA-binding domain (InterPro:IPR003029), Transcription elongation factor Spt6 (InterPro:IPR017072); BEST Arabidopsis thaliana protein match is: Transcription elongation factor Spt6 (TAIR:AT1G63210.1)</t>
  </si>
  <si>
    <t>global transcription factor group B1</t>
  </si>
  <si>
    <t>AT1G65440</t>
  </si>
  <si>
    <t>PHERES1 (PHE1); CONTAINS InterPro DOMAIN/s: Transcription factor, MADS-box (InterPro:IPR002100); BEST Arabidopsis thaliana protein match is: AGAMOUS-like 38 (TAIR:AT1G65300.1)</t>
  </si>
  <si>
    <t>MADS-box transcription factor family protein</t>
  </si>
  <si>
    <t>AT1G65330</t>
  </si>
  <si>
    <t>Cystathionine beta-synthase (CBS) family protein; FUNCTIONS IN: molecular_function unknown; INVOLVED IN: biological_process unknown; LOCATED IN: vacuole; EXPRESSED IN: cultured cell; CONTAINS InterPro DOMAIN/s: Cystathionine beta-synthase, core (InterPro:IPR000644); BEST Arabidopsis thaliana protein match is: CBS domain-containing protein (TAIR:AT5G53750.1)</t>
  </si>
  <si>
    <t>AT1G65320</t>
  </si>
  <si>
    <t>xyloglucan endotransglucosylase/hydrolase 17 (XTH17); CONTAINS InterPro DOMAIN/s: Xyloglucan endotransglucosylase/hydrolase (InterPro:IPR016455), Beta-glucanase (InterPro:IPR008264), Xyloglucan endo-transglycosylase, C-terminal (InterPro:IPR010713), Concanavalin A-like lectin/glucanase, subgroup (InterPro:IPR013320), Glycoside hydrolase, family 16, active site (InterPro:IPR008263), Concanavalin A-like lectin/glucanase (InterPro:IPR008985), Glycoside hydrolase, family 16 (InterPro:IPR000757); BEST Arabidopsis thaliana protein match is: xyloglucan endotransglucosylase/hydrolase 18 (TAIR:AT4G30280.1)</t>
  </si>
  <si>
    <t>xyloglucan endotransglucosylase/hydrolase 17</t>
  </si>
  <si>
    <t>AT1G65310</t>
  </si>
  <si>
    <t>AGAMOUS-like 38 (AGL38); FUNCTIONS IN: DNA binding, sequence-specific DNA binding transcription factor activity; INVOLVED IN: regulation of transcription, DNA-dependent; LOCATED IN: nucleus; EXPRESSED IN: endosperm; CONTAINS InterPro DOMAIN/s: Transcription factor, MADS-box (InterPro:IPR002100); BEST Arabidopsis thaliana protein match is: MADS-box transcription factor family protein (TAIR:AT1G65330.1)</t>
  </si>
  <si>
    <t>AGAMOUS-like 38</t>
  </si>
  <si>
    <t>AT1G65300</t>
  </si>
  <si>
    <t>DnaJ domain | Protein of unknown function DUF3752</t>
  </si>
  <si>
    <t>DNAJ heat shock N-terminal domain-containing protein; FUNCTIONS IN: heat shock protein binding; INVOLVED IN: protein folding; EXPRESSED IN: 22 plant structures; EXPRESSED DURING: 13 growth stages; CONTAINS InterPro DOMAIN/s: Heat shock protein DnaJ, N-terminal (InterPro:IPR001623), Protein of unknown function DUF3752 (InterPro:IPR022226); BEST Arabidopsis thaliana protein match is: Chaperone DnaJ-domain superfamily protein (TAIR:AT5G22080.2)</t>
  </si>
  <si>
    <t>AT1G65280</t>
  </si>
  <si>
    <t>PspA/IM30</t>
  </si>
  <si>
    <t>plastid transcriptionally active 4 (PTAC4); INVOLVED IN: vesicle organization, thylakoid membrane organization; LOCATED IN: in 8 components; EXPRESSED IN: 23 plant structures; EXPRESSED DURING: 15 growth stages; CONTAINS InterPro DOMAIN/s: PspA/IM30 (InterPro:IPR007157)</t>
  </si>
  <si>
    <t>plastid transcriptionally active 4</t>
  </si>
  <si>
    <t>AT1G65260</t>
  </si>
  <si>
    <t>Uncharacterized conserved protein (DUF2358); FUNCTIONS IN: molecular_function unknown; INVOLVED IN: biological_process unknown; LOCATED IN: chloroplast; EXPRESSED IN: 21 plant structures; EXPRESSED DURING: 13 growth stages; CONTAINS InterPro DOMAIN/s: Protein of unknown function DUF2358 (InterPro:IPR018790)</t>
  </si>
  <si>
    <t>AT1G65230</t>
  </si>
  <si>
    <t>Protein kinase superfamily protein; FUNCTIONS IN: protein kinase activity, ATP binding; INVOLVED IN: protein amino acid phosphorylation; LOCATED IN: cellular_component unknown; CONTAINS InterPro DOMAIN/s: Protein kinase, catalytic domain (InterPro:IPR000719), Serine-threonine/tyrosine-protein kinase (InterPro:IPR001245), Protein kinase-like domain (InterPro:IPR011009); BEST Arabidopsis thaliana protein match is: Protein kinase superfamily protein (TAIR:AT1G65250.1)</t>
  </si>
  <si>
    <t>AT1G65190</t>
  </si>
  <si>
    <t>C1-like | DC1 | Protein kinase C-like, phorbol ester/diacylglycerol-binding domain | Zinc finger, C2H2 | Zinc finger, PHD-type</t>
  </si>
  <si>
    <t>Cysteine/Histidine-rich C1 domain family protein; FUNCTIONS IN: zinc ion binding; INVOLVED IN: intracellular signaling pathway; LOCATED IN: intracellular; EXPRESSED IN: shoot apex, root, pedicel; EXPRESSED DURING: 4 anthesis; CONTAINS InterPro DOMAIN/s: Protein kinase C-like, phorbol ester/diacylglycerol binding (InterPro:IPR002219), DC1 (InterPro:IPR004146), Zinc finger, PHD-type (InterPro:IPR001965), Zinc finger, C2H2-type (InterPro:IPR007087), C1-like (InterPro:IPR011424); BEST Arabidopsis thaliana protein match is: Cysteine/Histidine-rich C1 domain family protein (TAIR:AT3G43890.1)</t>
  </si>
  <si>
    <t>AT1G65180</t>
  </si>
  <si>
    <t>DNA mismatch repair protein MutS, C-terminal | DNA mismatch repair protein MutS, core | Endonuclease MutS2 | P-loop containing nucleoside triphosphate hydrolase | Smr protein/MutS2 C-terminal</t>
  </si>
  <si>
    <t>DNA mismatch repair protein MutS, type 2; FUNCTIONS IN: damaged DNA binding, mismatched DNA binding, ATP binding; INVOLVED IN: mismatch repair, maintenance of fidelity involved in DNA-dependent DNA replication; EXPRESSED IN: 22 plant structures; LOCATED IN: nucleus; EXPRESSED DURING: 13 growth stages; CONTAINS InterPro DOMAIN/s: DNA mismatch repair protein MutS, core (InterPro:IPR007696), DNA mismatch repair protein MutS, type 2 (InterPro:IPR005747), DNA mismatch repair protein MutS, C-terminal (InterPro:IPR000432), Smr protein/MutS2 C-terminal (InterPro:IPR002625); BEST Arabidopsis thaliana protein match is: DNA mismatch repair protein MutS, type 2 (TAIR:AT5G54090.1); CONTAINS InterPro DOMAIN/s: DNA mismatch repair protein MutS, type 2 (InterPro:IPR005747), DNA mismatch repair protein MutS, core (InterPro:IPR007696), DNA mismatch repair protein MutS, C-terminal (InterPro:IPR000432)</t>
  </si>
  <si>
    <t>AT1G65070</t>
  </si>
  <si>
    <t>Transducin/WD40 repeat-like superfamily protein; FUNCTIONS IN: protein binding, nucleotide binding; LOCATED IN: nucleolus, CUL4 RING ubiquitin ligase complex, heterotrimeric G-protein complex; EXPRESSED IN: cultured cell;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t>
  </si>
  <si>
    <t>1:24156674:A-C;exonic_variant</t>
  </si>
  <si>
    <t>AT1G65030</t>
  </si>
  <si>
    <t>Nuclease-related domain, NERD</t>
  </si>
  <si>
    <t>FUNCTIONS IN: molecular_function unknown; INVOLVED IN: biological_process unknown; LOCATED IN: endoplasmic reticulum, plasma membrane; EXPRESSED IN: 23 plant structures; EXPRESSED DURING: 13 growth stages; CONTAINS InterPro DOMAIN/s: NERD (InterPro:IPR011528)</t>
  </si>
  <si>
    <t>AT1G65020</t>
  </si>
  <si>
    <t>cytochrome P450, family 89, subfamily A, polypeptide 5 (CYP89A5); FUNCTIONS IN: electron carrier activity, monooxygenase activity, iron ion binding, oxygen binding, heme binding; INVOLVED IN: oxidation reduction; LOCATED IN: endoplasmic reticulum; EXPRESSED IN: callus; CONTAINS InterPro DOMAIN/s: Cytochrome P450 (InterPro:IPR001128), Cytochrome P450, conserved site (InterPro:IPR017972), Cytochrome P450, E-class, group I (InterPro:IPR002401); BEST Arabidopsis thaliana protein match is: cytochrome P450, family 87, subfamily A, polypeptide 6 (TAIR:AT1G64940.1)</t>
  </si>
  <si>
    <t>cytochrome P450, family 89, subfamily A, polypeptide 5</t>
  </si>
  <si>
    <t>AT1G64950</t>
  </si>
  <si>
    <t>cytochrome P450, family 89, subfamily A, polypeptide 2 (CYP89A2); FUNCTIONS IN: electron carrier activity, monooxygenase activity, iron ion binding, oxygen binding, heme binding; INVOLVED IN: oxidation reduction; EXPRESSED IN: 20 plant structures; EXPRESSED DURING: 13 growth stages; CONTAINS InterPro DOMAIN/s: Cytochrome P450 (InterPro:IPR001128), Cytochrome P450, conserved site (InterPro:IPR017972), Cytochrome P450, E-class, group I (InterPro:IPR002401); BEST Arabidopsis thaliana protein match is: cytochrome P450, family 87, subfamily A, polypeptide 6 (TAIR:AT1G64940.1)</t>
  </si>
  <si>
    <t>cytochrome P450, family 89, subfamily A, polypeptide 2</t>
  </si>
  <si>
    <t>AT1G64900</t>
  </si>
  <si>
    <t>Double-stranded RNA-binding domain | Ribosomal protein S5 | Ribosomal protein S5 domain 2-type fold | Ribosomal protein S5 domain 2-type fold, subgroup | Ribosomal protein S5, C-terminal | Ribosomal protein S5, N-terminal</t>
  </si>
  <si>
    <t>Ribosomal protein S5 family protein; FUNCTIONS IN: structural constituent of ribosome, RNA binding; INVOLVED IN: translation; LOCATED IN: ribosome, Golgi apparatus, intracellular; EXPRESSED IN: 22 plant structures; EXPRESSED DURING: 13 growth stages; CONTAINS InterPro DOMAIN/s: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(InterPro:IPR013810); BEST Arabidopsis thaliana protein match is: Ribosomal protein S5 family protein (TAIR:AT2G33800.1)</t>
  </si>
  <si>
    <t>AT1G64880</t>
  </si>
  <si>
    <t>sigma factor A (SIGA); CONTAINS InterPro DOMAIN/s: RNA polymerase sigma factor, region 2 (InterPro:IPR013325), Winged helix-turn-helix transcription repressor DNA-binding (InterPro:IPR011991), RNA polymerase sigma-70 region 3 (InterPro:IPR007624), RNA polymerase sigma-70 (InterPro:IPR014284), RNA polymerase sigma factor, region 3/4 (InterPro:IPR013324), RNA polymerase sigma-70 factor (InterPro:IPR000943), RNA polymerase sigma-70 region 2 (InterPro:IPR007627), RNA polymerase sigma-70 region 4 (InterPro:IPR007630); CONTAINS InterPro DOMAIN/s: RNA polymerase sigma factor, region 3/4 (InterPro:IPR013324), RNA polymerase sigma factor, region 2 (InterPro:IPR013325), RNA polymerase sigma-70 region 3 (InterPro:IPR007624), RNA polymerase sigma-70 (InterPro:IPR014284), RNA polymerase sigma-70 factor (InterPro:IPR000943), RNA polymerase sigma-70 region 2 (InterPro:IPR007627); BEST Arabidopsis thaliana protein match is: RNApolymerase sigma subunit 2 (TAIR:AT1G08540.1)</t>
  </si>
  <si>
    <t>sigma factor A</t>
  </si>
  <si>
    <t>AT1G64860</t>
  </si>
  <si>
    <t>MATE efflux family protein; FUNCTIONS IN: antiporter activity, drug transmembrane transporter activity; INVOLVED IN: drug transmembrane transport, transmembrane transport; LOCATED IN: membrane; CONTAINS InterPro DOMAIN/s: Multi antimicrobial extrusion protein MatE (InterPro:IPR002528); BEST Arabidopsis thaliana protein match is: MATE efflux family protein (TAIR:AT1G66780.1)</t>
  </si>
  <si>
    <t>AT1G64820</t>
  </si>
  <si>
    <t>AT1G64795</t>
  </si>
  <si>
    <t>ammonium transporter 1;2 (AMT1;2); CONTAINS InterPro DOMAIN/s: Ammonium transporter (InterPro:IPR001905), Ammonium transporter, conserved site (InterPro:IPR018047); BEST Arabidopsis thaliana protein match is: ammonium transporter 1;1 (TAIR:AT4G13510.1)</t>
  </si>
  <si>
    <t>ammonium transporter 1;2</t>
  </si>
  <si>
    <t>AT1G64780</t>
  </si>
  <si>
    <t>Galactose mutarotase-like domain | Glycoside hydrolase-type carbohydrate-binding, subgroup</t>
  </si>
  <si>
    <t>NDH-dependent cyclic electron flow 1 (NDF2); BEST Arabidopsis thaliana protein match is: NDH-dependent cyclic electron flow 5 (TAIR:AT1G55370.2); FUNCTIONS IN: carbohydrate binding, catalytic activity; INVOLVED IN: photosynthetic electron transport in photosystem I; LOCATED IN: chloroplast thylakoid membrane, chloroplast, NAD(P)H dehydrogenase complex (plastoquinone); EXPRESSED IN: 21 plant structures; EXPRESSED DURING: 13 growth stages; CONTAINS InterPro DOMAIN/s: Glycoside hydrolase-type carbohydrate-binding (InterPro:IPR011013)</t>
  </si>
  <si>
    <t>1:24057102:T-TA;exonic_variant</t>
  </si>
  <si>
    <t>AT1G64770</t>
  </si>
  <si>
    <t>O-Glycosyl hydrolases family 17 protein; FUNCTIONS IN: cation binding, hydrolase activity, hydrolyzing O-glycosyl compounds, catalytic activity; INVOLVED IN: carbohydrate metabolic process; LOCATED IN: anchored to plasma membrane, plasma membrane, anchored to membrane; EXPRESSED IN: guard cell, cultured cell; CONTAINS InterPro DOMAIN/s: X8 (InterPro:IPR012946), Glycoside hydrolase, catalytic core (InterPro:IPR017853), Glycoside hydrolase, family 17 (InterPro:IPR000490), Glycoside hydrolase, subgroup, catalytic core (InterPro:IPR013781); BEST Arabidopsis thaliana protein match is: O-Glycosyl hydrolases family 17 protein (TAIR:AT2G19440.1)</t>
  </si>
  <si>
    <t>AT1G64760</t>
  </si>
  <si>
    <t>GroES-like zinc-binding dehydrogenase family protein; FUNCTIONS IN: oxidoreductase activity, zinc ion binding; INVOLVED IN: oxidation reduction; EXPRESSED IN: 17 plant structures; EXPRESSED DURING: 13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(TAIR:AT1G32780.1)</t>
  </si>
  <si>
    <t>GroES-like zinc-binding dehydrogenase family protein</t>
  </si>
  <si>
    <t>AT1G64710</t>
  </si>
  <si>
    <t>unknown protein; BEST Arabidopsis thaliana protein match is: unknown protein (TAIR:AT1G03055.1)</t>
  </si>
  <si>
    <t>AT1G64680</t>
  </si>
  <si>
    <t>methionine gamma-lyase (MGL); CONTAINS InterPro DOMAIN/s: Pyridoxal phosphate-dependent transferase, major domain (InterPro:IPR015424), Cys/Met metabolism, pyridoxal phosphate-dependent enzyme (InterPro:IPR000277), Pyridoxal phosphate-dependent transferase, major region, subdomain 1 (InterPro:IPR015421), Pyridoxal phosphate-dependent transferase, major region, subdomain 2 (InterPro:IPR015422); BEST Arabidopsis thaliana protein match is: Pyridoxal phosphate (PLP)-dependent transferases superfamily protein (TAIR:AT3G01120.1)</t>
  </si>
  <si>
    <t>methionine gamma-lyase</t>
  </si>
  <si>
    <t>AT1G64660</t>
  </si>
  <si>
    <t>early nodulin-like protein 8 (ENODL8); FUNCTIONS IN: electron carrier activity, copper ion binding; LOCATED IN: anchored to membrane; EXPRESSED IN: 18 plant structures; EXPRESSED DURING: 13 growth stages; CONTAINS InterPro DOMAIN/s: Plastocyanin-like (InterPro:IPR003245), Cupredoxin (InterPro:IPR008972); BEST Arabidopsis thaliana protein match is: early nodulin-like protein 3 (TAIR:AT4G28365.1)</t>
  </si>
  <si>
    <t>early nodulin-like protein 8</t>
  </si>
  <si>
    <t>AT1G64640</t>
  </si>
  <si>
    <t>Transducin/WD40 repeat-like superfamily protein;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(TAIR:AT5G42010.1)</t>
  </si>
  <si>
    <t>AT1G64610</t>
  </si>
  <si>
    <t>NAD(P)-binding Rossmann-fold superfamily protein; FUNCTIONS IN: oxidoreductase activity, binding, catalytic activity; INVOLVED IN: oxidation reduction, metabolic process; EXPRESSED IN: 20 plant structures; EXPRESSED DURING: 12 growth stages; CONTAINS InterPro DOMAIN/s: NAD(P)-binding domain (InterPro:IPR016040), Glucose/ribitol dehydrogenase (InterPro:IPR002347), Short-chain dehydrogenase/reductase SDR (InterPro:IPR002198); BEST Arabidopsis thaliana protein match is: NAD(P)-binding Rossmann-fold superfamily protein (TAIR:AT4G24050.1)</t>
  </si>
  <si>
    <t>AT1G64590</t>
  </si>
  <si>
    <t>general control non-repressible 3 (GCN3); FUNCTIONS IN: transporter activity; INVOLVED IN: response to cadmium ion; EXPRESSED IN: 24 plant structures; EXPRESSED DURING: 13 growth stages; CONTAINS InterPro DOMAIN/s: ATPase, AAA+ type, core (InterPro:IPR003593), ABC transporter-like (InterPro:IPR003439), ABC transporter, conserved site (InterPro:IPR017871); BEST Arabidopsis thaliana protein match is: ABC transporter family protein (TAIR:AT5G60790.1)</t>
  </si>
  <si>
    <t>general control non-repressible 3</t>
  </si>
  <si>
    <t>AT1G64550</t>
  </si>
  <si>
    <t>Plant regulator RWP-RK family protein; CONTAINS InterPro DOMAIN/s: Octicosapeptide/Phox/Bem1p (InterPro:IPR000270), Plant regulator RWP-RK (InterPro:IPR003035); BEST Arabidopsis thaliana protein match is: NIN like protein 7 (TAIR:AT4G24020.1)</t>
  </si>
  <si>
    <t>AT1G64530</t>
  </si>
  <si>
    <t>Ribosomal protein S6 | Ribosomal protein S6, plastid/chloroplast | Translation elongation factor EF1B/ribosomal protein S6</t>
  </si>
  <si>
    <t>Translation elongation  factor EF1B/ribosomal protein S6 family protein; FUNCTIONS IN: structural constituent of ribosome, rRNA binding; INVOLVED IN: translation, ribosome biogenesis; LOCATED IN: thylakoid, chloroplast thylakoid membrane, ribosome, chloroplast; EXPRESSED IN: 22 plant structures; EXPRESSED DURING: 13 growth stages; CONTAINS InterPro DOMAIN/s: Translation elongation  factor EF1B/ribosomal protein S6 (InterPro:IPR014717), Ribosomal protein S6 (InterPro:IPR000529)</t>
  </si>
  <si>
    <t>Translation elongation  factor EF1B/ribosomal protein S6 family protein</t>
  </si>
  <si>
    <t>AT1G64510</t>
  </si>
  <si>
    <t>Glutaredoxin family protein; FUNCTIONS IN: electron carrier activity, protein disulfide oxidoreductase activity; INVOLVED IN: N-terminal protein myristoylation, cell redox homeostasis; LOCATED IN: cellular_component unknown; EXPRESSED IN: 22 plant structures; EXPRESSED DURING: 13 growth stages; CONTAINS InterPro DOMAIN/s: Thioredoxin fold (InterPro:IPR012335), Glutaredoxin (InterPro:IPR002109), Thioredoxin-like fold (InterPro:IPR012336); BEST Arabidopsis thaliana protein match is: Glutaredoxin family protein (TAIR:AT4G10630.1)</t>
  </si>
  <si>
    <t>AT1G64500</t>
  </si>
  <si>
    <t>long-chain acyl-CoA synthetase 3 (LACS3); FUNCTIONS IN: catalytic activity; INVOLVED IN: fatty acid biosynthetic process; EXPRESSED IN: 22 plant structures; EXPRESSED DURING: 13 growth stages; CONTAINS InterPro DOMAIN/s: AMP-binding, conserved site (InterPro:IPR020845), AMP-dependent synthetase/ligase (InterPro:IPR000873); BEST Arabidopsis thaliana protein match is: AMP-dependent synthetase and ligase family protein (TAIR:AT4G23850.1)</t>
  </si>
  <si>
    <t>AT1G64400</t>
  </si>
  <si>
    <t>glycosyl hydrolase 9C2 (GH9C2); FUNCTIONS IN: carbohydrate binding, hydrolase activity, hydrolyzing O-glycosyl compounds, catalytic activity; INVOLVED IN: carbohydrate metabolic process; LOCATED IN: endomembrane system, extracellular region; EXPRESSED IN: 23 plant structures; EXPRESSED DURING: 13 growth stages; CONTAINS InterPro DOMAIN/s: Six-hairpin glycosidase (InterPro:IPR012341), Carbohydrate-binding (InterPro:IPR008965), Glycoside hydrolase, family 9, active site (InterPro:IPR018221), Six-hairpin glycosidase-like (InterPro:IPR008928), Glycoside hydrolase, family 9 (InterPro:IPR001701), Carbohydrate binding domain CBM49 (InterPro:IPR019028); BEST Arabidopsis thaliana protein match is: glycosyl hydrolase 9C3 (TAIR:AT4G11050.1)</t>
  </si>
  <si>
    <t>glycosyl hydrolase 9C2</t>
  </si>
  <si>
    <t>AT1G64390</t>
  </si>
  <si>
    <t>Integrase-type DNA-binding superfamily protein; CONTAINS InterPro DOMAIN/s: DNA-binding, integrase-type (InterPro:IPR016177), Pathogenesis-related transcriptional factor/ERF, DNA-binding (InterPro:IPR001471); BEST Arabidopsis thaliana protein match is: related to AP2 4 (TAIR:AT1G78080.1)</t>
  </si>
  <si>
    <t>AT1G64380</t>
  </si>
  <si>
    <t>AT1G64360</t>
  </si>
  <si>
    <t>Protein of unknown function DUF3593</t>
  </si>
  <si>
    <t>unknown protein; FUNCTIONS IN: molecular_function unknown; INVOLVED IN: biological_process unknown; LOCATED IN: chloroplast; EXPRESSED IN: 23 plant structures; EXPRESSED DURING: 13 growth stages; CONTAINS InterPro DOMAIN/s: Protein of unknown function DUF3593 (InterPro:IPR021995)</t>
  </si>
  <si>
    <t>AT1G64355</t>
  </si>
  <si>
    <t>myosin heavy chain-related; FUNCTIONS IN: molecular_function unknown; INVOLVED IN: biological_process unknown; LOCATED IN: plasma membrane, vacuole; EXPRESSED IN: 23 plant structures; EXPRESSED DURING: 13 growth stages; BEST Arabidopsis thaliana protein match is: COP1-interactive protein 1 (TAIR:AT5G41790.1)</t>
  </si>
  <si>
    <t>myosin heavy chain-related</t>
  </si>
  <si>
    <t>AT1G64330</t>
  </si>
  <si>
    <t>myosin heavy chain-related; FUNCTIONS IN: molecular_function unknown; INVOLVED IN: response to cadmium ion; LOCATED IN: cellular_component unknown; EXPRESSED IN: male gametophyte, flower, cultured cell, pollen tube; EXPRESSED DURING: L mature pollen stage, M germinated pollen stage, 4 anthesis; BEST Arabidopsis thaliana protein match is: myosin heavy chain-related (TAIR:AT5G41780.1)</t>
  </si>
  <si>
    <t>AT1G64320</t>
  </si>
  <si>
    <t>Mutator-like transposase family, has a 1.0e-06 P-value blast match to GB:AAA21566 mudrA of transposon="MuDR" (MuDr-element) (Zea mays)</t>
  </si>
  <si>
    <t>AT1G64270</t>
  </si>
  <si>
    <t>ubiquitin-conjugating enzyme 28 (UBC28); CONTAINS InterPro DOMAIN/s: Ubiquitin-conjugating enzyme/RWD-like (InterPro:IPR016135), Ubiquitin-conjugating enzyme, E2 (InterPro:IPR000608); FUNCTIONS IN: ubiquitin-protein ligase activity; BEST Arabidopsis thaliana protein match is: ubiquitin conjugating enzyme 8 (TAIR:AT5G41700.5); BEST Arabidopsis thaliana protein match is: ubiquitin conjugating enzyme 9 (TAIR:AT4G27960.1); INVOLVED IN: ubiquitin-dependent protein catabolic process; LOCATED IN: plasma membrane; EXPRESSED IN: 24 plant structures; EXPRESSED DURING: 15 growth stages</t>
  </si>
  <si>
    <t>ubiquitin-conjugating enzyme 28</t>
  </si>
  <si>
    <t>AT1G64230</t>
  </si>
  <si>
    <t>6-phosphogluconate dehydrogenase, C-terminal | 6-phosphogluconate dehydrogenase, C-terminal-like | 6-phosphogluconate dehydrogenase, NADP-binding | 6-phosphogluconate dehydrogenase, decarboxylating | Dehydrogenase, multihelical | Fibritin/6-phosphogluconate dehydrogenase, C-terminal extension | NAD(P)-binding domain</t>
  </si>
  <si>
    <t>6-phosphogluconate dehydrogenase family protein; FUNCTIONS IN: in 6 functions; INVOLVED IN: response to salt stress; LOCATED IN: chloroplast, membrane; EXPRESSED IN: 24 plant structures; EXPRESSED DURING: 14 growth stages; CONTAINS InterPro DOMAIN/s: 6-phosphogluconate dehydrogenase, NAD-binding (InterPro:IPR006115), 6-phosphogluconate dehydrogenase, C-terminal-like (InterPro:IPR008927), Dehydrogenase, multihelical (InterPro:IPR013328), 6-phosphogluconate dehydrogenase, decarboxylating (InterPro:IPR006113), 6-phosphogluconate dehydrogenase, C-terminal (InterPro:IPR006114), 6-phosphogluconate dehydrogenase (InterPro:IPR006183), NAD(P)-binding domain (InterPro:IPR016040), Fibritin/6-phosphogluconate dehydrogenase, C-terminal extension (InterPro:IPR012284); BEST Arabidopsis thaliana protein match is: 6-phosphogluconate dehydrogenase family protein (TAIR:AT5G41670.2)</t>
  </si>
  <si>
    <t>AT1G64190</t>
  </si>
  <si>
    <t>BEST Arabidopsis thaliana protein match is: loricrin-related (TAIR:AT5G64550.1)</t>
  </si>
  <si>
    <t>AT1G64140</t>
  </si>
  <si>
    <t>unknown protein; FUNCTIONS IN: molecular_function unknown; INVOLVED IN: biological_process unknown; LOCATED IN: plasma membrane; BEST Arabidopsis thaliana protein match is: unknown protein (TAIR:AT5G52870.1)</t>
  </si>
  <si>
    <t>AT1G64080</t>
  </si>
  <si>
    <t>sporulation 11-2 (SPO11-2); FUNCTIONS IN: DNA topoisomerase (ATP-hydrolyzing) activity, DNA binding, catalytic activity, ATP binding; INVOLVED IN: in 11 processes; LOCATED IN: chromosome; CONTAINS InterPro DOMAIN/s: Spo11/DNA topoisomerase VI, subunit A, N-terminal (InterPro:IPR013049), Spo11/DNA topoisomerase VI, subunit A (InterPro:IPR002815); BEST Arabidopsis thaliana protein match is: Spo11/DNA topoisomerase VI, subunit A protein (TAIR:AT5G02820.1)</t>
  </si>
  <si>
    <t>sporulation 11-2</t>
  </si>
  <si>
    <t>AT1G63990</t>
  </si>
  <si>
    <t>2-C-methyl-D-erythritol 2,4-cyclodiphosphate synthase | 2-C-methyl-D-erythritol 2,4-cyclodiphosphate synthase, conserved site</t>
  </si>
  <si>
    <t>isoprenoid F (ISPF); FUNCTIONS IN: 2-C-methyl-D-erythritol 2,4-cyclodiphosphate synthase activity; INVOLVED IN: chlorophyll biosynthetic process, carotenoid biosynthetic process, response to light stimulus, isopentenyl diphosphate biosynthetic process, mevalonate-independent pathway; LOCATED IN: chloroplast; LOCATED IN: chloroplast stroma, chloroplast; EXPRESSED IN: 23 plant structures; EXPRESSED DURING: 13 growth stages; CONTAINS InterPro DOMAIN/s: 2-C-methyl-D-erythritol 2,4-cyclodiphosphate synthase, conserved site (InterPro:IPR020555), 2-C-methyl-D-erythritol 2,4-cyclodiphosphate synthase, core (InterPro:IPR003526); CONTAINS InterPro DOMAIN/s: 2-C-methyl-D-erythritol 2,4-cyclodiphosphate synthase, core (InterPro:IPR003526)</t>
  </si>
  <si>
    <t>isoprenoid F</t>
  </si>
  <si>
    <t>AT1G63970</t>
  </si>
  <si>
    <t>AAA+ ATPase domain | Leucine-rich repeat | NB-ARC | P-loop containing nucleoside triphosphate hydrolase | Toll/interleukin-1 receptor homology (TIR) domain</t>
  </si>
  <si>
    <t>Disease resistance protein (TIR-NBS-LRR class) family; FUNCTIONS IN: transmembrane receptor activity, ATP binding; INVOLVED IN: signal transduction, defense response, apoptosis, innate immune response; LOCATED IN: intrinsic to membrane; CONTAINS InterPro DOMAIN/s: NB-ARC (InterPro:IPR002182), Leucine-rich repeat (InterPro:IPR001611), Disease resistance protein (InterPro:IPR000767), Toll-Interleukin receptor (InterPro:IPR000157); BEST Arabidopsis thaliana protein match is: Disease resistance protein (TIR-NBS-LRR class) family (TAIR:AT1G63870.1)</t>
  </si>
  <si>
    <t>AT1G63860</t>
  </si>
  <si>
    <t>Putative methyltransferase family protein; CONTAINS InterPro DOMAIN/s: Methyltransferase-16, putative (InterPro:IPR019410); BEST Arabidopsis thaliana protein match is: S-adenosyl-L-methionine-dependent methyltransferases superfamily protein (TAIR:AT5G27400.1)</t>
  </si>
  <si>
    <t>AT1G63855</t>
  </si>
  <si>
    <t>PLAC8 family protein; LOCATED IN: membrane; LOCATED IN: plasma membrane, membrane; EXPRESSED IN: 24 plant structures; EXPRESSED DURING: 15 growth stages; CONTAINS InterPro DOMAIN/s: Protein of unknown function Cys-rich (InterPro:IPR006461); BEST Arabidopsis thaliana protein match is: PLAC8 family protein (TAIR:AT5G41390.1)</t>
  </si>
  <si>
    <t>AT1G63830</t>
  </si>
  <si>
    <t>Anticodon-binding | Brix domain</t>
  </si>
  <si>
    <t>IMP4; CONTAINS InterPro DOMAIN/s: Brix domain (InterPro:IPR007109); BEST Arabidopsis thaliana protein match is: Ribosomal RNA processing Brix domain protein (TAIR:AT4G01560.1)</t>
  </si>
  <si>
    <t>AT1G63780</t>
  </si>
  <si>
    <t>Disease resistance protein (TIR-NBS-LRR class) family; FUNCTIONS IN: nucleoside-triphosphatase activity, nucleotide binding, ATP binding; FUNCTIONS IN: transmembrane receptor activity, nucleoside-triphosphatase activity, nucleotide binding, ATP binding; INVOLVED IN: defense response, apoptosis; INVOLVED IN: signal transduction, apoptosis, defense response, innate immune response; LOCATED IN: intrinsic to membrane; EXPRESSED IN: 7 plant structures; CONTAINS InterPro DOMAIN/s: ATPase, AAA+ type, core (InterPro:IPR003593), NB-ARC (InterPro:IPR002182), Leucine-rich repeat (InterPro:IPR001611), Disease resistance protein (InterPro:IPR000767); EXPRESSED DURING: 7 growth stages; CONTAINS InterPro DOMAIN/s: ATPase, AAA+ type, core (InterPro:IPR003593), NB-ARC (InterPro:IPR002182), Leucine-rich repeat (InterPro:IPR001611), Toll-Interleukin receptor (InterPro:IPR000157), Disease resistance protein (InterPro:IPR000767); BEST Arabidopsis thaliana protein match is: Disease resistance protein (TIR-NBS-LRR class) family (TAIR:AT5G58120.1)</t>
  </si>
  <si>
    <t>AT1G63750</t>
  </si>
  <si>
    <t>FUNCTIONS IN: molecular_function unknown; INVOLVED IN: biological_process unknown; LOCATED IN: cellular_component unknown; EXPRESSED IN: 22 plant structures; EXPRESSED DURING: 13 growth stages; CONTAINS InterPro DOMAIN/s: Protein of unknown function DUF3741 (InterPro:IPR022212); BEST Arabidopsis thaliana protein match is: Phosphatidylinositol N-acetyglucosaminlytransferase subunit P-related (TAIR:AT2G45900.1)</t>
  </si>
  <si>
    <t>AT1G63670</t>
  </si>
  <si>
    <t>Asparagine synthase | Class I glutamine amidotransferase-like | GMP synthase | GMP synthase, C-terminal | GMP synthase, N-terminal | GMP synthetase ATP pyrophosphatase domain | Glutamine amidotransferase | Rossmann-like alpha/beta/alpha sandwich fold</t>
  </si>
  <si>
    <t>GMP synthase (glutamine-hydrolyzing), putative / glutamine amidotransferase, putative; FUNCTIONS IN: asparagine synthase (glutamine-hydrolyzing) activity, GMP synthase (glutamine-hydrolyzing) activity, catalytic activity, ATP binding; FUNCTIONS IN: asparagine synthase (glutamine-hydrolyzing) activity, catalytic activity, GMP synthase (glutamine-hydrolyzing) activity, ATP binding; INVOLVED IN: GMP biosynthetic process, glutamine metabolic process, biosynthetic process, asparagine biosynthetic process; INVOLVED IN: in 7 processes; EXPRESSED IN: 22 plant structures; EXPRESSED DURING: 13 growth stages; CONTAINS InterPro DOMAIN/s: Glutamine amidotransferase class-I, C-terminal (InterPro:IPR000991), Glutamine amidotransferase superfamily (InterPro:IPR011702), GMP synthase, N-terminal (InterPro:IPR004739), GMP synthase, C-terminal (InterPro:IPR001674), Rossmann-like alpha/beta/alpha sandwich fold (InterPro:IPR014729), Glutamine amidotransferase type 1 (InterPro:IPR017926), Asparagine synthase (InterPro:IPR001962), Anthranilate synthase component II/delta crystallin (InterPro:IPR006220); CONTAINS InterPro DOMAIN/s: Rossmann-like alpha/beta/alpha sandwich fold (InterPro:IPR014729), Glutamine amidotransferase class-I, C-terminal (InterPro:IPR000991), Glutamine amidotransferase superfamily (InterPro:IPR011702), GMP synthase, N-terminal (InterPro:IPR004739), Glutamine amidotransferase type 1 (InterPro:IPR017926), Asparagine synthase (InterPro:IPR001962), Anthranilate synthase component II/delta crystallin (InterPro:IPR006220)</t>
  </si>
  <si>
    <t>GMP synthase (glutamine-hydrolyzing), putative / glutamine amidotransferase, putative</t>
  </si>
  <si>
    <t>AT1G63660</t>
  </si>
  <si>
    <t>unknown protein; FUNCTIONS IN: molecular_function unknown; INVOLVED IN: biological_process unknown; LOCATED IN: chloroplast; EXPRESSED IN: 22 plant structures; EXPRESSED DURING: 13 growth stages; BEST Arabidopsis thaliana protein match is: unknown protein (TAIR:AT2G14910.1)</t>
  </si>
  <si>
    <t>AT1G63610</t>
  </si>
  <si>
    <t>Protein kinase protein with tetratricopeptide repeat domain; FUNCTIONS IN: protein serine/threonine kinase activity, binding, protein kinase activity, ATP binding; INVOLVED IN: protein amino acid phosphorylation; LOCATED IN: plasma membrane; EXPRESSED IN: 24 plant structures; EXPRESSED DURING: 14 growth stages; CONTAINS InterPro DOMAIN/s: Protein kinase, catalytic domain (InterPro:IPR000719), Tetratricopeptide-like helical (InterPro:IPR011990), Serine/threonine-protein kinase domain (InterPro:IPR002290), Tyrosine-protein kinase, catalytic domain (InterPro:IPR020635), Serine-threonine/tyrosine-protein kinase (InterPro:IPR001245), Protein kinase-like domain (InterPro:IPR011009); BEST Arabidopsis thaliana protein match is: Protein kinase protein with tetratricopeptide repeat domain (TAIR:AT5G41260.1)</t>
  </si>
  <si>
    <t>AT1G63500</t>
  </si>
  <si>
    <t>AT hook, DNA-binding motif | AT hook-like | Domain of unknown function DUF296</t>
  </si>
  <si>
    <t>AT hook motif DNA-binding family protein; FUNCTIONS IN: DNA binding; INVOLVED IN: biological_process unknown; EXPRESSED IN: 21 plant structures; EXPRESSED DURING: 11 growth stages; CONTAINS InterPro DOMAIN/s: Protein of unknown function DUF296 (InterPro:IPR005175), AT hook, DNA-binding motif (InterPro:IPR017956), A.T hook-like (InterPro:IPR020478); BEST Arabidopsis thaliana protein match is: AT hook motif DNA-binding family protein (TAIR:AT1G63470.1)</t>
  </si>
  <si>
    <t>AT1G63480</t>
  </si>
  <si>
    <t>root hair specific 8 (RHS8); FUNCTIONS IN: catalytic activity; LOCATED IN: membrane; EXPRESSED IN: root hair, root; CONTAINS InterPro DOMAIN/s: Exostosin-like (InterPro:IPR004263); BEST Arabidopsis thaliana protein match is: Exostosin family protein (TAIR:AT5G41250.1)</t>
  </si>
  <si>
    <t>root hair specific 8</t>
  </si>
  <si>
    <t>AT1G63450</t>
  </si>
  <si>
    <t>Disease resistance protein (CC-NBS-LRR class) family; FUNCTIONS IN: ATP binding; INVOLVED IN: N-terminal protein myristoylation, defense response; LOCATED IN: cellular_component unknown; CONTAINS InterPro DOMAIN/s: NB-ARC (InterPro:IPR002182), Disease resistance protein (InterPro:IPR000767); BEST Arabidopsis thaliana protein match is: Disease resistance protein (CC-NBS-LRR class) family (TAIR:AT1G62630.1)</t>
  </si>
  <si>
    <t>AT1G63360</t>
  </si>
  <si>
    <t>Disease resistance protein (CC-NBS-LRR class) family; FUNCTIONS IN: ATP binding; INVOLVED IN: N-terminal protein myristoylation, defense response; LOCATED IN: cellular_component unknown; EXPRESSED IN: 6 plant structures; EXPRESSED DURING: LP.06 six leaves visible, LP.04 four leaves visible, 4 anthesis, LP.08 eight leaves visible; CONTAINS InterPro DOMAIN/s: Leucine-rich repeat-containing protein (InterPro:IPR015766), NB-ARC (InterPro:IPR002182), Disease resistance protein (InterPro:IPR000767); BEST Arabidopsis thaliana protein match is: Disease resistance protein (CC-NBS-LRR class) family (TAIR:AT1G62630.1)</t>
  </si>
  <si>
    <t>AT1G63350</t>
  </si>
  <si>
    <t>AAA+ ATPase domain | ABC transporter, haem export, CcmA | ABC transporter-like | P-loop containing nucleoside triphosphate hydrolase</t>
  </si>
  <si>
    <t>non-intrinsic ABC protein 10 (NAP10); FUNCTIONS IN: transporter activity; INVOLVED IN: transport; EXPRESSED IN: cotyledon; CONTAINS InterPro DOMAIN/s: ATPase, AAA+ type, core (InterPro:IPR003593), ABC transporter-like (InterPro:IPR003439), ABC transporter, haem export, CcmA (InterPro:IPR005895); BEST Arabidopsis thaliana protein match is: non-intrinsic ABC protein 3 (TAIR:AT1G67940.1)</t>
  </si>
  <si>
    <t>non-intrinsic ABC protein 10</t>
  </si>
  <si>
    <t>AT1G63270</t>
  </si>
  <si>
    <t>Tetraspanin | Tetraspanin/Peripherin</t>
  </si>
  <si>
    <t>tetraspanin10 (TET10); INVOLVED IN: aging; LOCATED IN: endomembrane system, integral to membrane; EXPRESSED IN: 22 plant structures; EXPRESSED DURING: 13 growth stages; CONTAINS InterPro DOMAIN/s: Tetraspanin (InterPro:IPR018499), Tetraspanin, subgroup (InterPro:IPR000301); BEST Arabidopsis thaliana protein match is: tetraspanin3 (TAIR:AT3G45600.1); BEST Arabidopsis thaliana protein match is: tetraspanin8 (TAIR:AT2G23810.1)</t>
  </si>
  <si>
    <t>tetraspanin10</t>
  </si>
  <si>
    <t>AT1G63260</t>
  </si>
  <si>
    <t>UDP-D-glucose/UDP-D-galactose 4-epimerase 3 (UGE3); CONTAINS InterPro DOMAIN/s: NAD-dependent epimerase/dehydratase (InterPro:IPR001509), NAD(P)-binding domain (InterPro:IPR016040), UDP-glucose 4-epimerase (InterPro:IPR005886); BEST Arabidopsis thaliana protein match is: UDP-D-glucose/UDP-D-galactose 4-epimerase 1 (TAIR:AT1G12780.1)</t>
  </si>
  <si>
    <t>UDP-D-glucose/UDP-D-galactose 4-epimerase 3</t>
  </si>
  <si>
    <t>AT1G63180</t>
  </si>
  <si>
    <t>Tetratricopeptide repeat (TPR)-like superfamily protein; INVOLVED IN: biological_process unknown; LOCATED IN: mitochondrion; EXPRESSED IN: 23 plant structures; EXPRESSED DURING: 13 growth stages; CONTAINS InterPro DOMAIN/s: Pentatricopeptide repeat (InterPro:IPR002885); BEST Arabidopsis thaliana protein match is: Pentatricopeptide repeat (PPR) superfamily protein (TAIR:AT1G62910.1)</t>
  </si>
  <si>
    <t>AT1G63130</t>
  </si>
  <si>
    <t>ELK | Homeobox KN domain | Homeobox domain | Homeodomain-like | KNOX1 | KNOX2</t>
  </si>
  <si>
    <t>KNOTTED-like homeobox of Arabidopsis thaliana 7 (KNAT7); CONTAINS InterPro DOMAIN/s: ELK (InterPro:IPR005539), KNOX1 (InterPro:IPR005540), Homeobox (InterPro:IPR001356), Homeodomain-like (InterPro:IPR009057), KNOX2 (InterPro:IPR005541), Homeodomain-related (InterPro:IPR012287); BEST Arabidopsis thaliana protein match is: KNOTTED1-like homeobox gene 3 (TAIR:AT5G25220.1)</t>
  </si>
  <si>
    <t>KNOTTED-like homeobox of Arabidopsis thaliana 7</t>
  </si>
  <si>
    <t>AT1G62990</t>
  </si>
  <si>
    <t>expansin A18 (EXPA18); INVOLVED IN: plant-type cell wall modification involved in multidimensional cell growth, unidimensional cell growth, plant-type cell wall loosening; LOCATED IN: endomembrane system, extracellular region; EXPRESSED IN: root hair, root;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A7 (TAIR:AT1G12560.1)</t>
  </si>
  <si>
    <t>expansin A18</t>
  </si>
  <si>
    <t>AT1G62980</t>
  </si>
  <si>
    <t>basic helix-loop-helix (bHLH) DNA-binding superfamily protein; FUNCTIONS IN: DNA binding,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basic helix-loop-helix (bHLH) DNA-binding superfamily protein (TAIR:AT1G12540.1)</t>
  </si>
  <si>
    <t>AT1G62975</t>
  </si>
  <si>
    <t>Chaperone DnaJ-domain superfamily protein; FUNCTIONS IN: heat shock protein binding; INVOLVED IN: protein folding; LOCATED IN: cellular_component unknown; EXPRESSED IN: 19 plant structures; EXPRESSED DURING: 9 growth stages; CONTAINS InterPro DOMAIN/s: Molecular chaperone, heat shock protein, Hsp40, DnaJ (InterPro:IPR015609), Heat shock protein DnaJ, N-terminal (InterPro:IPR001623); BEST Arabidopsis thaliana protein match is: Chaperone DnaJ-domain superfamily protein (TAIR:AT5G09540.1)</t>
  </si>
  <si>
    <t>AT1G62970</t>
  </si>
  <si>
    <t>leucine-rich repeat transmembrane protein kinase family protein; FUNCTIONS IN: protein serine/threonine kinase activity, kinase activity, ATP binding; INVOLVED IN: transmembrane receptor protein tyrosine kinase signaling pathway, protein amino acid phosphorylation; LOCATED IN: membrane; EXPRESSED IN: 19 plant structures; EXPRESSED DURING: 8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(TAIR:AT1G12460.1)</t>
  </si>
  <si>
    <t>AT1G62950</t>
  </si>
  <si>
    <t>O-methyltransferase, family 2 | S-adenosyl-L-methionine-dependent methyltransferase-like</t>
  </si>
  <si>
    <t>S-adenosyl-L-methionine-dependent methyltransferases superfamily protein; FUNCTIONS IN: O-methyltransferase activity; LOCATED IN: cytosol; CONTAINS InterPro DOMAIN/s: O-methyltransferase, family 2 (InterPro:IPR001077); BEST Arabidopsis thaliana protein match is: O-methyltransferase family protein (TAIR:AT1G63140.2)</t>
  </si>
  <si>
    <t>AT1G62900</t>
  </si>
  <si>
    <t>Copper amine oxidase family protein; FUNCTIONS IN: primary amine oxidase activity, quinone binding, copper ion binding; INVOLVED IN: oxidation reduction, amine metabolic process; LOCATED IN: endomembrane system; EXPRESSED IN: 22 plant structures; EXPRESSED DURING: 13 growth stages; CONTAINS InterPro DOMAIN/s: Copper amine oxidase, N-terminal (InterPro:IPR016182), Copper amine oxidase, N2-terminal (InterPro:IPR015800), Copper amine oxidase, N2/N3-terminal (InterPro:IPR015801), Copper amine oxidase, N3-terminal (InterPro:IPR015802), Copper amine oxidase (InterPro:IPR000269), Copper amine oxidase, C-terminal (InterPro:IPR015798); BEST Arabidopsis thaliana protein match is: Copper amine oxidase family protein (TAIR:AT3G43670.1)</t>
  </si>
  <si>
    <t>Copper amine oxidase family protein</t>
  </si>
  <si>
    <t>AT1G62810</t>
  </si>
  <si>
    <t>unknown protein; FUNCTIONS IN: molecular_function unknown; INVOLVED IN: biological_process unknown; LOCATED IN: chloroplast, chloroplast stroma; EXPRESSED IN: 22 plant structures; EXPRESSED DURING: 14 growth stages</t>
  </si>
  <si>
    <t>AT1G62780</t>
  </si>
  <si>
    <t>SNOWY COTYLEDON 1 (SCO1); FUNCTIONS IN: translation factor activity, nucleic acid binding, GTP binding, translation elongation factor activity, ATP binding; INVOLVED IN: post-embryonic development, chloroplast organization, seed germination; LOCATED IN: mitochondrion, apoplast, chloroplast stroma, chloroplast, chloroplast envelope; EXPRESSED IN: 25 plant structures; EXPRESSED DURING: 14 growth stages; CONTAINS InterPro DOMAIN/s: Protein synthesis factor, GTP-binding (InterPro:IPR000795), Translation elongation factor EFG/EF2, domain IV (InterPro:IPR005517), Small GTP-binding protein (InterPro:IPR005225), Translation elongation factor EFTu/EF1A, domain 2 (InterPro:IPR004161), Translation elongation factor EFG/EF2, C-terminal (InterPro:IPR000640), Translation elongation factor EFG/EF2 (InterPro:IPR004540), Ribosomal protein S5 domain 2-type fold (InterPro:IPR020568), Ribosomal protein S5 domain 2-type fold, subgroup (InterPro:IPR014721), Elongation factor G/III/V (InterPro:IPR009022), Translation elongation/initiation factor/Ribosomal, beta-barrel (InterPro:IPR009000); BEST Arabidopsis thaliana protein match is: Translation elongation factor EFG/EF2 protein (TAIR:AT2G45030.1)</t>
  </si>
  <si>
    <t>AT1G62750</t>
  </si>
  <si>
    <t>Squalene/phytoene synthase | Terpenoid synthase</t>
  </si>
  <si>
    <t>Terpenoid synthases superfamily protein; FUNCTIONS IN: transferase activity; INVOLVED IN: biosynthetic process; EXPRESSED IN: 24 plant structures; EXPRESSED DURING: 14 growth stages; CONTAINS InterPro DOMAIN/s: Terpenoid synthase (InterPro:IPR008949), Squalene/phytoene synthase (InterPro:IPR002060)</t>
  </si>
  <si>
    <t>AT1G62730</t>
  </si>
  <si>
    <t>Pentatricopeptide repeat (PPR-like) superfamily protein; CONTAINS InterPro DOMAIN/s: Pentatricopeptide repeat (InterPro:IPR002885); BEST Arabidopsis thaliana protein match is: Pentatricopeptide repeat (PPR) superfamily protein (TAIR:AT1G62680.1)</t>
  </si>
  <si>
    <t>AT1G62720</t>
  </si>
  <si>
    <t>Leucine rich repeat 4 | NB-ARC | P-loop containing nucleoside triphosphate hydrolase</t>
  </si>
  <si>
    <t>Disease resistance protein (CC-NBS-LRR class) family; FUNCTIONS IN: ATP binding; INVOLVED IN: N-terminal protein myristoylation, defense response; LOCATED IN: cellular_component unknown; CONTAINS InterPro DOMAIN/s: NB-ARC (InterPro:IPR002182), Disease resistance protein (InterPro:IPR000767); BEST Arabidopsis thaliana protein match is: Disease resistance protein (CC-NBS-LRR class) family (TAIR:AT1G63360.1)</t>
  </si>
  <si>
    <t>AT1G62630</t>
  </si>
  <si>
    <t>Flavin-binding monooxygenase family protein; FUNCTIONS IN: NADP or NADPH binding, monooxygenase activity, FAD binding, flavin-containing monooxygenase activity; INVOLVED IN: oxidation reduction; LOCATED IN: cellular_component unknown; EXPRESSED IN: male gametophyte; EXPRESSED DURING: L mature pollen stage, M germinated pollen stage; CONTAINS InterPro DOMAIN/s: Flavin-containing monooxygenase FMO (InterPro:IPR000960), Flavin-containing monooxygenase-like (InterPro:IPR020946); BEST Arabidopsis thaliana protein match is: Flavin-binding monooxygenase family protein (TAIR:AT1G63370.1)</t>
  </si>
  <si>
    <t>AT1G62620</t>
  </si>
  <si>
    <t>NAD(P)-binding Rossmann-fold superfamily protein; FUNCTIONS IN: oxidoreductase activity, binding, catalytic activity; INVOLVED IN: oxidation reduction, metabolic process; LOCATED IN: cellular_component unknown; CONTAINS InterPro DOMAIN/s: Short-chain dehydrogenase/reductase, conserved site (InterPro:IPR020904), NAD(P)-binding domain (InterPro:IPR016040), Polyketide synthase/Fatty acid synthase, KR (InterPro:IPR020842), Glucose/ribitol dehydrogenase (InterPro:IPR002347), Short-chain dehydrogenase/reductase SDR (InterPro:IPR002198); EXPRESSED IN: cultured cell; BEST Arabidopsis thaliana protein match is: NAD(P)-binding Rossmann-fold superfamily protein (TAIR:AT1G63380.1); CONTAINS InterPro DOMAIN/s: Short-chain dehydrogenase/reductase, conserved site (InterPro:IPR020904), NAD(P)-binding domain (InterPro:IPR016040), Glucose/ribitol dehydrogenase (InterPro:IPR002347), Short-chain dehydrogenase/reductase SDR (InterPro:IPR002198)</t>
  </si>
  <si>
    <t>AT1G62610</t>
  </si>
  <si>
    <t>Poly(ADP-ribose) polymerase, catalytic domain</t>
  </si>
  <si>
    <t>unknown protein; BEST Arabidopsis thaliana protein match is: unknown protein (TAIR:AT4G12450.1)</t>
  </si>
  <si>
    <t>AT1G62520</t>
  </si>
  <si>
    <t>AT1G62515</t>
  </si>
  <si>
    <t>Bifunctional inhibitor/lipid-transfer protein/seed storage 2S albumin superfamily protein; FUNCTIONS IN: lipid binding; INVOLVED IN: lipid transport; LOCATED IN: endomembrane system; EXPRESSED IN: 17 plant structures; EXPRESSED DURING: 8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(TAIR:AT3G22142.1)</t>
  </si>
  <si>
    <t>AT1G62500</t>
  </si>
  <si>
    <t>Vacuolar calcium-binding protein-related; INVOLVED IN: response to cadmium ion, response to salt stress; LOCATED IN: cellular_component unknown; EXPRESSED IN: 23 plant structures; EXPRESSED DURING: 13 growth stages</t>
  </si>
  <si>
    <t>AT1G62480</t>
  </si>
  <si>
    <t>leucine-rich repeat/extensin 2 (LRX2); CONTAINS InterPro DOMAIN/s: Leucine-rich repeat-containing N-terminal domain, type 2 (InterPro:IPR013210), Leucine-rich repeat (InterPro:IPR001611); BEST Arabidopsis thaliana protein match is: leucine-rich repeat/extensin 1 (TAIR:AT1G12040.1)</t>
  </si>
  <si>
    <t>leucine-rich repeat/extensin 2</t>
  </si>
  <si>
    <t>AT1G62440</t>
  </si>
  <si>
    <t>Protein of unknown function (DUF506) ; CONTAINS InterPro DOMAIN/s: Protein of unknown function DUF506, plant (InterPro:IPR006502); BEST Arabidopsis thaliana protein match is: Protein of unknown function (DUF506)  (TAIR:AT1G12030.1)</t>
  </si>
  <si>
    <t>AT1G62420</t>
  </si>
  <si>
    <t>Protein kinase domain | Protein kinase-like domain | Serine-threonine/tyrosine-protein kinase catalytic domain | Serine/threonine-protein kinase HT1, plant | Serine/threonine-protein kinase, active site</t>
  </si>
  <si>
    <t>high leaf temperature 1 (HT1); CONTAINS InterPro DOMAIN/s: Protein kinase, catalytic domain (InterPro:IPR000719), Serine/threonine-protein kinase domain (InterPro:IPR002290), Tyrosine-protein kinase, catalytic domain (InterPro:IPR020635), Serine-threonine/tyrosine-protein kinase (InterPro:IPR001245), Protein kinase-like domain (InterPro:IPR011009), Serine/threonine-protein kinase, active site (InterPro:IPR008271); BEST Arabidopsis thaliana protein match is: Protein kinase superfamily protein (TAIR:AT5G58950.1)</t>
  </si>
  <si>
    <t>AT1G62400</t>
  </si>
  <si>
    <t>JmjC domain | Zinc finger, RING-type</t>
  </si>
  <si>
    <t>transcription factor jumonji (jmjC) domain-containing protein; FUNCTIONS IN: sequence-specific DNA binding transcription factor activity, zinc ion binding; EXPRESSED IN: 22 plant structures; EXPRESSED DURING: 14 growth stages; CONTAINS InterPro DOMAIN/s: Transcription factor jumonji/aspartyl beta-hydroxylase (InterPro:IPR003347), Zinc finger, RING-type (InterPro:IPR001841), Transcription factor jumonji (InterPro:IPR013129); BEST Arabidopsis thaliana protein match is: Transcription factor jumonji (jmjC) domain-containing protein (TAIR:AT1G11950.1)</t>
  </si>
  <si>
    <t>transcription factor jumonji (jmjC) domain-containing protein</t>
  </si>
  <si>
    <t>AT1G62310</t>
  </si>
  <si>
    <t>SLAC1 homologue 1 (SLAH1); CONTAINS InterPro DOMAIN/s: C4-dicarboxylate transporter/malic acid transport protein (InterPro:IPR004695); BEST Arabidopsis thaliana protein match is: SLAC1 homologue 4 (TAIR:AT1G62262.1)</t>
  </si>
  <si>
    <t>SLAC1 homologue 1</t>
  </si>
  <si>
    <t>AT1G62280</t>
  </si>
  <si>
    <t>unknown protein; LOCATED IN: chloroplast; EXPRESSED IN: 23 plant structures; EXPRESSED DURING: 15 growth stages</t>
  </si>
  <si>
    <t>AT1G62250</t>
  </si>
  <si>
    <t>Major facilitator superfamily protein; FUNCTIONS IN: transporter activity; INVOLVED IN: oligopeptide transport; LOCATED IN: membrane; EXPRESSED IN: 23 plant structures; EXPRESSED DURING: 15 growth stages; CONTAINS InterPro DOMAIN/s: PTR2 family proton/oligopeptide symporter, conserved site (InterPro:IPR018456), Oligopeptide transporter (InterPro:IPR000109), Major facilitator superfamily, general substrate transporter (InterPro:IPR016196); BEST Arabidopsis thaliana protein match is: peptide transporter 2 (TAIR:AT2G02040.1)</t>
  </si>
  <si>
    <t>AT1G62200</t>
  </si>
  <si>
    <t>Phosphoadenosine phosphosulphate reductase | Rossmann-like alpha/beta/alpha sandwich fold | Thioredoxin domain | Thioredoxin-independent 5'-adenylylsulphate reductase | Thioredoxin-like fold</t>
  </si>
  <si>
    <t>5'adenylylphosphosulfate reductase 2 (APR2); CONTAINS InterPro DOMAIN/s: Rossmann-like alpha/beta/alpha sandwich fold (InterPro:IPR014729), Thioredoxin-independent 5'-adenylylsulphate reductase (InterPro:IPR004508), Thioredoxin fold (InterPro:IPR012335), Phosphoadenosine phosphosulphate reductase (InterPro:IPR002500), Thioredoxin-like (InterPro:IPR017936), Thioredoxin-like fold (InterPro:IPR012336), Thioredoxin domain (InterPro:IPR013766); FUNCTIONS IN: adenylyl-sulfate reductase activity, phosphoadenylyl-sulfate reductase (thioredoxin) activity; BEST Arabidopsis thaliana protein match is: APS reductase 3 (TAIR:AT4G21990.1); INVOLVED IN: sulfate assimilation, phosphoadenylyl sulfate reduction by phosphoadenylyl-sulfate reductase (thioredoxin), sulfate assimilation; LOCATED IN: chloroplast stroma, chloroplast; EXPRESSED IN: 23 plant structures; EXPRESSED DURING: 13 growth stages; CONTAINS InterPro DOMAIN/s: Rossmann-like alpha/beta/alpha sandwich fold (InterPro:IPR014729), Thioredoxin-independent 5&amp;apos;-adenylylsulphate reductase (InterPro:IPR004508), Thioredoxin fold (InterPro:IPR012335), Phosphoadenosine phosphosulphate reductase (InterPro:IPR002500), Thioredoxin-like (InterPro:IPR017936), Thioredoxin domain (InterPro:IPR013766), Thioredoxin-like fold (InterPro:IPR012336)</t>
  </si>
  <si>
    <t>5'adenylylphosphosulfate reductase 2</t>
  </si>
  <si>
    <t>AT1G62180</t>
  </si>
  <si>
    <t>AAA-type ATPase family protein; FUNCTIONS IN: nucleoside-triphosphatase activity, ATPase activity, nucleotide binding, ATP binding; INVOLVED IN: biological_process unknown; LOCATED IN: chloroplast; EXPRESSED IN: 16 plant structures; EXPRESSED DURING: 9 growth stages; CONTAINS InterPro DOMAIN/s: ATPase, AAA-type, core (InterPro:IPR003959), ATPase, AAA+ type, core (InterPro:IPR003593), SMAD/FHA domain (InterPro:IPR008984), ATPase, AAA-type, conserved site (InterPro:IPR003960), Forkhead-associated (FHA) domain (InterPro:IPR000253); BEST Arabidopsis thaliana protein match is: P-loop containing nucleoside triphosphate hydrolases superfamily protein (TAIR:AT4G24860.1)</t>
  </si>
  <si>
    <t>AT1G62130</t>
  </si>
  <si>
    <t>Mitochondrial transcription termination factor family protein; CONTAINS InterPro DOMAIN/s: Mitochodrial transcription termination factor-related (InterPro:IPR003690); BEST Arabidopsis thaliana protein match is: Mitochondrial transcription termination factor family protein (TAIR:AT1G62110.1)</t>
  </si>
  <si>
    <t>AT1G62085</t>
  </si>
  <si>
    <t>Ankyrin repeat family protein; FUNCTIONS IN: molecular_function unknown; INVOLVED IN: biological_process unknown; LOCATED IN: apoplast; EXPRESSED IN: 6 plant structures; EXPRESSED DURING: F mature embryo stage, petal differentiation and expansion stage, E expanded cotyledon stage, D bilateral stage; CONTAINS InterPro DOMAIN/s: Ankyrin repeat-containing domain (InterPro:IPR020683), Protein of unknown function DUF3424 (InterPro:IPR021832), Ankyrin repeat (InterPro:IPR002110); BEST Arabidopsis thaliana protein match is: ankyrin repeat family protein (TAIR:AT1G11740.1)</t>
  </si>
  <si>
    <t>AT1G62050</t>
  </si>
  <si>
    <t>Cysteine/Histidine-rich C1 domain family protein; CONTAINS InterPro DOMAIN/s: DC1 (InterPro:IPR004146), C1-like (InterPro:IPR011424); BEST Arabidopsis thaliana protein match is: Cysteine/Histidine-rich C1 domain family protein (TAIR:AT4G02540.1)</t>
  </si>
  <si>
    <t>AT1G62030</t>
  </si>
  <si>
    <t>Mitochondrial transcription termination factor family protein; CONTAINS InterPro DOMAIN/s: Mitochodrial transcription termination factor-related (InterPro:IPR003690); BEST Arabidopsis thaliana protein match is: Mitochondrial transcription termination factor family protein (TAIR:AT1G62120.1)</t>
  </si>
  <si>
    <t>AT1G62010</t>
  </si>
  <si>
    <t>Mitochondrial transcription termination factor family protein; CONTAINS InterPro DOMAIN/s: Mitochodrial transcription termination factor-related (InterPro:IPR003690); BEST Arabidopsis thaliana protein match is: Mitochondrial transcription termination factor family protein (TAIR:AT1G61960.1)</t>
  </si>
  <si>
    <t>AT1G61990</t>
  </si>
  <si>
    <t>unknown protein; BEST Arabidopsis thaliana protein match is: unknown protein (TAIR:AT2G30700.1); FUNCTIONS IN: molecular_function unknown; INVOLVED IN: biological_process unknown; LOCATED IN: anchored to plasma membrane, plasma membrane, anchored to membrane; EXPRESSED IN: 23 plant structures; EXPRESSED DURING: 13 growth stages</t>
  </si>
  <si>
    <t>AT1G61900</t>
  </si>
  <si>
    <t>MATE efflux family protein; FUNCTIONS IN: antiporter activity, drug transmembrane transporter activity, transporter activity; INVOLVED IN: response to karrikin; LOCATED IN: membrane; EXPRESSED IN: 22 plant structures; EXPRESSED DURING: 13 growth stages; CONTAINS InterPro DOMAIN/s: Multi antimicrobial extrusion protein MatE (InterPro:IPR002528); BEST Arabidopsis thaliana protein match is: MATE efflux family protein (TAIR:AT1G11670.1)</t>
  </si>
  <si>
    <t>AT1G61890</t>
  </si>
  <si>
    <t>pentatricopeptide repeat 336 (PPR336); LOCATED IN: mitochondrion, membrane; EXPRESSED IN: 22 plant structures; EXPRESSED DURING: 13 growth stages; CONTAINS InterPro DOMAIN/s: Pentatricopeptide repeat (InterPro:IPR002885); BEST Arabidopsis thaliana protein match is: Tetratricopeptide repeat (TPR)-like superfamily protein (TAIR:AT1G11630.1)</t>
  </si>
  <si>
    <t>pentatricopeptide repeat 336</t>
  </si>
  <si>
    <t>AT1G61870</t>
  </si>
  <si>
    <t>phospholipases;galactolipases; CONTAINS InterPro DOMAIN/s: Acyl transferase/acyl hydrolase/lysophospholipase (InterPro:IPR016035), Leucine-rich repeat, typical subtype (InterPro:IPR003591), Armadillo-like helical (InterPro:IPR011989), Armadillo (InterPro:IPR000225), Armadillo-type fold (InterPro:IPR016024), Patatin (InterPro:IPR002641); FUNCTIONS IN: phospholipase activity, galactolipase activity; BEST Arabidopsis thaliana protein match is: plant intracellular ras group-related LRR 2 (TAIR:AT3G26500.1); INVOLVED IN: response to fungus, jasmonic acid biosynthetic process; LOCATED IN: cellular_component unknown; EXPRESSED IN: 24 plant structures; EXPRESSED DURING: 15 growth stages; CONTAINS InterPro DOMAIN/s: Acyl transferase/acyl hydrolase/lysophospholipase (InterPro:IPR016035), Armadillo-like helical (InterPro:IPR011989), Leucine-rich repeat, typical subtype (InterPro:IPR003591), Armadillo (InterPro:IPR000225), Armadillo-type fold (InterPro:IPR016024), Patatin (InterPro:IPR002641)</t>
  </si>
  <si>
    <t>phospholipases;galactolipases</t>
  </si>
  <si>
    <t>AT1G61850</t>
  </si>
  <si>
    <t>beta glucosidase 46 (BGLU46); FUNCTIONS IN: cation binding, hydrolase activity, hydrolyzing O-glycosyl compounds, catalytic activity; INVOLVED IN: lignin biosynthetic process; EXPRESSED IN: 12 plant structures; LOCATED IN: endomembrane system; EXPRESSED DURING: 4 anthesis, F mature embryo stage, petal differentiation and expansion stage, E expanded cotyledon stage, D bilateral stage;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beta-glucosidase 45 (TAIR:AT1G61810.1)</t>
  </si>
  <si>
    <t>beta glucosidase 46</t>
  </si>
  <si>
    <t>AT1G61820</t>
  </si>
  <si>
    <t>AT1G61795</t>
  </si>
  <si>
    <t>Sulfite exporter TauE/SafE family protein; LOCATED IN: endomembrane system, integral to membrane; EXPRESSED IN: 22 plant structures; EXPRESSED DURING: 13 growth stages; CONTAINS InterPro DOMAIN/s: Protein of unknown function DUF81 (InterPro:IPR002781); BEST Arabidopsis thaliana protein match is: Sulfite exporter TauE/SafE family protein (TAIR:AT1G11540.1)</t>
  </si>
  <si>
    <t>AT1G61740</t>
  </si>
  <si>
    <t>FYVE zinc finger | Tetratricopeptide repeat | Tetratricopeptide-like helical domain | Zinc finger, FYVE-related | Zinc finger, FYVE/PHD-type | Zinc finger, RING/FYVE/PHD-type</t>
  </si>
  <si>
    <t>phosphoinositide binding; FUNCTIONS IN: phosphoinositide binding; INVOLVED IN: signal transduction; EXPRESSED IN: 24 plant structures; EXPRESSED DURING: 15 growth stages; CONTAINS InterPro DOMAIN/s: Zinc finger, FYVE-type (InterPro:IPR000306), Zinc finger, FYVE-related (InterPro:IPR017455), Zinc finger, FYVE/PHD-type (InterPro:IPR011011), Tetratricopeptide repeat (InterPro:IPR019734); BEST Arabidopsis thaliana protein match is: RING/FYVE/PHD zinc finger superfamily protein (TAIR:AT1G20110.1)</t>
  </si>
  <si>
    <t>phosphoinositide binding</t>
  </si>
  <si>
    <t>AT1G61690</t>
  </si>
  <si>
    <t>Protein of unknown function, DUF538; FUNCTIONS IN: molecular_function unknown; INVOLVED IN: biological_process unknown; LOCATED IN: endomembrane system; EXPRESSED IN: 23 plant structures; EXPRESSED DURING: 13 growth stages; CONTAINS InterPro DOMAIN/s: Protein of unknown function DUF538 (InterPro:IPR007493); BEST Arabidopsis thaliana protein match is: Protein of unknown function, DUF538 (TAIR:AT5G54530.1)</t>
  </si>
  <si>
    <t>AT1G61667</t>
  </si>
  <si>
    <t>Protein kinase superfamily protein; FUNCTIONS IN: protein serine/threonine kinase activity, protein kinase activity, kinase activity, ATP binding; INVOLVED IN: protein amino acid phosphorylation; LOCATED IN: chloroplast; EXPRESSED IN: 6 plant structures; EXPRESSED DURING: 4 anthesis, petal differentiation and expansion stage;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superfamily protein (TAIR:AT2G05940.1)</t>
  </si>
  <si>
    <t>1:22724685:G-GA;intronic_variant</t>
  </si>
  <si>
    <t>AT1G61590</t>
  </si>
  <si>
    <t>Apple-like | Bulb-type lectin domain | Concanavalin A-like lectin/glucanase, subgroup | Epidermal growth factor-like domain | PAN-2 domain | Protein kinase domain | Protein kinase, ATP binding site | Protein kinase-like domain | S-locus glycoprotein | S-locus receptor kinase, C-terminal | S-receptor-like serine/threonine-protein kinase | Serine-threonine/tyrosine-protein kinase catalytic domain | Serine/threonine-protein kinase, active site</t>
  </si>
  <si>
    <t>S-locus lectin protein kinase family protein; FUNCTIONS IN: in 6 functions; INVOLVED IN: protein amino acid phosphorylation, recognition of pollen; LOCATED IN: endomembrane system; EXPRESSED IN: shoot apex, embryo, flower, seed; EXPRESSED DURING: petal differentiation and expansion stage, E expanded cotyledon stage, D bilateral stage; CONTAINS InterPro DOMAIN/s: Curculin-like (mannose-binding) lectin (InterPro:IPR001480), PAN-2 domain (InterPro:IPR013227), Protein kinase, ATP binding site (InterPro:IPR017441), Apple-like (InterPro:IPR003609), S-locus receptor kinase, C-terminal (InterPro:IPR021820), Serine/threonine-protein kinase domain (InterPro:IPR002290), Serine-threonine/tyrosine-protein kinase (InterPro:IPR001245), Serine/threonine-protein kinase, active site (InterPro:IPR008271), Protein kinase-like domain (InterPro:IPR011009), Protein kinase, catalytic domain (InterPro:IPR000719), S-locus glycoprotein (InterPro:IPR000858), Tyrosine-protein kinase, catalytic domain (InterPro:IPR020635); BEST Arabidopsis thaliana protein match is: S-locus lectin protein kinase family protein (TAIR:AT1G61490.1)</t>
  </si>
  <si>
    <t>AT1G61500</t>
  </si>
  <si>
    <t>Apple-like | Bulb-type lectin domain | Concanavalin A-like lectin/glucanase, subgroup | PAN-2 domain | Protein kinase domain | Protein kinase, ATP binding site | Protein kinase-like domain | S-locus glycoprotein | S-locus receptor kinase, C-terminal | S-receptor-like serine/threonine-protein kinase | Serine-threonine/tyrosine-protein kinase catalytic domain | Serine/threonine-protein kinase, active site</t>
  </si>
  <si>
    <t>S-locus lectin protein kinase family protein; FUNCTIONS IN: in 6 functions; INVOLVED IN: protein amino acid phosphorylation, recognition of pollen; LOCATED IN: endomembrane system; EXPRESSED IN: stem, sperm cell; CONTAINS InterPro DOMAIN/s: Curculin-like (mannose-binding) lectin (InterPro:IPR001480), Protein kinase, ATP binding site (InterPro:IPR017441), PAN-2 domain (InterPro:IPR013227), Apple-like (InterPro:IPR003609), S-locus receptor kinase, C-terminal (InterPro:IPR021820), Serine-threonine/tyrosine-protein kinase (InterPro:IPR001245), Protein kinase-like domain (InterPro:IPR011009), Serine/threonine-protein kinase, active site (InterPro:IPR008271), Protein kinase, catalytic domain (InterPro:IPR000719), S-locus glycoprotein (InterPro:IPR000858); BEST Arabidopsis thaliana protein match is: S-locus lectin protein kinase family protein (TAIR:AT1G61480.1)</t>
  </si>
  <si>
    <t>AT1G61490</t>
  </si>
  <si>
    <t>S-locus lectin protein kinase family protein; FUNCTIONS IN: in 6 functions; INVOLVED IN: protein amino acid phosphorylation, recognition of pollen; LOCATED IN: endomembrane system; EXPRESSED IN: root; CONTAINS InterPro DOMAIN/s: Curculin-like (mannose-binding) lectin (InterPro:IPR001480), Apple-like (InterPro:IPR003609), Protein kinase, ATP binding site (InterPro:IPR017441), PAN-2 domain (InterPro:IPR013227), S-locus receptor kinase, C-terminal (InterPro:IPR021820), Serine/threonine-protein kinase domain (InterPro:IPR002290),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S-locus lectin protein kinase family protein (TAIR:AT1G61490.1)</t>
  </si>
  <si>
    <t>AT1G61480</t>
  </si>
  <si>
    <t>Ribonuclease CAF1 | Ribonuclease H-like domain</t>
  </si>
  <si>
    <t>Polynucleotidyl transferase, ribonuclease H-like superfamily protein; FUNCTIONS IN: ribonuclease activity, nucleic acid binding; INVOLVED IN: RNA modification; LOCATED IN: nucleus; CONTAINS InterPro DOMAIN/s: Ribonuclease CAF1 (InterPro:IPR006941), Polynucleotidyl transferase, ribonuclease H fold (InterPro:IPR012337); BEST Arabidopsis thaliana protein match is: Polynucleotidyl transferase, ribonuclease H-like superfamily protein (TAIR:AT1G27820.1)</t>
  </si>
  <si>
    <t>AT1G61470</t>
  </si>
  <si>
    <t>Apple-like | Bulb-type lectin domain | Concanavalin A-like lectin/glucanase, subgroup | Epidermal growth factor-like domain | PAN-2 domain | Protein kinase domain | Protein kinase-like domain | S-locus glycoprotein | S-locus receptor kinase, C-terminal | S-receptor-like serine/threonine-protein kinase | Serine-threonine/tyrosine-protein kinase catalytic domain | Serine/threonine-protein kinase, active site</t>
  </si>
  <si>
    <t>S-locus lectin protein kinase family protein; FUNCTIONS IN: in 6 functions; INVOLVED IN: protein amino acid phosphorylation, recognition of pollen; LOCATED IN: endomembrane system; CONTAINS InterPro DOMAIN/s: Curculin-like (mannose-binding) lectin (InterPro:IPR001480), PAN-2 domain (InterPro:IPR013227), Apple-like (InterPro:IPR003609), S-locus receptor kinase, C-terminal (InterPro:IPR021820), Serine/threonine-protein kinase domain (InterPro:IPR002290), Serine-threonine/tyrosine-protein kinase (InterPro:IPR001245), Serine/threonine-protein kinase, active site (InterPro:IPR008271), Protein kinase-like domain (InterPro:IPR011009), Protein kinase, catalytic domain (InterPro:IPR000719), S-locus glycoprotein (InterPro:IPR000858), Tyrosine-protein kinase, catalytic domain (InterPro:IPR020635); BEST Arabidopsis thaliana protein match is: S-locus lectin protein kinase family protein (TAIR:AT1G61440.1)</t>
  </si>
  <si>
    <t>AT1G61430</t>
  </si>
  <si>
    <t>S-domain-1 29 (SD1-29); FUNCTIONS IN: carbohydrate binding, protein kinase activity, kinase activity; INVOLVED IN: protein amino acid autophosphorylation; LOCATED IN: endomembrane system; EXPRESSED IN: 23 plant structures; EXPRESSED DURING: 13 growth stages; CONTAINS InterPro DOMAIN/s: Curculin-like (mannose-binding) lectin (InterPro:IPR001480), PAN-2 domain (InterPro:IPR013227), Apple-like (InterPro:IPR003609), S-locus receptor kinase, C-terminal (InterPro:IPR021820), Serine-threonine/tyrosine-protein kinase (InterPro:IPR001245), Protein kinase-like domain (InterPro:IPR011009), Serine/threonine-protein kinase, active site (InterPro:IPR008271), Protein kinase, catalytic domain (InterPro:IPR000719), S-locus glycoprotein (InterPro:IPR000858), EGF-like (InterPro:IPR006210); BEST Arabidopsis thaliana protein match is: S-locus lectin protein kinase family protein (TAIR:AT1G61390.1)</t>
  </si>
  <si>
    <t>S-domain-1 29</t>
  </si>
  <si>
    <t>AT1G61380</t>
  </si>
  <si>
    <t>LRR and NB-ARC domains-containing disease resistance protein; FUNCTIONS IN: ATP binding; INVOLVED IN: N-terminal protein myristoylation, apoptosis, defense response; LOCATED IN: endomembrane system; CONTAINS InterPro DOMAIN/s: NB-ARC (InterPro:IPR002182), Leucine-rich repeat (InterPro:IPR001611), Disease resistance protein (InterPro:IPR000767); BEST Arabidopsis thaliana protein match is: LRR and NB-ARC domains-containing disease resistance protein (TAIR:AT1G61310.1)</t>
  </si>
  <si>
    <t>AT1G61300</t>
  </si>
  <si>
    <t>Protein of unknown function (DUF761); FUNCTIONS IN: molecular_function unknown; INVOLVED IN: biological_process unknown; LOCATED IN: endomembrane system; EXPRESSED IN: 12 plant structures; EXPRESSED DURING: 7 growth stages; CONTAINS InterPro DOMAIN/s: Protein of unknown function DUF761, plant (InterPro:IPR008480); BEST Arabidopsis thaliana protein match is: Protein of unknown function (DUF761) (TAIR:AT1G11220.1)</t>
  </si>
  <si>
    <t>1:22593555:C-CA;exonic_variant</t>
  </si>
  <si>
    <t>AT1G61260</t>
  </si>
  <si>
    <t>bromodomain 4 (BRD4); CONTAINS InterPro DOMAIN/s: Bromodomain (InterPro:IPR001487); BEST Arabidopsis thaliana protein match is: DNA-binding bromodomain-containing protein (TAIR:AT2G44430.1)</t>
  </si>
  <si>
    <t>bromodomain 4</t>
  </si>
  <si>
    <t>AT1G61215</t>
  </si>
  <si>
    <t>unknown protein; FUNCTIONS IN: molecular_function unknown; INVOLVED IN: N-terminal protein myristoylation; LOCATED IN: cellular_component unknown; EXPRESSED IN: 19 plant structures; EXPRESSED DURING: 12 growth stages; BEST Arabidopsis thaliana protein match is: unknown protein (TAIR:AT1G11125.1)</t>
  </si>
  <si>
    <t>AT1G61170</t>
  </si>
  <si>
    <t>CRA domain | CTLH, C-terminal LisH motif | CTLH/CRA C-terminal to LisH motif domain | LisH dimerisation motif | LisH dimerisation motif, subgroup</t>
  </si>
  <si>
    <t>LisH and RanBPM domains containing protein; FUNCTIONS IN: molecular_function unknown; INVOLVED IN: biological_process unknown; LOCATED IN: cellular_component unknown; EXPRESSED IN: 23 plant structures; EXPRESSED DURING: 13 growth stages; CONTAINS InterPro DOMAIN/s: LisH dimerisation motif, subgroup (InterPro:IPR013720), Ran binding protein, CRA domain (InterPro:IPR019589), CTLH, C-terminal LisH motif (InterPro:IPR006595), LisH dimerisation motif (InterPro:IPR006594), Ran binding protein-like, CRA domain (InterPro:IPR013144); CONTAINS InterPro DOMAIN/s: Ran binding protein, CRA domain (InterPro:IPR019589), CTLH, C-terminal LisH motif (InterPro:IPR006595), Ran binding protein-like, CRA domain (InterPro:IPR013144); BEST Arabidopsis thaliana protein match is: LisH and RanBPM domains containing protein (TAIR:AT4G09300.1)</t>
  </si>
  <si>
    <t>LisH and RanBPM domains containing protein</t>
  </si>
  <si>
    <t>AT1G61150</t>
  </si>
  <si>
    <t>Terpene synthase, N-terminal domain | Terpene synthase, metal-binding domain | Terpenoid cyclases/protein prenyltransferase alpha-alpha toroid | Terpenoid synthase</t>
  </si>
  <si>
    <t>terpene synthase 04 (TPS04); CONTAINS InterPro DOMAIN/s: Terpene synthase, metal-binding domain (InterPro:IPR005630), Terpenoid synthase (InterPro:IPR008949), Terpenoid cylases/protein prenyltransferase alpha-alpha toroid (InterPro:IPR008930), Terpene synthase-like (InterPro:IPR001906); BEST Arabidopsis thaliana protein match is: Terpenoid cyclases/Protein prenyltransferases superfamily protein (TAIR:AT1G79460.1)</t>
  </si>
  <si>
    <t>terpene synthase 04</t>
  </si>
  <si>
    <t>AT1G61120</t>
  </si>
  <si>
    <t>disease resistance protein (TIR class), putative; INVOLVED IN: defense response; LOCATED IN: cellular_component unknown; EXPRESSED IN: 23 plant structures; EXPRESSED DURING: 13 growth stages; BEST Arabidopsis thaliana protein match is: COP1-interacting protein 7 (TAIR:AT4G27430.2)</t>
  </si>
  <si>
    <t>disease resistance protein (TIR class), putative</t>
  </si>
  <si>
    <t>AT1G61100</t>
  </si>
  <si>
    <t>Plus-3 | Plus-3 domain, subgroup</t>
  </si>
  <si>
    <t>vernalization independence 5 (VIP5); FUNCTIONS IN: DNA binding; INVOLVED IN: positive regulation of transcription, DNA-dependent, negative regulation of flower development; LOCATED IN: nucleus; EXPRESSED IN: 22 plant structures; EXPRESSED DURING: 13 growth stages; CONTAINS InterPro DOMAIN/s: Plus-3 domain, subgroup (InterPro:IPR018144), Plus-3 (InterPro:IPR004343)</t>
  </si>
  <si>
    <t>plus-3 domain-containing protein</t>
  </si>
  <si>
    <t>AT1G61040</t>
  </si>
  <si>
    <t>2Fe-2S ferredoxin, iron-sulphur binding site | 2Fe-2S ferredoxin-type domain | Beta-grasp domain | Ferredoxin [2Fe-2S], plant</t>
  </si>
  <si>
    <t>FED A; FUNCTIONS IN: electron carrier activity, iron-sulfur cluster binding, 2 iron, 2 sulfur cluster binding; INVOLVED IN: photosynthetic electron transport chain, response to light stimulus; LOCATED IN: chloroplast stroma, chloroplast; EXPRESSED IN: 22 plant structures; EXPRESSED DURING: 13 growth stages; CONTAINS InterPro DOMAIN/s: 2Fe-2S ferredoxin, iron-sulphur binding site (InterPro:IPR006058), Ferredoxin (InterPro:IPR001041), Ferredoxin [2Fe-2S], plant (InterPro:IPR010241), Beta-grasp fold, ferredoxin-type (InterPro:IPR012675); BEST Arabidopsis thaliana protein match is: ferredoxin 1 (TAIR:AT1G10960.1)</t>
  </si>
  <si>
    <t>AT1G60950</t>
  </si>
  <si>
    <t>Phosphatidylinositol-4-phosphate 5-kinase family protein; FUNCTIONS IN: 1-phosphatidylinositol-4-phosphate 5-kinase activity, phosphatidylinositol phosphate kinase activity, ATP binding; INVOLVED IN: phosphatidylinositol metabolic process; EXPRESSED IN: 22 plant structures; LOCATED IN: plasma membrane; EXPRESSED DURING: 13 growth stages;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Phosphatidylinositol-4-phosphate 5-kinase family protein (TAIR:AT1G10900.1)</t>
  </si>
  <si>
    <t>Phosphatidylinositol-4-phosphate 5-kinase family protein</t>
  </si>
  <si>
    <t>1:22417216:C-CT;exonic_variant</t>
  </si>
  <si>
    <t>AT1G60890</t>
  </si>
  <si>
    <t>maternal effect embryo arrest 9 (MEE9); FUNCTIONS IN: molecular_function unknown; INVOLVED IN: embryo development ending in seed dormancy, pollen development; LOCATED IN: plasma membrane; EXPRESSED IN: 22 plant structures; EXPRESSED DURING: 13 growth stages</t>
  </si>
  <si>
    <t>maternal effect embryo arrest 9</t>
  </si>
  <si>
    <t>AT1G60870</t>
  </si>
  <si>
    <t>NSP-interacting kinase 3 (NIK3); FUNCTIONS IN: kinase activity; INVOLVED IN: protein amino acid phosphorylation; LOCATED IN: plasma membrane;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NSP-interacting kinase 2 (TAIR:AT3G25560.1)</t>
  </si>
  <si>
    <t>NSP-interacting kinase 3</t>
  </si>
  <si>
    <t>AT1G60800</t>
  </si>
  <si>
    <t>Aldo/keto reductase | Aldo/keto reductase subgroup | NADP-dependent oxidoreductase domain</t>
  </si>
  <si>
    <t>NAD(P)-linked oxidoreductase superfamily protein; FUNCTIONS IN: oxidoreductase activity; INVOLVED IN: oxidation reduction; CONTAINS InterPro DOMAIN/s: Aldo/keto reductase (InterPro:IPR001395), Aldo/keto reductase subgroup (InterPro:IPR020471); BEST Arabidopsis thaliana protein match is: NAD(P)-linked oxidoreductase superfamily protein (TAIR:AT1G60730.1)</t>
  </si>
  <si>
    <t>AT1G60750</t>
  </si>
  <si>
    <t>Aldo/keto reductase | NADP-dependent oxidoreductase domain</t>
  </si>
  <si>
    <t>NAD(P)-linked oxidoreductase superfamily protein; FUNCTIONS IN: oxidoreductase activity, aldo-keto reductase activity; INVOLVED IN: oxidation reduction; LOCATED IN: plasma membrane, chloroplast envelope; EXPRESSED IN: 22 plant structures; EXPRESSED DURING: 13 growth stages; CONTAINS InterPro DOMAIN/s: Aldo/keto reductase (InterPro:IPR001395); BEST Arabidopsis thaliana protein match is: NAD(P)-linked oxidoreductase superfamily protein (TAIR:AT1G60710.1)</t>
  </si>
  <si>
    <t>AT1G60690</t>
  </si>
  <si>
    <t>NAD(P)-linked oxidoreductase superfamily protein; FUNCTIONS IN: oxidoreductase activity, aldo-keto reductase activity; INVOLVED IN: oxidation reduction; EXPRESSED IN: hypocotyl, root; CONTAINS InterPro DOMAIN/s: Aldo/keto reductase (InterPro:IPR001395), Aldo/keto reductase subgroup (InterPro:IPR020471); BEST Arabidopsis thaliana protein match is: NAD(P)-linked oxidoreductase superfamily protein (TAIR:AT1G60690.1)</t>
  </si>
  <si>
    <t>AT1G60680</t>
  </si>
  <si>
    <t>AT1G60640</t>
  </si>
  <si>
    <t>DNA-directed RNA polymerase, 30-40kDa subunit, conserved site | DNA-directed RNA polymerase, RBP11-like dimerisation domain | DNA-directed RNA polymerase, RpoA/D/Rpb3-type | DNA-directed RNA polymerase, insert domain</t>
  </si>
  <si>
    <t>RNA polymerase I subunit 43 (RPAC43); FUNCTIONS IN: DNA-directed RNA polymerase activity, protein dimerization activity, DNA binding; INVOLVED IN: transcription; EXPRESSED IN: 11 plant structures; EXPRESSED DURING: 4 anthesis, C globular stage, petal differentiation and expansion stage, E expanded cotyledon stage, D bilateral stage; CONTAINS InterPro DOMAIN/s: DNA-directed RNA polymerase, insert domain (InterPro:IPR011262), DNA-directed RNA polymerase, dimerisation (InterPro:IPR011261), DNA-directed RNA polymerase, RpoA/D/Rpb3-type (InterPro:IPR011263), DNA-directed RNA polymerase, 30-40kDa subunit, conserved site (InterPro:IPR001514), DNA-directed RNA polymerase, RBP11-like (InterPro:IPR009025); BEST Arabidopsis thaliana protein match is: DNA-directed RNA polymerase family protein (TAIR:AT1G60850.1)</t>
  </si>
  <si>
    <t>RNA polymerase I subunit 43</t>
  </si>
  <si>
    <t>AT1G60620</t>
  </si>
  <si>
    <t>S-ribonuclease binding protein, SBP1, pollen | Zinc finger, RING-type</t>
  </si>
  <si>
    <t>SBP (S-ribonuclease binding protein) family protein; FUNCTIONS IN: zinc ion binding; INVOLVED IN: biological_process unknown; LOCATED IN: cellular_component unknown; EXPRESSED IN: 19 plant structures; EXPRESSED DURING: 11 growth stages; CONTAINS InterPro DOMAIN/s: Zinc finger, RING-type (InterPro:IPR001841), S-ribonuclease binding protein, SBP1, pollen (InterPro:IPR017066); BEST Arabidopsis thaliana protein match is: SBP (S-ribonuclease binding protein) family protein (TAIR:AT1G10650.1)</t>
  </si>
  <si>
    <t>AT1G60610</t>
  </si>
  <si>
    <t>1,4-dihydroxy-2-naphthoate phytyltransferase | UbiA prenyltransferase family</t>
  </si>
  <si>
    <t>ABERRANT CHLOROPLAST DEVELOPMENT 4 (ABC4); CONTAINS InterPro DOMAIN/s: UbiA prenyltransferase (InterPro:IPR000537), 1,4-dihydroxy-2-naphthoate phytyltransferase (InterPro:IPR011937)</t>
  </si>
  <si>
    <t>AT1G60600</t>
  </si>
  <si>
    <t>Pectin lyase-like superfamily protein; FUNCTIONS IN: polygalacturonase activity; INVOLVED IN: carbohydrate metabolic process; EXPRESSED IN: 20 plant structures; EXPRESSED DURING: 10 growth stages;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(TAIR:AT1G10640.1)</t>
  </si>
  <si>
    <t>AT1G60590</t>
  </si>
  <si>
    <t>Type II pantothenate kinase</t>
  </si>
  <si>
    <t>pantothenate kinase 1 (PANK1); FUNCTIONS IN: pantothenate kinase activity; INVOLVED IN: acetyl-CoA biosynthetic process, coenzyme A biosynthetic process; LOCATED IN: cellular_component unknown; EXPRESSED IN: 25 plant structures; EXPRESSED DURING: 16 growth stages; CONTAINS InterPro DOMAIN/s: Fumble (InterPro:IPR011602), Eukaryotic pantothenate kinase (InterPro:IPR004567); BEST Arabidopsis thaliana protein match is: pantothenate kinase 2 (TAIR:AT4G32180.3)</t>
  </si>
  <si>
    <t>pantothenate kinase 1</t>
  </si>
  <si>
    <t>AT1G60440</t>
  </si>
  <si>
    <t>beta glucosidase 6 (BGLU6); FUNCTIONS IN: cation binding, hydrolase activity, hydrolyzing O-glycosyl compounds, catalytic activity; INVOLVED IN: carbohydrate metabolic process; LOCATED IN: endomembrane system; EXPRESSED IN: 16 plant structures; EXPRESSED DURING: 10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4 (TAIR:AT1G60090.1)</t>
  </si>
  <si>
    <t>beta glucosidase 6</t>
  </si>
  <si>
    <t>AT1G60270</t>
  </si>
  <si>
    <t>Nucleotide-binding, alpha-beta plait | PWI domain | RNA recognition motif domain</t>
  </si>
  <si>
    <t>splicing factor PWI domain-containing protein / RNA recognition motif (RRM)-containing protein; FUNCTIONS IN: nucleotide binding, nucleic acid binding; INVOLVED IN: mRNA processing; LOCATED IN: chloroplast; EXPRESSED IN: 24 plant structures; EXPRESSED DURING: 13 growth stages; CONTAINS InterPro DOMAIN/s: RNA recognition motif, RNP-1 (InterPro:IPR000504), Nucleotide-binding, alpha-beta plait (InterPro:IPR012677), Splicing factor PWI (InterPro:IPR002483)</t>
  </si>
  <si>
    <t>splicing factor PWI domain-containing protein / RNA recognition motif (RRM)-containing protein</t>
  </si>
  <si>
    <t>RNA-binding protein 25</t>
  </si>
  <si>
    <t>AT1G60200</t>
  </si>
  <si>
    <t>Armadillo | Armadillo-like helical | Armadillo-type fold | U box domain | Zinc finger, RING-type | Zinc finger, RING/FYVE/PHD-type</t>
  </si>
  <si>
    <t>ARM repeat superfamily protein; FUNCTIONS IN: ubiquitin-protein ligase activity, binding, zinc ion binding; INVOLVED IN: protein ubiquitination; LOCATED IN: ubiquitin ligase complex; EXPRESSED IN: 6 plant structures; EXPRESSED DURING: 4 anthesis, petal differentiation and expansion stage; CONTAINS InterPro DOMAIN/s: Zinc finger, RING-type (InterPro:IPR001841), U box domain (InterPro:IPR003613), Armadillo-like helical (InterPro:IPR011989), Armadillo (InterPro:IPR000225), Armadillo-type fold (InterPro:IPR016024); BEST Arabidopsis thaliana protein match is: plant U-box 18 (TAIR:AT1G10560.1)</t>
  </si>
  <si>
    <t>AT1G60190</t>
  </si>
  <si>
    <t>NOSIC | Nop domain | Prp31 C-terminal | U4/U6 small nuclear ribonucleoprotein Prp31</t>
  </si>
  <si>
    <t>embryo defective 1220 (emb1220); CONTAINS InterPro DOMAIN/s: Pre-mRNA processing ribonucleoprotein, snoRNA-binding domain (InterPro:IPR002687), NOSIC (InterPro:IPR012976), Prp31 C-terminal (InterPro:IPR019175); BEST Arabidopsis thaliana protein match is: unknown protein (TAIR:AT1G70400.1)</t>
  </si>
  <si>
    <t>pre-mRNA processing ribonucleoprotein binding region-containing protein</t>
  </si>
  <si>
    <t>U4/U6-61a1/Prp31a emb1220</t>
  </si>
  <si>
    <t>AT1G60170</t>
  </si>
  <si>
    <t>trehalose phosphate synthase (TPS10); FUNCTIONS IN: transferase activity, transferring glycosyl groups, trehalose-phosphatase activity; INVOLVED IN: trehalose biosynthetic process, metabolic process; LOCATED IN: cellular_component unknown; EXPRESSED IN: 25 plant structures; EXPRESSED DURING: 13 growth stages; CONTAINS InterPro DOMAIN/s: HAD-superfamily hydrolase, subfamily IIB (InterPro:IPR006379), Glycosyl transferase, family 20 (InterPro:IPR001830), Trehalose-phosphatase (InterPro:IPR003337); BEST Arabidopsis thaliana protein match is: trehalose-phosphatase/synthase 9 (TAIR:AT1G23870.1)</t>
  </si>
  <si>
    <t>trehalose phosphate synthase</t>
  </si>
  <si>
    <t>AT1G60140</t>
  </si>
  <si>
    <t>Mannose-binding lectin</t>
  </si>
  <si>
    <t>Mannose-binding lectin superfamily protein; CONTAINS InterPro DOMAIN/s: Mannose-binding lectin (InterPro:IPR001229); BEST Arabidopsis thaliana protein match is: Mannose-binding lectin superfamily protein (TAIR:AT1G60110.1)</t>
  </si>
  <si>
    <t>Mannose-binding lectin superfamily protein</t>
  </si>
  <si>
    <t>AT1G60130</t>
  </si>
  <si>
    <t>Transcription factor MYC/MYB N-terminal</t>
  </si>
  <si>
    <t>Serine/threonine-protein kinase WNK (With No Lysine)-related; BEST Arabidopsis thaliana protein match is: Serine/threonine-protein kinase WNK (With No Lysine)-related (TAIR:AT5G53900.2)</t>
  </si>
  <si>
    <t>Serine/threonine-protein kinase WNK (With No Lysine)-related</t>
  </si>
  <si>
    <t>AT1G60060</t>
  </si>
  <si>
    <t>unknown protein; FUNCTIONS IN: molecular_function unknown; INVOLVED IN: N-terminal protein myristoylation; LOCATED IN: cellular_component unknown; EXPRESSED IN: 22 plant structures; EXPRESSED DURING: 13 growth stages; BEST Arabidopsis thaliana protein match is: unknown protein (TAIR:AT1G10530.1)</t>
  </si>
  <si>
    <t>AT1G60010</t>
  </si>
  <si>
    <t>RNA-binding (RRM/RBD/RNP motifs) family protein; FUNCTIONS IN: RNA binding; FUNCTIONS IN: RNA binding, nucleotide binding, nucleic acid binding; INVOLVED IN: biological_process unknown; LOCATED IN: chloroplast; EXPRESSED IN: 22 plant structures; EXPRESSED DURING: 13 growth stages; CONTAINS InterPro DOMAIN/s: RNA recognition motif, RNP-1 (InterPro:IPR000504), Nucleotide-binding, alpha-beta plait (InterPro:IPR012677); BEST Arabidopsis thaliana protein match is: chloroplast RNA-binding protein 31B (TAIR:AT5G50250.1)</t>
  </si>
  <si>
    <t>AT1G60000</t>
  </si>
  <si>
    <t>DEA(D/H)-box RNA helicase family protein; FUNCTIONS IN: helicase activity, ATP-dependent helicase activity, nucleic acid binding, ATP binding; INVOLVED IN: biological_process unknown; LOCATED IN: chloroplast; EXPRESSED IN: 21 plant structures; EXPRESSED DURING: 13 growth stages;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P-loop containing nucleoside triphosphate hydrolases superfamily protein (TAIR:AT2G40700.1)</t>
  </si>
  <si>
    <t>AT1G59990</t>
  </si>
  <si>
    <t>response regulator 3 (ARR3); CONTAINS InterPro DOMAIN/s: CheY-like (InterPro:IPR011006), Signal transduction response regulator, receiver domain (InterPro:IPR001789); BEST Arabidopsis thaliana protein match is: response regulator 4 (TAIR:AT1G10470.1)</t>
  </si>
  <si>
    <t>AT1G59940</t>
  </si>
  <si>
    <t>Actin-binding FH2 (formin homology 2) family protein; FUNCTIONS IN: actin binding; INVOLVED IN: cellular component organization, actin cytoskeleton organization; LOCATED IN: plasma membrane; EXPRESSED IN: 24 plant structures; EXPRESSED DURING: 14 growth stages; CONTAINS InterPro DOMAIN/s: Actin-binding FH2/DRF autoregulatory (InterPro:IPR003104), Actin-binding FH2 (InterPro:IPR015425); BEST Arabidopsis thaliana protein match is: formin 8 (TAIR:AT1G70140.1)</t>
  </si>
  <si>
    <t>AT1G59910</t>
  </si>
  <si>
    <t>Dehydrogenase, E1 component | Pyruvate dehydrogenase (acetyl-transferring) E1 component, alpha subunit, subgroup y | Thiamin diphosphate-binding fold</t>
  </si>
  <si>
    <t>pyruvate dehydrogenase complex E1 alpha subunit (E1 ALPHA); FUNCTIONS IN: oxidoreductase activity, acting on the aldehyde or oxo group of donors, disulfide as acceptor, pyruvate dehydrogenase (acetyl-transferring) activity; INVOLVED IN: response to cadmium ion, metabolic process; LOCATED IN: cytosol, mitochondrion, nucleus; EXPRESSED IN: 25 plant structures; EXPRESSED DURING: 15 growth stages; CONTAINS InterPro DOMAIN/s: Dehydrogenase, E1 component (InterPro:IPR001017), Pyruvate dehydrogenase (acetyl-transferring) E1 component, alpha subunit, subgroup y (InterPro:IPR017597); BEST Arabidopsis thaliana protein match is: Thiamin diphosphate-binding fold (THDP-binding) superfamily protein (TAIR:AT1G24180.1)</t>
  </si>
  <si>
    <t>pyruvate dehydrogenase complex E1 alpha subunit</t>
  </si>
  <si>
    <t>AT1G59900</t>
  </si>
  <si>
    <t>DEAD/DEAH box helicase domain | DSH, C-terminal | Helicase, C-terminal | Helicase, superfamily 1/2, ATP-binding domain | P-loop containing nucleoside triphosphate hydrolase | RNA helicase, ATP-dependent, SK12/DOB1 | rRNA-processing arch domain</t>
  </si>
  <si>
    <t>RNA helicase, ATP-dependent, SK12/DOB1 protein; FUNCTIONS IN: hydrolase activity, acting on acid anhydrides, in phosphorus-containing anhydrides, helicase activity, ATP binding, ATP-dependent helicase activity, nucleic acid binding; INVOLVED IN: N-terminal protein myristoylation; EXPRESSED IN: 23 plant structures; EXPRESSED DURING: 14 growth stages; CONTAINS InterPro DOMAIN/s: DNA/RNA helicase, DEAD/DEAH box type, N-terminal (InterPro:IPR011545), DSH, C-terminal (InterPro:IPR012961), DEAD-like helicase, N-terminal (InterPro:IPR014001), DNA/RNA helicase, C-terminal (InterPro:IPR001650), RNA helicase, ATP-dependent, SK12/DOB1 (InterPro:IPR016438), Helicase, superfamily 1/2, ATP-binding domain (InterPro:IPR014021); BEST Arabidopsis thaliana protein match is: RNA helicase, ATP-dependent, SK12/DOB1 protein (TAIR:AT2G06990.1)</t>
  </si>
  <si>
    <t>RNA helicase, ATP-dependent, SK12/DOB1 protein</t>
  </si>
  <si>
    <t>RNA helicase</t>
  </si>
  <si>
    <t>AT1G59760</t>
  </si>
  <si>
    <t>Major facilitator superfamily protein; FUNCTIONS IN: transporter activity; INVOLVED IN: oligopeptide transport, response to nematode; LOCATED IN: plasma membrane, membrane; EXPRESSED IN: 19 plant structures; EXPRESSED DURING: 10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(TAIR:AT1G33440.1)</t>
  </si>
  <si>
    <t>AT1G59740</t>
  </si>
  <si>
    <t>CHLORORESPIRATORY REDUCTION28 (CRR28); CONTAINS InterPro DOMAIN/s: Pentatricopeptide repeat (InterPro:IPR002885); BEST Arabidopsis thaliana protein match is: Tetratricopeptide repeat (TPR)-like superfamily protein (TAIR:AT4G21065.1)</t>
  </si>
  <si>
    <t>AT1G59720</t>
  </si>
  <si>
    <t>FUNCTIONS IN: molecular_function unknown; INVOLVED IN: biological_process unknown; LOCATED IN: cellular_component unknown; EXPRESSED IN: 23 plant structures; EXPRESSED DURING: 13 growth stages; CONTAINS InterPro DOMAIN/s: Protein of unknown function DUF569 (InterPro:IPR007679), Actin cross-linking (InterPro:IPR008999); BEST Arabidopsis thaliana protein match is: Actin cross-linking protein (TAIR:AT1G27100.1)</t>
  </si>
  <si>
    <t>AT1G59710</t>
  </si>
  <si>
    <t>glutathione S-transferase TAU 16 (GSTU16);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15 (TAIR:AT1G59670.1)</t>
  </si>
  <si>
    <t>glutathione S-transferase TAU 16</t>
  </si>
  <si>
    <t>AT1G59700</t>
  </si>
  <si>
    <t>Dynamin GTPase effector | Dynamin central domain | Dynamin superfamily | Dynamin, GTPase domain | Dynamin, GTPase region, conserved site | GTPase effector domain, GED | P-loop containing nucleoside triphosphate hydrolase | Pleckstrin homology domain | Pleckstrin homology-like domain</t>
  </si>
  <si>
    <t>dynamin-like 3 (DL3); FUNCTIONS IN: protein binding, clathrin binding, GTPase activity; INVOLVED IN: synaptic vesicle endocytosis; LOCATED IN: clathrin-coated endocytic vesicle, plasma membrane, vacuole; EXPRESSED IN: 27 plant structures; EXPRESSED DURING: 15 growth stages; CONTAINS InterPro DOMAIN/s: Dynamin GTPase effector (InterPro:IPR003130), Pleckstrin homology-type (InterPro:IPR011993), Dynamin, GTPase domain (InterPro:IPR001401), Dynamin, GTPase region, conserved site (InterPro:IPR019762), GTPase effector domain, GED (InterPro:IPR020850), Dynamin central region (InterPro:IPR000375), Pleckstrin homology (InterPro:IPR001849); BEST Arabidopsis thaliana protein match is: dynamin-like protein 6 (TAIR:AT1G10290.1)</t>
  </si>
  <si>
    <t>dynamin-like 3</t>
  </si>
  <si>
    <t>AT1G59610</t>
  </si>
  <si>
    <t>ZCW7</t>
  </si>
  <si>
    <t>AT1G59600</t>
  </si>
  <si>
    <t>CF9; FUNCTIONS IN: molecular_function unknown; LOCATED IN: mitochondrion; EXPRESSED IN: 11 plant structures; EXPRESSED DURING: 4 anthesis, F mature embryo stage, petal differentiation and expansion stage, E expanded cotyledon stage, D bilateral stage; BEST Arabidopsis thaliana protein match is: Carbohydrate-binding protein (TAIR:AT1G10150.1)</t>
  </si>
  <si>
    <t>AT1G59510</t>
  </si>
  <si>
    <t>Disease resistance protein (CC-NBS-LRR class) family; FUNCTIONS IN: ATP binding; INVOLVED IN: apoptosis, defense response; INVOLVED IN: defense response, apoptosis; CONTAINS InterPro DOMAIN/s: NB-ARC (InterPro:IPR002182), Disease resistance protein (InterPro:IPR000767); BEST Arabidopsis thaliana protein match is: Disease resistance protein (CC-NBS-LRR class) family (TAIR:AT1G58848.2)</t>
  </si>
  <si>
    <t>AT1G59218</t>
  </si>
  <si>
    <t>Disease resistance protein (CC-NBS-LRR class) family; FUNCTIONS IN: ATP binding; INVOLVED IN: apoptosis, defense response; INVOLVED IN: defense response, apoptosis; CONTAINS InterPro DOMAIN/s: NB-ARC (InterPro:IPR002182), Disease resistance protein (InterPro:IPR000767); BEST Arabidopsis thaliana protein match is: Disease resistance protein (CC-NBS-LRR class) family (TAIR:AT1G59218.2)</t>
  </si>
  <si>
    <t>AT1G58848</t>
  </si>
  <si>
    <t>Disease resistance protein (CC-NBS-LRR class) family; FUNCTIONS IN: ATP binding; INVOLVED IN: apoptosis, defense response; INVOLVED IN: defense response, apoptosis; LOCATED IN: cellular_component unknown; EXPRESSED IN: cultured cell; CONTAINS InterPro DOMAIN/s: NB-ARC (InterPro:IPR002182), Disease resistance protein (InterPro:IPR000767); BEST Arabidopsis thaliana protein match is: Disease resistance protein (CC-NBS-LRR class) family (TAIR:AT1G59124.1); BEST Arabidopsis thaliana protein match is: Disease resistance protein (CC-NBS-LRR class) family (TAIR:AT1G59218.2)</t>
  </si>
  <si>
    <t>AT1G58807</t>
  </si>
  <si>
    <t>LRR and NB-ARC domains-containing disease resistance protein; FUNCTIONS IN: ATP binding; INVOLVED IN: apoptosis, defense response; INVOLVED IN: defense response, apoptosis; CONTAINS InterPro DOMAIN/s: NB-ARC (InterPro:IPR002182), Disease resistance protein (InterPro:IPR000767); BEST Arabidopsis thaliana protein match is: Disease resistance protein (CC-NBS-LRR class) family (TAIR:AT1G59218.2)</t>
  </si>
  <si>
    <t>1:21752770:A-AC;exonic_variant,1:21763990:T-A;intronic_variant,1:21765160:G-A;protein_coding;sense;GGG&gt;GGA;G&gt;G,1:21765160:G-A;exonic_variant,1:21752770:A-AC;intronic_variant</t>
  </si>
  <si>
    <t>AT1G58602</t>
  </si>
  <si>
    <t>Domain of unknown function DUF221 | Lipase, GDSL | Lipase, GDSL, active site | SGNH hydrolase-type esterase domain</t>
  </si>
  <si>
    <t>RXW8; FUNCTIONS IN: hydrolase activity, acting on ester bonds, lipase activity; CONTAINS InterPro DOMAIN/s: Protein of unknown function DUF221 (InterPro:IPR003864); INVOLVED IN: lipid metabolic process; LOCATED IN: endomembrane system; LOCATED IN: endomembrane system, membrane; CONTAINS InterPro DOMAIN/s: Lipase, GDSL, active site (InterPro:IPR008265), Lipase, GDSL (InterPro:IPR001087); CONTAINS InterPro DOMAIN/s: Protein of unknown function DUF221 (InterPro:IPR003864), Lipase, GDSL, active site (InterPro:IPR008265), Lipase, GDSL (InterPro:IPR001087); BEST Arabidopsis thaliana protein match is: Early-responsive to dehydration stress protein (ERD4) (TAIR:AT1G10090.1); BEST Arabidopsis thaliana protein match is: GDSL-like Lipase/Acylhydrolase superfamily protein (TAIR:AT1G59406.1)</t>
  </si>
  <si>
    <t>lipases;hydrolases, acting on ester bonds</t>
  </si>
  <si>
    <t>AT1G58520</t>
  </si>
  <si>
    <t>RNA-binding protein 1 (RBP1); CONTAINS InterPro DOMAIN/s: RNA recognition motif, RNP-1 (InterPro:IPR000504), Nucleotide-binding, alpha-beta plait (InterPro:IPR012677); BEST Arabidopsis thaliana protein match is: RNA-binding (RRM/RBD/RNP motifs) family protein (TAIR:AT5G55550.4)</t>
  </si>
  <si>
    <t>RNA-binding protein 1</t>
  </si>
  <si>
    <t>AT1G58470</t>
  </si>
  <si>
    <t>XW6; FUNCTIONS IN: structural constituent of ribosome; INVOLVED IN: translation; LOCATED IN: cytosolic small ribosomal subunit, plasma membrane, chloroplast, membrane; EXPRESSED IN: guard cell, pollen tube, leaf; CONTAINS InterPro DOMAIN/s: Ribosomal protein S5, eukaryotic/archaeal (InterPro:IPR005711), Ribosomal protein S5, N-terminal (InterPro:IPR013810), Double-stranded RNA-binding-like (InterPro:IPR014720), Ribosomal protein S5, C-terminal (InterPro:IPR005324), Ribosomal protein S5 domain 2-type fold (InterPro:IPR020568), Ribosomal protein S5 (InterPro:IPR000851), Ribosomal protein S5 domain 2-type fold, subgroup (InterPro:IPR014721), Ribosomal protein S5, N-terminal, conserved site (InterPro:IPR018192); BEST Arabidopsis thaliana protein match is: Ribosomal protein S5 family protein (TAIR:AT1G59359.1)</t>
  </si>
  <si>
    <t>AT1G58380</t>
  </si>
  <si>
    <t>Glutamyl-tRNA reductase, conserved site | NAD(P)-binding domain | Quinate/shikimate 5-dehydrogenase/glutamyl-tRNA reductase | Tetrapyrrole biosynthesis, glutamyl-tRNA reductase | Tetrapyrrole biosynthesis, glutamyl-tRNA reductase, N-terminal | Tetrapyrrole biosynthesis, glutamyl-tRNA reductase, dimerisation domain</t>
  </si>
  <si>
    <t>HEMA1; FUNCTIONS IN: glutamyl-tRNA reductase activity; INVOLVED IN: chlorophyll biosynthetic process, heme biosynthetic process, response to light stimulus, porphyrin biosynthetic process; LOCATED IN: chloroplast; EXPRESSED IN: 23 plant structures; EXPRESSED DURING: 15 growth stages; CONTAINS InterPro DOMAIN/s: Quinate/shikimate 5-dehydrogenase/glutamyl-tRNA reductase (InterPro:IPR006151), Tetrapyrrole biosynthesis, glutamyl-tRNA reductase, conserved site (InterPro:IPR018214), Tetrapyrrole biosynthesis, glutamyl-tRNA reductase, C-terminal (InterPro:IPR015896), NAD(P)-binding domain (InterPro:IPR016040), Tetrapyrrole biosynthesis, glutamyl-tRNA reductase (InterPro:IPR000343), Tetrapyrrole biosynthesis, glutamyl-tRNA reductase, N-terminal (InterPro:IPR015895); BEST Arabidopsis thaliana protein match is: Glutamyl-tRNA reductase family protein (TAIR:AT1G09940.1)</t>
  </si>
  <si>
    <t>Glutamyl-tRNA reductase family protein</t>
  </si>
  <si>
    <t>AT1G58290</t>
  </si>
  <si>
    <t>ZW9; FUNCTIONS IN: molecular_function unknown; INVOLVED IN: biological_process unknown; LOCATED IN: endomembrane system; EXPRESSED IN: 18 plant structures; EXPRESSED DURING: 12 growth stages; CONTAINS InterPro DOMAIN/s: TRAF-like (InterPro:IPR008974), MATH (InterPro:IPR002083); BEST Arabidopsis thaliana protein match is: TRAF-like family protein (TAIR:AT3G28220.1)</t>
  </si>
  <si>
    <t>AT1G58270</t>
  </si>
  <si>
    <t>AT1G58235</t>
  </si>
  <si>
    <t>Homeodomain-like superfamily protein; FUNCTIONS IN: DNA binding, sequence-specific DNA binding transcription factor activity; INVOLVED IN: response to jasmonic acid stimulus, response to abscisic acid stimulus, response to salicylic acid stimulus; EXPRESSED IN: 22 plant structures; EXPRESSED DURING: 10 growth stages;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Homeodomain-like superfamily protein (TAIR:AT1G09710.1)</t>
  </si>
  <si>
    <t>AT1G58220</t>
  </si>
  <si>
    <t>beta carbonic anhydrase 6 (BCA6); FUNCTIONS IN: carbonate dehydratase activity, zinc ion binding; INVOLVED IN: carbon utilization; LOCATED IN: mitochondrion; EXPRESSED IN: 23 plant structures; EXPRESSED DURING: 13 growth stages; CONTAINS InterPro DOMAIN/s: Carbonic anhydrase, prokaryotic-like, conserved site (InterPro:IPR015892), Carbonic anhydrase (InterPro:IPR001765); BEST Arabidopsis thaliana protein match is: beta carbonic anhydrase 5 (TAIR:AT4G33580.1)</t>
  </si>
  <si>
    <t>beta carbonic anhydrase 6</t>
  </si>
  <si>
    <t>1:21538885:G-A;exonic_variant,1:21538885:G-A;protein_coding;missense;GCA&gt;GTA;A&gt;V</t>
  </si>
  <si>
    <t>AT1G58180</t>
  </si>
  <si>
    <t>TCP family transcription factor ; FUNCTIONS IN: sequence-specific DNA binding transcription factor activity; INVOLVED IN: regulation of transcription; LOCATED IN: cellular_component unknown; EXPRESSED IN: 22 plant structures; EXPRESSED DURING: 13 growth stages; CONTAINS InterPro DOMAIN/s: Transcription factor, TCP (InterPro:IPR005333), Transcription factor TCP subgroup (InterPro:IPR017887); BEST Arabidopsis thaliana protein match is: TCP family transcription factor  (TAIR:AT1G35560.1)</t>
  </si>
  <si>
    <t>AT1G58100</t>
  </si>
  <si>
    <t>purine permease 18 (PUP18); FUNCTIONS IN: purine transmembrane transporter activity; INVOLVED IN: purine transport; LOCATED IN: plasma membrane, membrane; EXPRESSED IN: cultured cell; CONTAINS InterPro DOMAIN/s: Protein of unknown function DUF250 (InterPro:IPR004853); BEST Arabidopsis thaliana protein match is: purine permease 17 (TAIR:AT1G57943.2)</t>
  </si>
  <si>
    <t>purine permease 18</t>
  </si>
  <si>
    <t>AT1G57990</t>
  </si>
  <si>
    <t>Nucleotide-sugar transporter family protein; CONTAINS InterPro DOMAIN/s: Protein of unknown function DUF250 (InterPro:IPR004853); BEST Arabidopsis thaliana protein match is: purine permease 17 (TAIR:AT1G57943.1)</t>
  </si>
  <si>
    <t>AT1G57980</t>
  </si>
  <si>
    <t>FAD/NAD(P)-binding oxidoreductase family protein; FUNCTIONS IN: oxidoreductase activity; LOCATED IN: chloroplast; EXPRESSED IN: 21 plant structures; EXPRESSED DURING: 13 growth stages; CONTAINS InterPro DOMAIN/s: Amine oxidase (InterPro:IPR002937); BEST Arabidopsis thaliana protein match is: carotenoid isomerase (TAIR:AT1G06820.1)</t>
  </si>
  <si>
    <t>AT1G57770</t>
  </si>
  <si>
    <t>Uncharacterised conserved protein UCP031277</t>
  </si>
  <si>
    <t>FUNCTIONS IN: molecular_function unknown; INVOLVED IN: biological_process unknown; LOCATED IN: endomembrane system; EXPRESSED IN: 24 plant structures; EXPRESSED DURING: 15 growth stages; CONTAINS InterPro DOMAIN/s: Uncharacterised conserved protein UCP031277 (InterPro:IPR016971)</t>
  </si>
  <si>
    <t>AT1G57680</t>
  </si>
  <si>
    <t>Protein of unknown function (DUF607); FUNCTIONS IN: molecular_function unknown; INVOLVED IN: biological_process unknown; LOCATED IN: cellular_component unknown; CONTAINS InterPro DOMAIN/s: Protein of unknown function DUF607 (InterPro:IPR006769); BEST Arabidopsis thaliana protein match is: Protein of unknown function (DUF607) (TAIR:AT1G09575.1)</t>
  </si>
  <si>
    <t>AT1G57610</t>
  </si>
  <si>
    <t>Membrane bound O-acyl transferase, MBOAT</t>
  </si>
  <si>
    <t>MBOAT (membrane bound O-acyl transferase) family protein; CONTAINS InterPro DOMAIN/s: Membrane bound O-acyl transferase, MBOAT (InterPro:IPR004299)</t>
  </si>
  <si>
    <t>1:21334303:G-A;intronic_variant</t>
  </si>
  <si>
    <t>AT1G57600</t>
  </si>
  <si>
    <t>Mannose-binding lectin superfamily protein; CONTAINS InterPro DOMAIN/s: Mannose-binding lectin (InterPro:IPR001229); BEST Arabidopsis thaliana protein match is: Mannose-binding lectin superfamily protein (TAIR:AT1G61230.1)</t>
  </si>
  <si>
    <t>AT1G57570</t>
  </si>
  <si>
    <t>Protein kinase superfamily protein; FUNCTIONS IN: protein serine/threonine kinase activity, protein kinase activity, kinase activity, ATP binding; INVOLVED IN: protein amino acid phosphorylation; LOCATED IN: cellular_component unknown; EXPRESSED IN: 23 plant structures; EXPRESSED DURING: 13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(TAIR:AT1G09440.1)</t>
  </si>
  <si>
    <t>AT1G56720</t>
  </si>
  <si>
    <t>GDSL-like Lipase/Acylhydrolase superfamily protein; FUNCTIONS IN: hydrolase activity, acting on ester bonds, carboxylesterase activity; INVOLVED IN: lipid metabolic process; LOCATED IN: endomembrane system; EXPRESSED IN: 10 plant structures; EXPRESSED DURING: 6 growth stages; CONTAINS InterPro DOMAIN/s: Lipase, GDSL (InterPro:IPR001087); BEST Arabidopsis thaliana protein match is: GDSL-like Lipase/Acylhydrolase superfamily protein (TAIR:AT1G09390.1)</t>
  </si>
  <si>
    <t>AT1G56670</t>
  </si>
  <si>
    <t>AT1G56660</t>
  </si>
  <si>
    <t>production of anthocyanin pigment 1 (PAP1);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90 (TAIR:AT1G66390.1)</t>
  </si>
  <si>
    <t>production of anthocyanin pigment 1</t>
  </si>
  <si>
    <t>AT1G56650</t>
  </si>
  <si>
    <t>galactinol synthase 2 (GolS2); CONTAINS InterPro DOMAIN/s: Glycosyl transferase, family 8 (InterPro:IPR002495); BEST Arabidopsis thaliana protein match is: galactinol synthase 3 (TAIR:AT1G09350.1)</t>
  </si>
  <si>
    <t>galactinol synthase 2</t>
  </si>
  <si>
    <t>AT1G56600</t>
  </si>
  <si>
    <t>Disease resistance protein (TIR-NBS-LRR class) family; FUNCTIONS IN: transmembrane receptor activity, nucleoside-triphosphatase activity, nucleotide binding, ATP binding; INVOLVED IN: signal transduction, apoptosis, defense response, innate immune response; INVOLVED IN: signal transduction, defense response, apoptosis, innate immune response; LOCATED IN: intrinsic to membrane; CONTAINS InterPro DOMAIN/s: ATPase, AAA+ type, core (InterPro:IPR003593), NB-ARC (InterPro:IPR002182), Disease resistance protein (InterPro:IPR000767), Toll-Interleukin receptor (InterPro:IPR000157); CONTAINS InterPro DOMAIN/s: ATPase, AAA+ type, core (InterPro:IPR003593), NB-ARC (InterPro:IPR002182), Toll-Interleukin receptor (InterPro:IPR000157), Disease resistance protein (InterPro:IPR000767); BEST Arabidopsis thaliana protein match is: Disease resistance protein (TIR-NBS-LRR class) (TAIR:AT1G56510.1)</t>
  </si>
  <si>
    <t>AT1G56520</t>
  </si>
  <si>
    <t>HAD hydrolase, subfamily IA | HAD-like domain | LDLR class B repeat | NHL repeat | Six-bladed beta-propeller, TolB-like | Thioredoxin-like fold</t>
  </si>
  <si>
    <t>haloacid dehalogenase-like hydrolase family protein; FUNCTIONS IN: hydrolase activity, oxidoreductase activity, catalytic activity; INVOLVED IN: metabolic process, cell redox homeostasis; LOCATED IN: chloroplast, chloroplast stroma; EXPRESSED IN: 23 plant structures; EXPRESSED DURING: 14 growth stages; CONTAINS InterPro DOMAIN/s: Haloacid dehydrogenase/epoxide hydrolase (InterPro:IPR005833), Low-density lipoprotein receptor, class B (YWTD) repeat (InterPro:IPR000033), Thioredoxin fold (InterPro:IPR012335), Six-bladed beta-propeller, TolB-like (InterPro:IPR011042), Haloacid dehalogenase-like hydrolase (InterPro:IPR005834), Thioredoxin-like (InterPro:IPR017936), NHL repeat (InterPro:IPR001258), Thioredoxin-like fold (InterPro:IPR012336), Redoxin (InterPro:IPR013740), HAD-superfamily hydrolase, subfamily IA, variant 3 (InterPro:IPR006402); BEST Arabidopsis thaliana protein match is: NHL domain-containing protein (TAIR:AT3G07060.1)</t>
  </si>
  <si>
    <t>1:21164004:A-AT;intronic_variant</t>
  </si>
  <si>
    <t>AT1G56500</t>
  </si>
  <si>
    <t>pseudogene, disease resistance protein (fragment), blastp match of 58% identity and 1.1e-16 P-value to GP|15787901|gb|AAL07542.1||AF316412 resistance gene analog NBS7 {Helianthus annuus}</t>
  </si>
  <si>
    <t>AT1G56470</t>
  </si>
  <si>
    <t>RNA-polymerase II-associated protein 3-like, C-terminal domain | Tetratricopeptide TPR1 | Tetratricopeptide repeat | Tetratricopeptide repeat-containing domain | Tetratricopeptide-like helical domain</t>
  </si>
  <si>
    <t>Tetratricopeptide repeat (TPR)-like superfamily protein; FUNCTIONS IN: binding; INVOLVED IN: biological_process unknown; LOCATED IN: cellular_component unknown; CONTAINS InterPro DOMAIN/s: Tetratricopeptide TPR-1 (InterPro:IPR001440), Tetratricopeptide-like helical (InterPro:IPR011990), Tetratricopeptide repeat-containing (InterPro:IPR013026), Tetratricopeptide repeat (InterPro:IPR019734); BEST Arabidopsis thaliana protein match is: translocon at the outer membrane of chloroplasts 64-III (TAIR:AT3G17970.1)</t>
  </si>
  <si>
    <t>AT1G56440</t>
  </si>
  <si>
    <t>Chaperone DnaJ-domain superfamily protein; FUNCTIONS IN: heat shock protein binding; INVOLVED IN: protein folding, response to cyclopentenone; LOCATED IN: cellular_component unknown; EXPRESSED IN: 23 plant structures; EXPRESSED DURING: 15 growth stages; CONTAINS InterPro DOMAIN/s: Molecular chaperone, heat shock protein, Hsp40, DnaJ (InterPro:IPR015609), Heat shock protein DnaJ, N-terminal (InterPro:IPR001623), Heat shock protein DnaJ, conserved site (InterPro:IPR018253); BEST Arabidopsis thaliana protein match is: Chaperone DnaJ-domain superfamily protein (TAIR:AT1G71000.1)</t>
  </si>
  <si>
    <t>AT1G56300</t>
  </si>
  <si>
    <t>Cwf19-like protein, C-terminal domain-2 | Cwf19-like, C-terminal domain-1 | HIT-like domain</t>
  </si>
  <si>
    <t>CwfJ-like family protein; CONTAINS InterPro DOMAIN/s: Cwf19-like, C-terminal domain-1 (InterPro:IPR006768), Cwf19-like protein, C-terminal domain-2 (InterPro:IPR006767); BEST Arabidopsis thaliana protein match is: CwfJ-like family protein / zinc finger (CCCH-type) family protein (TAIR:AT5G56900.2)</t>
  </si>
  <si>
    <t>CwfJ-like family protein</t>
  </si>
  <si>
    <t>CwfJ-like protein</t>
  </si>
  <si>
    <t>AT1G56290</t>
  </si>
  <si>
    <t>Protein of unknown function DUF1399</t>
  </si>
  <si>
    <t>Protein of unknown function (DUF1399); FUNCTIONS IN: molecular_function unknown; INVOLVED IN: biological_process unknown; EXPRESSED IN: 22 plant structures; LOCATED IN: plasma membrane; EXPRESSED DURING: 13 growth stages; EXPRESSED IN: 23 plant structures; CONTAINS InterPro DOMAIN/s: Protein of unknown function DUF1399 (InterPro:IPR009836); BEST Arabidopsis thaliana protein match is: Protein of unknown function (duplicated DUF1399) (TAIR:AT2G22660.2)</t>
  </si>
  <si>
    <t>Protein of unknown function (DUF1399)</t>
  </si>
  <si>
    <t>AT1G56230</t>
  </si>
  <si>
    <t>embryo defective 1303 (emb1303); FUNCTIONS IN: molecular_function unknown; INVOLVED IN: embryo development ending in seed dormancy; LOCATED IN: chloroplast; EXPRESSED IN: 23 plant structures; EXPRESSED DURING: 15 growth stages; BEST Arabidopsis thaliana protein match is: unknown protein (TAIR:AT1G30475.1)</t>
  </si>
  <si>
    <t>embryo defective 1303</t>
  </si>
  <si>
    <t>AT1G56200</t>
  </si>
  <si>
    <t>Phosphoglycerate kinase family protein; FUNCTIONS IN: phosphoglycerate kinase activity; INVOLVED IN: glycolysis; INVOLVED IN: response to cadmium ion, glycolysis; LOCATED IN: thylakoid, mitochondrion, chloroplast stroma, chloroplast, membrane; LOCATED IN: thylakoid, mitochondrion, chloroplast, membrane; EXPRESSED IN: 25 plant structures; EXPRESSED IN: 28 plant structures; EXPRESSED DURING: 14 growth stages; EXPRESSED DURING: 15 growth stages; CONTAINS InterPro DOMAIN/s: Phosphoglycerate kinase, N-terminal (InterPro:IPR015824), Phosphoglycerate kinase (InterPro:IPR001576), Phosphoglycerate kinase, C-terminal (InterPro:IPR015901), Phosphoglycerate kinase, conserved site (InterPro:IPR015911); BEST Arabidopsis thaliana protein match is: phosphoglycerate kinase 1 (TAIR:AT3G12780.1)</t>
  </si>
  <si>
    <t>Phosphoglycerate kinase family protein</t>
  </si>
  <si>
    <t>AT1G56190</t>
  </si>
  <si>
    <t>Concanavalin A-like lectin/glucanase, subgroup | Leucine-rich repeat | Malectin | Protein kinase domain | Protein kinase-like domain | Serine-threonine/tyrosine-protein kinase catalytic domain | Serine/threonine-protein kinase, active site</t>
  </si>
  <si>
    <t>Leucine-rich repeat transmembrane protein kinase; FUNCTIONS IN: protein serine/threonine kinase activity, protein kinase activity, ATP binding; INVOLVED IN: protein amino acid phosphorylation; EXPRESSED IN: 18 plant structures; LOCATED IN: plasma membrane; EXPRESSED DURING: 7 growth stages;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Malectin/receptor-like protein kinase (InterPro:IPR021720), Protein kinase, catalytic domain (InterPro:IPR000719), Tyrosine-protein kinase, catalytic domain (InterPro:IPR020635); BEST Arabidopsis thaliana protein match is: Leucine-rich repeat transmembrane protein kinase (TAIR:AT1G56130.1); CONTAINS InterPro DOMAIN/s: Malectin/receptor-like protein kinase (InterPro:IPR021720), Protein kinase, catalytic domain (InterPro:IPR000719), Leucine-rich repeat (InterPro:IPR001611), Serine-threonine/tyrosine-protein kinase (InterPro:IPR001245), Protein kinase-like domain (InterPro:IPR011009), Serine/threonine-protein kinase, active site (InterPro:IPR008271)</t>
  </si>
  <si>
    <t>AT1G56145</t>
  </si>
  <si>
    <t>Leucine-rich repeat transmembrane protein kinase; FUNCTIONS IN: protein serine/threonine kinase activity, protein kinase activity, ATP binding; INVOLVED IN: protein amino acid phosphorylation; LOCATED IN: plasma membrane; EXPRESSED IN: callus;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(TAIR:AT1G56130.1)</t>
  </si>
  <si>
    <t>AT1G56140</t>
  </si>
  <si>
    <t>NOP5, N-terminal | NOSIC | Nop domain</t>
  </si>
  <si>
    <t>homolog of nucleolar protein NOP56 (NOP56); LOCATED IN: nucleolus, cell wall; EXPRESSED IN: 22 plant structures; EXPRESSED DURING: 13 growth stages; CONTAINS InterPro DOMAIN/s: Pre-mRNA processing ribonucleoprotein, snoRNA-binding domain (InterPro:IPR002687), NOP5, N-terminal (InterPro:IPR012974), NOSIC (InterPro:IPR012976); BEST Arabidopsis thaliana protein match is: NOP56-like pre RNA processing ribonucleoprotein (TAIR:AT3G12860.1)</t>
  </si>
  <si>
    <t>homolog of nucleolar protein NOP56</t>
  </si>
  <si>
    <t>AT1G56110</t>
  </si>
  <si>
    <t>Tetratricopeptide repeat (TPR)-like superfamily protein; FUNCTIONS IN: binding; INVOLVED IN: biological_process unknown; LOCATED IN: cellular_component unknown; EXPRESSED IN: 21 plant structures; EXPRESSED DURING: 13 growth stages; CONTAINS InterPro DOMAIN/s: Tetratricopeptide TPR-1 (InterPro:IPR001440), Tetratricopeptide-like helical (InterPro:IPR011990), Tetratricopeptide repeat-containing (InterPro:IPR013026), Tetratricopeptide repeat (InterPro:IPR019734); BEST Arabidopsis thaliana protein match is: Tetratricopeptide repeat (TPR)-like superfamily protein (TAIR:AT4G30480.2)</t>
  </si>
  <si>
    <t>AT1G56090</t>
  </si>
  <si>
    <t>unknown protein; BEST Arabidopsis thaliana protein match is: unknown protein (TAIR:AT3G12970.1)</t>
  </si>
  <si>
    <t>AT1G56020</t>
  </si>
  <si>
    <t>Polyketide cyclase/dehydrase and lipid transport superfamily protein; CONTAINS InterPro DOMAIN/s: Lipid-binding START (InterPro:IPR002913); BEST Arabidopsis thaliana protein match is: Polyketide cyclase/dehydrase and lipid transport superfamily protein (TAIR:AT3G13062.1)</t>
  </si>
  <si>
    <t>AT1G55960</t>
  </si>
  <si>
    <t>serine acetyltransferase 2;1 (SERAT2;1); FUNCTIONS IN: serine O-acetyltransferase activity; INVOLVED IN: cellular response to sulfate starvation, response to cold; LOCATED IN: cytosol, chloroplast, nucleus; EXPRESSED IN: 22 plant structures; EXPRESSED DURING: 13 growth stages; CONTAINS InterPro DOMAIN/s: Hexapeptide transferase, conserved site (InterPro:IPR018357), Serine O-acetyltransferase (InterPro:IPR005881), Trimeric LpxA-like (InterPro:IPR011004), Serine acetyltransferase, N-terminal (InterPro:IPR010493); BEST Arabidopsis thaliana protein match is: serine acetyltransferase 2;2 (TAIR:AT3G13110.1)</t>
  </si>
  <si>
    <t>serine acetyltransferase 2;1</t>
  </si>
  <si>
    <t>AT1G55920</t>
  </si>
  <si>
    <t>Zinc/iron permease</t>
  </si>
  <si>
    <t>zinc transporter 11 precursor (ZIP11); FUNCTIONS IN: cation transmembrane transporter activity, metal ion transmembrane transporter activity; INVOLVED IN: cation transport, metal ion transport, transmembrane transport; LOCATED IN: endomembrane system, membrane; EXPRESSED IN: 22 plant structures; EXPRESSED DURING: 13 growth stages; CONTAINS InterPro DOMAIN/s: Zinc/iron permease (InterPro:IPR003689); BEST Arabidopsis thaliana protein match is: ZRT/IRT-like protein 2 (TAIR:AT5G59520.1)</t>
  </si>
  <si>
    <t>zinc transporter 11 precursor</t>
  </si>
  <si>
    <t>AT1G55910</t>
  </si>
  <si>
    <t>Sec14p-like phosphatidylinositol transfer family protein; FUNCTIONS IN: transporter activity; INVOLVED IN: transport; LOCATED IN: cellular_component unknown; EXPRESSED IN: 22 plant structures; EXPRESSED DURING: 13 growth stages; CONTAINS InterPro DOMAIN/s: Cellular retinaldehyde-binding/triple function, C-terminal (InterPro:IPR001251), Cellular retinaldehyde-binding/triple function, N-terminal (InterPro:IPR008273), Phosphatidylinositol transfer protein-like, N-terminal (InterPro:IPR011074); BEST Arabidopsis thaliana protein match is: Sec14p-like phosphatidylinositol transfer family protein (TAIR:AT5G47730.1)</t>
  </si>
  <si>
    <t>AT1G55840</t>
  </si>
  <si>
    <t>AT1G55803</t>
  </si>
  <si>
    <t>Domain of unknown function DUF2431</t>
  </si>
  <si>
    <t>CONTAINS InterPro DOMAIN/s: Domain of unknown function DUF2431 (InterPro:IPR019446); BEST Arabidopsis thaliana protein match is: Domain of unknown function (DUF2431) (TAIR:AT1G55790.1)</t>
  </si>
  <si>
    <t>Domain of unknown function (DUF2431)</t>
  </si>
  <si>
    <t>AT1G55800</t>
  </si>
  <si>
    <t>BSD | Pleckstrin homology-like domain | TFIIH subunit Tfb1/p62</t>
  </si>
  <si>
    <t>BSD domain (BTF2-like transcription factors, Synapse-associated proteins and DOS2-like proteins); CONTAINS InterPro DOMAIN/s: Kelch related (InterPro:IPR013089), BSD (InterPro:IPR005607); BEST Arabidopsis thaliana protein match is: BSD domain (BTF2-like transcription factors, Synapse-associated proteins and DOS2-like proteins) (TAIR:AT3G61420.1)</t>
  </si>
  <si>
    <t>BSD domain (BTF2-like transcription factors, Synapse-associated proteins and DOS2-like proteins)</t>
  </si>
  <si>
    <t>AT1G55750</t>
  </si>
  <si>
    <t>seed imbibition 1 (SIP1); CONTAINS InterPro DOMAIN/s: Glycoside hydrolase, catalytic core (InterPro:IPR017853), Raffinose synthase (InterPro:IPR008811); BEST Arabidopsis thaliana protein match is: seed imbibition 2 (TAIR:AT3G57520.1)</t>
  </si>
  <si>
    <t>seed imbibition 1</t>
  </si>
  <si>
    <t>AT1G55740</t>
  </si>
  <si>
    <t>Sec14p-like phosphatidylinositol transfer family protein; CONTAINS InterPro DOMAIN/s: Cellular retinaldehyde-binding/triple function, C-terminal (InterPro:IPR001251), Cellular retinaldehyde-binding/triple function, N-terminal (InterPro:IPR008273), Phosphatidylinositol transfer protein-like, N-terminal (InterPro:IPR011074); BEST Arabidopsis thaliana protein match is: Sec14p-like phosphatidylinositol transfer family protein (TAIR:AT5G56160.1)</t>
  </si>
  <si>
    <t>AT1G55690</t>
  </si>
  <si>
    <t>Photosystem I PsaG, plant | Photosystem I PsaG/PsaK domain | Photosystem I PsaG/PsaK protein | Photosystem I PsaG/PsaK, plant</t>
  </si>
  <si>
    <t>photosystem I subunit G (PSAG); FUNCTIONS IN: molecular_function unknown; INVOLVED IN: photosynthetic NADP+ reduction, photosystem I stabilization, protein stabilization, photosynthetic electron transport in photosystem I, photosynthesis; LOCATED IN: in 7 components; EXPRESSED IN: 24 plant structures; EXPRESSED DURING: 14 growth stages; CONTAINS InterPro DOMAIN/s: Photosystem I reaction centre, PsaG, plant (InterPro:IPR017494), Photosystem I PsaG/PsaK protein (InterPro:IPR000549), Photosystem I reaction centre, PsaG/PsaK, plant (InterPro:IPR016370)</t>
  </si>
  <si>
    <t>photosystem I subunit G</t>
  </si>
  <si>
    <t>AT1G55670</t>
  </si>
  <si>
    <t>RING/U-box superfamily protein; FUNCTIONS IN: zinc ion binding; EXPRESSED IN: 24 plant structures; EXPRESSED DURING: 15 growth stages; CONTAINS InterPro DOMAIN/s: Zinc finger, RING-type (InterPro:IPR001841), Zinc finger, C3HC4 RING-type (InterPro:IPR018957); BEST Arabidopsis thaliana protein match is: RING/U-box superfamily protein (TAIR:AT3G13430.3)</t>
  </si>
  <si>
    <t>AT1G55530</t>
  </si>
  <si>
    <t>branched-chain alpha-keto acid decarboxylase E1 beta subunit (BCDH BETA1); FUNCTIONS IN: 3-methyl-2-oxobutanoate dehydrogenase (2-methylpropanoyl-transferring) activity, catalytic activity; INVOLVED IN: metabolic process; EXPRESSED IN: 24 plant structures; EXPRESSED DURING: 14 growth stages; CONTAINS InterPro DOMAIN/s: Transketolase, C-terminal (InterPro:IPR005476), Transketolase-like, C-terminal (InterPro:IPR015941), Transketolase, C-terminal/Pyruvate-ferredoxin oxidoreductase, domain II (InterPro:IPR009014), Transketolase-like, pyrimidine-binding domain (InterPro:IPR005475); BEST Arabidopsis thaliana protein match is: Transketolase family protein (TAIR:AT3G13450.1)</t>
  </si>
  <si>
    <t>branched-chain alpha-keto acid decarboxylase E1 beta subunit</t>
  </si>
  <si>
    <t>AT1G55510</t>
  </si>
  <si>
    <t>evolutionarily conserved C-terminal region 4 (ECT4); FUNCTIONS IN: molecular_function unknown; INVOLVED IN: biological_process unknown; LOCATED IN: cellular_component unknown; EXPRESSED IN: 21 plant structures; EXPRESSED DURING: 11 growth stages; CONTAINS InterPro DOMAIN/s: YTH domain (InterPro:IPR007275); BEST Arabidopsis thaliana protein match is: evolutionarily conserved C-terminal region 2 (TAIR:AT3G13460.1)</t>
  </si>
  <si>
    <t>evolutionarily conserved C-terminal region 4</t>
  </si>
  <si>
    <t>AT1G55500</t>
  </si>
  <si>
    <t>PDZ domain | Tetratricopeptide repeat | Tetratricopeptide repeat-containing domain | Tetratricopeptide-like helical domain</t>
  </si>
  <si>
    <t>protein containing PDZ domain, a K-box domain, and a TPR region (ZKT); FUNCTIONS IN: binding; INVOLVED IN: response to wounding; LOCATED IN: chloroplast thylakoid membrane, chloroplast stroma, chloroplast, chloroplast envelope; EXPRESSED IN: 23 plant structures; EXPRESSED DURING: 15 growth stages; CONTAINS InterPro DOMAIN/s: Tetratricopeptide-like helical (InterPro:IPR011990), PDZ/DHR/GLGF (InterPro:IPR001478), Tetratricopeptide repeat-containing (InterPro:IPR013026), Tetratricopeptide repeat (InterPro:IPR019734); BEST Arabidopsis thaliana protein match is: rubredoxin family protein (TAIR:AT5G17170.2)</t>
  </si>
  <si>
    <t>protein containing PDZ domain, a K-box domain, and a TPR region</t>
  </si>
  <si>
    <t>AT1G55480</t>
  </si>
  <si>
    <t>Cysteine/Histidine-rich C1 domain family protein; FUNCTIONS IN: zinc ion binding; CONTAINS InterPro DOMAIN/s: Zinc finger, RING-type (InterPro:IPR001841), DC1 (InterPro:IPR004146), Zinc finger, PHD-type (InterPro:IPR001965), C1-like (InterPro:IPR011424); BEST Arabidopsis thaliana protein match is: Cysteine/Histidine-rich C1 domain family protein (TAIR:AT1G55420.1)</t>
  </si>
  <si>
    <t>AT1G55440</t>
  </si>
  <si>
    <t>NDH-dependent cyclic electron flow 5 (NDF5); FUNCTIONS IN: carbohydrate binding, catalytic activity; EXPRESSED IN: 20 plant structures; INVOLVED IN: positive regulation of gene expression, photosynthetic electron transport in photosystem I; LOCATED IN: chloroplast, membrane; EXPRESSED IN: 21 plant structures; BEST Arabidopsis thaliana protein match is: NDH-dependent cyclic electron flow 1 (TAIR:AT1G64770.2); EXPRESSED DURING: 13 growth stages; CONTAINS InterPro DOMAIN/s: Glycoside hydrolase-type carbohydrate-binding (InterPro:IPR011013); BEST Arabidopsis thaliana protein match is: NDH-dependent cyclic electron flow 1 (TAIR:AT1G64770.1)</t>
  </si>
  <si>
    <t>NDH-dependent cyclic electron flow 5</t>
  </si>
  <si>
    <t>AT1G55370</t>
  </si>
  <si>
    <t>arabinogalactan protein 21 (AGP21); BEST Arabidopsis thaliana protein match is: arabinogalactan protein 12 (TAIR:AT3G13520.1)</t>
  </si>
  <si>
    <t>arabinogalactan protein 21</t>
  </si>
  <si>
    <t>AT1G55330</t>
  </si>
  <si>
    <t>Protein of unknown function, DUF538; INVOLVED IN: biological_process unknown; LOCATED IN: vacuole; EXPRESSED IN: 23 plant structures; EXPRESSED DURING: 13 growth stages; CONTAINS InterPro DOMAIN/s: Protein of unknown function DUF538 (InterPro:IPR007493); BEST Arabidopsis thaliana protein match is: Protein of unknown function, DUF538 (TAIR:AT5G19860.1)</t>
  </si>
  <si>
    <t>AT1G55265</t>
  </si>
  <si>
    <t>Disease resistance-responsive (dirigent-like protein) family protein; FUNCTIONS IN: molecular_function unknown; INVOLVED IN: lignan biosynthetic process, defense response; LOCATED IN: endomembrane system; EXPRESSED IN: 22 plant structures; EXPRESSED DURING: 13 growth stages; CONTAINS InterPro DOMAIN/s: Plant disease resistance response protein (InterPro:IPR004265); BEST Arabidopsis thaliana protein match is: Disease resistance-responsive (dirigent-like protein) family protein (TAIR:AT5G49040.1)</t>
  </si>
  <si>
    <t>AT1G55210</t>
  </si>
  <si>
    <t>AT1G55152</t>
  </si>
  <si>
    <t>DEA(D/H)-box RNA helicase family protein; FUNCTIONS IN: helicase activity, ATP-dependent helicase activity, ATP binding, nucleic acid binding; LOCATED IN: cellular_component unknown; EXPRESSED IN: 22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P-loop containing nucleoside triphosphate hydrolases superfamily protein (TAIR:AT5G63120.2)</t>
  </si>
  <si>
    <t>DEAD-box ATP-dependent RNA helicase 20</t>
  </si>
  <si>
    <t>AT1G55150</t>
  </si>
  <si>
    <t>MED9; BEST Arabidopsis thaliana protein match is: unknown protein (TAIR:AT1G29580.1)</t>
  </si>
  <si>
    <t>AT1G55080</t>
  </si>
  <si>
    <t>Gamma thionin | Knottin, scorpion toxin-like</t>
  </si>
  <si>
    <t>plant defensin 1.5 (PDF1.5); FUNCTIONS IN: molecular_function unknown; INVOLVED IN: defense response; LOCATED IN: endomembrane system; CONTAINS InterPro DOMAIN/s: Gamma thionin (InterPro:IPR008176), Knottin (InterPro:IPR003614); BEST Arabidopsis thaliana protein match is: plant defensin 1.2 (TAIR:AT5G44420.1)</t>
  </si>
  <si>
    <t>plant defensin 1.5</t>
  </si>
  <si>
    <t>AT1G55010</t>
  </si>
  <si>
    <t>proline-rich protein 1 (PRP1); CONTAINS InterPro DOMAIN/s: Pollen Ole e 1 allergen/extensin (InterPro:IPR006041); BEST Arabidopsis thaliana protein match is: proline-rich protein 3 (TAIR:AT3G62680.1)</t>
  </si>
  <si>
    <t>proline-rich protein 1</t>
  </si>
  <si>
    <t>AT1G54970</t>
  </si>
  <si>
    <t>Late embryogenesis abundant (LEA) protein-related; FUNCTIONS IN: molecular_function unknown; INVOLVED IN: biological_process unknown; LOCATED IN: endomembrane system; EXPRESSED IN: 7 plant structures; EXPRESSED DURING: 4 anthesis, petal differentiation and expansion stage; CONTAINS InterPro DOMAIN/s: Root cap (InterPro:IPR009646); BEST Arabidopsis thaliana protein match is: Late embryogenesis abundant (LEA) protein-related (TAIR:AT5G54370.1)</t>
  </si>
  <si>
    <t>AT1G54890</t>
  </si>
  <si>
    <t>NAD(P)-binding Rossmann-fold superfamily protein; FUNCTIONS IN: oxidoreductase activity, binding, catalytic activity; INVOLVED IN: oxidation reduction, metabolic process; LOCATED IN: chloroplast; EXPRESSED IN: 8 plant structures; EXPRESSED DURING: M germinated pollen stage, 4 anthesis, petal differentiation and expansion stage;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(TAIR:AT3G05260.1)</t>
  </si>
  <si>
    <t>AT1G54870</t>
  </si>
  <si>
    <t>Concanavalin A-like lectin/glucanase, subgroup | Protein kinase domain | Protein kinase-like domain</t>
  </si>
  <si>
    <t>Protein kinase superfamily protein; FUNCTIONS IN: protein serine/threonine kinase activity, protein kinase activity, kinase activity, ATP binding; INVOLVED IN: protein amino acid phosphorylation; EXPRESSED IN: 18 plant structures; EXPRESSED DURING: 13 growth stages; CONTAINS InterPro DOMAIN/s: Protein kinase, catalytic domain (InterPro:IPR000719), Serine/threonine-protein kinase domain (InterPro:IPR002290), Tyrosine-protein kinase, catalytic domain (InterPro:IPR020635), Serine/threonine-protein kinase-like domain (InterPro:IPR017442), Protein kinase-like domain (InterPro:IPR011009); BEST Arabidopsis thaliana protein match is: Protein kinase superfamily protein (TAIR:AT3G58690.1)</t>
  </si>
  <si>
    <t>AT1G54820</t>
  </si>
  <si>
    <t>TPM domain</t>
  </si>
  <si>
    <t>TLP18.3; FUNCTIONS IN: molecular_function unknown; INVOLVED IN: photosystem II repair; LOCATED IN: thylakoid, thylakoid lumen, chloroplast thylakoid membrane, chloroplast thylakoid lumen, chloroplast; EXPRESSED IN: 21 plant structures; EXPRESSED DURING: 14 growth stages; CONTAINS InterPro DOMAIN/s: Protein of unknown function DUF477 (InterPro:IPR007621)</t>
  </si>
  <si>
    <t>thylakoid lumen 18.3 kDa protein</t>
  </si>
  <si>
    <t>AT1G54780</t>
  </si>
  <si>
    <t>Protein of unknown function (DUF3049); CONTAINS InterPro DOMAIN/s: Protein of unknown function DUF3049 (InterPro:IPR021410); BEST Arabidopsis thaliana protein match is: Protein of unknown function (DUF3049) (TAIR:AT5G22390.1)</t>
  </si>
  <si>
    <t>AT1G54740</t>
  </si>
  <si>
    <t>homolog of yeast autophagy 18 (ATG18) H (ATG18H); FUNCTIONS IN: molecular_function unknown; INVOLVED IN: response to starvation; LOCATED IN: chloroplast; EXPRESSED IN: 24 plant structures; EXPRESSED DURING: 15 growth stages; CONTAINS InterPro DOMAIN/s: WD40 repeat-like-containing domain (InterPro:IPR011046), Breast carcinoma amplified sequence 3 (InterPro:IPR022175), WD40 repeat (InterPro:IPR001680), WD40/YVTN repeat-like-containing domain (InterPro:IPR015943), WD40 repeat, subgroup (InterPro:IPR019781); BEST Arabidopsis thaliana protein match is: homolog of yeast autophagy 18 (ATG18) G (TAIR:AT1G03380.1)</t>
  </si>
  <si>
    <t>homolog of yeast autophagy 18 (ATG18) H</t>
  </si>
  <si>
    <t>AT1G54710</t>
  </si>
  <si>
    <t>pseudogene, similar to vetispiradiene synthase, blastp match of 54% identity and 3.0e-79 P-value to GP|5360685|dbj|BAA82108.1||AB022719 vetispiradiene synthase {Solanum tuberosum}</t>
  </si>
  <si>
    <t>AT1G54660</t>
  </si>
  <si>
    <t>Rubredoxin domain | Rubredoxin, iron-binding site | Rubredoxin-like domain | Rubredoxin-type fold</t>
  </si>
  <si>
    <t>Rubredoxin-like superfamily protein; FUNCTIONS IN: electron carrier activity, metal ion binding; LOCATED IN: chloroplast thylakoid membrane, chloroplast; EXPRESSED IN: 21 plant structures; EXPRESSED DURING: 13 growth stages; CONTAINS InterPro DOMAIN/s: Rubredoxin, iron-binding site (InterPro:IPR018527), Rubredoxin-type Fe(Cys)4 protein (InterPro:IPR004039)</t>
  </si>
  <si>
    <t>AT1G54500</t>
  </si>
  <si>
    <t>ING family | Inhibitor of growth protein, N-terminal | PHD finger protein ING2 | Zinc finger, FYVE/PHD-type | Zinc finger, PHD-finger | Zinc finger, PHD-type | Zinc finger, RING/FYVE/PHD-type</t>
  </si>
  <si>
    <t>INHIBITOR OF GROWTH 2 (ING2); CONTAINS InterPro DOMAIN/s: Zinc finger, PHD-type (InterPro:IPR001965), Zinc finger, FYVE/PHD-type (InterPro:IPR011011), Zinc finger, PHD-finger (InterPro:IPR019787); BEST Arabidopsis thaliana protein match is: RING/FYVE/PHD zinc finger superfamily protein (TAIR:AT3G24010.1)</t>
  </si>
  <si>
    <t>AT1G54390</t>
  </si>
  <si>
    <t>AAA+ ATPase domain | ABC transporter type 1, transmembrane domain | ABC transporter, conserved site | ABC transporter-like | P-loop containing nucleoside triphosphate hydrolase | Peroxisomal fatty acyl CoA transporter, transmembrane domain</t>
  </si>
  <si>
    <t>ABC transporter family protein; FUNCTIONS IN: ATPase activity, coupled to transmembrane movement of substances; INVOLVED IN: transport, transmembrane transport; LOCATED IN: chloroplast; EXPRESSED IN: 23 plant structures; EXPRESSED DURING: 14 growth stages; CONTAINS InterPro DOMAIN/s: ATPase, AAA+ type, core (InterPro:IPR003593), ABC transporter, N-terminal (InterPro:IPR010509), ABC transporter-like (InterPro:IPR003439), ABC transporter, transmembrane domain, type 1 (InterPro:IPR011527), ABC transporter integral membrane type 1 (InterPro:IPR017940), ABC transporter, conserved site (InterPro:IPR017871); BEST Arabidopsis thaliana protein match is: peroxisomal ABC transporter 1 (TAIR:AT4G39850.3)</t>
  </si>
  <si>
    <t>1:20289574:G-A;splice_donor_region_variant</t>
  </si>
  <si>
    <t>AT1G54350</t>
  </si>
  <si>
    <t>Isocitrate dehydrogenase NADP-dependent | Isocitrate/isopropylmalate dehydrogenase, conserved site | Isopropylmalate dehydrogenase-like domain</t>
  </si>
  <si>
    <t>isocitrate dehydrogenase (ICDH); FUNCTIONS IN: NAD or NADH binding, isocitrate dehydrogenase (NADP+) activity, magnesium ion binding, oxidoreductase activity, acting on the CH-OH group of donors, NAD or NADP as acceptor; INVOLVED IN: oxidation reduction, isocitrate metabolic process, metabolic process; LOCATED IN: peroxisome, plasma membrane; EXPRESSED IN: 22 plant structures; EXPRESSED DURING: 13 growth stages; CONTAINS InterPro DOMAIN/s: Isocitrate/isopropylmalate dehydrogenase (InterPro:IPR001804), Isocitrate dehydrogenase NADP-dependent, eukaryotic (InterPro:IPR004790), Isocitrate/isopropylmalate dehydrogenase, conserved site (InterPro:IPR019818); BEST Arabidopsis thaliana protein match is: cytosolic NADP+-dependent isocitrate dehydrogenase (TAIR:AT1G65930.1)</t>
  </si>
  <si>
    <t>isocitrate dehydrogenase</t>
  </si>
  <si>
    <t>AT1G54340</t>
  </si>
  <si>
    <t>winged-helix DNA-binding transcription factor family protein; FUNCTIONS IN: DNA binding; INVOLVED IN: nucleosome assembly; LOCATED IN: nucleus, nucleosome; EXPRESSED IN: 23 plant structures; EXPRESSED DURING: 15 growth stages; CONTAINS InterPro DOMAIN/s: Winged helix-turn-helix transcription repressor DNA-binding (InterPro:IPR011991), Histone H1/H5 (InterPro:IPR005818); BEST Arabidopsis thaliana protein match is: Homeodomain-like/winged-helix DNA-binding family protein (TAIR:AT1G72740.2)</t>
  </si>
  <si>
    <t>AT1G54260</t>
  </si>
  <si>
    <t>Nucleic acid-binding, OB-fold | RNA polymerase, Rpb8</t>
  </si>
  <si>
    <t>NRPB8A; FUNCTIONS IN: DNA-directed RNA polymerase activity; INVOLVED IN: transcription; LOCATED IN: DNA-directed RNA polymerase II, core complex; CONTAINS InterPro DOMAIN/s: Nucleic acid-binding, OB-fold-like (InterPro:IPR016027), Nucleic acid-binding, OB-fold (InterPro:IPR012340), RNA polymerase, Rpb8 (InterPro:IPR005570); BEST Arabidopsis thaliana protein match is: RNA polymerase Rpb8 (TAIR:AT3G59600.1)</t>
  </si>
  <si>
    <t>RNA polymerase Rpb8</t>
  </si>
  <si>
    <t>AT1G54250</t>
  </si>
  <si>
    <t>nuclear factor Y, subunit A5 (NF-YA5); FUNCTIONS IN: sequence-specific DNA binding transcription factor activity, specific transcriptional repressor activity; INVOLVED IN: response to water deprivation, negative regulation of gene-specific transcription, regulation of transcription, DNA-dependent; LOCATED IN: CCAAT-binding factor complex, nucleus; EXPRESSED IN: 10 plant structures; EXPRESSED DURING: LP.04 four leaves visible, 4 anthesis, C globular stage, petal differentiation and expansion stage, D bilateral stage; CONTAINS InterPro DOMAIN/s: CCAAT-binding transcription factor, subunit B (InterPro:IPR001289), CCAAT-binding factor, conserved site (InterPro:IPR018362); BEST Arabidopsis thaliana protein match is: nuclear factor Y, subunit A6 (TAIR:AT3G14020.1)</t>
  </si>
  <si>
    <t>nuclear factor Y, subunit A5</t>
  </si>
  <si>
    <t>AT1G54160</t>
  </si>
  <si>
    <t>Aldehyde dehydrogenase domain | Aldehyde dehydrogenase, C-terminal | Aldehyde dehydrogenase, N-terminal | Aldehyde dehydrogenase, glutamic acid active site | Aldehyde/histidinol dehydrogenase</t>
  </si>
  <si>
    <t>aldehyde dehydrogenase 7B4 (ALDH7B4); FUNCTIONS IN: 3-chloroallyl aldehyde dehydrogenase activity, oxidoreductase activity; INVOLVED IN: response to desiccation, response to salt stress, response to abscisic acid stimulus; EXPRESSED IN: 23 plant structures; EXPRESSED DURING: 15 growth stages; CONTAINS InterPro DOMAIN/s: Aldehyde/histidinol dehydrogenase (InterPro:IPR016161), Aldehyde dehydrogenase (InterPro:IPR015590), Aldehyde dehydrogenase, N-terminal (InterPro:IPR016162), Aldehyde dehydrogenase, conserved site (InterPro:IPR016160); BEST Arabidopsis thaliana protein match is: aldehyde dehydrogenase 5F1 (TAIR:AT1G79440.1)</t>
  </si>
  <si>
    <t>aldehyde dehydrogenase 7B4</t>
  </si>
  <si>
    <t>AT1G54100</t>
  </si>
  <si>
    <t>HSP20-like chaperones superfamily protein; CONTAINS InterPro DOMAIN/s: Heat shock protein Hsp20 (InterPro:IPR002068), HSP20-like chaperone (InterPro:IPR008978); BEST Arabidopsis thaliana protein match is: heat shock protein 17.6A (TAIR:AT5G12030.1)</t>
  </si>
  <si>
    <t>AT1G54050</t>
  </si>
  <si>
    <t>GDSL-like Lipase/Acylhydrolase superfamily protein; FUNCTIONS IN: hydrolase activity, acting on ester bonds, carboxylesterase activity; INVOLVED IN: lipid metabolic process; LOCATED IN: plasma membrane, vacuole, membrane; EXPRESSED IN: cultured cell, leaf; EXPRESSED DURING: seedling growth; CONTAINS InterPro DOMAIN/s: Lipase, GDSL (InterPro:IPR001087); BEST Arabidopsis thaliana protein match is: GDSL-like Lipase/Acylhydrolase superfamily protein (TAIR:AT1G54000.1)</t>
  </si>
  <si>
    <t>AT1G54010</t>
  </si>
  <si>
    <t>GDSL-motif lipase 2 (GLIP2); FUNCTIONS IN: lipase activity, arylesterase activity, carboxylesterase activity; INVOLVED IN: response to jasmonic acid stimulus, response to ethylene stimulus, defense response to bacterium, response to salicylic acid stimulus; LOCATED IN: endomembrane system; EXPRESSED IN: seedling, stem, cotyledon, hypocotyl, root; CONTAINS InterPro DOMAIN/s: Lipase, GDSL, active site (InterPro:IPR008265), Lipase, GDSL (InterPro:IPR001087); BEST Arabidopsis thaliana protein match is: GDSL lipase 1 (TAIR:AT5G40990.1)</t>
  </si>
  <si>
    <t>GDSL-motif lipase 2</t>
  </si>
  <si>
    <t>AT1G53940</t>
  </si>
  <si>
    <t>Initiation factor 2B-related | LURP1-like domain | Tubby C-terminal-like domain</t>
  </si>
  <si>
    <t>Eukaryotic translation initiation factor 2B (eIF-2B) family protein; FUNCTIONS IN: GTP binding, translation initiation factor activity; INVOLVED IN: translational initiation, cellular metabolic process; LOCATED IN: eukaryotic translation initiation factor 2B complex; CONTAINS InterPro DOMAIN/s: Initiation factor 2B related (InterPro:IPR000649), Protein of unknown function DUF567 (InterPro:IPR007612); BEST Arabidopsis thaliana protein match is: Eukaryotic translation initiation factor 2B (eIF-2B) family protein (TAIR:AT1G53880.1)</t>
  </si>
  <si>
    <t>Eukaryotic translation initiation factor 2B (eIF-2B) family protein</t>
  </si>
  <si>
    <t>AT1G53900</t>
  </si>
  <si>
    <t>Protein of unknown function (DUF567); FUNCTIONS IN: molecular_function unknown; BEST Arabidopsis thaliana protein match is: Protein of unknown function (DUF567) (TAIR:AT1G53870.1); INVOLVED IN: biological_process unknown; LOCATED IN: cellular_component unknown; CONTAINS InterPro DOMAIN/s: Protein of unknown function DUF567 (InterPro:IPR007612); BEST Arabidopsis thaliana protein match is: Protein of unknown function (DUF567) (TAIR:AT1G53870.2)</t>
  </si>
  <si>
    <t>AT1G53890</t>
  </si>
  <si>
    <t>Protein of unknown function (DUF581); CONTAINS InterPro DOMAIN/s: Protein of unknown function DUF581 (InterPro:IPR007650); BEST Arabidopsis thaliana protein match is: Protein of unknown function (DUF581) (TAIR:AT1G53903.1)</t>
  </si>
  <si>
    <t>AT1G53885</t>
  </si>
  <si>
    <t>AT1G53875</t>
  </si>
  <si>
    <t>pectin methylesterase 2 (PME2); FUNCTIONS IN: pectinesterase activity; INVOLVED IN: cell wall modification; LOCATED IN: extracellular region, plant-type cell wall; EXPRESSED IN: sepal, flower, root, carpel; EXPRESSED DURING: 4 anthesis, petal differentiation and expansion stage;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pectin methylesterase 3 (TAIR:AT3G14310.1)</t>
  </si>
  <si>
    <t>pectin methylesterase 2</t>
  </si>
  <si>
    <t>AT1G53830</t>
  </si>
  <si>
    <t>26S proteasome subunit P45 | AAA+ ATPase domain | ATPase, AAA-type, conserved site | ATPase, AAA-type, core | Cyclophilin-like domain | Cyclophilin-type peptidyl-prolyl cis-trans isomerase domain | P-loop containing nucleoside triphosphate hydrolase</t>
  </si>
  <si>
    <t>peptidyl-prolyl cis-trans isomerases;hydrolases;nucleoside-triphosphatases;ATP binding;nucleotide binding;ATPases; FUNCTIONS IN: in 6 functions; INVOLVED IN: protein folding, protein catabolic process; CONTAINS InterPro DOMAIN/s: ATPase, AAA-type, core (InterPro:IPR003959), Cyclophilin-like (InterPro:IPR015891), Peptidyl-prolyl cis-trans isomerase, cyclophilin-type (InterPro:IPR002130), ATPase, AAA+ type, core (InterPro:IPR003593), ATPase, AAA-type, conserved site (InterPro:IPR003960), 26S proteasome subunit P45 (InterPro:IPR005937); CONTAINS InterPro DOMAIN/s: Cyclophilin-like (InterPro:IPR015891), ATPase, AAA+ type, core (InterPro:IPR003593), Peptidyl-prolyl cis-trans isomerase, cyclophilin-type (InterPro:IPR002130), ATPase, AAA-type, core (InterPro:IPR003959), ATPase, AAA-type, conserved site (InterPro:IPR003960), 26S proteasome subunit P45 (InterPro:IPR005937); LOCATED IN: membrane; BEST Arabidopsis thaliana protein match is: regulatory particle triple-A 1A (TAIR:AT1G53750.1); EXPRESSED IN: leaf; CONTAINS InterPro DOMAIN/s: ATPase, AAA+ type, core (InterPro:IPR003593), ATPase, AAA-type, core (InterPro:IPR003959), Peptidyl-prolyl cis-trans isomerase, cyclophilin-type (InterPro:IPR002130), Cyclophilin-like (InterPro:IPR015891), ATPase, AAA-type, conserved site (InterPro:IPR003960), 26S proteasome subunit P45 (InterPro:IPR005937)</t>
  </si>
  <si>
    <t>peptidyl-prolyl cis-trans isomerases;hydrolases;nucleoside-triphosphatases;ATP binding;nucleotide binding;ATPases</t>
  </si>
  <si>
    <t>AT1G53780</t>
  </si>
  <si>
    <t>Concanavalin A-like lectin/glucanase, subgroup | Leucine-rich repeat | Leucine-rich repeat-containing N-terminal, type 2 | Protein kinase domain | Protein kinase, ATP binding site | Protein kinase-like domain</t>
  </si>
  <si>
    <t>STRUBBELIG-receptor family 6 (SRF6); FUNCTIONS IN: protein serine/threonine kinase activity, protein kinase activity, ATP binding; INVOLVED IN: transmembrane receptor protein tyrosine kinase signaling pathway, protein amino acid phosphorylation; LOCATED IN: plasma membrane;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Leucine-rich repeat, typical subtype (InterPro:IPR003591), Tyrosine-protein kinase, catalytic domain (InterPro:IPR020635); BEST Arabidopsis thaliana protein match is: STRUBBELIG-receptor family 7 (TAIR:AT3G14350.1)</t>
  </si>
  <si>
    <t>STRUBBELIG-receptor family 6</t>
  </si>
  <si>
    <t>AT1G53730</t>
  </si>
  <si>
    <t>Cyclophilin-like domain | Cyclophilin-type peptidyl-prolyl cis-trans isomerase domain | Nucleotide-binding, alpha-beta plait | RNA recognition motif domain | Zinc finger, CCHC-type</t>
  </si>
  <si>
    <t>cyclophilin 59 (CYP59); FUNCTIONS IN: peptidyl-prolyl cis-trans isomerase activity, RNA binding, nucleic acid binding; INVOLVED IN: protein folding; LOCATED IN: nucleus; EXPRESSED IN: 24 plant structures; EXPRESSED DURING: 13 growth stages; CONTAINS InterPro DOMAIN/s: Cyclophilin-like (InterPro:IPR015891), Peptidyl-prolyl cis-trans isomerase, cyclophilin-type (InterPro:IPR002130), RNA recognition motif, RNP-1 (InterPro:IPR000504), Nucleotide-binding, alpha-beta plait (InterPro:IPR012677), Zinc finger, CCHC-type (InterPro:IPR001878); BEST Arabidopsis thaliana protein match is: peptidyl-prolyl cis-trans isomerases;hydrolases;nucleoside-triphosphatases;ATP binding;nucleotide binding;ATPases (TAIR:AT1G53780.2)</t>
  </si>
  <si>
    <t>cyclophilin 59</t>
  </si>
  <si>
    <t>CYP59</t>
  </si>
  <si>
    <t>AT1G53720</t>
  </si>
  <si>
    <t>WAG 1 (WAG1);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(TAIR:AT3G14370.1)</t>
  </si>
  <si>
    <t>WAG 1</t>
  </si>
  <si>
    <t>AT1G53700</t>
  </si>
  <si>
    <t>AT1G53645</t>
  </si>
  <si>
    <t>Tetratricopeptide repeat (TPR)-like superfamily protein; CONTAINS InterPro DOMAIN/s: Pentatricopeptide repeat (InterPro:IPR002885); BEST Arabidopsis thaliana protein match is: Tetratricopeptide repeat (TPR)-like superfamily protein (TAIR:AT4G02750.1)</t>
  </si>
  <si>
    <t>AT1G53600</t>
  </si>
  <si>
    <t>Beta-lactamase-like</t>
  </si>
  <si>
    <t>glyoxalase II  3 (GLY3); FUNCTIONS IN: hydrolase activity, acting on ester bonds, hydroxyacylglutathione hydrolase activity; INVOLVED IN: response to salt stress, methylglyoxal catabolic process to D-lactate; EXPRESSED IN: 23 plant structures; EXPRESSED DURING: 14 growth stages; CONTAINS InterPro DOMAIN/s: Beta-lactamase-like (InterPro:IPR001279); BEST Arabidopsis thaliana protein match is: Metallo-hydrolase/oxidoreductase superfamily protein (TAIR:AT3G10850.1)</t>
  </si>
  <si>
    <t>glyoxalase II  3</t>
  </si>
  <si>
    <t>AT1G53580</t>
  </si>
  <si>
    <t>Protein kinase domain | Protein kinase, ATP binding site | Protein kinase-like domain | Serine-threonine/tyrosine-protein kinase catalytic domain | Serine/threonine/dual specificity protein kinase, catalytic  domain</t>
  </si>
  <si>
    <t>mitogen-activated protein kinase kinase kinase 3 (MAP3KA); FUNCTIONS IN: protein serine/threonine kinase activity, protein kinase activity, kinase activity, ATP binding; INVOLVED IN: protein amino acid phosphorylation; LOCATED IN: cellular_component unknown; EXPRESSED IN: 22 plant structures; EXPRESSED DURING: 13 growth stages; CONTAINS InterPro DOMAIN/s: Mitogen activated protein kinase kinase kinase 3 (InterPro:IPR015748), Protein kinase, ATP binding site (InterPro:IPR017441), Protein kinase, catalytic domain (InterPro:IPR000719), Serine/threonine-protein kinase domain (InterPro:IPR002290), Serine/threonine-protein kinase-like domain (InterPro:IPR017442), Protein kinase-like domain (InterPro:IPR011009); CONTAINS InterPro DOMAIN/s: Protein kinase, ATP binding site (InterPro:IPR017441), Mitogen activated protein kinase kinase kinase 3 (InterPro:IPR015748), Protein kinase, catalytic domain (InterPro:IPR000719), Serine/threonine-protein kinase domain (InterPro:IPR002290), Serine/threonine-protein kinase-like domain (InterPro:IPR017442), Protein kinase-like domain (InterPro:IPR011009); CONTAINS InterPro DOMAIN/s: Protein kinase, ATP binding site (InterPro:IPR017441), Mitogen activated protein kinase kinase kinase 3 (InterPro:IPR015748), Protein kinase, catalytic domain (InterPro:IPR000719), Serine/threonine-protein kinase domain (InterPro:IPR002290), Tyrosine-protein kinase, catalytic domain (InterPro:IPR020635), Serine/threonine-protein kinase-like domain (InterPro:IPR017442), Protein kinase-like domain (InterPro:IPR011009); CONTAINS InterPro DOMAIN/s: Protein kinase, ATP binding site (InterPro:IPR017441), Serine/threonine-protein kinase domain (InterPro:IPR002290), Serine/threonine-protein kinase-like domain (InterPro:IPR017442), Protein kinase-like domain (InterPro:IPR011009), Mitogen activated protein kinase kinase kinase 3 (InterPro:IPR015748), Protein kinase, catalytic domain (InterPro:IPR000719), Tyrosine-protein kinase, catalytic domain (InterPro:IPR020635); BEST Arabidopsis thaliana protein match is: Protein kinase superfamily protein (TAIR:AT1G63700.1)</t>
  </si>
  <si>
    <t>mitogen-activated protein kinase kinase kinase 3</t>
  </si>
  <si>
    <t>1:19988798:G-A;protein_coding;missense;GGG&gt;GAG;G&gt;E,1:19990071:G-A;protein_coding;missense;GAT&gt;AAT;D&gt;N</t>
  </si>
  <si>
    <t>AT1G53570</t>
  </si>
  <si>
    <t>HSP20-like chaperones superfamily protein; CONTAINS InterPro DOMAIN/s: Heat shock protein Hsp20 (InterPro:IPR002068), HSP20-like chaperone (InterPro:IPR008978); BEST Arabidopsis thaliana protein match is: heat shock protein 17.4 (TAIR:AT3G46230.1)</t>
  </si>
  <si>
    <t>AT1G53540</t>
  </si>
  <si>
    <t>Mitochondrial inner membrane protease subunit 1 | Peptidase S24/S26, beta-ribbon domain | Peptidase S24/S26A/S26B | Peptidase S24/S26A/S26B/S26C | Peptidase S26 | Peptidase S26A, signal peptidase I | Peptidase S26A, signal peptidase I, conserved site</t>
  </si>
  <si>
    <t>Peptidase S24/S26A/S26B/S26C family protein; FUNCTIONS IN: serine-type peptidase activity, peptidase activity; INVOLVED IN: proteolysis; LOCATED IN: integral to membrane, membrane; EXPRESSED IN: 22 plant structures; EXPRESSED DURING: 13 growth stages; CONTAINS InterPro DOMAIN/s: Peptidase S24/S26A/S26B/S26C, beta-ribbon domain (InterPro:IPR011056), Peptidase S24/S26A/S26B, conserved region (InterPro:IPR019759), Peptidase S24/S26A/S26B/S26C (InterPro:IPR015927), Peptidase S26A, signal peptidase I, conserved site (InterPro:IPR019758), Peptidase S26, conserved region (InterPro:IPR019533), Peptidase S26A, signal peptidase I (InterPro:IPR000223); BEST Arabidopsis thaliana protein match is: Peptidase S24/S26A/S26B/S26C family protein (TAIR:AT1G29960.1)</t>
  </si>
  <si>
    <t>Peptidase S24/S26A/S26B/S26C family protein</t>
  </si>
  <si>
    <t>AT1G53530</t>
  </si>
  <si>
    <t>Chalcone-flavanone isomerase family protein; FUNCTIONS IN: chalcone isomerase activity, intramolecular lyase activity; INVOLVED IN: cellular amino acid derivative biosynthetic process, flavonoid biosynthetic process; LOCATED IN: chloroplast stroma, chloroplast; EXPRESSED IN: 20 plant structures; EXPRESSED DURING: 13 growth stages; CONTAINS InterPro DOMAIN/s: Chalcone isomerase, subgroup (InterPro:IPR003466), Chalcone isomerase, 3-layer sandwich (InterPro:IPR016088), Chalcone isomerase (InterPro:IPR016087); BEST Arabidopsis thaliana protein match is: Chalcone-flavanone isomerase family protein (TAIR:AT3G55120.1)</t>
  </si>
  <si>
    <t>AT1G53520</t>
  </si>
  <si>
    <t>mitogen-activated protein kinase 18 (MPK18); CONTAINS InterPro DOMAIN/s: MAP kinase, conserved site (InterPro:IPR003527),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BEST Arabidopsis thaliana protein match is: MAP kinase 19 (TAIR:AT3G14720.1)</t>
  </si>
  <si>
    <t>mitogen-activated protein kinase 18</t>
  </si>
  <si>
    <t>1:19972448:G-A;exonic_variant,1:19972448:G-A;protein_coding;missense;GCT&gt;GTT;A&gt;V</t>
  </si>
  <si>
    <t>AT1G53510</t>
  </si>
  <si>
    <t>MUCILAGE-MODIFIED 4 (MUM4); FUNCTIONS IN: UDP-4-keto-rhamnose-4-keto-reductase activity, UDP-4-keto-6-deoxy-glucose-3,5-epimerase activity, catalytic activity, UDP-glucose 4,6-dehydratase activity, UDP-L-rhamnose synthase activity; INVOLVED IN: seed coat development, UDP-rhamnose biosynthetic process, mucilage biosynthetic process, metabolic process; LOCATED IN: soluble fraction; EXPRESSED IN: 28 plant structures; EXPRESSED DURING: 17 growth stages; CONTAINS InterPro DOMAIN/s: NAD-dependent epimerase/dehydratase (InterPro:IPR001509), NAD(P)-binding domain (InterPro:IPR016040), dTDP-4-dehydrorhamnose reductase (InterPro:IPR005913); BEST Arabidopsis thaliana protein match is: rhamnose biosynthesis 3 (TAIR:AT3G14790.1)</t>
  </si>
  <si>
    <t>NAD-dependent epimerase/dehydratase family protein</t>
  </si>
  <si>
    <t>AT1G53500</t>
  </si>
  <si>
    <t>AT1G53490</t>
  </si>
  <si>
    <t>Leucine-rich repeat transmembrane protein kinase; FUNCTIONS IN: kinase activity; INVOLVED IN: protein amino acid phosphorylation; LOCATED IN: plasma membrane; EXPRESSED IN: 22 plant structures; EXPRESSED DURING: 13 growth stages;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(TAIR:AT1G53430.1)</t>
  </si>
  <si>
    <t>AT1G53440</t>
  </si>
  <si>
    <t>Leucine-rich repeat transmembrane protein kinase; FUNCTIONS IN: kinase activity; INVOLVED IN: protein amino acid phosphorylation; LOCATED IN: plasma membrane; EXPRESSED IN: 23 plant structures; EXPRESSED DURING: 13 growth stages; CONTAINS InterPro DOMAIN/s: Serine/threonine-protein kinase domain (InterPro:IPR002290), Leucine-rich repeat (InterPro:IPR001611), Serine-threonine/tyrosine-protein kinase (InterPro:IPR001245), Protein kinase-like domain (InterPro:IPR011009), Serine/threonine-protein kinase, active site (InterPro:IPR008271), Malectin/receptor-like protein kinase (InterPro:IPR021720), Protein kinase, catalytic domain (InterPro:IPR000719), Leucine-rich repeat, typical subtype (InterPro:IPR003591), Tyrosine-protein kinase, catalytic domain (InterPro:IPR020635); CONTAINS InterPro DOMAIN/s: Serine/threonine-protein kinase domain (InterPro:IPR002290), Leucine-rich repeat (InterPro:IPR001611), Serine-threonine/tyrosine-protein kinase (InterPro:IPR001245), Serine/threonine-protein kinase, active site (InterPro:IPR008271), Protein kinase-like domain (InterPro:IPR011009), Protein kinase, catalytic domain (InterPro:IPR000719), Malectin/receptor-like protein kinase (InterPro:IPR021720), Leucine-rich repeat, typical subtype (InterPro:IPR003591), Tyrosine-protein kinase, catalytic domain (InterPro:IPR020635); BEST Arabidopsis thaliana protein match is: Leucine-rich repeat transmembrane protein kinase (TAIR:AT1G53440.1)</t>
  </si>
  <si>
    <t>AT1G53430</t>
  </si>
  <si>
    <t>Ubiquitin domain-containing protein; INVOLVED IN: N-terminal protein myristoylation; LOCATED IN: cellular_component unknown; EXPRESSED IN: 24 plant structures; EXPRESSED DURING: 15 growth stages; BEST Arabidopsis thaliana protein match is: Ubiquitin domain-containing protein (TAIR:AT5G45740.1)</t>
  </si>
  <si>
    <t>Ubiquitin domain-containing protein</t>
  </si>
  <si>
    <t>AT1G53400</t>
  </si>
  <si>
    <t>P-loop containing nucleoside triphosphate hydrolases superfamily protein; FUNCTIONS IN: ATPase activity, coupled to transmembrane movement of substances; LOCATED IN: plasma membrane; EXPRESSED IN: 23 plant structures; EXPRESSED DURING: 13 growth stages; CONTAINS InterPro DOMAIN/s: ATPase, AAA+ type, core (InterPro:IPR003593), ABC transporter-like (InterPro:IPR003439), ABC transporter, conserved site (InterPro:IPR017871); BEST Arabidopsis thaliana protein match is: non-intrinsic ABC protein 12 (TAIR:AT2G37010.1)</t>
  </si>
  <si>
    <t>AT1G53390</t>
  </si>
  <si>
    <t>Plant protein of unknown function (DUF641); FUNCTIONS IN: molecular_function unknown; INVOLVED IN: biological_process unknown; LOCATED IN: cellular_component unknown; EXPRESSED IN: 22 plant structures; EXPRESSED DURING: 13 growth stages; CONTAINS InterPro DOMAIN/s: Protein of unknown function DUF641, plant (InterPro:IPR006943); BEST Arabidopsis thaliana protein match is: Plant protein of unknown function (DUF641) (TAIR:AT3G14870.1)</t>
  </si>
  <si>
    <t>AT1G53380</t>
  </si>
  <si>
    <t>unknown protein; INVOLVED IN: biological_process unknown; LOCATED IN: endomembrane system; EXPRESSED IN: 8 plant structures; EXPRESSED DURING: 4 anthesis, F mature embryo stage, petal differentiation and expansion stage, E expanded cotyledon stage, D bilateral stage; BEST Arabidopsis thaliana protein match is: unknown protein (TAIR:AT5G09580.1)</t>
  </si>
  <si>
    <t>AT1G53345</t>
  </si>
  <si>
    <t>tubby like protein 7 (TLP7); CONTAINS InterPro DOMAIN/s: Tubby, C-terminal, conserved site (InterPro:IPR018066), Tubby, C-terminal (InterPro:IPR000007); BEST Arabidopsis thaliana protein match is: tubby like protein 3 (TAIR:AT2G47900.2)</t>
  </si>
  <si>
    <t>tubby like protein 7</t>
  </si>
  <si>
    <t>AT1G53320</t>
  </si>
  <si>
    <t>Galactosyltransferase family protein; FUNCTIONS IN: transferase activity, transferring hexosyl groups, transferase activity, transferring glycosyl groups; INVOLVED IN: protein amino acid glycosylation; LOCATED IN: membrane; EXPRESSED IN: 24 plant structures; EXPRESSED DURING: 15 growth stages; CONTAINS InterPro DOMAIN/s: Glycosyl transferase, family 31 (InterPro:IPR002659); BEST Arabidopsis thaliana protein match is: Galactosyltransferase family protein (TAIR:AT3G14960.1)</t>
  </si>
  <si>
    <t>AT1G53290</t>
  </si>
  <si>
    <t>ABC-2 type transporter family protein; FUNCTIONS IN: ATPase activity, coupled to transmembrane movement of substances; LOCATED IN: membrane; EXPRESSED IN: root; CONTAINS InterPro DOMAIN/s: ATPase, AAA+ type, core (InterPro:IPR003593), ABC transporter-like (InterPro:IPR003439), ABC-2 type transporter (InterPro:IPR013525), ABC transporter, conserved site (InterPro:IPR017871); BEST Arabidopsis thaliana protein match is: ABC-2 type transporter family protein (TAIR:AT2G13610.1)</t>
  </si>
  <si>
    <t>AT1G53270</t>
  </si>
  <si>
    <t>LOCATED IN: endomembrane system; BEST Arabidopsis thaliana protein match is: cobalt ion binding (TAIR:AT3G15000.1)</t>
  </si>
  <si>
    <t>AT1G53260</t>
  </si>
  <si>
    <t>unknown protein; BEST Arabidopsis thaliana protein match is: unknown protein (TAIR:AT1G53800.1)</t>
  </si>
  <si>
    <t>AT1G53250</t>
  </si>
  <si>
    <t>EF-Hand 1, calcium-binding site | EF-hand domain | EF-hand domain pair | Sodium/calcium exchanger membrane region</t>
  </si>
  <si>
    <t>sodium/calcium exchanger family protein / calcium-binding EF hand family protein; FUNCTIONS IN: calcium ion binding; INVOLVED IN: transmembrane transport; LOCATED IN: vacuolar membrane, plasma membrane, vacuole, membrane, plant-type vacuole; EXPRESSED IN: 27 plant structures; EXPRESSED DURING: 16 growth stages; CONTAINS InterPro DOMAIN/s: EF-Hand 1, calcium-binding site (InterPro:IPR018247), Sodium/calcium exchanger membrane region (InterPro:IPR004837), EF-HAND 2 (InterPro:IPR018249), EF-hand-like domain (InterPro:IPR011992), Calcium-binding EF-hand (InterPro:IPR002048); BEST Arabidopsis thaliana protein match is: Calcium-binding EF-hand family protein (TAIR:AT1G29020.1)</t>
  </si>
  <si>
    <t>sodium/calcium exchanger family protein / calcium-binding EF hand family protein</t>
  </si>
  <si>
    <t>AT1G53210</t>
  </si>
  <si>
    <t>AT1G53200</t>
  </si>
  <si>
    <t>SPA1-related 4 (SPA4); FUNCTIONS IN: protein binding, signal transducer activity; INVOLVED IN: protein amino acid phosphorylation; LOCATED IN: CUL4 RING ubiquitin ligase complex, heterotrimeric G-protein complex; EXPRESSED IN: 19 plant structures; EXPRESSED DURING: 11 growth stages; CONTAINS InterPro DOMAIN/s: WD40 repeat 2 (InterPro:IPR019782), WD40 repeat, conserved site (InterPro:IPR019775), WD40 repeat (InterPro:IPR001680), Serine/threonine-protein kinase-like domain (InterPro:IPR017442), Protein kinase-like domain (InterPro:IPR011009), G-protein beta WD-40 repeat, region (InterPro:IPR020472), WD40 repeat-like-containing domain (InterPro:IPR011046), Protein kinase, catalytic domain (InterPro:IPR000719), WD40-repeat-containing domain (InterPro:IPR017986), WD40/YVTN repeat-like-containing domain (InterPro:IPR015943), WD40 repeat, subgroup (InterPro:IPR019781); BEST Arabidopsis thaliana protein match is: SPA1-related 3 (TAIR:AT3G15354.1)</t>
  </si>
  <si>
    <t>SPA1-related 4</t>
  </si>
  <si>
    <t>AT1G53090</t>
  </si>
  <si>
    <t>Protein of unknown function (DUF616); CONTAINS InterPro DOMAIN/s: Protein of unknown function DUF616 (InterPro:IPR006852); BEST Arabidopsis thaliana protein match is: Protein of unknown function (DUF616) (TAIR:AT1G28240.1)</t>
  </si>
  <si>
    <t>AT1G53040</t>
  </si>
  <si>
    <t>Ribonuclease H-like domain | Thioredoxin | Thioredoxin domain | Thioredoxin, conserved site | Thioredoxin-like fold</t>
  </si>
  <si>
    <t>thioredoxin family protein; FUNCTIONS IN: nucleic acid binding; INVOLVED IN: cell redox homeostasis; LOCATED IN: endomembrane system; EXPRESSED IN: 14 plant structures; EXPRESSED DURING: 10 growth stages; CONTAINS InterPro DOMAIN/s: Thioredoxin fold (InterPro:IPR012335), Thioredoxin, core (InterPro:IPR015467), Thioredoxin domain (InterPro:IPR013766), Thioredoxin, conserved site (InterPro:IPR017937), Polynucleotidyl transferase, ribonuclease H fold (InterPro:IPR012337), Thioredoxin-like (InterPro:IPR017936), Thioredoxin-like fold (InterPro:IPR012336); BEST Arabidopsis thaliana protein match is: Polynucleotidyl transferase, ribonuclease H-like superfamily protein (TAIR:AT5G65005.1)</t>
  </si>
  <si>
    <t>AT1G52990</t>
  </si>
  <si>
    <t>Ribosomal RNA processing Brix domain protein; CONTAINS InterPro DOMAIN/s: Brix domain (InterPro:IPR007109); BEST Arabidopsis thaliana protein match is: Ribosomal RNA processing Brix domain protein (TAIR:AT3G15460.1)</t>
  </si>
  <si>
    <t>AT1G52930</t>
  </si>
  <si>
    <t>LanC-like protein, eukaryotic | Lanthionine synthetase C-like</t>
  </si>
  <si>
    <t>G protein coupled receptor (GPCR); CONTAINS InterPro DOMAIN/s: LanC-like protein, eukaryotic (InterPro:IPR020464), Six-hairpin glycosidase-like (InterPro:IPR008928), Lanthionine synthetase C-like (InterPro:IPR007822); BEST Arabidopsis thaliana protein match is: GCR2-like 2 (TAIR:AT2G20770.1)</t>
  </si>
  <si>
    <t>G protein coupled receptor</t>
  </si>
  <si>
    <t>AT1G52920</t>
  </si>
  <si>
    <t>unknown protein; BEST Arabidopsis thaliana protein match is: unknown protein (TAIR:AT1G27565.1)</t>
  </si>
  <si>
    <t>1:19706843:T-C;exonic_variant,1:19706484:C-T;exonic_variant,1:19706230:A-T;intronic_variant,1:19706196:T-A;exonic_variant,1:19706558:C-T;exonic_variant,1:19706621:G-A;exonic_variant,1:19706621:G-A;protein_coding;sense;GGG&gt;GGA;G&gt;G,1:19706196:T-A;intronic_variant,1:19706444:A-T;protein_coding;missense;ATA&gt;TTA;I&gt;L,1:19706444:A-T;exonic_variant,1:19706230:A-T;exonic_variant,1:19706484:C-T;protein_coding;missense;GCC&gt;GTC;A&gt;V</t>
  </si>
  <si>
    <t>AT1G52905</t>
  </si>
  <si>
    <t>NAC domain containing protein 19 (NAC019); CONTAINS InterPro DOMAIN/s: No apical meristem (NAM) protein (InterPro:IPR003441); BEST Arabidopsis thaliana protein match is: NAC domain containing protein 3 (TAIR:AT3G15500.1)</t>
  </si>
  <si>
    <t>NAC domain containing protein 19</t>
  </si>
  <si>
    <t>AT1G52890</t>
  </si>
  <si>
    <t>NO APICAL MERISTEM (NAM); FUNCTIONS IN: sequence-specific DNA binding transcription factor activity; INVOLVED IN: multicellular organismal development, regulation of transcription; LOCATED IN: cellular_component unknown; EXPRESSED IN: 21 plant structures; EXPRESSED DURING: 12 growth stages; CONTAINS InterPro DOMAIN/s: No apical meristem (NAM) protein (InterPro:IPR003441); BEST Arabidopsis thaliana protein match is: NAC domain containing protein  2 (TAIR:AT3G15510.1)</t>
  </si>
  <si>
    <t>AT1G52880</t>
  </si>
  <si>
    <t>AT1G52855</t>
  </si>
  <si>
    <t>CADMIUM TOLERANCE 1 (CDT1)</t>
  </si>
  <si>
    <t>cadmium tolerance 1</t>
  </si>
  <si>
    <t>AT1G52827</t>
  </si>
  <si>
    <t>2-oxoglutarate (2OG) and Fe(II)-dependent oxygenase superfamily protein; FUNCTIONS IN: oxidoreductase activity; LOCATED IN: cellular_component unknown; EXPRESSED IN: stem, root; CONTAINS InterPro DOMAIN/s: Oxoglutarate/iron-dependent oxygenase (InterPro:IPR005123); BEST Arabidopsis thaliana protein match is: 2-oxoglutarate (2OG) and Fe(II)-dependent oxygenase superfamily protein (TAIR:AT1G52790.1)</t>
  </si>
  <si>
    <t>AT1G52800</t>
  </si>
  <si>
    <t>Protein of unknown function DUF2921</t>
  </si>
  <si>
    <t>Protein of unknown function (DUF2921); FUNCTIONS IN: molecular_function unknown; INVOLVED IN: biological_process unknown; LOCATED IN: membrane; EXPRESSED IN: cultured cell, callus, leaf; CONTAINS InterPro DOMAIN/s: Protein of unknown function DUF2921 (InterPro:IPR021319); BEST Arabidopsis thaliana protein match is: Protein of unknown function (DUF2921) (TAIR:AT4G21700.1)</t>
  </si>
  <si>
    <t>Protein of unknown function (DUF2921)</t>
  </si>
  <si>
    <t>AT1G52780</t>
  </si>
  <si>
    <t>lysophospholipase 2 (LysoPL2); BEST Arabidopsis thaliana protein match is: alpha/beta-Hydrolases superfamily protein (TAIR:AT1G11090.1)</t>
  </si>
  <si>
    <t>lysophospholipase 2</t>
  </si>
  <si>
    <t>AT1G52760</t>
  </si>
  <si>
    <t>alpha/beta-Hydrolases superfamily protein; CONTAINS InterPro DOMAIN/s: Epoxide hydrolase-like (InterPro:IPR000639), Alpha/beta hydrolase fold-1 (InterPro:IPR000073); BEST Arabidopsis thaliana protein match is: alpha/beta-Hydrolases superfamily protein (TAIR:AT1G80280.1)</t>
  </si>
  <si>
    <t>AT1G52750</t>
  </si>
  <si>
    <t>Transducin/WD40 repeat-like superfamily protein; CONTAINS InterPro DOMAIN/s: WD40 repeat 2 (InterPro:IPR019782), WD40 repeat-like-containing domain (InterPro:IPR011046), WD40 repeat, conserved site (InterPro:IPR019775), WD40-repeat-containing domain (InterPro:IPR017986), WD40/YVTN repeat-like-containing domain (InterPro:IPR015943), WD40 repeat (InterPro:IPR001680), WD40 repeat, subgroup (InterPro:IPR019781); BEST Arabidopsis thaliana protein match is: Transducin/WD40 repeat-like superfamily protein (TAIR:AT3G15610.1)</t>
  </si>
  <si>
    <t>AT1G52730</t>
  </si>
  <si>
    <t>Late embryogenesis abundant protein (LEA) family protein; BEST Arabidopsis thaliana protein match is: Late embryogenesis abundant protein (LEA) family protein (TAIR:AT3G15670.1)</t>
  </si>
  <si>
    <t>AT1G52690</t>
  </si>
  <si>
    <t>Putative thiol-disulphide oxidoreductase DCC; FUNCTIONS IN: molecular_function unknown; INVOLVED IN: biological_process unknown; LOCATED IN: plastoglobule; EXPRESSED IN: 22 plant structures; EXPRESSED DURING: 13 growth stages; CONTAINS InterPro DOMAIN/s: Putative thiol-disulphide oxidoreductase DCC (InterPro:IPR007263); BEST Arabidopsis thaliana protein match is: Putative thiol-disulphide oxidoreductase DCC (TAIR:AT1G24095.1)</t>
  </si>
  <si>
    <t>AT1G52590</t>
  </si>
  <si>
    <t>phospholipase D alpha 2 (PLDALPHA2); FUNCTIONS IN: phospholipase D activity; INVOLVED IN: phosphatidylcholine metabolic process, metabolic process; LOCATED IN: chloroplast envelope; EXPRESSED IN: 20 plant structures; EXPRESSED DURING: 11 growth stages; CONTAINS InterPro DOMAIN/s: C2 calcium/lipid-binding domain, CaLB (InterPro:IPR008973), Phospholipase D (InterPro:IPR015679), Phospholipase D, plant (InterPro:IPR011402), Phospholipase D/Transphosphatidylase (InterPro:IPR001736), C2 calcium-dependent membrane targeting (InterPro:IPR000008); BEST Arabidopsis thaliana protein match is: phospholipase D alpha 1 (TAIR:AT3G15730.1)</t>
  </si>
  <si>
    <t>phospholipase D alpha 2</t>
  </si>
  <si>
    <t>AT1G52570</t>
  </si>
  <si>
    <t>unknown protein; FUNCTIONS IN: molecular_function unknown; INVOLVED IN: biological_process unknown; LOCATED IN: endomembrane system; BEST Arabidopsis thaliana protein match is: unknown protein (TAIR:AT3G15760.1)</t>
  </si>
  <si>
    <t>AT1G52565</t>
  </si>
  <si>
    <t>Protein kinase superfamily protein; FUNCTIONS IN: protein tyrosine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Protein kinase, catalytic domain (InterPro:IPR000719), Tyrosine-protein kinase, active site (InterPro:IPR008266), Serine-threonine/tyrosine-protein kinase (InterPro:IPR001245), Protein kinase-like domain (InterPro:IPR011009); BEST Arabidopsis thaliana protein match is: Protein kinase superfamily protein (TAIR:AT3G15890.1)</t>
  </si>
  <si>
    <t>AT1G52540</t>
  </si>
  <si>
    <t>alpha/beta-Hydrolases superfamily protein; FUNCTIONS IN: hydrolase activity, catalytic activity; LOCATED IN: chloroplast; LOCATED IN: chloroplast, chloroplast envelope; EXPRESSED IN: 21 plant structures; EXPRESSED DURING: 13 growth stages; CONTAINS InterPro DOMAIN/s: Epoxide hydrolase-like (InterPro:IPR000639), Alpha/beta hydrolase fold-1 (InterPro:IPR000073); BEST Arabidopsis thaliana protein match is: alpha/beta-Hydrolases superfamily protein (TAIR:AT4G12830.1)</t>
  </si>
  <si>
    <t>AT1G52510</t>
  </si>
  <si>
    <t>Ubiquitin carboxyl-terminal hydrolase-related protein; FUNCTIONS IN: ubiquitin thiolesterase activity; INVOLVED IN: ubiquitin-dependent protein catabolic process; LOCATED IN: cellular_component unknown; CONTAINS InterPro DOMAIN/s: Protein of unknown function DUF627 (InterPro:IPR006866), Peptidase C19, ubiquitin carboxyl-terminal hydrolase 2 (InterPro:IPR001394), Protein of unknown function DUF629 (InterPro:IPR006865); BEST Arabidopsis thaliana protein match is: Ubiquitin carboxyl-terminal hydrolase-related protein (TAIR:AT1G52430.1)</t>
  </si>
  <si>
    <t>AT1G52450</t>
  </si>
  <si>
    <t>NUP50 (Nucleoporin 50 kDa) protein; FUNCTIONS IN: molecular_function unknown; INVOLVED IN: intracellular transport; LOCATED IN: cytosol, nucleus; EXPRESSED IN: 25 plant structures; EXPRESSED DURING: 13 growth stages; CONTAINS InterPro DOMAIN/s: Ran binding protein 1 (InterPro:IPR000156), Pleckstrin homology-type (InterPro:IPR011993), Nuclear pore complex, NUP2/50/61 (InterPro:IPR015007); BEST Arabidopsis thaliana protein match is: NUP50 (Nucleoporin 50 kDa) protein (TAIR:AT3G15970.1)</t>
  </si>
  <si>
    <t>AT1G52380</t>
  </si>
  <si>
    <t>Ribosomal protein L22, bacterial/chloroplast-type | Ribosomal protein L22/L17</t>
  </si>
  <si>
    <t>Ribosomal protein L22p/L17e family protein; FUNCTIONS IN: structural constituent of ribosome; INVOLVED IN: translation; LOCATED IN: ribosome, intracellular, large ribosomal subunit; CONTAINS InterPro DOMAIN/s: Ribosomal protein L22/L17 (InterPro:IPR001063), Ribosomal protein L22, bacterial-type (InterPro:IPR005727); BEST Arabidopsis thaliana protein match is: Ribosomal protein L22p/L17e family protein (TAIR:AT4G28360.1)</t>
  </si>
  <si>
    <t>Ribosomal protein L22p/L17e family protein</t>
  </si>
  <si>
    <t>AT1G52370</t>
  </si>
  <si>
    <t>unknown protein; FUNCTIONS IN: molecular_function unknown; INVOLVED IN: N-terminal protein myristoylation; LOCATED IN: plasma membrane; EXPRESSED IN: 23 plant structures; EXPRESSED DURING: 14 growth stages; CONTAINS InterPro DOMAIN/s: Protein of unknown function DUF630 (InterPro:IPR006868), Protein of unknown function DUF632 (InterPro:IPR006867); CONTAINS InterPro DOMAIN/s: Protein of unknown function DUF632 (InterPro:IPR006867); BEST Arabidopsis thaliana protein match is: Protein of unknown function (DUF630 and DUF632) (TAIR:AT5G25590.1)</t>
  </si>
  <si>
    <t>AT1G52320</t>
  </si>
  <si>
    <t>Regulator of Vps4 activity in the MVB pathway protein; CONTAINS InterPro DOMAIN/s: Protein of unknown function DUF292, eukaryotic (InterPro:IPR005061); BEST Arabidopsis thaliana protein match is: Regulator of Vps4 activity in the MVB pathway protein (TAIR:AT1G79910.1)</t>
  </si>
  <si>
    <t>AT1G52315</t>
  </si>
  <si>
    <t>photosystem I subunit H2 (PSAH2); FUNCTIONS IN: molecular_function unknown; INVOLVED IN: photosynthesis; LOCATED IN: in 6 components; EXPRESSED IN: 21 plant structures; EXPRESSED DURING: 13 growth stages; CONTAINS InterPro DOMAIN/s: Photosystem I reaction centre subunit VI (InterPro:IPR004928); BEST Arabidopsis thaliana protein match is: photosystem I subunit H-1 (TAIR:AT3G16140.1)</t>
  </si>
  <si>
    <t>photosystem I subunit H2</t>
  </si>
  <si>
    <t>AT1G52230</t>
  </si>
  <si>
    <t>FUNCTIONS IN: molecular_function unknown; INVOLVED IN: biological_process unknown; LOCATED IN: chloroplast thylakoid membrane, chloroplast; EXPRESSED IN: 23 plant structures; EXPRESSED DURING: 13 growth stages; BEST Arabidopsis thaliana protein match is: photosystem I P subunit (TAIR:AT2G46820.2)</t>
  </si>
  <si>
    <t>AT1G52220</t>
  </si>
  <si>
    <t>unknown protein; BEST Arabidopsis thaliana protein match is: unknown protein (TAIR:AT3G16330.1)</t>
  </si>
  <si>
    <t>AT1G52140</t>
  </si>
  <si>
    <t>Mannose-binding lectin superfamily protein; FUNCTIONS IN: molecular_function unknown; INVOLVED IN: biological_process unknown; EXPRESSED IN: shoot, hypocotyl; LOCATED IN: membrane; CONTAINS InterPro DOMAIN/s: Mannose-binding lectin (InterPro:IPR001229); EXPRESSED IN: shoot, cotyledon, hypocotyl, leaf; BEST Arabidopsis thaliana protein match is: Mannose-binding lectin superfamily protein (TAIR:AT5G35950.1); BEST Arabidopsis thaliana protein match is: Mannose-binding lectin superfamily protein (TAIR:AT5G35940.1)</t>
  </si>
  <si>
    <t>1:19383685:A-AC;splice_donor_variant,1:19383685:A-AC;exonic_variant&amp;protein_coding</t>
  </si>
  <si>
    <t>AT1G52100</t>
  </si>
  <si>
    <t>indole-3-acetic acid inducible 18 (IAA18); FUNCTIONS IN: sequence-specific DNA binding transcription factor activity; INVOLVED IN: response to auxin stimulus; LOCATED IN: nucleus; EXPRESSED IN: 22 plant structures; EXPRESSED DURING: 13 growth stages; CONTAINS InterPro DOMAIN/s: Aux/IAA-ARF-dimerisation (InterPro:IPR011525), AUX/IAA protein (InterPro:IPR003311); BEST Arabidopsis thaliana protein match is: phytochrome-associated protein 1 (TAIR:AT3G16500.1)</t>
  </si>
  <si>
    <t>indole-3-acetic acid inducible 18</t>
  </si>
  <si>
    <t>AT1G51950</t>
  </si>
  <si>
    <t>Concanavalin A-like lectin/glucanase, subgroup | LysM domain | Protein kinase domain | Protein kinase, ATP binding site | Protein kinase-like domain | Serine-threonine/tyrosine-protein kinase catalytic domain | Serine/threonine-protein kinase, active site</t>
  </si>
  <si>
    <t>protein kinase family protein / peptidoglycan-binding LysM domain-containing protein; FUNCTIONS IN: kinase activity; INVOLVED IN: protein amino acid phosphorylation, cell wall macromolecule catabolic process; LOCATED IN: endomembrane system; EXPRESSED IN: 22 plant structures; EXPRESSED DURING: 13 growth stages; CONTAINS InterPro DOMAIN/s: Protein kinase, ATP binding site (InterPro:IPR017441), Peptidoglycan-binding Lysin subgroup (InterPro:IPR002482),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chitin elicitor receptor kinase 1 (TAIR:AT3G21630.1)</t>
  </si>
  <si>
    <t>protein kinase family protein / peptidoglycan-binding LysM domain-containing protein</t>
  </si>
  <si>
    <t>AT1G51940</t>
  </si>
  <si>
    <t>Leucine-rich repeat protein kinase family protein; FUNCTIONS IN: protein serine/threonine kinase activity, kinase activity, ATP binding; INVOLVED IN: transmembrane receptor protein tyrosine kinase signaling pathway, protein amino acid phosphorylation; LOCATED IN: cellular_component unknown; EXPRESSED IN: root; CONTAINS InterPro DOMAIN/s: Protein kinase, ATP binding site (InterPro:IPR017441), Protein kinase, catalytic domain (InterPro:IPR000719),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(TAIR:AT1G51850.1)</t>
  </si>
  <si>
    <t>AT1G51830</t>
  </si>
  <si>
    <t>Leucine-rich repeat protein kinase family protein; FUNCTIONS IN: protein serine/threonine kinase activity, protein kinase activity, kinase activity, ATP binding; INVOLVED IN: protein amino acid phosphorylation; LOCATED IN: endomembrane system; EXPRESSED IN: 20 plant structures; EXPRESSED DURING: 13 growth stages; CONTAINS InterPro DOMAIN/s: Protein kinase, ATP binding site (InterPro:IPR017441), Protein kinase, catalytic domain (InterPro:IPR000719), Serine/threonine-protein kinase domain (InterPro:IPR002290), Leucine-rich repeat (InterPro:IPR001611), Tyrosine-protein kinase, catalytic domain (InterPro:IPR020635), Serine/threonine-protein kinase-like domain (InterPro:IPR017442), Protein kinase-like domain (InterPro:IPR011009), Serine/threonine-protein kinase, active site (InterPro:IPR008271); CONTAINS InterPro DOMAIN/s: Protein kinase, ATP binding site (InterPro:IPR017441), Serine/threonine-protein kinase domain (InterPro:IPR002290), Leucine-rich repeat (InterPro:IPR001611),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Leucine-rich repeat protein kinase family protein (TAIR:AT1G51820.1)</t>
  </si>
  <si>
    <t>AT1G51805</t>
  </si>
  <si>
    <t>Amidohydrolase | Peptidase M20 | Peptidase M20, dimerisation domain</t>
  </si>
  <si>
    <t>IAA-ALANINE RESISTANT 3 (IAR3); FUNCTIONS IN: metallopeptidase activity, IAA-Ala conjugate hydrolase activity; INVOLVED IN: proteolysis, response to wounding; LOCATED IN: endoplasmic reticulum, plasma membrane; EXPRESSED IN: callus; CONTAINS InterPro DOMAIN/s: Peptidase M20 (InterPro:IPR002933), Peptidase M20D, mername-AA028/carboxypeptidase Ss1 (InterPro:IPR017439), Peptidase M20, dimerisation (InterPro:IPR011650), Peptidase M20D, amidohydrolase (InterPro:IPR010168); BEST Arabidopsis thaliana protein match is: IAA-leucine resistant (ILR)-like gene 5 (TAIR:AT1G51780.1)</t>
  </si>
  <si>
    <t>peptidase M20/M25/M40 family protein</t>
  </si>
  <si>
    <t>AT1G51760</t>
  </si>
  <si>
    <t>Tudor/PWWP/MBT superfamily protein; FUNCTIONS IN: molecular_function unknown; INVOLVED IN: biological_process unknown; LOCATED IN: cellular_component unknown; EXPRESSED IN: cultured cell; BEST Arabidopsis thaliana protein match is: Tudor/PWWP/MBT superfamily protein (TAIR:AT3G21295.1); CONTAINS InterPro DOMAIN/s: PWWP (InterPro:IPR000313)</t>
  </si>
  <si>
    <t>AT1G51745</t>
  </si>
  <si>
    <t>SNARE-complex protein Syntaxin-18 N-terminal | t-SNARE</t>
  </si>
  <si>
    <t>syntaxin of plants 81 (SYP81); INVOLVED IN: vesicle-mediated transport; LOCATED IN: membrane; EXPRESSED IN: 24 plant structures; EXPRESSED DURING: 15 growth stages; CONTAINS InterPro DOMAIN/s: t-SNARE (InterPro:IPR010989), SNARE-complex protein Syntaxin-18 N-terminal (InterPro:IPR019529)</t>
  </si>
  <si>
    <t>syntaxin of plants 81</t>
  </si>
  <si>
    <t>AT1G51740</t>
  </si>
  <si>
    <t>RWD domain | Ubiquitin-conjugating enzyme/RWD-like</t>
  </si>
  <si>
    <t>Ubiquitin-conjugating enzyme family protein; CONTAINS InterPro DOMAIN/s: Ubiquitin-conjugating enzyme/RWD-like (InterPro:IPR016135), RWD (InterPro:IPR006575)</t>
  </si>
  <si>
    <t>Ubiquitin-conjugating enzyme family protein</t>
  </si>
  <si>
    <t>AT1G51730</t>
  </si>
  <si>
    <t>Glutamate/phenylalanine/leucine/valine dehydrogenase | Glutamate/phenylalanine/leucine/valine dehydrogenase, C-terminal | Glutamate/phenylalanine/leucine/valine dehydrogenase, dimerisation domain | NAD(P)-binding domain</t>
  </si>
  <si>
    <t>Amino acid dehydrogenase family protein; FUNCTIONS IN: oxidoreductase activity, binding, catalytic activity; INVOLVED IN: oxidation reduction, metabolic process, cellular amino acid metabolic process; LOCATED IN: cellular_component unknown; EXPRESSED IN: 22 plant structures; EXPRESSED DURING: 13 growth stages; CONTAINS InterPro DOMAIN/s: Glutamate/phenylalanine/leucine/valine dehydrogenase (InterPro:IPR006095), Glutamate/phenylalanine/leucine/valine dehydrogenase, C-terminal (InterPro:IPR006096), NAD(P)-binding domain (InterPro:IPR016040), Glutamate/phenylalanine/leucine/valine dehydrogenase, dimerisation domain (InterPro:IPR006097); BEST Arabidopsis thaliana protein match is: glutamate dehydrogenase 2 (TAIR:AT5G07440.2)</t>
  </si>
  <si>
    <t>AT1G51720</t>
  </si>
  <si>
    <t>DOF zinc finger protein 1 (DOF1); CONTAINS InterPro DOMAIN/s: Zinc finger, Dof-type (InterPro:IPR003851); BEST Arabidopsis thaliana protein match is: DOF zinc finger protein 2 (TAIR:AT3G21270.1)</t>
  </si>
  <si>
    <t>DOF zinc finger protein 1</t>
  </si>
  <si>
    <t>AT1G51700</t>
  </si>
  <si>
    <t>4-coumarate:CoA ligase 1 (4CL1); CONTAINS InterPro DOMAIN/s: AMP-binding, conserved site (InterPro:IPR020845), AMP-dependent synthetase/ligase (InterPro:IPR000873); BEST Arabidopsis thaliana protein match is: 4-coumarate:CoA ligase 2 (TAIR:AT3G21240.1)</t>
  </si>
  <si>
    <t>4-coumarate:CoA ligase 1</t>
  </si>
  <si>
    <t>AT1G51680</t>
  </si>
  <si>
    <t>AT1G51645</t>
  </si>
  <si>
    <t>CCT domain | Tify | Zinc finger, GATA-type | Zinc finger, NHR/GATA-type</t>
  </si>
  <si>
    <t>ZIM-LIKE 2 (ZML2); FUNCTIONS IN: sequence-specific DNA binding, sequence-specific DNA binding transcription factor activity, zinc ion binding; FUNCTIONS IN: sequence-specific DNA binding, zinc ion binding, sequence-specific DNA binding transcription factor activity; INVOLVED IN: regulation of transcription, DNA-dependent; EXPRESSED IN: 24 plant structures; EXPRESSED DURING: 14 growth stages; CONTAINS InterPro DOMAIN/s: Tify (InterPro:IPR010399), Zinc finger, GATA-type (InterPro:IPR000679), CCT domain (InterPro:IPR010402); BEST Arabidopsis thaliana protein match is: ZIM-like 1 (TAIR:AT3G21175.1)</t>
  </si>
  <si>
    <t>ZIM-LIKE 2</t>
  </si>
  <si>
    <t>AT1G51600</t>
  </si>
  <si>
    <t>Aminotransferase-like, plant mobile domain | Protein of unknown function DUF716 (TMEM45)</t>
  </si>
  <si>
    <t>Aminotransferase-like, plant mobile domain family protein; FUNCTIONS IN: molecular_function unknown; INVOLVED IN: biological_process unknown; LOCATED IN: cellular_component unknown; EXPRESSED IN: cultured cell; CONTAINS InterPro DOMAIN/s: Aminotransferase-like, plant mobile domain (InterPro:IPR019557); BEST Arabidopsis thaliana protein match is: Aminotransferase-like, plant mobile domain family protein (TAIR:AT1G50830.1)</t>
  </si>
  <si>
    <t>Aminotransferase-like, plant mobile domain family protein</t>
  </si>
  <si>
    <t>AT1G51538</t>
  </si>
  <si>
    <t>Nucleotide-binding, alpha-beta plait | RNA recognition motif domain | RNA-binding motif protein 8</t>
  </si>
  <si>
    <t>Y14; FUNCTIONS IN: protein binding, RNA binding; INVOLVED IN: RNA processing; LOCATED IN: nucleoplasm, exon-exon junction complex, nuclear body, nucleolus, cytoplasm; EXPRESSED IN: 24 plant structures; EXPRESSED DURING: 15 growth stages; CONTAINS InterPro DOMAIN/s: RNA recognition motif, RNP-1 (InterPro:IPR000504), Nucleotide-binding, alpha-beta plait (InterPro:IPR012677), RNA-binding motif protein 8 (InterPro:IPR008111); BEST Arabidopsis thaliana protein match is: ortholog of human splicing factor SC35 (TAIR:AT5G64200.2)</t>
  </si>
  <si>
    <t>Y14, RNA-binding protein 8A</t>
  </si>
  <si>
    <t>AT1G51510</t>
  </si>
  <si>
    <t>alpha/beta-Hydrolases superfamily protein; FUNCTIONS IN: galactolipase activity, triglyceride lipase activity, phospholipase A1 activity; INVOLVED IN: lipid metabolic process; LOCATED IN: chloroplast; EXPRESSED IN: 12 plant structures; EXPRESSED DURING: 4 anthesis, C globular stage, petal differentiation and expansion stage; CONTAINS InterPro DOMAIN/s: Lipase, class 3 (InterPro:IPR002921); BEST Arabidopsis thaliana protein match is: alpha/beta-Hydrolases superfamily protein (TAIR:AT2G30550.2)</t>
  </si>
  <si>
    <t>AT1G51440</t>
  </si>
  <si>
    <t>unknown protein; BEST Arabidopsis thaliana protein match is: unknown protein (TAIR:AT3G28370.1)</t>
  </si>
  <si>
    <t>AT1G51430</t>
  </si>
  <si>
    <t>myosin-related</t>
  </si>
  <si>
    <t>AT1G51405</t>
  </si>
  <si>
    <t>ARM repeat superfamily protein; FUNCTIONS IN: binding; INVOLVED IN: biological_process unknown; LOCATED IN: chloroplast thylakoid lumen; EXPRESSED IN: 23 plant structures; EXPRESSED DURING: 15 growth stages; CONTAINS InterPro DOMAIN/s: HEAT (InterPro:IPR000357), Armadillo-like helical (InterPro:IPR011989), Armadillo (InterPro:IPR000225), Armadillo-type fold (InterPro:IPR016024)</t>
  </si>
  <si>
    <t>AT1G51350</t>
  </si>
  <si>
    <t>AT1G51200</t>
  </si>
  <si>
    <t>gypsy-like retrotransposon family, has a 3.2e-181 P-value blast match to GB:AAD19359 polyprotein (gypsy_Ty3-element) (Sorghum bicolor)</t>
  </si>
  <si>
    <t>AT1G51175</t>
  </si>
  <si>
    <t>basic helix-loop-helix (bHLH) DNA-binding superfamily protein;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(TAIR:AT2G42280.1)</t>
  </si>
  <si>
    <t>1:18945076:T-TTC;intronic_variant</t>
  </si>
  <si>
    <t>AT1G51140</t>
  </si>
  <si>
    <t>Plastid-lipid associated protein PAP / fibrillin family protein; FUNCTIONS IN: structural molecule activity; INVOLVED IN: tryptophan biosynthetic process; LOCATED IN: chloroplast thylakoid membrane, chloroplast, membrane; EXPRESSED IN: 21 plant structures; EXPRESSED DURING: 13 growth stages; CONTAINS InterPro DOMAIN/s: Plastid lipid-associated protein/fibrillin (InterPro:IPR006843); BEST Arabidopsis thaliana protein match is: Plastid-lipid associated protein PAP / fibrillin family protein (TAIR:AT3G26070.1)</t>
  </si>
  <si>
    <t>AT1G51110</t>
  </si>
  <si>
    <t>histone H2A 10 (HTA10); FUNCTIONS IN: DNA binding; INVOLVED IN: nucleosome assembly; LOCATED IN: nucleolus, cell wall; EXPRESSED IN: 24 plant structures; EXPRESSED DURING: 15 growth stages; CONTAINS InterPro DOMAIN/s: Histone H2A (InterPro:IPR002119), Histone-fold (InterPro:IPR009072), Histone core (InterPro:IPR007125); BEST Arabidopsis thaliana protein match is: histone H2A 13 (TAIR:AT3G20670.1)</t>
  </si>
  <si>
    <t>histone H2A 10</t>
  </si>
  <si>
    <t>AT1G51060</t>
  </si>
  <si>
    <t>GTP binding domain | NOG, C-terminal | Nucleolar GTP-binding protein 1 | Nucleolar GTP-binding protein 1, Rossman-fold domain | P-loop containing nucleoside triphosphate hydrolase</t>
  </si>
  <si>
    <t>Nucleolar GTP-binding protein; FUNCTIONS IN: GTP binding, nucleotide binding; LOCATED IN: membrane; EXPRESSED IN: 22 plant structures; EXPRESSED DURING: 13 growth stages; CONTAINS InterPro DOMAIN/s: GTP1/OBG (InterPro:IPR006073), Nucleolar GTP-binding 1 (InterPro:IPR010674), NOG, C-terminal (InterPro:IPR012973); BEST Arabidopsis thaliana protein match is: Nucleolar GTP-binding protein (TAIR:AT1G10300.1)</t>
  </si>
  <si>
    <t>Nucleolar GTP-binding protein</t>
  </si>
  <si>
    <t>AT1G50920</t>
  </si>
  <si>
    <t>Ankyrin repeat family protein; FUNCTIONS IN: molecular_function unknown; INVOLVED IN: response to karrikin; LOCATED IN: chloroplast, chloroplast stroma; EXPRESSED IN: 22 plant structures; EXPRESSED DURING: 13 growth stages; CONTAINS InterPro DOMAIN/s: Ankyrin repeat-containing domain (InterPro:IPR020683), Ankyrin repeat (InterPro:IPR002110)</t>
  </si>
  <si>
    <t>AT1G50900</t>
  </si>
  <si>
    <t>Aminotransferase-like, plant mobile domain family protein; CONTAINS InterPro DOMAIN/s: Aminotransferase-like, plant mobile domain (InterPro:IPR019557); BEST Arabidopsis thaliana protein match is: Aminotransferase-like, plant mobile domain family protein (TAIR:AT5G18510.1)</t>
  </si>
  <si>
    <t>AT1G50830</t>
  </si>
  <si>
    <t>Plant mobile domain protein family; FUNCTIONS IN: molecular_function unknown; INVOLVED IN: biological_process unknown; LOCATED IN: chloroplast; CONTAINS InterPro DOMAIN/s: Aminotransferase-like, plant mobile domain (InterPro:IPR019557); BEST Arabidopsis thaliana protein match is: Aminotransferase-like, plant mobile domain family protein (TAIR:AT1G50820.1)</t>
  </si>
  <si>
    <t>Plant mobile domain protein family</t>
  </si>
  <si>
    <t>AT1G50790</t>
  </si>
  <si>
    <t>Uncharacterised protein family UPF0136, Transmembrane</t>
  </si>
  <si>
    <t>Transmembrane proteins 14C; FUNCTIONS IN: molecular_function unknown; INVOLVED IN: biological_process unknown; LOCATED IN: endomembrane system, membrane; EXPRESSED IN: 23 plant structures; EXPRESSED DURING: 15 growth stages; CONTAINS InterPro DOMAIN/s: Uncharacterised protein family UPF0136, Transmembrane (InterPro:IPR005349); BEST Arabidopsis thaliana protein match is: Transmembrane proteins 14C (TAIR:AT3G20510.1)</t>
  </si>
  <si>
    <t>Transmembrane proteins 14C</t>
  </si>
  <si>
    <t>AT1G50740</t>
  </si>
  <si>
    <t>scarecrow-like 5 (SCL5); CONTAINS InterPro DOMAIN/s: Transcription factor GRAS (InterPro:IPR005202); BEST Arabidopsis thaliana protein match is: GRAS family transcription factor (TAIR:AT5G48150.2)</t>
  </si>
  <si>
    <t>scarecrow-like 5</t>
  </si>
  <si>
    <t>AT1G50600</t>
  </si>
  <si>
    <t>cytochrome P450, family 705, subfamily A, polypeptide 25 (CYP705A25); FUNCTIONS IN: electron carrier activity, monooxygenase activity, iron ion binding, oxygen binding, heme binding; INVOLVED IN: oxidation reduction; LOCATED IN: endomembrane system; EXPRESSED IN: root; CONTAINS InterPro DOMAIN/s: Cytochrome P450 (InterPro:IPR001128), Cytochrome P450, E-class, group I (InterPro:IPR002401), Cytochrome P450, conserved site (InterPro:IPR017972); BEST Arabidopsis thaliana protein match is: cytochrome P450, family 705, subfamily A, polypeptide 27 (TAIR:AT1G50520.1)</t>
  </si>
  <si>
    <t>cytochrome P450, family 705, subfamily A, polypeptide 25</t>
  </si>
  <si>
    <t>AT1G50560</t>
  </si>
  <si>
    <t>Hexokinase | Hexokinase, C-terminal | Hexokinase, N-terminal</t>
  </si>
  <si>
    <t>hexokinase-like 1 (HKL1); FUNCTIONS IN: hexokinase activity, ATP binding; INVOLVED IN: response to salt stress, response to cold, response to osmotic stress; LOCATED IN: mitochondrion, plastid; EXPRESSED IN: 26 plant structures; EXPRESSED DURING: 13 growth stages; CONTAINS InterPro DOMAIN/s: Hexokinase, N-terminal (InterPro:IPR022672), Hexokinase, C-terminal (InterPro:IPR022673), Hexokinase (InterPro:IPR001312); BEST Arabidopsis thaliana protein match is: Hexokinase (TAIR:AT3G20040.1)</t>
  </si>
  <si>
    <t>hexokinase-like 1</t>
  </si>
  <si>
    <t>AT1G50460</t>
  </si>
  <si>
    <t>RING/FYVE/PHD zinc finger superfamily protein; FUNCTIONS IN: zinc ion binding; EXPRESSED IN: 22 plant structures; EXPRESSED DURING: 13 growth stages; CONTAINS InterPro DOMAIN/s: Zinc finger, C3HC4 RING-type (InterPro:IPR018957), Zinc finger, RING-CH-type (InterPro:IPR011016); BEST Arabidopsis thaliana protein match is: RING/FYVE/PHD zinc finger superfamily protein (TAIR:AT1G11020.1)</t>
  </si>
  <si>
    <t>AT1G50440</t>
  </si>
  <si>
    <t>TBP-associated factor 15 (TAF15); FUNCTIONS IN: RNA binding, nucleotide binding, zinc ion binding, nucleic acid binding; INVOLVED IN: biological_process unknown; LOCATED IN: intracellular; EXPRESSED IN: 22 plant structures; EXPRESSED DURING: 9 growth stages; CONTAINS InterPro DOMAIN/s: RNA recognition motif, RNP-1 (InterPro:IPR000504), Nucleotide-binding, alpha-beta plait (InterPro:IPR012677), Zinc finger, RanBP2-type (InterPro:IPR001876); BEST Arabidopsis thaliana protein match is: TBP-associated factor 15B (TAIR:AT5G58470.2)</t>
  </si>
  <si>
    <t>TBP-associated factor 15</t>
  </si>
  <si>
    <t>AT1G50300</t>
  </si>
  <si>
    <t>FTSH protease 1 (FTSH1); FUNCTIONS IN: metallopeptidase activity, protein binding, ATP-dependent peptidase activity, ATPase activity; INVOLVED IN: photosystem II repair, PSII associated light-harvesting complex II catabolic process; LOCATED IN: thylakoid lumen, chloroplast thylakoid membrane, chloroplast, membrane; EXPRESSED IN: 24 plant structures; EXPRESSED DURING: 13 growth stages; CONTAINS InterPro DOMAIN/s: Peptidase M41, FtsH (InterPro:IPR005936), ATPase, AAA+ type, core (InterPro:IPR003593), ATPase, AAA-type, core (InterPro:IPR003959), ATPase, AAA-type, conserved site (InterPro:IPR003960), Peptidase M41 (InterPro:IPR000642); BEST Arabidopsis thaliana protein match is: FtsH extracellular protease family (TAIR:AT5G42270.1)</t>
  </si>
  <si>
    <t>FTSH protease 1</t>
  </si>
  <si>
    <t>1:18615421:G-A;exonic_variant,1:18615421:G-A;protein_coding;stop-gain;CAA&gt;TAA;Q&gt;*</t>
  </si>
  <si>
    <t>AT1G50250</t>
  </si>
  <si>
    <t>Cysteine/Histidine-rich C1 domain family protein; FUNCTIONS IN: molecular_function unknown; INVOLVED IN: intracellular signaling pathway; LOCATED IN: cellular_component unknown; CONTAINS InterPro DOMAIN/s: Protein kinase C-like, phorbol ester/diacylglycerol binding (InterPro:IPR002219), DC1 (InterPro:IPR004146), C1-like (InterPro:IPR011424); BEST Arabidopsis thaliana protein match is: Cysteine/Histidine-rich C1 domain family protein (TAIR:AT1G55380.1)</t>
  </si>
  <si>
    <t>AT1G50190</t>
  </si>
  <si>
    <t>Cobalamin (vitamin B12) biosynthesis CbiX</t>
  </si>
  <si>
    <t>sirohydrochlorin ferrochelatase B (SIRB); FUNCTIONS IN: sirohydrochlorin ferrochelatase activity; INVOLVED IN: response to oxidative stress, siroheme biosynthetic process; LOCATED IN: chloroplast; EXPRESSED IN: 24 plant structures; EXPRESSED DURING: 15 growth stages; CONTAINS InterPro DOMAIN/s: Cobalamin (vitamin B12) biosynthesis CbiX (InterPro:IPR002762)</t>
  </si>
  <si>
    <t>sirohydrochlorin ferrochelatase B</t>
  </si>
  <si>
    <t>AT1G50170</t>
  </si>
  <si>
    <t>pseudogene, putative leucyl tRNA synthetase, similar to leucyl tRNA synthetase GB:BAA95667 GI:7804450 from (Homo sapiens); blastp match of 51% identity and 2.5e-213 P-value to GP|26340206|dbj|BAC33766.1||AK049472 unnamed protein product {Mus musculus}</t>
  </si>
  <si>
    <t>AT1G50130</t>
  </si>
  <si>
    <t>CAP domain | Cysteine-rich  secretory protein, allergen V5/Tpx-1-related | Ves allergen</t>
  </si>
  <si>
    <t>CAP (Cysteine-rich secretory proteins, Antigen 5, and Pathogenesis-related 1 protein) superfamily protein; FUNCTIONS IN: molecular_function unknown; INVOLVED IN: biological_process unknown; LOCATED IN: endomembrane system, extracellular region; EXPRESSED IN: root; CONTAINS InterPro DOMAIN/s: Allergen V5/Tpx-1 related (InterPro:IPR001283), Ves allergen (InterPro:IPR002413), SCP-like extracellular (InterPro:IPR014044); BEST Arabidopsis thaliana protein match is: CAP (Cysteine-rich secretory proteins, Antigen 5, and Pathogenesis-related 1 protein) superfamily protein (TAIR:AT1G50050.1)</t>
  </si>
  <si>
    <t>AT1G50060</t>
  </si>
  <si>
    <t>TAS1B; other RNA</t>
  </si>
  <si>
    <t>AT1G50055</t>
  </si>
  <si>
    <t>Protein of unknown function (DUF1005); FUNCTIONS IN: molecular_function unknown; INVOLVED IN: biological_process unknown; LOCATED IN: chloroplast; EXPRESSED IN: leaf apex, leaf whorl, root, petiole, leaf; EXPRESSED DURING: LP.06 six leaves visible, LP.04 four leaves visible, LP.10 ten leaves visible, LP.08 eight leaves visible, LP.12 twelve leaves visible; CONTAINS InterPro DOMAIN/s: Protein of unknown function DUF1005 (InterPro:IPR010410); BEST Arabidopsis thaliana protein match is: Protein of unknown function (DUF1005) (TAIR:AT3G19680.1)</t>
  </si>
  <si>
    <t>AT1G50040</t>
  </si>
  <si>
    <t>unknown protein; FUNCTIONS IN: molecular_function unknown; INVOLVED IN: biological_process unknown; LOCATED IN: chloroplast thylakoid membrane, chloroplast; EXPRESSED IN: 24 plant structures; EXPRESSED DURING: 15 growth stages</t>
  </si>
  <si>
    <t>AT1G50020</t>
  </si>
  <si>
    <t>INVOLVED IN: photosynthesis; LOCATED IN: photosystem I, chloroplast, thylakoid membrane; EXPRESSED IN: 20 plant structures; EXPRESSED DURING: 13 growth stages; CONTAINS InterPro DOMAIN/s: Photosystem I reaction centre subunit N (InterPro:IPR008796)</t>
  </si>
  <si>
    <t>1:18505208:A-AT;intronic_variant</t>
  </si>
  <si>
    <t>AT1G49975</t>
  </si>
  <si>
    <t>Xanthine/uracil permease family protein; FUNCTIONS IN: transmembrane transporter activity; INVOLVED IN: transport, transmembrane transport; LOCATED IN: membrane; EXPRESSED IN: 9 plant structures; EXPRESSED DURING: 4 anthesis, petal differentiation and expansion stage, D bilateral stage; CONTAINS InterPro DOMAIN/s: Xanthine/uracil/vitamin C permease (InterPro:IPR006043); BEST Arabidopsis thaliana protein match is: Xanthine/uracil permease family protein (TAIR:AT5G62890.3)</t>
  </si>
  <si>
    <t>AT1G49960</t>
  </si>
  <si>
    <t>C2H2 type zinc finger transcription factor family; FUNCTIONS IN: sequence-specific DNA binding transcription factor activity, zinc ion binding, nucleic acid binding; LOCATED IN: intracellular; CONTAINS InterPro DOMAIN/s: Zinc finger, C2H2-like (InterPro:IPR015880), Zinc finger, C2H2-type (InterPro:IPR007087); BEST Arabidopsis thaliana protein match is: zinc-finger protein 2 (TAIR:AT3G19580.2)</t>
  </si>
  <si>
    <t>C2H2 type zinc finger transcription factor family</t>
  </si>
  <si>
    <t>1:18475755:GATAT-G;intronic_variant</t>
  </si>
  <si>
    <t>AT1G49900</t>
  </si>
  <si>
    <t>Family of unknown function (DUF566) ; LOCATED IN: chloroplast; EXPRESSED IN: 23 plant structures; EXPRESSED DURING: 13 growth stages; CONTAINS InterPro DOMAIN/s: Protein of unknown function DUF566 (InterPro:IPR007573); BEST Arabidopsis thaliana protein match is: Family of unknown function (DUF566)  (TAIR:AT3G19570.2)</t>
  </si>
  <si>
    <t>AT1G49890</t>
  </si>
  <si>
    <t>Protein of unknown function (DUF620); FUNCTIONS IN: molecular_function unknown; INVOLVED IN: biological_process unknown; LOCATED IN: chloroplast; EXPRESSED IN: 23 plant structures; EXPRESSED DURING: 13 growth stages; CONTAINS InterPro DOMAIN/s: Protein of unknown function DUF620 (InterPro:IPR006873); BEST Arabidopsis thaliana protein match is: Protein of unknown function (DUF620) (TAIR:AT3G19540.1)</t>
  </si>
  <si>
    <t>AT1G49840</t>
  </si>
  <si>
    <t>Aminoglycoside phosphotransferase | Methylthioribose kinase | Protein kinase-like domain</t>
  </si>
  <si>
    <t>S-methyl-5-thioribose kinase (MTK); CONTAINS InterPro DOMAIN/s: Methylthioribose kinase (InterPro:IPR009212), Aminoglycoside phosphotransferase (InterPro:IPR002575), Protein kinase-like domain (InterPro:IPR011009)</t>
  </si>
  <si>
    <t>S-methyl-5-thioribose kinase</t>
  </si>
  <si>
    <t>AT1G49820</t>
  </si>
  <si>
    <t>unknown protein; FUNCTIONS IN: molecular_function unknown; INVOLVED IN: biological_process unknown; LOCATED IN: endomembrane system; EXPRESSED IN: sepal, male gametophyte, stamen; EXPRESSED DURING: 4 anthesis</t>
  </si>
  <si>
    <t>AT1G49800</t>
  </si>
  <si>
    <t>plant U-box 26 (PUB26); FUNCTIONS IN: ubiquitin-protein ligase activity, binding; INVOLVED IN: protein ubiquitination; LOCATED IN: ubiquitin ligase complex; EXPRESSED IN: 21 plant structures; EXPRESSED DURING: 12 growth stages; CONTAINS InterPro DOMAIN/s: U box domain (InterPro:IPR003613), Armadillo-like helical (InterPro:IPR011989), Armadillo-type fold (InterPro:IPR016024); BEST Arabidopsis thaliana protein match is: plant U-box 25 (TAIR:AT3G19380.1)</t>
  </si>
  <si>
    <t>plant U-box 26</t>
  </si>
  <si>
    <t>AT1G49780</t>
  </si>
  <si>
    <t>Leucine-rich repeat (LRR) family protein; LOCATED IN: chloroplast; EXPRESSED IN: 22 plant structures; EXPRESSED DURING: 13 growth stages; CONTAINS InterPro DOMAIN/s: Leucine-rich repeat (InterPro:IPR001611); BEST Arabidopsis thaliana protein match is: Leucine-rich repeat (LRR) family protein (TAIR:AT3G19320.1)</t>
  </si>
  <si>
    <t>AT1G49750</t>
  </si>
  <si>
    <t>PLC-like phosphodiesterases superfamily protein; FUNCTIONS IN: phospholipase C activity, phosphoric diester hydrolase activity; INVOLVED IN: intracellular signaling pathway, lipid metabolic process; LOCATED IN: endomembrane system; EXPRESSED IN: 22 plant structures; EXPRESSED DURING: 13 growth stages; CONTAINS InterPro DOMAIN/s: Phospholipase C, phosphatidylinositol-specific , X domain (InterPro:IPR000909), PLC-like phosphodiesterase, TIM beta/alpha-barrel domain (InterPro:IPR017946); BEST Arabidopsis thaliana protein match is: PLC-like phosphodiesterases superfamily protein (TAIR:AT3G19310.1)</t>
  </si>
  <si>
    <t>AT1G49740</t>
  </si>
  <si>
    <t>Protein kinase superfamily protein; FUNCTIONS IN: kinase activity; INVOLVED IN: protein amino acid phosphorylation; LOCATED IN: plasma membrane; EXPRESSED IN: 20 plant structures; EXPRESSED DURING: 13 growth stages; CONTAINS InterPro DOMAIN/s: Protein kinase, ATP binding site (InterPro:IPR017441), Protein kinase, catalytic domain (InterPro:IPR000719), Serine-threonine/tyrosine-protein kinase (InterPro:IPR001245), Protein kinase-like domain (InterPro:IPR011009);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(TAIR:AT3G19300.1)</t>
  </si>
  <si>
    <t>AT1G49730</t>
  </si>
  <si>
    <t>abscisic acid responsive element-binding factor 1 (ABF1); CONTAINS InterPro DOMAIN/s: Basic-leucine zipper (bZIP) transcription factor (InterPro:IPR004827), bZIP transcription factor, bZIP-1 (InterPro:IPR011616); FUNCTIONS IN: protein binding, DNA binding, transcription activator activity, sequence-specific DNA binding transcription factor activity; BEST Arabidopsis thaliana protein match is: ABRE binding factor 4 (TAIR:AT3G19290.1); INVOLVED IN: abscisic acid mediated signaling pathway, regulation of transcription, DNA-dependent, response to stress; LOCATED IN: nucleus; EXPRESSED IN: 23 plant structures; EXPRESSED DURING: 12 growth stages</t>
  </si>
  <si>
    <t>abscisic acid responsive element-binding factor 1</t>
  </si>
  <si>
    <t>AT1G49720</t>
  </si>
  <si>
    <t>alpha/beta-Hydrolases superfamily protein; FUNCTIONS IN: hydrolase activity; INVOLVED IN: metabolic process; EXPRESSED IN: 15 plant structures; EXPRESSED DURING: 10 growth stages; CONTAINS InterPro DOMAIN/s: Alpha/beta hydrolase fold-3 (InterPro:IPR013094); BEST Arabidopsis thaliana protein match is: carboxyesterase 5 (TAIR:AT1G49660.1)</t>
  </si>
  <si>
    <t>AT1G49650</t>
  </si>
  <si>
    <t>RNA-binding protein 47A (RBP47A); FUNCTIONS IN: RNA binding; EXPRESSED IN: 24 plant structures; EXPRESSED DURING: 14 growth stages; CONTAINS InterPro DOMAIN/s: RNA recognition motif, RNP-1 (InterPro:IPR000504), Nucleotide-binding, alpha-beta plait (InterPro:IPR012677); BEST Arabidopsis thaliana protein match is: RNA-binding protein 47B (TAIR:AT3G19130.1)</t>
  </si>
  <si>
    <t>RNA-binding protein 47A</t>
  </si>
  <si>
    <t>AT1G49600</t>
  </si>
  <si>
    <t>Homeodomain-like superfamily protein;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myb-like transcription factor family protein (TAIR:AT1G68670.1)</t>
  </si>
  <si>
    <t>AT1G49560</t>
  </si>
  <si>
    <t>elongator protein 2 (ELP2); FUNCTIONS IN: nucleotide binding; INVOLVED IN: biological_process unknown; LOCATED IN: cellular_component unknown; EXPRESSED IN: 6 plant structures; EXPRESSED DURING: 4 anthesis, petal differentiation and expansion stage, E expanded cotyledon stage;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(TAIR:AT1G11160.1)</t>
  </si>
  <si>
    <t>elongator protein 2</t>
  </si>
  <si>
    <t>AT1G49540</t>
  </si>
  <si>
    <t>geranylgeranyl pyrophosphate synthase 6 (GGPS6); CONTAINS InterPro DOMAIN/s: Polyprenyl synthetase-related (InterPro:IPR017446), Terpenoid synthase (InterPro:IPR008949), Polyprenyl synthetase (InterPro:IPR000092); BEST Arabidopsis thaliana protein match is: Terpenoid synthases superfamily protein (TAIR:AT3G20160.1)</t>
  </si>
  <si>
    <t>geranylgeranyl pyrophosphate synthase 6</t>
  </si>
  <si>
    <t>AT1G49530</t>
  </si>
  <si>
    <t>embryo defective 1273 (emb1273)</t>
  </si>
  <si>
    <t>embryo defective 1273</t>
  </si>
  <si>
    <t>AT1G49510</t>
  </si>
  <si>
    <t>unknown protein; FUNCTIONS IN: molecular_function unknown; INVOLVED IN: biological_process unknown; LOCATED IN: endomembrane system; EXPRESSED IN: 19 plant structures; EXPRESSED DURING: 10 growth stages; BEST Arabidopsis thaliana protein match is: unknown protein (TAIR:AT3G19030.1)</t>
  </si>
  <si>
    <t>AT1G49500</t>
  </si>
  <si>
    <t>Leucine-rich repeat (LRR) family protein; FUNCTIONS IN: structural constituent of cell wall; LOCATED IN: endomembrane system; EXPRESSED IN: 9 plant structures; EXPRESSED DURING: L mature pollen stage, M germinated pollen stage, 4 anthesis, C globular stage, petal differentiation and expansion stage; CONTAINS InterPro DOMAIN/s: Leucine-rich repeat-containing N-terminal domain, type 2 (InterPro:IPR013210), Leucine-rich repeat (InterPro:IPR001611); BEST Arabidopsis thaliana protein match is: Leucine-rich repeat (LRR) family protein (TAIR:AT3G19020.1)</t>
  </si>
  <si>
    <t>AT1G49490</t>
  </si>
  <si>
    <t>Family of unknown function (DUF716) ; FUNCTIONS IN: molecular_function unknown; INVOLVED IN: biological_process unknown; LOCATED IN: endomembrane system; EXPRESSED IN: 20 plant structures; EXPRESSED DURING: 10 growth stages; CONTAINS InterPro DOMAIN/s: Protein of unknown function DUF716 (InterPro:IPR006904); BEST Arabidopsis thaliana protein match is: Family of unknown function (DUF716)  (TAIR:AT1G55230.1)</t>
  </si>
  <si>
    <t>AT1G49470</t>
  </si>
  <si>
    <t>long-chain acyl-CoA synthetase 2 (LACS2); CONTAINS InterPro DOMAIN/s: AMP-binding, conserved site (InterPro:IPR020845), AMP-dependent synthetase/ligase (InterPro:IPR000873); BEST Arabidopsis thaliana protein match is: AMP-dependent synthetase and ligase family protein (TAIR:AT1G64400.1)</t>
  </si>
  <si>
    <t>long-chain acyl-CoA synthetase 2</t>
  </si>
  <si>
    <t>AT1G49430</t>
  </si>
  <si>
    <t>Cytochrome c biogenesis protein Ccs1/CcsB | ResB-like domain</t>
  </si>
  <si>
    <t>cytochrome c biogenesis protein family; FUNCTIONS IN: molecular_function unknown; INVOLVED IN: cytochrome complex assembly; LOCATED IN: chloroplast; EXPRESSED IN: 22 plant structures; EXPRESSED DURING: 13 growth stages; CONTAINS InterPro DOMAIN/s: ResB-like (InterPro:IPR007816)</t>
  </si>
  <si>
    <t>AT1G49380</t>
  </si>
  <si>
    <t>F-box domain | Galactose oxidase/kelch, beta-propeller</t>
  </si>
  <si>
    <t>F-box family protein; CONTAINS InterPro DOMAIN/s: F-box domain, cyclin-like (InterPro:IPR001810), F-box domain, Skp2-like (InterPro:IPR022364); BEST Arabidopsis thaliana protein match is: F-box family protein (TAIR:AT1G57790.1)</t>
  </si>
  <si>
    <t>AT1G49360</t>
  </si>
  <si>
    <t>RAB GTPase homolog  G3E (RABG3E); FUNCTIONS IN: GTP binding; INVOLVED IN: response to oxidative stress, response to salt stress; LOCATED IN: plasma membrane; EXPRESSED IN: 25 plant structures; EXPRESSED DURING: 15 growth stages; CONTAINS InterPro DOMAIN/s: Ras GTPase (InterPro:IPR001806), Small GTP-binding protein (InterPro:IPR005225), Small GTPase (InterPro:IPR020851), Ras (InterPro:IPR013753), Ras small GTPase, Rab type (InterPro:IPR003579); BEST Arabidopsis thaliana protein match is: RAB GTPase homolog G3F (TAIR:AT3G18820.1)</t>
  </si>
  <si>
    <t>RAB GTPase homolog  G3E</t>
  </si>
  <si>
    <t>AT1G49300</t>
  </si>
  <si>
    <t>Prefoldin | Prefoldin beta-like</t>
  </si>
  <si>
    <t>Prefoldin chaperone subunit family protein; FUNCTIONS IN: unfolded protein binding; INVOLVED IN: protein folding; LOCATED IN: prefoldin complex; EXPRESSED IN: 22 plant structures; EXPRESSED DURING: 13 growth stages; CONTAINS InterPro DOMAIN/s: Prefoldin beta-like (InterPro:IPR002777), Prefoldin (InterPro:IPR009053)</t>
  </si>
  <si>
    <t>Prefoldin chaperone subunit family protein</t>
  </si>
  <si>
    <t>AT1G49245</t>
  </si>
  <si>
    <t>RING/U-box superfamily protein; FUNCTIONS IN: zinc ion binding; EXPRESSED IN: 9 plant structures; EXPRESSED DURING: LP.06 six leaves visible, 4 anthesis, LP.10 ten leaves visible, petal differentiation and expansion stage; CONTAINS InterPro DOMAIN/s: Zinc finger, RING-type (InterPro:IPR001841), Zinc finger, C3HC4 RING-type (InterPro:IPR018957); BEST Arabidopsis thaliana protein match is: RING/U-box superfamily protein (TAIR:AT1G49200.1)</t>
  </si>
  <si>
    <t>AT1G49210</t>
  </si>
  <si>
    <t>Protein kinase domain | Protein kinase-like domain | Ribonuclease H-like domain | Serine/threonine-protein kinase, active site | Serine/threonine/dual specificity protein kinase, catalytic  domain</t>
  </si>
  <si>
    <t>protein kinase family protein; FUNCTIONS IN: protein serine/threonine kinase activity, protein kinase activity, kinase activity, ATP binding, nucleic acid binding; FUNCTIONS IN: protein serine/threonine kinase activity, protein kinase activity, kinase activity, nucleic acid binding, ATP binding; INVOLVED IN: protein amino acid phosphorylation; LOCATED IN: cellular_component unknown; EXPRESSED IN: 17 plant structures; EXPRESSED DURING: 9 growth stages; CONTAINS InterPro DOMAIN/s: Serine/threonine-protein kinase domain (InterPro:IPR002290), Serine/threonine-protein kinase, putative (InterPro:IPR020655), Serine/threonine-protein kinase-like domain (InterPro:IPR017442), Serine/threonine-protein kinase, active site (InterPro:IPR008271), Protein kinase-like domain (InterPro:IPR011009), Protein kinase, catalytic domain (InterPro:IPR000719), Polynucleotidyl transferase, ribonuclease H fold (InterPro:IPR012337), Calcium/calmodulin-dependent protein kinase-like (InterPro:IPR020636), Tyrosine-protein kinase, catalytic domain (InterPro:IPR020635); CONTAINS InterPro DOMAIN/s: Serine/threonine-protein kinase domain (InterPro:IPR002290), Serine/threonine-protein kinase, putative (InterPro:IPR020655), Serine/threonine-protein kinase-like domain (InterPro:IPR017442), Serine/threonine-protein kinase, active site (InterPro:IPR008271), Protein kinase-like domain (InterPro:IPR011009), Protein kinase, catalytic domain (InterPro:IPR000719), Polynucleotidyl transferase, ribonuclease H fold (InterPro:IPR012337), Tyrosine-protein kinase, catalytic domain (InterPro:IPR020635), Calcium/calmodulin-dependent protein kinase-like (InterPro:IPR020636); BEST Arabidopsis thaliana protein match is: Protein kinase superfamily protein (TAIR:AT2G37840.1)</t>
  </si>
  <si>
    <t>AT1G49180</t>
  </si>
  <si>
    <t>B-box type zinc finger protein with CCT domain; FUNCTIONS IN: sequence-specific DNA binding transcription factor activity, zinc ion binding; INVOLVED IN: regulation of transcription; LOCATED IN: intracellular; CONTAINS InterPro DOMAIN/s: CCT domain (InterPro:IPR010402), Zinc finger, B-box (InterPro:IPR000315); BEST Arabidopsis thaliana protein match is: B-box type zinc finger protein with CCT domain (TAIR:AT1G73870.1)</t>
  </si>
  <si>
    <t>AT1G49130</t>
  </si>
  <si>
    <t>AT1G49032</t>
  </si>
  <si>
    <t>Duplicated homeodomain-like superfamily protein; CONTAINS InterPro DOMAIN/s: Molecular chaperone, heat shock protein, Hsp40, DnaJ (InterPro:IPR015609), SANT, eukarya (InterPro:IPR017884), Myb-like DNA-binding domain, SHAQKYF class (InterPro:IPR006447), SANT, DNA-binding (InterPro:IPR001005), Myb, DNA-binding (InterPro:IPR014778), Homeodomain-like (InterPro:IPR009057), HTH transcriptional regulator, Myb-type, DNA-binding (InterPro:IPR017930); BEST Arabidopsis thaliana protein match is: Duplicated homeodomain-like superfamily protein (TAIR:AT5G08520.1)</t>
  </si>
  <si>
    <t>AT1G49010</t>
  </si>
  <si>
    <t>Initiation factor 2B-related</t>
  </si>
  <si>
    <t>NagB/RpiA/CoA transferase-like superfamily protein; FUNCTIONS IN: GTP binding, translation initiation factor activity; INVOLVED IN: translational initiation, cellular metabolic process; LOCATED IN: eukaryotic translation initiation factor 2B complex; EXPRESSED IN: 23 plant structures; EXPRESSED DURING: 13 growth stages; CONTAINS InterPro DOMAIN/s: Initiation factor 2B related (InterPro:IPR000649); BEST Arabidopsis thaliana protein match is: NagB/RpiA/CoA transferase-like superfamily protein (TAIR:AT5G38640.1)</t>
  </si>
  <si>
    <t>AT1G48970</t>
  </si>
  <si>
    <t>Zinc finger, C3HC-like</t>
  </si>
  <si>
    <t>C3HC zinc finger-like ; FUNCTIONS IN: zinc ion binding; INVOLVED IN: biological_process unknown; LOCATED IN: nucleus, chloroplast; EXPRESSED IN: 24 plant structures; EXPRESSED DURING: 14 growth stages; CONTAINS InterPro DOMAIN/s: Zinc finger, C3HC-like (InterPro:IPR012935); BEST Arabidopsis thaliana protein match is: IAP-like protein 1 (TAIR:AT1G17210.1)</t>
  </si>
  <si>
    <t xml:space="preserve">C3HC zinc finger-like </t>
  </si>
  <si>
    <t>AT1G48950</t>
  </si>
  <si>
    <t>nucleolin like 1 (NUC-L1); FUNCTIONS IN: nucleotide binding, nucleic acid binding; INVOLVED IN: in 12 processes; LOCATED IN: nucleolus; EXPRESSED IN: 33 plant structures; EXPRESSED DURING: 13 growth stages; CONTAINS InterPro DOMAIN/s: RNA recognition motif, RNP-1 (InterPro:IPR000504), Nucleotide-binding, alpha-beta plait (InterPro:IPR012677); BEST Arabidopsis thaliana protein match is: nucleolin like 2 (TAIR:AT3G18610.1)</t>
  </si>
  <si>
    <t>nucleolin like 1</t>
  </si>
  <si>
    <t>AT1G48920</t>
  </si>
  <si>
    <t>G-protein beta WD-40 repeat | Protein phosphatase 2A, regulatory subunit PR55 | WD40 repeat | WD40-repeat-containing domain | WD40/YVTN repeat-like-containing domain</t>
  </si>
  <si>
    <t>Transducin/WD40 repeat-like superfamily protein; FUNCTIONS IN: protein phosphatase type 2A regulator activity, signal transducer activity; INVOLVED IN: signal transduction; LOCATED IN: protein phosphatase type 2A complex, heterotrimeric G-protein complex; EXPRESSED IN: sperm cell; CONTAINS InterPro DOMAIN/s: Protein phosphatase 2A, regulatory subunit PR55 (InterPro:IPR000009), WD40 repeat 2 (InterPro:IPR019782),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(TAIR:AT1G64610.2)</t>
  </si>
  <si>
    <t>AT1G48870</t>
  </si>
  <si>
    <t>Adaptor protein complex AP-3, delta subunit | Armadillo-like helical | Armadillo-type fold | Clathrin/coatomer adaptor, adaptin-like, N-terminal</t>
  </si>
  <si>
    <t>delta-adaptin (delta-ADR); FUNCTIONS IN: protein transporter activity, clathrin binding, binding; INVOLVED IN: intracellular protein transport, vesicle-mediated transport, protein transport; LOCATED IN: membrane coat, Golgi apparatus; EXPRESSED IN: 22 plant structures; EXPRESSED DURING: 13 growth stages; CONTAINS InterPro DOMAIN/s: Armadillo-like helical (InterPro:IPR011989), Armadillo-type fold (InterPro:IPR016024), Adaptor protein complex AP-3, delta subunit (InterPro:IPR017105), Clathrin/coatomer adaptor, adaptin-like, N-terminal (InterPro:IPR002553); BEST Arabidopsis thaliana protein match is: Adaptor protein complex AP-1, gamma subunit (TAIR:AT1G60070.1)</t>
  </si>
  <si>
    <t>delta-adaptin</t>
  </si>
  <si>
    <t>AT1G48760</t>
  </si>
  <si>
    <t>AT1G48745</t>
  </si>
  <si>
    <t>unknown protein; BEST Arabidopsis thaliana protein match is: unknown protein (TAIR:AT3G17580.1)</t>
  </si>
  <si>
    <t>AT1G48330</t>
  </si>
  <si>
    <t>CBL-interacting protein kinase  17 (CIPK17); FUNCTIONS IN: protein serine/threonine kinase activity, protein kinase activity, kinase activity, ATP binding; INVOLVED IN: signal transduction, protein amino acid phosphorylation; LOCATED IN: cellular_component unknown; EXPRESSED IN: 9 plant structures; EXPRESSED DURING: LP.04 four leaves visible, 4 anthesis; CONTAINS InterPro DOMAIN/s: Protein kinase, ATP binding site (InterPro:IPR017441), Serine/threonine-protein kinase domain (InterPro:IPR002290), NAF/FISL domain (InterPro:IPR018451), Serine/threonine-protein kinase-like domain (InterPro:IPR017442), Protein kinase-like domain (InterPro:IPR011009), Serine/threonine-protein kinase, active site (InterPro:IPR008271), NAF domain (InterPro:IPR004041), CBL-interacting protein kinase (InterPro:IPR020660), Protein kinase, catalytic domain (InterPro:IPR000719), Calcium/calmodulin-dependent protein kinase-like (InterPro:IPR020636); BEST Arabidopsis thaliana protein match is: CBL-interacting protein kinase 1 (TAIR:AT3G17510.1)</t>
  </si>
  <si>
    <t>CBL-interacting protein kinase  17</t>
  </si>
  <si>
    <t>AT1G48260</t>
  </si>
  <si>
    <t>Signal recognition particle, SRP19 subunit</t>
  </si>
  <si>
    <t>signal recognition particle 19 kDa protein, putative / SRP19, putative; FUNCTIONS IN: 7S RNA binding; INVOLVED IN: protein targeting, SRP-dependent cotranslational protein targeting to membrane; LOCATED IN: signal recognition particle, signal recognition particle, endoplasmic reticulum targeting; EXPRESSED IN: 24 plant structures; EXPRESSED DURING: 15 growth stages; CONTAINS InterPro DOMAIN/s: Signal recognition particle, SRP19 subunit (InterPro:IPR002778)</t>
  </si>
  <si>
    <t>signal recognition particle 19 kDa protein, putative / SRP19, putative</t>
  </si>
  <si>
    <t>AT1G48160</t>
  </si>
  <si>
    <t>evolutionarily conserved C-terminal region 7 (ECT7); FUNCTIONS IN: molecular_function unknown; INVOLVED IN: biological_process unknown; LOCATED IN: cellular_component unknown; EXPRESSED IN: 24 plant structures; EXPRESSED DURING: 15 growth stages; CONTAINS InterPro DOMAIN/s: YTH domain (InterPro:IPR007275); BEST Arabidopsis thaliana protein match is: evolutionarily conserved C-terminal region 6 (TAIR:AT3G17330.1)</t>
  </si>
  <si>
    <t>evolutionarily conserved C-terminal region 7</t>
  </si>
  <si>
    <t>AT1G48110</t>
  </si>
  <si>
    <t>Pectin lyase-like superfamily protein; FUNCTIONS IN: polygalacturonase activity; INVOLVED IN: carbohydrate metabolic process; EXPRESSED IN: 19 plant structures; EXPRESSED DURING: 10 growth stages;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(TAIR:AT1G02460.1)</t>
  </si>
  <si>
    <t>AT1G48100</t>
  </si>
  <si>
    <t>F-box and associated interaction domains-containing protein; CONTAINS InterPro DOMAIN/s: F-box domain, cyclin-like (InterPro:IPR001810), F-box domain, Skp2-like (InterPro:IPR022364), F-box associated domain, type 3 (InterPro:IPR013187), F-box associated interaction domain (InterPro:IPR017451); BEST Arabidopsis thaliana protein match is: F-box and associated interaction domains-containing protein (TAIR:AT1G47730.1)</t>
  </si>
  <si>
    <t>AT1G48060</t>
  </si>
  <si>
    <t>Ku, C-terminal | Ku70/Ku80 C-terminal arm | Ku70/Ku80 beta-barrel domain | Ku70/Ku80, N-terminal alpha/beta | Ku80 | SPOC like C-terminal domain | von Willebrand factor, type A</t>
  </si>
  <si>
    <t>KU80; FUNCTIONS IN: double-stranded DNA binding, protein binding; INVOLVED IN: in 6 processes; LOCATED IN: nucleus; EXPRESSED IN: 22 plant structures; EXPRESSED DURING: 13 growth stages; CONTAINS InterPro DOMAIN/s: Ku70/Ku80, N-terminal alpha/beta (InterPro:IPR005161), DNA helicase, ATP-dependent, Ku type (InterPro:IPR006164), Spen Paralogue and Orthologue SPOC, C-terminal-like (InterPro:IPR016194), Ku70/Ku80 C-terminal arm (InterPro:IPR005160), Ku, C-terminal (InterPro:IPR014893)</t>
  </si>
  <si>
    <t>Ku80 family protein</t>
  </si>
  <si>
    <t>AT1G48050</t>
  </si>
  <si>
    <t>Dihydrolipoamide dehydrogenase | FAD-dependent pyridine nucleotide-disulphide oxidoreductase | FAD/NAD-linked reductase, dimerisation domain | Pyridine nucleotide-disulphide oxidoreductase, FAD/NAD(P)-binding domain | Pyridine nucleotide-disulphide oxidoreductase, NAD-binding domain | Pyridine nucleotide-disulphide oxidoreductase, class I, active site | Pyridine nucleotide-disulphide oxidoreductase, dimerisation domain</t>
  </si>
  <si>
    <t>lipoamide dehydrogenase 1 (LPD1); mitochondrial lipoamide dehydrogenase 1 (mtLPD1); FUNCTIONS IN: dihydrolipoyl dehydrogenase activity, copper ion binding, cobalt ion binding, zinc ion binding, ATP binding; INVOLVED IN: response to cadmium ion, response to light stimulus; LOCATED IN: mitochondrion, apoplast, mitochondrial respiratory chain complex I, mitochondrial matrix; EXPRESSED IN: 28 plant structures; EXPRESSED DURING: 16 growth stages; CONTAINS InterPro DOMAIN/s: FAD-dependent pyridine nucleotide-disulphide oxidoreductase (InterPro:IPR013027), Pyridine nucleotide-disulphide oxidoreductase, class I, active site (InterPro:IPR012999), Pyridine nucleotide-disulphide oxidoreductase, dimerisation (InterPro:IPR004099), Dihydrolipoamide dehydrogenase (InterPro:IPR006258), FAD/NAD-linked reductase, dimerisation (InterPro:IPR016156), Mercuric reductase (InterPro:IPR000815), Pyridine nucleotide-disulphide oxidoreductase, NAD-binding region (InterPro:IPR001327); BEST Arabidopsis thaliana protein match is: lipoamide dehydrogenase 2 (TAIR:AT3G17240.3)</t>
  </si>
  <si>
    <t>mitochondrial lipoamide dehydrogenase 1</t>
  </si>
  <si>
    <t>AT1G48030</t>
  </si>
  <si>
    <t>unknown protein; FUNCTIONS IN: molecular_function unknown; INVOLVED IN: biological_process unknown; LOCATED IN: endomembrane system; EXPRESSED IN: 6 plant structures; EXPRESSED DURING: 4 anthesis, F mature embryo stage, petal differentiation and expansion stage, E expanded cotyledon stage; BEST Arabidopsis thaliana protein match is: unknown protein (TAIR:AT3G62730.1)</t>
  </si>
  <si>
    <t>1:17693316:C-CA;intronic_variant</t>
  </si>
  <si>
    <t>AT1G47980</t>
  </si>
  <si>
    <t>copia-like retrotransposon family, has a 1.5e-238 P-value blast match to dbj|BAA78425.1| polyprotein (Arabidopsis thaliana) (AtRE1) (Ty1_Copia-element)</t>
  </si>
  <si>
    <t>AT1G47950</t>
  </si>
  <si>
    <t>pseudogene, glutamyl-tRNA synthetase, similar to GI:3435196 from (Arabidopsis thaliana); blastp match of 68% identity and 4.0e-65 P-value to GP|6815089|dbj|BAA90375.1||AP001081 unnamed protein product {Oryza sativa (japonica cultivar-group)}</t>
  </si>
  <si>
    <t>AT1G47930</t>
  </si>
  <si>
    <t>FBD domain | Leucine-rich repeat 2</t>
  </si>
  <si>
    <t>RNI-like superfamily protein; CONTAINS InterPro DOMAIN/s: FBD-like (InterPro:IPR006566), Leucine-rich repeat 2 (InterPro:IPR013101); BEST Arabidopsis thaliana protein match is: F-box/RNI-like/FBD-like domains-containing protein (TAIR:AT1G48400.1)</t>
  </si>
  <si>
    <t>AT1G47920</t>
  </si>
  <si>
    <t>Protein of unknown function DUF2053, membrane</t>
  </si>
  <si>
    <t>unknown protein; FUNCTIONS IN: molecular_function unknown; INVOLVED IN: biological_process unknown; LOCATED IN: mitochondrion; EXPRESSED IN: 23 plant structures; EXPRESSED DURING: 13 growth stages; CONTAINS InterPro DOMAIN/s: Protein of unknown function DUF2053, membrane (InterPro:IPR019164)</t>
  </si>
  <si>
    <t>AT1G47640</t>
  </si>
  <si>
    <t>beta glucosidase 34 (BGLU34); FUNCTIONS IN: thioglucosidase activity, beta-glucosidase activity, hydrolase activity, hydrolyzing O-glycosyl compounds; INVOLVED IN: glucosinolate metabolic process; INVOLVED IN: glucosinolate metabolic process, response to salt stress; LOCATED IN: endomembrane system; CONTAINS InterPro DOMAIN/s: Glycoside hydrolase, family 1 (InterPro:IPR001360), Glycoside hydrolase, family 1, active site (InterPro:IPR018120), Glycoside hydrolase, catalytic core (InterPro:IPR017853), Glycoside hydrolase, subgroup, catalytic core (InterPro:IPR013781); EXPRESSED IN: root; BEST Arabidopsis thaliana protein match is: beta glucosidase 35 (TAIR:AT1G51470.1)</t>
  </si>
  <si>
    <t>beta glucosidase 34</t>
  </si>
  <si>
    <t>AT1G47600</t>
  </si>
  <si>
    <t>Pentatricopeptide repeat (PPR) superfamily protein; BEST Arabidopsis thaliana protein match is: Tetratricopeptide repeat (TPR)-like superfamily protein (TAIR:AT2G15690.1)</t>
  </si>
  <si>
    <t>AT1G47580</t>
  </si>
  <si>
    <t>inositol polyphosphate 5-phosphatase 11 (5PTASE11); CONTAINS InterPro DOMAIN/s: Inositol polyphosphate related phosphatase (InterPro:IPR000300), Endonuclease/exonuclease/phosphatase (InterPro:IPR005135); FUNCTIONS IN: hydrolase activity, phosphatidylinositol-3,4,5-trisphosphate 5-phosphatase activity, phosphatidylinositol-4,5-bisphosphate 5-phosphatase activity, phosphatidylinositol-3,5-bisphosphate 5-phosphatase activity; BEST Arabidopsis thaliana protein match is: Endonuclease/exonuclease/phosphatase family protein (TAIR:AT1G65580.1); INVOLVED IN: response to jasmonic acid stimulus, response to auxin stimulus, N-terminal protein myristoylation, phosphoinositide dephosphorylation, response to abscisic acid stimulus; EXPRESSED IN: shoot, rosette leaf, cauline leaf, flower, root; EXPRESSED DURING: seedling growth</t>
  </si>
  <si>
    <t>inositol polyphosphate 5-phosphatase 11</t>
  </si>
  <si>
    <t>AT1G47510</t>
  </si>
  <si>
    <t>RNA-binding protein 47C' (RBP47C'); CONTAINS InterPro DOMAIN/s: RNA recognition motif, RNP-1 (InterPro:IPR000504), Nucleotide-binding, alpha-beta plait (InterPro:IPR012677); BEST Arabidopsis thaliana protein match is: RNA-binding protein 47C (TAIR:AT1G47490.1)</t>
  </si>
  <si>
    <t>RNA-binding protein 47C'</t>
  </si>
  <si>
    <t>AT1G47500</t>
  </si>
  <si>
    <t>alpha/beta-Hydrolases superfamily protein; FUNCTIONS IN: hydrolase activity; INVOLVED IN: metabolic process; LOCATED IN: cellular_component unknown; EXPRESSED IN: stem, hypocotyl, root, flower; EXPRESSED DURING: petal differentiation and expansion stage; CONTAINS InterPro DOMAIN/s: Lipase, GDXG, active site (InterPro:IPR002168), Alpha/beta hydrolase fold-3 (InterPro:IPR013094); BEST Arabidopsis thaliana protein match is: carboxyesterase 13 (TAIR:AT3G48700.1)</t>
  </si>
  <si>
    <t>AT1G47480</t>
  </si>
  <si>
    <t>pseudogene, similar to SAE1-S9-protein, similar to putative non-LTR retroelement reverse transcriptase GB:AAC63678 (Arabidopsis thaliana) from (; blastp match of 39% identity and 2.2e-18 P-value to GP|4760708|dbj|BAA77394.1||AB012866 SAE1-S9-protein {Brassica rapa}</t>
  </si>
  <si>
    <t>AT1G47405</t>
  </si>
  <si>
    <t>Protein phosphatase 2C family protein; FUNCTIONS IN: protein serine/threonine phosphatase activity, catalytic activity; INVOLVED IN: biological_process unknown; LOCATED IN: cellular_component unknown; EXPRESSED IN: 23 plant structures; EXPRESSED DURING: 15 growth stages; CONTAINS InterPro DOMAIN/s: Protein phosphatase 2C-related (InterPro:IPR001932), Protein phosphatase 2C (InterPro:IPR015655), Protein phosphatase 2C, N-terminal (InterPro:IPR014045); BEST Arabidopsis thaliana protein match is: Protein phosphatase 2C family protein (TAIR:AT1G68410.2)</t>
  </si>
  <si>
    <t>AT1G47380</t>
  </si>
  <si>
    <t>AT1G46554</t>
  </si>
  <si>
    <t>copia-like retrotransposon family, has a 1.6e-32 P-value blast match to gb|AAO73527.1| gag-pol polyprotein (Glycine max) (SIRE1) (Ty1_Copia-family)</t>
  </si>
  <si>
    <t>AT1G46120</t>
  </si>
  <si>
    <t>S-ribonuclease binding protein 1 (SBP1); FUNCTIONS IN: zinc ion binding; INVOLVED IN: biological_process unknown; LOCATED IN: cellular_component unknown; EXPRESSED IN: 24 plant structures; EXPRESSED DURING: 15 growth stages; CONTAINS InterPro DOMAIN/s: Zinc finger, RING-type (InterPro:IPR001841), S-ribonuclease binding protein, SBP1, pollen (InterPro:IPR017066); BEST Arabidopsis thaliana protein match is: SBP (S-ribonuclease binding protein) family protein (TAIR:AT1G60610.3)</t>
  </si>
  <si>
    <t>S-ribonuclease binding protein 1</t>
  </si>
  <si>
    <t>AT1G45976</t>
  </si>
  <si>
    <t>receptor like protein 6 (RLP6); INVOLVED IN: signal transduction, defense response; LOCATED IN: membrane; EXPRESSED IN: leaf; CONTAINS InterPro DOMAIN/s: Leucine-rich repeat-containing N-terminal domain, type 2 (InterPro:IPR013210), Leucine-rich repeat (InterPro:IPR001611); BEST Arabidopsis thaliana protein match is: receptor like protein 7 (TAIR:AT1G47890.1)</t>
  </si>
  <si>
    <t>receptor like protein 6</t>
  </si>
  <si>
    <t>AT1G45616</t>
  </si>
  <si>
    <t>photosystem I light harvesting complex gene 5 (LHCA5); FUNCTIONS IN: pigment binding; INVOLVED IN: photosynthesis, light harvesting in photosystem I, photosynthesis; LOCATED IN: light-harvesting complex, chloroplast thylakoid membrane, photosystem I antenna complex, chloroplast, membrane; EXPRESSED IN: 21 plant structures; EXPRESSED DURING: 13 growth stages; CONTAINS InterPro DOMAIN/s: Chlorophyll A-B binding protein (InterPro:IPR001344); BEST Arabidopsis thaliana protein match is: light-harvesting chlorophyll-protein complex I subunit A4 (TAIR:AT3G47470.1)</t>
  </si>
  <si>
    <t>photosystem I light harvesting complex gene 5</t>
  </si>
  <si>
    <t>AT1G45474</t>
  </si>
  <si>
    <t>Translation elongation factor EFG/EF2 protein; FUNCTIONS IN: translation factor activity, nucleic acid binding, translation elongation factor activity, ATP binding; INVOLVED IN: translational elongation; LOCATED IN: mitochondrion; CONTAINS InterPro DOMAIN/s: Protein synthesis factor, GTP-binding (InterPro:IPR000795), Translation elongation factor EFG/EF2, domain IV (InterPro:IPR005517), Small GTP-binding protein (InterPro:IPR005225), Translation elongation factor EFTu/EF1A, domain 2 (InterPro:IPR004161), Translation elongation factor EFG/EF2, C-terminal (InterPro:IPR000640), Ribosomal protein S5 domain 2-type fold (InterPro:IPR020568), Translation elongation factor EFG/EF2 (InterPro:IPR004540), Ribosomal protein S5 domain 2-type fold, subgroup (InterPro:IPR014721), Elongation factor G/III/V (InterPro:IPR009022), Translation elongation/initiation factor/Ribosomal, beta-barrel (InterPro:IPR009000); BEST Arabidopsis thaliana protein match is: Translation elongation factor EFG/EF2 protein (TAIR:AT2G45030.1)</t>
  </si>
  <si>
    <t>AT1G45332</t>
  </si>
  <si>
    <t>RNA cap guanine-N2 methyltransferase | S-adenosyl-L-methionine-dependent methyltransferase-like | WW domain</t>
  </si>
  <si>
    <t>S-adenosyl-L-methionine-dependent methyltransferases superfamily protein; FUNCTIONS IN: methyltransferase activity; INVOLVED IN: RNA capping, RNA methylation; LOCATED IN: cellular_component unknown; CONTAINS InterPro DOMAIN/s: WW/Rsp5/WWP (InterPro:IPR001202), RNA cap guanine-N2 methyltransferase (InterPro:IPR019012); BEST Arabidopsis thaliana protein match is: S-adenosyl-L-methionine-dependent methyltransferases superfamily protein (TAIR:AT1G30550.2)</t>
  </si>
  <si>
    <t>AT1G45231</t>
  </si>
  <si>
    <t>triacylglycerol lipase-like 1 (TLL1); FUNCTIONS IN: triglyceride lipase activity; INVOLVED IN: circadian rhythm, lipid metabolic process; LOCATED IN: vacuole, membrane; EXPRESSED IN: guard cell, leaf; CONTAINS InterPro DOMAIN/s: Lipase, class 3 (InterPro:IPR002921); BEST Arabidopsis thaliana protein match is: alpha/beta-Hydrolases superfamily protein (TAIR:AT5G42930.1)</t>
  </si>
  <si>
    <t>triacylglycerol lipase-like 1</t>
  </si>
  <si>
    <t>AT1G45201</t>
  </si>
  <si>
    <t>Glycosyl hydrolase superfamily protein; beta glucosidase 1 (BGLU1); FUNCTIONS IN: cation binding, hydrolase activity, hydrolyzing O-glycosyl compounds, catalytic activity; INVOLVED IN: carbohydrate metabolic process; LOCATED IN: endomembrane system;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2 (TAIR:AT4G22100.1)</t>
  </si>
  <si>
    <t>AT1G45191</t>
  </si>
  <si>
    <t>RING/U-box superfamily protein; FUNCTIONS IN: zinc ion binding; EXPRESSED IN: 18 plant structures; EXPRESSED DURING: 11 growth stages; CONTAINS InterPro DOMAIN/s: Zinc finger, RING-type (InterPro:IPR001841), Zinc finger, C3HC4 RING-type (InterPro:IPR018957); BEST Arabidopsis thaliana protein match is: RING/U-box superfamily protein (TAIR:AT5G42940.1)</t>
  </si>
  <si>
    <t>AT1G45180</t>
  </si>
  <si>
    <t>unknown protein; FUNCTIONS IN: molecular_function unknown; INVOLVED IN: biological_process unknown; LOCATED IN: cellular_component unknown; EXPRESSED IN: 24 plant structures; EXPRESSED DURING: 13 growth stages; BEST Arabidopsis thaliana protein match is: unknown protein (TAIR:AT5G42960.1)</t>
  </si>
  <si>
    <t>AT1G45170</t>
  </si>
  <si>
    <t>TRAM, LAG1 and CLN8 (TLC) lipid-sensing domain containing protein; FUNCTIONS IN: molecular_function unknown; INVOLVED IN: biological_process unknown; LOCATED IN: endomembrane system, integral to membrane; CONTAINS InterPro DOMAIN/s: TRAM/LAG1/CLN8 homology domain (InterPro:IPR006634); BEST Arabidopsis thaliana protein match is: TRAM, LAG1 and CLN8 (TLC) lipid-sensing domain containing protein (TAIR:AT1G35180.1)</t>
  </si>
  <si>
    <t>AT1G45010</t>
  </si>
  <si>
    <t>Peroxidase superfamily protein; FUNCTIONS IN: peroxidase activity, heme binding; INVOLVED IN: response to oxidative stress, oxidation reduction; LOCATED IN: endomembrane system; EXPRESSED IN: 17 plant structures; EXPRESSED DURING: 7 growth stages;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(TAIR:AT2G18150.1)</t>
  </si>
  <si>
    <t>AT1G44970</t>
  </si>
  <si>
    <t>Protein of unknown function DUF3054</t>
  </si>
  <si>
    <t>unknown protein; FUNCTIONS IN: molecular_function unknown; INVOLVED IN: biological_process unknown; LOCATED IN: chloroplast; EXPRESSED IN: 22 plant structures; EXPRESSED DURING: 13 growth stages; CONTAINS InterPro DOMAIN/s: Protein of unknown function DUF3054 (InterPro:IPR021414)</t>
  </si>
  <si>
    <t>AT1G44920</t>
  </si>
  <si>
    <t>FF domain | Pre-mRNA-processing protein PRP40 | WW domain</t>
  </si>
  <si>
    <t>pre-mRNA-processing protein 40A (PRP40A); CONTAINS InterPro DOMAIN/s: FF domain (InterPro:IPR002713), WW/Rsp5/WWP (InterPro:IPR001202); BEST Arabidopsis thaliana protein match is: pre-mRNA-processing protein 40B (TAIR:AT3G19670.1)</t>
  </si>
  <si>
    <t>pre-mRNA-processing protein 40A</t>
  </si>
  <si>
    <t>1:16977617:C-CTT;intronic_variant</t>
  </si>
  <si>
    <t>AT1G44910</t>
  </si>
  <si>
    <t>NONPHOTOCHEMICAL QUENCHING 4 (NPQ4); FUNCTIONS IN: chlorophyll binding, xanthophyll binding; INVOLVED IN: response to karrikin, nonphotochemical quenching; LOCATED IN: chloroplast thylakoid membrane, chloroplast, PSII associated light-harvesting complex II, membrane; LOCATED IN: thylakoid, chloroplast thylakoid membrane, chloroplast, PSII associated light-harvesting complex II, membrane; EXPRESSED IN: 22 plant structures; EXPRESSED IN: 23 plant structures; EXPRESSED DURING: 14 growth stages</t>
  </si>
  <si>
    <t>AT1G44575</t>
  </si>
  <si>
    <t>Aromatic-ring-hydroxylating dioxygenase, 2Fe-2S-binding site | Pheophorbide a oxygenase | Rieske [2Fe-2S] iron-sulphur domain</t>
  </si>
  <si>
    <t>CHLORINA 1 (CH1); CONTAINS InterPro DOMAIN/s: Aromatic-ring-hydroxylating dioxygenase, 2Fe-2S-binding site (InterPro:IPR015881), Rieske [2Fe-2S] iron-sulphur domain (InterPro:IPR017941); CONTAINS InterPro DOMAIN/s: Aromatic-ring-hydroxylating dioxygenase, 2Fe-2S-binding site (InterPro:IPR015881), Rieske [2Fe-2S] iron-sulphur domain (InterPro:IPR017941), Pheophorbide a oxygenase (InterPro:IPR013626); CONTAINS InterPro DOMAIN/s: Rieske [2Fe-2S] iron-sulphur domain (InterPro:IPR017941), Aromatic-ring-hydroxylating dioxygenase, 2Fe-2S-binding site (InterPro:IPR015881), Pheophorbide a oxygenase (InterPro:IPR013626); BEST Arabidopsis thaliana protein match is: translocon at the inner envelope membrane of chloroplasts 55-II (TAIR:AT2G24820.1)</t>
  </si>
  <si>
    <t>Pheophorbide a oxygenase family protein with Rieske [2Fe-2S] domain</t>
  </si>
  <si>
    <t>AT1G44446</t>
  </si>
  <si>
    <t>IAA-leucine resistant (ILR)-like gene 6 (ILL6); FUNCTIONS IN: metallopeptidase activity, IAA-amino acid conjugate hydrolase activity; INVOLVED IN: proteolysis, regulation of systemic acquired resistance, auxin metabolic process; LOCATED IN: endomembrane system; EXPRESSED IN: 22 plant structures; EXPRESSED DURING: 13 growth stages; CONTAINS InterPro DOMAIN/s: Peptidase M20 (InterPro:IPR002933), Peptidase M20D, amidohydrolase (InterPro:IPR010168), Peptidase M20D, mername-AA028/carboxypeptidase Ss1 (InterPro:IPR017439), Peptidase M20, dimerisation (InterPro:IPR011650); BEST Arabidopsis thaliana protein match is: peptidase M20/M25/M40 family protein (TAIR:AT1G51760.1)</t>
  </si>
  <si>
    <t>IAA-leucine resistant (ILR)-like gene 6</t>
  </si>
  <si>
    <t>1:16835973:G-A;protein_coding;sense;GGC&gt;GGT;G&gt;G,1:16835973:G-A;exonic_variant</t>
  </si>
  <si>
    <t>AT1G44350</t>
  </si>
  <si>
    <t>Chaperone DnaJ, C-terminal | HSP40/DnaJ peptide-binding</t>
  </si>
  <si>
    <t>HSP40/DnaJ peptide-binding protein; FUNCTIONS IN: unfolded protein binding, heat shock protein binding; INVOLVED IN: protein folding; EXPRESSED IN: 13 plant structures; EXPRESSED DURING: L mature pollen stage, M germinated pollen stage, 4 anthesis, C globular stage, petal differentiation and expansion stage; CONTAINS InterPro DOMAIN/s: Molecular chaperone, heat shock protein, Hsp40, DnaJ (InterPro:IPR015609), HSP40/DnaJ peptide-binding (InterPro:IPR008971), Chaperone DnaJ, C-terminal (InterPro:IPR002939), Heat shock protein DnaJ (InterPro:IPR003095); BEST Arabidopsis thaliana protein match is: HSP40/DnaJ peptide-binding protein (TAIR:AT1G11040.1)</t>
  </si>
  <si>
    <t>HSP40/DnaJ peptide-binding protein</t>
  </si>
  <si>
    <t>AT1G44160</t>
  </si>
  <si>
    <t>AT1G44125</t>
  </si>
  <si>
    <t>Cyclin A1;1 (CYCA1;1); CONTAINS InterPro DOMAIN/s: Cyclin, C-terminal (InterPro:IPR004367), Cyclin (InterPro:IPR006670), G2/mitotic-specific cyclin A (InterPro:IPR015453), Cyclin-like (InterPro:IPR011028), Cyclin-related (InterPro:IPR013763), Cyclin, N-terminal (InterPro:IPR006671), Cyclin, A/B/D/E (InterPro:IPR014400); BEST Arabidopsis thaliana protein match is: CYCLIN A1;2 (TAIR:AT1G77390.1)</t>
  </si>
  <si>
    <t>Cyclin A1;1</t>
  </si>
  <si>
    <t>AT1G44110</t>
  </si>
  <si>
    <t>unknown protein; BEST Arabidopsis thaliana protein match is: unknown protein (TAIR:AT4G11911.1)</t>
  </si>
  <si>
    <t>AT1G44000</t>
  </si>
  <si>
    <t>copia-like retrotransposon family, has a 5.3e-165 P-value blast match to GB:AAA57005 Hopscotch polyprotein (Ty1_Copia-element) (Zea mays)</t>
  </si>
  <si>
    <t>AT1G43886</t>
  </si>
  <si>
    <t>copia-like retrotransposon family, has a 3.6e-147 P-value blast match to dbj|BAA78426.1| polyprotein (AtRE2-1) (Arabidopsis thaliana) (Ty1_Copia-element)</t>
  </si>
  <si>
    <t>AT1G43775</t>
  </si>
  <si>
    <t>Pyridoxal phosphate-dependent decarboxylase | Pyridoxal phosphate-dependent transferase | Pyridoxal phosphate-dependent transferase, major region, subdomain 1 | Pyridoxal-phosphate binding site</t>
  </si>
  <si>
    <t>embryo defective 1075 (emb1075); FUNCTIONS IN: pyridoxal phosphate binding, carboxy-lyase activity, catalytic activity; INVOLVED IN: cellular amino acid metabolic process, embryo development ending in seed dormancy; LOCATED IN: cellular_component unknown; EXPRESSED IN: 25 plant structures; EXPRESSED DURING: 15 growth stages; CONTAINS InterPro DOMAIN/s: Pyridoxal phosphate-dependent transferase, major domain (InterPro:IPR015424), Pyridoxal phosphate-dependent decarboxylase (InterPro:IPR002129), Pyridoxal-phosphate binding site (InterPro:IPR021115), Pyridoxal phosphate-dependent transferase, major region, subdomain 1 (InterPro:IPR015421); BEST Arabidopsis thaliana protein match is: glutamate decarboxylase 2 (TAIR:AT1G65960.1)</t>
  </si>
  <si>
    <t>AT1G43710</t>
  </si>
  <si>
    <t>VIRE2-interacting protein 1 (VIP1); FUNCTIONS IN: protein binding, sequence-specific DNA binding transcription factor activity; INVOLVED IN: cellular response to sulfate starvation, sulfate transport, DNA mediated transformation, nuclear import; LOCATED IN: nucleus; EXPRESSED IN: 23 plant structures; EXPRESSED DURING: 13 growth stages; CONTAINS InterPro DOMAIN/s: Basic-leucine zipper (bZIP) transcription factor (InterPro:IPR004827), Basic leucine zipper (InterPro:IPR011700); BEST Arabidopsis thaliana protein match is: Basic-leucine zipper (bZIP) transcription factor family protein (TAIR:AT1G06070.1)</t>
  </si>
  <si>
    <t>VIRE2-interacting protein 1</t>
  </si>
  <si>
    <t>AT1G43700</t>
  </si>
  <si>
    <t>AT1G43675</t>
  </si>
  <si>
    <t>thioredoxin Y2 (ty2); FUNCTIONS IN: electron carrier activity, protein disulfide oxidoreductase activity; INVOLVED IN: glycerol ether metabolic process, cell redox homeostasis; LOCATED IN: chloroplast stroma, chloroplast; EXPRESSED IN: 22 plant structures; EXPRESSED DURING: 13 growth stages; CONTAINS InterPro DOMAIN/s: Thioredoxin fold (InterPro:IPR012335), Thioredoxin, core (InterPro:IPR015467), Thioredoxin domain (InterPro:IPR013766), Thioredoxin, conserved site (InterPro:IPR017937), Thioredoxin (InterPro:IPR005746), Thioredoxin-like subdomain (InterPro:IPR006662), Thioredoxin-like (InterPro:IPR017936), Thioredoxin-like fold (InterPro:IPR012336); BEST Arabidopsis thaliana protein match is: thioredoxin Y1 (TAIR:AT1G76760.1)</t>
  </si>
  <si>
    <t>thioredoxin Y2</t>
  </si>
  <si>
    <t>AT1G43560</t>
  </si>
  <si>
    <t>Domain of unknown function CP12 | Glyceraldehyde 3-phosphate dehydrogenase, NAD(P) binding domain | Glyceraldehyde 3-phosphate dehydrogenase, active site | Glyceraldehyde 3-phosphate dehydrogenase, catalytic domain | Glyceraldehyde-3-phosphate dehydrogenase, type I | Glyceraldehyde/Erythrose phosphate dehydrogenase family | NAD(P)-binding domain</t>
  </si>
  <si>
    <t>glyceraldehyde-3-phosphate dehydrogenase B subunit (GAPB); FUNCTIONS IN: glyceraldehyde-3-phosphate dehydrogenase (phosphorylating) activity, glyceraldehyde-3-phosphate dehydrogenase (NADP+) (phosphorylating) activity, glyceraldehyde-3-phosphate dehydrogenase activity; INVOLVED IN: in 6 processes; LOCATED IN: in 7 components; EXPRESSED IN: 25 plant structures; EXPRESSED DURING: 15 growth stages; CONTAINS InterPro DOMAIN/s: Glyceraldehyde 3-phosphate dehydrogenase subfamily (InterPro:IPR000173), Glyceraldehyde-3-phosphate dehydrogenase, type I (InterPro:IPR006424), Glyceraldehyde 3-phosphate dehydrogenase, active site (InterPro:IPR020830), Glyceraldehyde 3-phosphate dehydrogenase, catalytic domain (InterPro:IPR020829), Glyceraldehyde 3-phosphate dehydrogenase, catalytic domain, subgroup (InterPro:IPR020832), Glyceraldehyde 3-phosphate dehydrogenase, NAD(P) binding domain (InterPro:IPR020828), Protein of unknown function CP12 (InterPro:IPR003823); BEST Arabidopsis thaliana protein match is: glyceraldehyde 3-phosphate dehydrogenase A subunit (TAIR:AT3G26650.1)</t>
  </si>
  <si>
    <t>glyceraldehyde-3-phosphate dehydrogenase B subunit</t>
  </si>
  <si>
    <t>AT1G42970</t>
  </si>
  <si>
    <t>MILDEW RESISTANCE LOCUS O 9 (MLO9); FUNCTIONS IN: calmodulin binding; INVOLVED IN: cell death, defense response; LOCATED IN: integral to membrane, plasma membrane; EXPRESSED IN: 8 plant structures; EXPRESSED DURING: 4 anthesis, petal differentiation and expansion stage; CONTAINS InterPro DOMAIN/s: Mlo-related protein (InterPro:IPR004326); BEST Arabidopsis thaliana protein match is: Seven transmembrane MLO family protein (TAIR:AT2G33670.1)</t>
  </si>
  <si>
    <t>AT1G42560</t>
  </si>
  <si>
    <t>Domain of unknown function DUF3456</t>
  </si>
  <si>
    <t>unknown protein; FUNCTIONS IN: molecular_function unknown; INVOLVED IN: biological_process unknown; LOCATED IN: endomembrane system; EXPRESSED IN: 24 plant structures; EXPRESSED DURING: 13 growth stages; CONTAINS InterPro DOMAIN/s: Protein of unknown function DUF3456 (InterPro:IPR021852)</t>
  </si>
  <si>
    <t>AT1G42480</t>
  </si>
  <si>
    <t>AARP2CN | Ribosome biogenesis protein BMS1/TSR1, C-terminal</t>
  </si>
  <si>
    <t>FUNCTIONS IN: molecular_function unknown; INVOLVED IN: ribosome biogenesis; LOCATED IN: nucleus; EXPRESSED IN: 22 plant structures; EXPRESSED DURING: 13 growth stages; CONTAINS InterPro DOMAIN/s: AARP2CN (InterPro:IPR012948), Protein of unknown function DUF663 (InterPro:IPR007034); BEST Arabidopsis thaliana protein match is: P-loop containing nucleoside triphosphate hydrolases superfamily protein (TAIR:AT1G06720.1)</t>
  </si>
  <si>
    <t>AT1G42440</t>
  </si>
  <si>
    <t>SKU5-similar 6 (SKS6); FUNCTIONS IN: pectinesterase activity; INVOLVED IN: oxidation reduction; LOCATED IN: apoplast, cell wall, membrane, plant-type cell wall; EXPRESSED IN: 23 plant structures; EXPRESSED DURING: 13 growth stages; CONTAINS InterPro DOMAIN/s: Cupredoxin (InterPro:IPR008972), Multicopper oxidase, type 2 (InterPro:IPR011706), Multicopper oxidase, type 3 (InterPro:IPR011707), Multicopper oxidase, type 1 (InterPro:IPR001117); BEST Arabidopsis thaliana protein match is: SKU5 similar 5 (TAIR:AT1G76160.1)</t>
  </si>
  <si>
    <t>SKU5-similar 6</t>
  </si>
  <si>
    <t>AT1G41830</t>
  </si>
  <si>
    <t>Cytochrome b5, heme-binding site | Cytochrome b5-like heme/steroid binding domain | Eukaryotic molybdopterin oxidoreductase | Ferredoxin reductase-type FAD-binding domain | Flavoprotein pyridine nucleotide cytochrome reductase | Immunoglobulin E-set | Moybdenum cofactor oxidoreductase, dimerisation | NADH:cytochrome b5 reductase (CBR) | Nitrate reductase NADH dependent | Oxidoreductase FAD/NAD(P)-binding | Oxidoreductase, FAD-binding domain | Oxidoreductase, molybdopterin binding site | Oxidoreductase, molybdopterin-binding domain | Riboflavin synthase-like beta-barrel</t>
  </si>
  <si>
    <t>nitrate reductase 2 (NIA2); FUNCTIONS IN: nitrate reductase activity, nitrate reductase (NADH) activity; INVOLVED IN: nitric oxide biosynthetic process, nitrate assimilation, response to light stimulus, response to symbiotic fungus; LOCATED IN: plasma membrane, vacuole; EXPRESSED IN: 25 plant structures; EXPRESSED DURING: 13 growth stages; CONTAINS InterPro DOMAIN/s: Nitrate reductase NADH dependent (InterPro:IPR012137), Cytochrome b5, heme-binding site (InterPro:IPR018506), Ferredoxin reductase-type FAD-binding domain (InterPro:IPR017927), Oxidoreductase, FAD-binding domain (InterPro:IPR008333), Immunoglobulin E-set (InterPro:IPR014756), Cytochrome b5 (InterPro:IPR001199), NADH:cytochrome b5 reductase (CBR) (InterPro:IPR001834), Oxidoreductase, molybdopterin-binding domain (InterPro:IPR000572), Oxidoreductase FAD/NAD(P)-binding (InterPro:IPR001433), Oxidoreductase, molybdopterin binding site (InterPro:IPR022407), Riboflavin synthase-like beta-barrel (InterPro:IPR017938), Eukaryotic molybdopterin oxidoreductase (InterPro:IPR008335), Flavoprotein pyridine nucleotide cytochrome reductase (InterPro:IPR001709), Moybdenum cofactor oxidoreductase, dimerisation (InterPro:IPR005066); BEST Arabidopsis thaliana protein match is: nitrate reductase 1 (TAIR:AT1G77760.1)</t>
  </si>
  <si>
    <t>nitrate reductase 2</t>
  </si>
  <si>
    <t>AT1G37130</t>
  </si>
  <si>
    <t>Beta-galactosidase related protein; FUNCTIONS IN: hydrolase activity, hydrolyzing O-glycosyl compounds; INVOLVED IN: carbohydrate metabolic process; CONTAINS InterPro DOMAIN/s: Glycoside hydrolase, family 35 (InterPro:IPR001944)</t>
  </si>
  <si>
    <t>AT1G37000</t>
  </si>
  <si>
    <t>unknown protein; FUNCTIONS IN: molecular_function unknown; INVOLVED IN: biological_process unknown; LOCATED IN: cellular_component unknown; EXPRESSED IN: 8 plant structures; EXPRESSED DURING: 7 growth stages</t>
  </si>
  <si>
    <t>AT1G36940</t>
  </si>
  <si>
    <t>Armadillo-type fold | MIF4-like, type 1/2/3 | Translation initiation factor IF2/IF5 | Translation initiation factor IF2/IF5, N-terminal | Translation initiation factor IF2/IF5, zinc-binding | W2 domain</t>
  </si>
  <si>
    <t>conserved peptide upstream open reading frame 19 (CPuORF19)</t>
  </si>
  <si>
    <t>conserved peptide upstream open reading frame 19</t>
  </si>
  <si>
    <t>AT1G36732</t>
  </si>
  <si>
    <t>Translation initiation factor IF2/IF5; FUNCTIONS IN: binding, translation initiation factor activity; INVOLVED IN: translational initiation, regulation of translational initiation; EXPRESSED IN: sperm cell, male gametophyte, pollen tube; EXPRESSED DURING: L mature pollen stage, M germinated pollen stage; CONTAINS InterPro DOMAIN/s: Translation initiation factor IF2/IF5, N-terminal (InterPro:IPR016189), Translation initiation factor IF2/IF5, zinc-binding (InterPro:IPR016190), eIF4-gamma/eIF5/eIF2-epsilon (InterPro:IPR003307), Translation initiation factor IF2/IF5 (InterPro:IPR002735), Armadillo-type fold (InterPro:IPR016024); BEST Arabidopsis thaliana protein match is: Translation initiation factor IF2/IF5 (TAIR:AT1G77840.1)</t>
  </si>
  <si>
    <t>Translation initiation factor IF2/IF5</t>
  </si>
  <si>
    <t>AT1G36730</t>
  </si>
  <si>
    <t>unknown protein; LOCATED IN: endomembrane system; BEST Arabidopsis thaliana protein match is: unknown protein (TAIR:AT1G36640.1)</t>
  </si>
  <si>
    <t>AT1G36622</t>
  </si>
  <si>
    <t>GrpE nucleotide exchange factor | GrpE nucleotide exchange factor, coiled-coil | GrpE nucleotide exchange factor, head</t>
  </si>
  <si>
    <t>Co-chaperone GrpE family protein; FUNCTIONS IN: copper ion binding; INVOLVED IN: protein folding, protein import into mitochondrial matrix; LOCATED IN: chloroplast; LOCATED IN: chloroplast, chloroplast stroma; EXPRESSED IN: 22 plant structures; EXPRESSED DURING: 13 growth stages; CONTAINS InterPro DOMAIN/s: GrpE nucleotide exchange factor (InterPro:IPR000740), GrpE nucleotide exchange factor, coiled-coil (InterPro:IPR013805), GrpE nucleotide exchange factor, head (InterPro:IPR009012); BEST Arabidopsis thaliana protein match is: Co-chaperone GrpE family protein (TAIR:AT5G17710.2)</t>
  </si>
  <si>
    <t>Co-chaperone GrpE family protein</t>
  </si>
  <si>
    <t>AT1G36390</t>
  </si>
  <si>
    <t>unknown protein; LOCATED IN: endomembrane system; EXPRESSED IN: 23 plant structures; EXPRESSED DURING: 15 growth stages</t>
  </si>
  <si>
    <t>AT1G36380</t>
  </si>
  <si>
    <t>gypsy-like retrotransposon family, has a 1.1e-71 P-value blast match to GB:AAD27547 polyprotein (Gypsy_Ty3-element) (Oryza sativa subsp. indica)</t>
  </si>
  <si>
    <t>AT1G36330</t>
  </si>
  <si>
    <t>unknown protein; BEST Arabidopsis thaliana protein match is: unknown protein (TAIR:AT4G37920.1)</t>
  </si>
  <si>
    <t>AT1G36320</t>
  </si>
  <si>
    <t>Adenylosuccinate lyase | Adenylosuccinate lyase PurB, C-terminal | Fumarase/histidase, N-terminal | Fumarate lyase family | Fumarate lyase, N-terminal | Fumarate lyase, conserved site | L-Aspartase-like</t>
  </si>
  <si>
    <t>L-Aspartase-like family protein; FUNCTIONS IN: N6-(1,2-dicarboxyethyl)AMP AMP-lyase (fumarate-forming) activity, catalytic activity; INVOLVED IN: purine ribonucleotide biosynthetic process, IMP biosynthetic process; INVOLVED IN: purine ribonucleotide biosynthetic process, purine base biosynthetic process, IMP biosynthetic process; LOCATED IN: chloroplast; CONTAINS InterPro DOMAIN/s: Adenylosuccinate lyase C-terminal/plant (InterPro:IPR013539), L-Aspartase-like (InterPro:IPR008948), Adenylosuccinate lyase (InterPro:IPR004769), Fumarate lyase, conserved site (InterPro:IPR020557), Lyase 1, N-terminal (InterPro:IPR022761), Fumarate lyase (InterPro:IPR000362); CONTAINS InterPro DOMAIN/s: L-Aspartase-like (InterPro:IPR008948), Adenylosuccinate lyase C-terminal/plant (InterPro:IPR013539), Adenylosuccinate lyase (InterPro:IPR004769), Fumarate lyase, conserved site (InterPro:IPR020557), Lyase 1, N-terminal (InterPro:IPR022761), Fumarate lyase (InterPro:IPR000362); BEST Arabidopsis thaliana protein match is: L-Aspartase-like family protein (TAIR:AT4G18440.1)</t>
  </si>
  <si>
    <t>L-Aspartase-like family protein</t>
  </si>
  <si>
    <t>AT1G36280</t>
  </si>
  <si>
    <t>ATP-grasp fold | ATP-grasp fold, subdomain 1 | ATP-grasp fold, subdomain 2 | Acetyl-CoA carboxylase, central domain | Acetyl-coenzyme A carboxyltransferase, C-terminal | Acetyl-coenzyme A carboxyltransferase, N-terminal | Biotin carboxylase, C-terminal | Biotin carboxylation domain | Biotin-binding site | Biotin/lipoyl attachment | Carbamoyl-phosphate synthase, large subunit, N-terminal | Carbamoyl-phosphate synthetase large subunit-like, ATP-binding domain | Carboxyl transferase | ClpP/crotonase-like domain | Pre-ATP-grasp domain | Rudiment single hybrid motif | Single hybrid motif</t>
  </si>
  <si>
    <t>acetyl-CoA carboxylase 2 (ACC2); FUNCTIONS IN: acetyl-CoA carboxylase activity; INVOLVED IN: metabolic process; INVOLVED IN: metabolic process, fatty acid biosynthetic process; LOCATED IN: chloroplast; EXPRESSED IN: 14 plant structures; EXPRESSED DURING: 7 growth stages; CONTAINS InterPro DOMAIN/s: Acetyl-coenzyme A carboxyltransferase, N-terminal (InterPro:IPR011762), Carboxyl transferase (InterPro:IPR000022), Biotin/lipoyl attachment (InterPro:IPR000089), Carbamoyl phosphate synthase, large subunit, N-terminal (InterPro:IPR005481), PreATP-grasp-like fold (InterPro:IPR016185), ATP-grasp fold (InterPro:IPR011761), Biotin carboxylase, C-terminal (InterPro:IPR005482), Single hybrid motif (InterPro:IPR011053), Carbamoyl phosphate synthetase, large subunit, ATP-binding (InterPro:IPR005479), Acetyl-CoA carboxylase, central region (InterPro:IPR013537), Biotin-binding site (InterPro:IPR001882), Biotin carboxylation domain (InterPro:IPR011764), ATP-grasp fold, subdomain 2 (InterPro:IPR013816), Acetyl-coenzyme A carboxyltransferase, C-terminal (InterPro:IPR011763), Rudiment single hybrid motif (InterPro:IPR011054), Pre-ATP-grasp fold (InterPro:IPR013817); CONTAINS InterPro DOMAIN/s: Carbamoyl phosphate synthase, large subunit, N-terminal (InterPro:IPR005481), Carbamoyl phosphate synthetase, large subunit, ATP-binding (InterPro:IPR005479), ATP-grasp fold, subdomain 1 (InterPro:IPR013815), PreATP-grasp-like fold (InterPro:IPR016185), Biotin carboxylation domain (InterPro:IPR011764), ATP-grasp fold, subdomain 2 (InterPro:IPR013816), Pre-ATP-grasp fold (InterPro:IPR013817); BEST Arabidopsis thaliana protein match is: acetyl-CoA carboxylase 1 (TAIR:AT1G36160.2)</t>
  </si>
  <si>
    <t>acetyl-CoA carboxylase 2</t>
  </si>
  <si>
    <t>AT1G36180</t>
  </si>
  <si>
    <t>Integrase-type DNA-binding superfamily protein; FUNCTIONS IN: DNA binding, sequence-specific DNA binding transcription factor activity; INVOLVED IN: regulation of transcription, DNA-dependent; LOCATED IN: nucleus; EXPRESSED IN: root, flower; EXPRESSED DURING: petal differentiation and expansion stage; CONTAINS InterPro DOMAIN/s: DNA-binding, integrase-type (InterPro:IPR016177), Pathogenesis-related transcriptional factor/ERF, DNA-binding (InterPro:IPR001471); BEST Arabidopsis thaliana protein match is: related to AP2 4 (TAIR:AT1G78080.1)</t>
  </si>
  <si>
    <t>AT1G36060</t>
  </si>
  <si>
    <t>Mutator-like transposase family, has a 4.4e-38 P-value blast match to GB:AAA21566 mudrA of transposon="MuDR" (MuDr-element) (Zea mays)</t>
  </si>
  <si>
    <t>AT1G35995</t>
  </si>
  <si>
    <t>Haloacid dehalogenase-like hydrolase (HAD) superfamily protein; FUNCTIONS IN: catalytic activity, trehalose-phosphatase activity; INVOLVED IN: trehalose biosynthetic process, metabolic process; EXPRESSED IN: 14 plant structures; EXPRESSED DURING: 4 anthesis, C globular stage, F mature embryo stage, petal differentiation and expansion stage, E expanded cotyledon stage; CONTAINS InterPro DOMAIN/s: HAD-superfamily hydrolase, subfamily IIB (InterPro:IPR006379), Trehalose-phosphatase (InterPro:IPR003337); BEST Arabidopsis thaliana protein match is: trehalose-6-phosphate phosphatase (TAIR:AT1G78090.1)</t>
  </si>
  <si>
    <t>AT1G35910</t>
  </si>
  <si>
    <t>Concanavalin A-like lectin/glucanase, subgroup | Leucine-rich repeat | Leucine-rich repeat, typical subtype | Leucine-rich repeat-containing N-terminal, type 2 | Protein kinase domain | Protein kinase, ATP binding site | Protein kinase-like domain | Tyrosine-protein kinase, active site</t>
  </si>
  <si>
    <t>Protein kinase family protein with leucine-rich repeat domain; FUNCTIONS IN: protein serine/threonine kinase activity, protein tyrosine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ATP binding site (InterPro:IPR017441), Serine/threonine-protein kinase domain (InterPro:IPR002290), Leucine-rich repeat-containing N-terminal domain, type 2 (InterPro:IPR013210), Leucine-rich repeat (InterPro:IPR001611), Serine/threonine-protein kinase-like domain (InterPro:IPR017442), Protein kinase-like domain (InterPro:IPR011009), Protein kinase, catalytic domain (InterPro:IPR000719), Leucine-rich repeat, typical subtype (InterPro:IPR003591), Tyrosine-protein kinase, active site (InterPro:IPR008266), Tyrosine-protein kinase, catalytic domain (InterPro:IPR020635); BEST Arabidopsis thaliana protein match is: Leucine-rich repeat receptor-like protein kinase family protein (TAIR:AT4G08850.1)</t>
  </si>
  <si>
    <t>Protein kinase family protein with leucine-rich repeat domain</t>
  </si>
  <si>
    <t>AT1G35710</t>
  </si>
  <si>
    <t>Ribosomal protein L21 | Ribosomal protein L21, conserved site | Ribosomal protein L21-like</t>
  </si>
  <si>
    <t>Ribosomal protein L21; FUNCTIONS IN: structural constituent of ribosome, RNA binding; INVOLVED IN: response to cold, translation; LOCATED IN: ribosome, chloroplast stroma, nucleus, chloroplast, chloroplast envelope; EXPRESSED IN: 23 plant structures; EXPRESSED DURING: 13 growth stages; CONTAINS InterPro DOMAIN/s: Ribosomal protein L21, conserved site (InterPro:IPR018258), Ribosomal protein L21 (InterPro:IPR001787); BEST Arabidopsis thaliana protein match is: Ribosomal protein L21 (TAIR:AT4G30930.1)</t>
  </si>
  <si>
    <t>Ribosomal protein L21</t>
  </si>
  <si>
    <t>AT1G35680</t>
  </si>
  <si>
    <t>calcium-dependent protein kinase 2 (CDPK2); FUNCTIONS IN: calmodulin-dependent protein kinase activity, kinase activity; INVOLVED IN: response to water deprivation, response to salt stress, protein amino acid phosphorylation, positive regulation of abscisic acid mediated signaling pathway; LOCATED IN: plasma membrane; EXPRESSED IN: 24 plant structures; EXPRESSED DURING: 15 growth stages; CONTAINS InterPro DOMAIN/s: Protein kinase, ATP binding site (InterPro:IPR017441), EF-Hand 1, calcium-binding site (InterPro:IPR018247), Serine/threonine-protein kinase domain (InterPro:IPR002290), EF-hand-like domain (InterPro:IPR011992), Calcium-binding EF-hand (InterPro:IPR002048), EF-hand (InterPro:IPR018248), Serine/threonine-protein kinase-like domain (InterPro:IPR017442), Protein kinase-like domain (InterPro:IPR011009), Serine/threonine-protein kinase, active site (InterPro:IPR008271), Protein kinase, catalytic domain (InterPro:IPR000719), EF-HAND 2 (InterPro:IPR018249), Calcium-dependent protein kinase (InterPro:IPR020642), Tyrosine-protein kinase, catalytic domain (InterPro:IPR020635), Calcium/calmodulin-dependent protein kinase-like (InterPro:IPR020636); BEST Arabidopsis thaliana protein match is: calcium-dependent protein kinase 4 (TAIR:AT4G09570.1)</t>
  </si>
  <si>
    <t>calcium-dependent protein kinase 2</t>
  </si>
  <si>
    <t>AT1G35670</t>
  </si>
  <si>
    <t>unknown protein; FUNCTIONS IN: molecular_function unknown; INVOLVED IN: biological_process unknown; LOCATED IN: plasma membrane; EXPRESSED IN: 19 plant structures; EXPRESSED DURING: 11 growth stages</t>
  </si>
  <si>
    <t>AT1G35660</t>
  </si>
  <si>
    <t>AT1G35612</t>
  </si>
  <si>
    <t>cytosolic invertase 1 (CINV1); FUNCTIONS IN: protein binding, beta-fructofuranosidase activity; INVOLVED IN: carbohydrate metabolic process, sucrose catabolic process, using invertase or sucrose synthase, root development, cellular amino acid metabolic process; LOCATED IN: cytosol, nucleus, plasma membrane, membrane; EXPRESSED IN: 21 plant structures; EXPRESSED DURING: 13 growth stages; CONTAINS InterPro DOMAIN/s: Plant neutral invertase (InterPro:IPR006937), Six-hairpin glycosidase-like (InterPro:IPR008928); BEST Arabidopsis thaliana protein match is: cytosolic invertase 2 (TAIR:AT4G09510.1)</t>
  </si>
  <si>
    <t>cytosolic invertase 1</t>
  </si>
  <si>
    <t>AT1G35580</t>
  </si>
  <si>
    <t>TCP family transcription factor ; FUNCTIONS IN: sequence-specific DNA binding transcription factor activity; INVOLVED IN: regulation of transcription; LOCATED IN: chloroplast; EXPRESSED IN: 16 plant structures; EXPRESSED DURING: 11 growth stages; CONTAINS InterPro DOMAIN/s: Transcription factor, TCP (InterPro:IPR005333), Transcription factor TCP subgroup (InterPro:IPR017887); BEST Arabidopsis thaliana protein match is: TCP family transcription factor  (TAIR:AT1G72010.1)</t>
  </si>
  <si>
    <t>AT1G35560</t>
  </si>
  <si>
    <t>AT1G35513</t>
  </si>
  <si>
    <t>Alpha/Beta hydrolase fold | Dienelactone hydrolase</t>
  </si>
  <si>
    <t>alpha/beta-Hydrolases superfamily protein; FUNCTIONS IN: hydrolase activity; INVOLVED IN: biological_process unknown; EXPRESSED IN: 22 plant structures; LOCATED IN: chloroplast, chloroplast stroma; EXPRESSED DURING: 13 growth stages; CONTAINS InterPro DOMAIN/s: Dienelactone hydrolase (InterPro:IPR002925); BEST Arabidopsis thaliana protein match is: alpha/beta-Hydrolases superfamily protein (TAIR:AT3G23600.1)</t>
  </si>
  <si>
    <t>AT1G35420</t>
  </si>
  <si>
    <t>ATP-dependent protease La (LON) domain protein; FUNCTIONS IN: ATP-dependent peptidase activity; INVOLVED IN: proteolysis; EXPRESSED IN: 22 plant structures; LOCATED IN: chloroplast; EXPRESSED DURING: 14 growth stages; CONTAINS InterPro DOMAIN/s: Peptidase S16, lon N-terminal (InterPro:IPR003111)</t>
  </si>
  <si>
    <t>AT1G35340</t>
  </si>
  <si>
    <t>unknown protein; BEST Arabidopsis thaliana protein match is: unknown protein (TAIR:AT3G30160.1)</t>
  </si>
  <si>
    <t>AT1G35320</t>
  </si>
  <si>
    <t>TRAM, LAG1 and CLN8 (TLC) lipid-sensing domain containing protein; FUNCTIONS IN: molecular_function unknown; INVOLVED IN: biological_process unknown; LOCATED IN: integral to membrane; CONTAINS InterPro DOMAIN/s: TRAM/LAG1/CLN8 homology domain (InterPro:IPR006634); BEST Arabidopsis thaliana protein match is: TRAM, LAG1 and CLN8 (TLC) lipid-sensing domain containing protein (TAIR:AT1G35170.1)</t>
  </si>
  <si>
    <t>1:12877359:C-CA;intronic_variant</t>
  </si>
  <si>
    <t>AT1G35180</t>
  </si>
  <si>
    <t>PHOSPHATE-INDUCED 1 (PHI-1); CONTAINS InterPro DOMAIN/s: Phosphate-induced protein 1 (InterPro:IPR006766); BEST Arabidopsis thaliana protein match is: Phosphate-responsive 1 family protein (TAIR:AT4G08950.1)</t>
  </si>
  <si>
    <t>AT1G35140</t>
  </si>
  <si>
    <t>AT1G34844</t>
  </si>
  <si>
    <t>APR-like 4 (APRL4); INVOLVED IN: cell redox homeostasis; LOCATED IN: endomembrane system; EXPRESSED IN: 23 plant structures; EXPRESSED DURING: 15 growth stages; CONTAINS InterPro DOMAIN/s: Thioredoxin-like fold (InterPro:IPR012336); BEST Arabidopsis thaliana protein match is: APR-like 6 (TAIR:AT4G08930.1); CONTAINS InterPro DOMAIN/s: Thioredoxin fold (InterPro:IPR012335), Thioredoxin-like (InterPro:IPR017936), Thioredoxin domain (InterPro:IPR013766), Thioredoxin-like fold (InterPro:IPR012336)</t>
  </si>
  <si>
    <t>APR-like 4</t>
  </si>
  <si>
    <t>AT1G34780</t>
  </si>
  <si>
    <t>myb domain protein 93 (MYB93);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 (TAIR:AT5G16770.2)</t>
  </si>
  <si>
    <t>myb domain protein 93</t>
  </si>
  <si>
    <t>AT1G34670</t>
  </si>
  <si>
    <t>Microsomal signal peptidase 12kDa subunit</t>
  </si>
  <si>
    <t>peptidases; FUNCTIONS IN: peptidase activity; INVOLVED IN: N-terminal protein myristoylation, signal peptide processing; LOCATED IN: endomembrane system, integral to membrane, signal peptidase complex; EXPRESSED IN: 21 plant structures; EXPRESSED DURING: 13 growth stages; CONTAINS InterPro DOMAIN/s: Microsomal signal peptidase 12kDa subunit (InterPro:IPR009542)</t>
  </si>
  <si>
    <t>peptidases</t>
  </si>
  <si>
    <t>AT1G34640</t>
  </si>
  <si>
    <t>FUNCTIONS IN: molecular_function unknown; INVOLVED IN: biological_process unknown; LOCATED IN: cellular_component unknown; EXPRESSED IN: 25 plant structures; EXPRESSED DURING: 15 growth stages; BEST Arabidopsis thaliana protein match is: Mitochondrial import inner membrane translocase subunit Tim17/Tim22/Tim23 family protein (TAIR:AT5G51150.1)</t>
  </si>
  <si>
    <t>AT1G34630</t>
  </si>
  <si>
    <t>Essential protein Yae1, N-terminal; CONTAINS InterPro DOMAIN/s: Essential protein Yae1, N-terminal (InterPro:IPR019191); BEST Arabidopsis thaliana protein match is: Essential protein Yae1, N-terminal (TAIR:AT3G15750.1)</t>
  </si>
  <si>
    <t>AT1G34570</t>
  </si>
  <si>
    <t>AT1G34418</t>
  </si>
  <si>
    <t>sensitive to proton rhizotoxicity 1 (STOP1); CONTAINS InterPro DOMAIN/s: Zinc finger, C2H2-like (InterPro:IPR015880), Zinc finger, C2H2-type (InterPro:IPR007087); CONTAINS InterPro DOMAIN/s: Zinc finger, C2H2-like (InterPro:IPR015880), Zinc finger, C2H2-type (InterPro:IPR007087), Zinc finger, double-stranded RNA binding (InterPro:IPR022755); BEST Arabidopsis thaliana protein match is: C2H2 and C2HC zinc fingers superfamily protein (TAIR:AT5G22890.1)</t>
  </si>
  <si>
    <t>AT1G34370</t>
  </si>
  <si>
    <t>Transmembrane protein 18</t>
  </si>
  <si>
    <t>AT1G34350</t>
  </si>
  <si>
    <t>unknown protein; FUNCTIONS IN: molecular_function unknown; INVOLVED IN: biological_process unknown; LOCATED IN: endomembrane system; BEST Arabidopsis thaliana protein match is: unknown protein (TAIR:AT3G31400.1)</t>
  </si>
  <si>
    <t>AT1G34315</t>
  </si>
  <si>
    <t>Bulb-type lectin domain | Concanavalin A-like lectin/glucanase, subgroup | Protein kinase domain | Protein kinase, ATP binding site | Protein kinase-like domain | S-locus glycoprotein | S-receptor-like serine/threonine-protein kinase | Serine/threonine-protein kinase, active site</t>
  </si>
  <si>
    <t>lectin protein kinase family protein; FUNCTIONS IN: in 6 functions; INVOLVED IN: protein amino acid phosphorylation, recognition of pollen; LOCATED IN: plasma membrane; EXPRESSED IN: 23 plant structures; EXPRESSED DURING: 13 growth stages; CONTAINS InterPro DOMAIN/s: Curculin-like (mannose-binding) lectin (InterPro:IPR001480), Protein kinase, ATP binding site (InterPro:IPR017441), Protein kinase, catalytic domain (InterPro:IPR000719), S-locus glycoprotein (InterPro:IPR000858), Serine/threonine-protein kinase-like domain (InterPro:IPR017442), Protein kinase-like domain (InterPro:IPR011009), Serine/threonine-protein kinase, active site (InterPro:IPR008271); BEST Arabidopsis thaliana protein match is: S-locus lectin protein kinase family protein (TAIR:AT2G19130.1)</t>
  </si>
  <si>
    <t>AT1G34300</t>
  </si>
  <si>
    <t>somatic embryogenesis receptor-like kinase 2 (SERK2); FUNCTIONS IN: kinase activity; INVOLVED IN: pollen maturation, microsporogenesis; LOCATED IN: plasma membrane; EXPRESSED IN: 23 plant structures; EXPRESSED DURING: 14 growth stages; CONTAINS InterPro DOMAIN/s: Protein kinase, ATP binding site (InterPro:IPR017441), Protein kinase, catalytic domain (InterPro:IPR000719), Leucine-rich repeat-containing N-terminal domain, type 2 (InterPro:IPR013210), Leucine-rich repeat (InterPro:IPR001611), Serine-threonine/tyrosine-protein kinase (InterPro:IPR001245), Protein kinase-like domain (InterPro:IPR011009), Serine/threonine-protein kinase, active site (InterPro:IPR008271); BEST Arabidopsis thaliana protein match is: somatic embryogenesis receptor-like kinase 1 (TAIR:AT1G71830.1)</t>
  </si>
  <si>
    <t>somatic embryogenesis receptor-like kinase 2</t>
  </si>
  <si>
    <t>AT1G34210</t>
  </si>
  <si>
    <t>NAC domain containing protein 16 (NAC016); CONTAINS InterPro DOMAIN/s: No apical meristem (NAM) protein (InterPro:IPR003441); BEST Arabidopsis thaliana protein match is: NAC domain containing protein 17 (TAIR:AT1G34190.1)</t>
  </si>
  <si>
    <t>NAC domain containing protein 16</t>
  </si>
  <si>
    <t>AT1G34180</t>
  </si>
  <si>
    <t>AT1G34160</t>
  </si>
  <si>
    <t>MYO-INOSITOL POLYPHOSPHATE 5-PHOSPHATASE 1 (AT5PTASE1); inositol polyphosphate 5-phosphatase I (IP5PI); CONTAINS InterPro DOMAIN/s: Inositol polyphosphate related phosphatase (InterPro:IPR000300), Endonuclease/exonuclease/phosphatase (InterPro:IPR005135); BEST Arabidopsis thaliana protein match is: DNAse I-like superfamily protein (TAIR:AT1G71710.1); BEST Arabidopsis thaliana protein match is: DNAse I-like superfamily protein (TAIR:AT1G71710.2)</t>
  </si>
  <si>
    <t>inositol polyphosphate 5-phosphatase I</t>
  </si>
  <si>
    <t>AT1G34120</t>
  </si>
  <si>
    <t>AT1G34044</t>
  </si>
  <si>
    <t>one-helix protein 2 (OHP2); FUNCTIONS IN: molecular_function unknown; INVOLVED IN: response to light intensity; LOCATED IN: chloroplast thylakoid membrane, chloroplast; EXPRESSED IN: 22 plant structures; EXPRESSED DURING: 13 growth stages</t>
  </si>
  <si>
    <t>one-helix protein 2</t>
  </si>
  <si>
    <t>AT1G34000</t>
  </si>
  <si>
    <t>AIG1 | P-loop containing nucleoside triphosphate hydrolase</t>
  </si>
  <si>
    <t>P-loop containing nucleoside triphosphate hydrolases superfamily protein; FUNCTIONS IN: GTP binding; INVOLVED IN: response to bacterium; LOCATED IN: cellular_component unknown; EXPRESSED IN: 22 plant structures; EXPRESSED DURING: 13 growth stages; CONTAINS InterPro DOMAIN/s: AIG1 (InterPro:IPR006703); BEST Arabidopsis thaliana protein match is: P-loop containing nucleoside triphosphate hydrolases superfamily protein (TAIR:AT1G33900.1); BEST Arabidopsis thaliana protein match is: P-loop containing nucleoside triphosphate hydrolases superfamily protein (TAIR:AT4G09950.1)</t>
  </si>
  <si>
    <t>AT1G33970</t>
  </si>
  <si>
    <t>Protein of unknown function (DUF579); FUNCTIONS IN: molecular_function unknown; INVOLVED IN: biological_process unknown; LOCATED IN: endomembrane system; EXPRESSED IN: 20 plant structures; EXPRESSED DURING: 12 growth stages; CONTAINS InterPro DOMAIN/s: Protein of unknown function DUF579 (InterPro:IPR021148), Conserved hypothetical protein CHP01627 (InterPro:IPR006514); BEST Arabidopsis thaliana protein match is: Protein of unknown function (DUF579) (TAIR:AT4G09990.1)</t>
  </si>
  <si>
    <t>AT1G33800</t>
  </si>
  <si>
    <t>Protein kinase superfamily protein; FUNCTIONS IN: protein serine/threonine kinase activity, protein kinase activity, kinase activity, ATP binding; INVOLVED IN: protein amino acid phosphorylation, N-terminal protein myristoylation; LOCATED IN: cellular_component unknown; EXPRESSED IN: 7 plant structures; EXPRESSED DURING: 6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BEST Arabidopsis thaliana protein match is: Protein kinase superfamily protein (TAIR:AT4G10010.1)</t>
  </si>
  <si>
    <t>AT1G33770</t>
  </si>
  <si>
    <t>Integrase-type DNA-binding superfamily protein; FUNCTIONS IN: DNA binding, sequence-specific DNA binding transcription factor activity; INVOLVED IN: regulation of transcription, DNA-dependent; LOCATED IN: nucleus; EXPRESSED IN: cotyledon, leaf whorl, cauline leaf, seed, leaf; EXPRESSED DURING: LP.06 six leaves visible, LP.04 four leaves visible, LP.10 ten leaves visible, LP.08 eight leaves visible, LP.12 twelve leaves visible; CONTAINS InterPro DOMAIN/s: DNA-binding, integrase-type (InterPro:IPR016177), Pathogenesis-related transcriptional factor/ERF, DNA-binding (InterPro:IPR001471); BEST Arabidopsis thaliana protein match is: Integrase-type DNA-binding superfamily protein (TAIR:AT1G71450.1)</t>
  </si>
  <si>
    <t>AT1G33760</t>
  </si>
  <si>
    <t>Beta-glucosidase, GBA2 type | Beta-glucosidase, GBA2 type, N-terminal | Glucosylceramidase | Six-hairpin glycosidase | Six-hairpin glycosidase-like</t>
  </si>
  <si>
    <t>Beta-glucosidase, GBA2 type family protein; FUNCTIONS IN: catalytic activity, glucosylceramidase activity; FUNCTIONS IN: glucosylceramidase activity, catalytic activity; INVOLVED IN: glucosylceramide catabolic process, sphingolipid metabolic process; LOCATED IN: vacuole; EXPRESSED IN: 8 plant structures; EXPRESSED DURING: 4 anthesis, petal differentiation and expansion stage; CONTAINS InterPro DOMAIN/s: Glucosylceramidase (InterPro:IPR006775), Six-hairpin glycosidase-like (InterPro:IPR008928), Beta-glucosidase, GBA2 type (InterPro:IPR014551); BEST Arabidopsis thaliana protein match is: Beta-glucosidase, GBA2 type family protein (TAIR:AT4G10060.1)</t>
  </si>
  <si>
    <t>Beta-glucosidase, GBA2 type family protein</t>
  </si>
  <si>
    <t>AT1G33700</t>
  </si>
  <si>
    <t>KH domain-containing protein; FUNCTIONS IN: RNA binding, nucleic acid binding; INVOLVED IN: biological_process unknown; LOCATED IN: cellular_component unknown; EXPRESSED IN: 21 plant structures; EXPRESSED DURING: 13 growth stages; CONTAINS InterPro DOMAIN/s: K Homology, type 1, subgroup (InterPro:IPR018111), K Homology (InterPro:IPR004087), K Homology, type 1 (InterPro:IPR004088); BEST Arabidopsis thaliana protein match is: KH domain-containing protein (TAIR:AT4G10070.1)</t>
  </si>
  <si>
    <t>1:12206012:G-A;intronic_variant,1:12206012:G-A;exonic_variant</t>
  </si>
  <si>
    <t>AT1G33680</t>
  </si>
  <si>
    <t>AT1G33615</t>
  </si>
  <si>
    <t>Leucine-rich repeat (LRR) family protein; INVOLVED IN: signal transduction; LOCATED IN: cell wall, membrane, plant-type cell wall; EXPRESSED IN: 22 plant structures; EXPRESSED DURING: 13 growth stages; CONTAINS InterPro DOMAIN/s: Leucine-rich repeat-containing N-terminal domain, type 2 (InterPro:IPR013210), Leucine-rich repeat (InterPro:IPR001611); BEST Arabidopsis thaliana protein match is: Leucine-rich repeat (LRR) family protein (TAIR:AT1G33590.1)</t>
  </si>
  <si>
    <t>1:12182360:AG-A;intronic_variant</t>
  </si>
  <si>
    <t>AT1G33600</t>
  </si>
  <si>
    <t>ACTIVATED DISEASE RESISTANCE 1 (ADR1); FUNCTIONS IN: kinase activity; INVOLVED IN: response to water deprivation, response to karrikin, response to other organism, defense response; LOCATED IN: endomembrane system; EXPRESSED IN: 21 plant structures; EXPRESSED DURING: 13 growth stages; CONTAINS InterPro DOMAIN/s: NB-ARC (InterPro:IPR002182), Powdery mildew resistance protein,  RPW8 domain (InterPro:IPR008808), Disease resistance protein (InterPro:IPR000767); BEST Arabidopsis thaliana protein match is: ADR1-like 2 (TAIR:AT5G04720.1)</t>
  </si>
  <si>
    <t>AT1G33560</t>
  </si>
  <si>
    <t>G-patch domain | KOW | Spp2/MOS2, G-patch domain</t>
  </si>
  <si>
    <t>modifier of snc1, 2 (MOS2); CONTAINS InterPro DOMAIN/s: D111/G-patch (InterPro:IPR000467), KOW (InterPro:IPR005824); BEST Arabidopsis thaliana protein match is: D111/G-patch domain-containing protein (TAIR:AT4G25020.1)</t>
  </si>
  <si>
    <t>MOS2</t>
  </si>
  <si>
    <t>AT1G33520</t>
  </si>
  <si>
    <t>Domain of unknown function DUF2062</t>
  </si>
  <si>
    <t>unknown protein; CONTAINS InterPro DOMAIN/s: Protein of unknown function DUF2062 (InterPro:IPR018639); BEST Arabidopsis thaliana protein match is: unknown protein (TAIR:AT4G10140.1)</t>
  </si>
  <si>
    <t>AT1G33490</t>
  </si>
  <si>
    <t>AT1G33415</t>
  </si>
  <si>
    <t>Acyl transferase/acyl hydrolase/lysophospholipase superfamily protein; INVOLVED IN: lipid metabolic process; EXPRESSED IN: 25 plant structures; EXPRESSED DURING: 14 growth stages; CONTAINS InterPro DOMAIN/s: Patatin (InterPro:IPR002641)</t>
  </si>
  <si>
    <t>Acyl transferase/acyl hydrolase/lysophospholipase superfamily protein</t>
  </si>
  <si>
    <t>AT1G33270</t>
  </si>
  <si>
    <t>Protein kinase superfamily protein; FUNCTIONS IN: kinase activity; INVOLVED IN: protein amino acid phosphorylation; LOCATED IN: cellular_component unknown; EXPRESSED IN: 16 plant structures; EXPRESSED DURING: 7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(TAIR:AT4G10390.1)</t>
  </si>
  <si>
    <t>AT1G33260</t>
  </si>
  <si>
    <t>GT-2-like 1 (GTL1); CONTAINS InterPro DOMAIN/s: SANT, DNA-binding (InterPro:IPR001005), MYB-like (InterPro:IPR017877); BEST Arabidopsis thaliana protein match is: Duplicated homeodomain-like superfamily protein (TAIR:AT1G76890.2)</t>
  </si>
  <si>
    <t>GT-2-like 1</t>
  </si>
  <si>
    <t>AT1G33240</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</si>
  <si>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(TAIR:AT4G10440.1)</t>
  </si>
  <si>
    <t>AT1G33170</t>
  </si>
  <si>
    <t>AT1G33102</t>
  </si>
  <si>
    <t>NAC 014 (NAC014); FUNCTIONS IN: sequence-specific DNA binding transcription factor activity; INVOLVED IN: multicellular organismal development, regulation of transcription; LOCATED IN: cellular_component unknown; EXPRESSED IN: 14 plant structures; EXPRESSED DURING: 8 growth stages; CONTAINS InterPro DOMAIN/s: No apical meristem (NAM) protein (InterPro:IPR003441); BEST Arabidopsis thaliana protein match is: NAC transcription factor-like 9 (TAIR:AT4G35580.2)</t>
  </si>
  <si>
    <t>NAC 014</t>
  </si>
  <si>
    <t>AT1G33060</t>
  </si>
  <si>
    <t>unknown protein; FUNCTIONS IN: molecular_function unknown; INVOLVED IN: anaerobic respiration; LOCATED IN: endomembrane system; EXPRESSED IN: 13 plant structures; EXPRESSED DURING: 6 growth stages</t>
  </si>
  <si>
    <t>AT1G33055</t>
  </si>
  <si>
    <t>unknown protein; FUNCTIONS IN: molecular_function unknown; INVOLVED IN: biological_process unknown; LOCATED IN: cellular_component unknown; EXPRESSED IN: 24 plant structures; EXPRESSED IN: 25 plant structures; EXPRESSED DURING: 15 growth stages; BEST Arabidopsis thaliana protein match is: unknown protein (TAIR:AT4G10470.1)</t>
  </si>
  <si>
    <t>AT1G33050</t>
  </si>
  <si>
    <t>O-methyltransferase family protein;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1 (TAIR:AT5G54160.1)</t>
  </si>
  <si>
    <t>AT1G33030</t>
  </si>
  <si>
    <t>Ribosomal protein L11, C-terminal | Ribosomal protein L11, N-terminal | Ribosomal protein L11, bacterial-type | Ribosomal protein L11, conserved site | Ribosomal protein L11/L12</t>
  </si>
  <si>
    <t>plastid ribosomal protein l11 (PRPL11); FUNCTIONS IN: structural constituent of ribosome; INVOLVED IN: translation, ribosome biogenesis; LOCATED IN: in 7 components; EXPRESSED IN: 23 plant structures; EXPRESSED DURING: 13 growth stages; CONTAINS InterPro DOMAIN/s: Ribosomal protein L11, C-terminal domain (InterPro:IPR020783), Ribosomal protein L11, bacterial-type (InterPro:IPR006519), Ribosomal protein L11, N-terminal domain (InterPro:IPR020784), Ribosomal protein L11, conserved site (InterPro:IPR020785), Ribosomal protein L11 (InterPro:IPR000911); BEST Arabidopsis thaliana protein match is: Ribosomal protein L11 family protein (TAIR:AT5G51610.1)</t>
  </si>
  <si>
    <t>plastid ribosomal protein l11</t>
  </si>
  <si>
    <t>AT1G32990</t>
  </si>
  <si>
    <t>Peptidase S8, subtilisin, His-active site | Peptidase S8, subtilisin, Ser-active site | Peptidase S8, subtilisin-related | Peptidase S8/S53 domain | Protease-associated domain, PA | Proteinase inhibitor I9</t>
  </si>
  <si>
    <t>Subtilase family protein; FUNCTIONS IN: identical protein binding, serine-type endopeptidase activity; INVOLVED IN: proteolysis, negative regulation of catalytic activity; LOCATED IN: endomembrane system; EXPRESSED IN: stem, stamen; EXPRESSED DURING: 4 anthesis; CONTAINS InterPro DOMAIN/s: Protease-associated PA (InterPro:IPR003137), Proteinase inhibitor, propeptide (InterPro:IPR009020), Peptidase S8/S53, subtilisin/kexin/sedolisin (InterPro:IPR000209), Peptidase S8/S53, subtilisin, active site (InterPro:IPR022398), Proteinase inhibitor I9, subtilisin propeptide (InterPro:IPR010259), Peptidase S8, subtilisin-related (InterPro:IPR015500); BEST Arabidopsis thaliana protein match is: Subtilase family protein (TAIR:AT1G32960.1)</t>
  </si>
  <si>
    <t>AT1G32950</t>
  </si>
  <si>
    <t>SBT3.5; FUNCTIONS IN: identical protein binding, serine-type endopeptidase activity; INVOLVED IN: proteolysis, negative regulation of catalytic activity; LOCATED IN: apoplast; EXPRESSED IN: 12 plant structures; EXPRESSED DURING: LP.06 six leaves visible, LP.04 four leaves visible, 4 anthesis, F mature embryo stage, petal differentiation and expansion stage; CONTAINS InterPro DOMAIN/s: Protease-associated PA (InterPro:IPR003137), Proteinase inhibitor, propeptide (InterPro:IPR009020), Peptidase S8/S53, subtilisin/kexin/sedolisin (InterPro:IPR000209), Peptidase S8, subtilisin-related (InterPro:IPR015500), Peptidase S8/S53, subtilisin, active site (InterPro:IPR022398), Proteinase inhibitor I9, subtilisin propeptide (InterPro:IPR010259); BEST Arabidopsis thaliana protein match is: Subtilase family protein (TAIR:AT1G32960.1)</t>
  </si>
  <si>
    <t>AT1G32940</t>
  </si>
  <si>
    <t>UDP-Glycosyltransferase superfamily protein; FUNCTIONS IN: protein binding, transferase activity, transferring glycosyl groups; INVOLVED IN: biosynthetic process, glucan biosynthetic process; LOCATED IN: chloroplast; EXPRESSED IN: 21 plant structures; EXPRESSED DURING: 13 growth stages; CONTAINS InterPro DOMAIN/s: Glycogen/starch synthases, ADP-glucose type (InterPro:IPR011835), Starch synthase, catalytic domain (InterPro:IPR013534), Glycosyl transferase, group 1 (InterPro:IPR001296); BEST Arabidopsis thaliana protein match is: starch synthase 2 (TAIR:AT3G01180.1)</t>
  </si>
  <si>
    <t>AT1G32900</t>
  </si>
  <si>
    <t>NAC domain protein 13 (NAC13); CONTAINS InterPro DOMAIN/s: No apical meristem (NAM) protein (InterPro:IPR003441); BEST Arabidopsis thaliana protein match is: NAC domain containing protein 16 (TAIR:AT1G34180.1)</t>
  </si>
  <si>
    <t>NAC domain protein 13</t>
  </si>
  <si>
    <t>AT1G32870</t>
  </si>
  <si>
    <t>Zinc finger, FYVE/PHD-type | Zinc finger, PHD-type | Zinc finger, PHD-type, conserved site | Zinc finger, RING/FYVE/PHD-type</t>
  </si>
  <si>
    <t>RING/FYVE/PHD zinc finger superfamily protein; FUNCTIONS IN: zinc ion binding; EXPRESSED IN: 22 plant structures; EXPRESSED DURING: 13 growth stages; CONTAINS InterPro DOMAIN/s: Zinc finger, PHD-type, conserved site (InterPro:IPR019786), Zinc finger, PHD-type (InterPro:IPR001965), Zinc finger, FYVE/PHD-type (InterPro:IPR011011); BEST Arabidopsis thaliana protein match is: RING/FYVE/PHD zinc finger superfamily protein (TAIR:AT4G10600.1)</t>
  </si>
  <si>
    <t>AT1G32810</t>
  </si>
  <si>
    <t>GroES-like zinc-binding dehydrogenase family protein; FUNCTIONS IN: oxidoreductase activity, zinc ion binding; INVOLVED IN: oxidation reduction; EXPRESSED IN: 12 plant structures; EXPRESSED DURING: LP.04 four leaves visible, 4 anthesis, LP.02 two leaves visible, petal differentiation and expansion stage, D bilateral stage;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(TAIR:AT1G64710.1)</t>
  </si>
  <si>
    <t>1:11870625:A-AT;intronic_variant</t>
  </si>
  <si>
    <t>AT1G32780</t>
  </si>
  <si>
    <t>Glutaredoxin family protein; FUNCTIONS IN: electron carrier activity, protein disulfide oxidoreductase activity; INVOLVED IN: cell redox homeostasis; LOCATED IN: chloroplast; EXPRESSED IN: 12 plant structures; EXPRESSED DURING: 6 growth stages; CONTAINS InterPro DOMAIN/s: Thioredoxin fold (InterPro:IPR012335), Glutaredoxin (InterPro:IPR002109), Thioredoxin-like fold (InterPro:IPR012336); BEST Arabidopsis thaliana protein match is: Glutaredoxin family protein (TAIR:AT4G10630.1)</t>
  </si>
  <si>
    <t>AT1G32760</t>
  </si>
  <si>
    <t>SBP (S-ribonuclease binding protein) family protein; FUNCTIONS IN: zinc ion binding; INVOLVED IN: biological_process unknown; LOCATED IN: cellular_component unknown; EXPRESSED IN: 11 plant structures; EXPRESSED DURING: M germinated pollen stage, 4 anthesis, C globular stage, petal differentiation and expansion stage; CONTAINS InterPro DOMAIN/s: Zinc finger, RING-type (InterPro:IPR001841), S-ribonuclease binding protein, SBP1, pollen (InterPro:IPR017066); BEST Arabidopsis thaliana protein match is: SBP (S-ribonuclease binding protein) family protein (TAIR:AT4G17680.1)</t>
  </si>
  <si>
    <t>AT1G32740</t>
  </si>
  <si>
    <t>unknown protein; FUNCTIONS IN: molecular_function unknown; INVOLVED IN: biological_process unknown; LOCATED IN: plasma membrane; EXPRESSED IN: 21 plant structures; EXPRESSED DURING: 11 growth stages; BEST Arabidopsis thaliana protein match is: unknown protein (TAIR:AT2G35200.1)</t>
  </si>
  <si>
    <t>AT1G32690</t>
  </si>
  <si>
    <t>hydroxyproline-rich glycoprotein family protein; BEST Arabidopsis thaliana protein match is: VQ motif-containing protein (TAIR:AT2G35230.1)</t>
  </si>
  <si>
    <t>AT1G32610</t>
  </si>
  <si>
    <t>FUNCTIONS IN: molecular_function unknown; INVOLVED IN: biological_process unknown; LOCATED IN: endomembrane system; BEST Arabidopsis thaliana protein match is: tapetum determinant 1 (TAIR:AT4G24972.1)</t>
  </si>
  <si>
    <t>AT1G32583</t>
  </si>
  <si>
    <t>plastid developmental protein DAG, putative; BEST Arabidopsis thaliana protein match is: plastid developmental protein DAG, putative (TAIR:AT2G35240.1)</t>
  </si>
  <si>
    <t>plastid developmental protein DAG, putative</t>
  </si>
  <si>
    <t>AT1G32580</t>
  </si>
  <si>
    <t>Late embryogenesis abundant protein, group 1 protein; FUNCTIONS IN: molecular_function unknown; INVOLVED IN: embryo development, embryo development ending in seed dormancy; LOCATED IN: cellular_component unknown; EXPRESSED IN: stem; CONTAINS InterPro DOMAIN/s: Late embryogenesis abundant protein, group 1 (InterPro:IPR005513); BEST Arabidopsis thaliana protein match is: Late embryogenesis abundant protein, group 1 protein (TAIR:AT2G35300.1)</t>
  </si>
  <si>
    <t>AT1G32560</t>
  </si>
  <si>
    <t>2Fe-2S ferredoxin-like superfamily protein; FUNCTIONS IN: electron carrier activity, iron-sulfur cluster binding; FUNCTIONS IN: electron carrier activity, iron-sulfur cluster binding, 2 iron, 2 sulfur cluster binding; EXPRESSED IN: 22 plant structures; INVOLVED IN: electron transport chain; EXPRESSED DURING: 13 growth stages; CONTAINS InterPro DOMAIN/s: Ferredoxin (InterPro:IPR001041), Beta-grasp fold, ferredoxin-type (InterPro:IPR012675); BEST Arabidopsis thaliana protein match is: ferredoxin 1 (TAIR:AT1G10960.1); CONTAINS InterPro DOMAIN/s: Ferredoxin (InterPro:IPR001041), Ferredoxin [2Fe-2S], plant (InterPro:IPR010241), Beta-grasp fold, ferredoxin-type (InterPro:IPR012675); BEST Arabidopsis thaliana protein match is: ferredoxin 3 (TAIR:AT2G27510.1)</t>
  </si>
  <si>
    <t>AT1G32550</t>
  </si>
  <si>
    <t>unknown protein; FUNCTIONS IN: molecular_function unknown; INVOLVED IN: biological_process unknown; LOCATED IN: chloroplast; EXPRESSED IN: 24 plant structures; EXPRESSED DURING: 15 growth stages</t>
  </si>
  <si>
    <t>AT1G32520</t>
  </si>
  <si>
    <t>DEAD/DEAH box helicase domain | DNA/RNA helicase, ATP-dependent, DEAH-box type, conserved site | Domain of unknown function DUF1605 | Helicase, C-terminal | Helicase, superfamily 1/2, ATP-binding domain | Helicase-associated domain | P-loop containing nucleoside triphosphate hydrolase</t>
  </si>
  <si>
    <t>ENHANCED SILENCING PHENOTYPE 3 (ESP3); FUNCTIONS IN: helicase activity, ATP-dependent RNA helicase activity, ATP binding, ATP-dependent helicase activity, nucleic acid binding; INVOLVED IN: RNA splicing, posttranscriptional gene silencing by RNA, embryo development ending in seed dormancy; LOCATED IN: endomembrane system; EXPRESSED IN: 23 plant structures; EXPRESSED IN: 24 plant structures; EXPRESSED DURING: 13 growth stages; CONTAINS InterPro DOMAIN/s: Helicase-associated domain (InterPro:IPR007502), DNA/RNA helicase, DEAD/DEAH box type, N-terminal (InterPro:IPR011545), Domain of unknown function DUF1605 (InterPro:IPR011709), DNA/RNA helicase, ATP-dependent, DEAH-box type, conserved site (InterPro:IPR002464), DEAD-like helicase, N-terminal (InterPro:IPR014001), DNA/RNA helicase, C-terminal (InterPro:IPR001650), Helicase, superfamily 1/2, ATP-binding domain (InterPro:IPR014021); BEST Arabidopsis thaliana protein match is: helicase domain-containing protein (TAIR:AT2G35340.1)</t>
  </si>
  <si>
    <t>atPrp2a ESP3 ENHANCED SILENCING PHENOTYPE 3 DHX16</t>
  </si>
  <si>
    <t>AT1G32490</t>
  </si>
  <si>
    <t>Single hybrid motif superfamily protein; FUNCTIONS IN: glycine dehydrogenase (decarboxylating) activity; INVOLVED IN: glycine catabolic process, glycine decarboxylation via glycine cleavage system; LOCATED IN: mitochondrion, glycine cleavage complex, chloroplast; EXPRESSED IN: 23 plant structures; EXPRESSED DURING: 13 growth stages; CONTAINS InterPro DOMAIN/s: 2-oxo acid dehydrogenase, lipoyl-binding site (InterPro:IPR003016), Single hybrid motif (InterPro:IPR011053), Glycine cleavage H-protein (InterPro:IPR002930), Glycine cleavage H-protein, subgroup (InterPro:IPR017453); BEST Arabidopsis thaliana protein match is: glycine decarboxylase complex H (TAIR:AT2G35370.1)</t>
  </si>
  <si>
    <t>AT1G32470</t>
  </si>
  <si>
    <t>AT1G32460</t>
  </si>
  <si>
    <t>tobamovirus multiplication 2A (TOM2A); FUNCTIONS IN: protein binding; INVOLVED IN: viral replication complex formation and maintenance; LOCATED IN: vacuole, membrane; EXPRESSED IN: 24 plant structures; EXPRESSED DURING: 15 growth stages; CONTAINS InterPro DOMAIN/s: Tetraspanin (InterPro:IPR018499); BEST Arabidopsis thaliana protein match is: Tetraspanin family protein (TAIR:AT2G20230.1)</t>
  </si>
  <si>
    <t>tobamovirus multiplication 2A</t>
  </si>
  <si>
    <t>AT1G32400</t>
  </si>
  <si>
    <t>AT1G32385</t>
  </si>
  <si>
    <t>F-box/RNI-like/FBD-like domains-containing protein; FUNCTIONS IN: molecular_function unknown; INVOLVED IN: biological_process unknown; LOCATED IN: endomembrane system; EXPRESSED IN: 7 plant structures; EXPRESSED DURING: 4 anthesis, F mature embryo stage, petal differentiation and expansion stage, E expanded cotyledon stage, D bilateral stage; CONTAINS InterPro DOMAIN/s: FBD (InterPro:IPR013596), F-box domain, cyclin-like (InterPro:IPR001810), FBD-like (InterPro:IPR006566), F-box domain, Skp2-like (InterPro:IPR022364), Leucine-rich repeat 2 (InterPro:IPR013101); BEST Arabidopsis thaliana protein match is: F-box/RNI-like/FBD-like domains-containing protein (TAIR:AT5G56390.1)</t>
  </si>
  <si>
    <t>AT1G32375</t>
  </si>
  <si>
    <t>KANADI 2 (KAN2); CONTAINS InterPro DOMAIN/s: Homeodomain-like (InterPro:IPR009057), Myb, DNA-binding (InterPro:IPR014778), Myb-like DNA-binding domain, SHAQKYF class (InterPro:IPR006447), Homeodomain-related (InterPro:IPR012287); BEST Arabidopsis thaliana protein match is: Homeodomain-like superfamily protein (TAIR:AT4G17695.1)</t>
  </si>
  <si>
    <t>AT1G32240</t>
  </si>
  <si>
    <t>NAD(P)-binding Rossmann-fold superfamily protein; FUNCTIONS IN: coenzyme binding, binding, catalytic activity; INVOLVED IN: response to oxidative stress; LOCATED IN: thylakoid, chloroplast, plastoglobule; EXPRESSED IN: 24 plant structures; EXPRESSED DURING: 15 growth stages; CONTAINS InterPro DOMAIN/s: NAD-dependent epimerase/dehydratase (InterPro:IPR001509), NAD(P)-binding domain (InterPro:IPR016040); BEST Arabidopsis thaliana protein match is: NAD(P)-binding Rossmann-fold superfamily protein (TAIR:AT5G10730.1)</t>
  </si>
  <si>
    <t>AT1G32220</t>
  </si>
  <si>
    <t>Glycerol-3-phosphate O-acyltransferase, alpha helical bundle, N-terminal | Glycerol-3-phosphate O-acyltransferase, chloroplast | Phospholipid/glycerol acyltransferase</t>
  </si>
  <si>
    <t>ATS1; FUNCTIONS IN: glycerol-3-phosphate O-acyltransferase activity; INVOLVED IN: phosphatidylglycerol biosynthetic process; LOCATED IN: chloroplast stroma, chloroplast, plastid; EXPRESSED IN: 22 plant structures; EXPRESSED DURING: 14 growth stages; CONTAINS InterPro DOMAIN/s: Phospholipid/glycerol acyltransferase (InterPro:IPR002123), Glycerol-3-phosphate O-acyltransferase (InterPro:IPR016222)</t>
  </si>
  <si>
    <t>phospholipid/glycerol acyltransferase family protein</t>
  </si>
  <si>
    <t>AT1G32200</t>
  </si>
  <si>
    <t>xyloglucan endotransglucosylase/hydrolase 30 (XTH30); FUNCTIONS IN: hydrolase activity, acting on glycosyl bonds, xyloglucan:xyloglucosyl transferase activity, hydrolase activity, hydrolyzing O-glycosyl compounds; INVOLVED IN: carbohydrate metabolic process, cellular glucan metabolic process; LOCATED IN: endomembrane system, cell wall, apoplast; EXPRESSED IN: 23 plant structures; EXPRESSED DURING: 12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xyloglucan endotransglucosylase/hydrolase 29 (TAIR:AT4G18990.1)</t>
  </si>
  <si>
    <t>xyloglucan endotransglucosylase/hydrolase 30</t>
  </si>
  <si>
    <t>AT1G32170</t>
  </si>
  <si>
    <t>Protein of unknown function (DUF760); FUNCTIONS IN: molecular_function unknown; INVOLVED IN: biological_process unknown; LOCATED IN: chloroplast; EXPRESSED IN: 22 plant structures; EXPRESSED DURING: 13 growth stages; CONTAINS InterPro DOMAIN/s: Protein of unknown function DUF760 (InterPro:IPR008479); BEST Arabidopsis thaliana protein match is: Protein of unknown function (DUF760) (TAIR:AT1G48450.1)</t>
  </si>
  <si>
    <t>AT1G32160</t>
  </si>
  <si>
    <t>basic region/leucine zipper transcription factor 68 (bZIP68); FUNCTIONS IN: sequence-specific DNA binding, sequence-specific DNA binding transcription factor activity; INVOLVED IN: transcription, DNA-dependent, regulation of transcription, DNA-dependent, regulation of transcription; LOCATED IN: nucleus; EXPRESSED IN: 24 plant structures; EXPRESSED DURING: 14 growth stages; CONTAINS InterPro DOMAIN/s: Basic-leucine zipper (bZIP) transcription factor (InterPro:IPR004827), G-box binding, MFMR (InterPro:IPR012900), bZIP transcription factor, bZIP-1 (InterPro:IPR011616); BEST Arabidopsis thaliana protein match is: basic region/leucine zipper transcription factor 16 (TAIR:AT2G35530.1)</t>
  </si>
  <si>
    <t>basic region/leucine zipper transcription factor 68</t>
  </si>
  <si>
    <t>AT1G32150</t>
  </si>
  <si>
    <t>early-responsive to dehydration stress protein (ERD4); FUNCTIONS IN: molecular_function unknown; INVOLVED IN: biological_process unknown; LOCATED IN: plasma membrane; EXPRESSED IN: 23 plant structures; EXPRESSED DURING: 13 growth stages; CONTAINS InterPro DOMAIN/s: Protein of unknown function DUF221 (InterPro:IPR003864); BEST Arabidopsis thaliana protein match is: ERD (early-responsive to dehydration stress) family protein (TAIR:AT3G21620.1)</t>
  </si>
  <si>
    <t>early-responsive to dehydration stress protein (ERD4)</t>
  </si>
  <si>
    <t>AT1G32090</t>
  </si>
  <si>
    <t>CidB/LrgB family</t>
  </si>
  <si>
    <t>membrane protein, putative; LOCATED IN: chloroplast, chloroplast inner membrane, membrane, chloroplast envelope; EXPRESSED IN: 21 plant structures; EXPRESSED DURING: 13 growth stages; CONTAINS InterPro DOMAIN/s: LrgB-like protein (InterPro:IPR007300)</t>
  </si>
  <si>
    <t>membrane protein, putative</t>
  </si>
  <si>
    <t>AT1G32080</t>
  </si>
  <si>
    <t>nuclear shuttle interacting (NSI); FUNCTIONS IN: N-acetyltransferase activity; INVOLVED IN: pathogenesis, metabolic process, spread of virus in host; LOCATED IN: nucleus, chloroplast; EXPRESSED IN: 25 plant structures; EXPRESSED DURING: 13 growth stages; CONTAINS InterPro DOMAIN/s: GCN5-related N-acetyltransferase, C-terminal (InterPro:IPR022610), GCN5-related N-acetyltransferase (InterPro:IPR000182), Acyl-CoA N-acyltransferase (InterPro:IPR016181); BEST Arabidopsis thaliana protein match is: Acyl-CoA N-acyltransferases (NAT) superfamily protein (TAIR:AT1G26220.1)</t>
  </si>
  <si>
    <t>nuclear shuttle interacting</t>
  </si>
  <si>
    <t>AT1G32070</t>
  </si>
  <si>
    <t>P-loop containing nucleoside triphosphate hydrolase | Phosphoribulokinase | Phosphoribulokinase/uridine kinase</t>
  </si>
  <si>
    <t>phosphoribulokinase (PRK); FUNCTIONS IN: protein binding, phosphoribulokinase activity, ATP binding; INVOLVED IN: response to cold, defense response to bacterium, biosynthetic process, peptidyl-cysteine S-nitrosylation; LOCATED IN: in 8 components; EXPRESSED IN: 24 plant structures; EXPRESSED DURING: 15 growth stages; CONTAINS InterPro DOMAIN/s: Phosphoribulokinase/uridine kinase (InterPro:IPR006083), Phosphoribulokinase (InterPro:IPR006082); BEST Arabidopsis thaliana protein match is: uridine kinase-like 5 (TAIR:AT3G27440.1)</t>
  </si>
  <si>
    <t>phosphoribulokinase</t>
  </si>
  <si>
    <t>AT1G32060</t>
  </si>
  <si>
    <t>STRESS RESPONSE SUPPRESSOR 1 (STRS1); FUNCTIONS IN: helicase activity, nucleic acid binding, ATP-dependent helicase activity, ATP binding; EXPRESSED IN: 24 plant structures; EXPRESSED DURING: 13 growth stages; CONTAINS InterPro DOMAIN/s: RNA helicase, DEAD-box type, Q motif (InterPro:IPR014014), DNA/RNA helicase, DEAD/DEAH box type, N-terminal (InterPro:IPR011545), RNA helicase, ATP-dependent, DEAD-box, conserved site (InterPro:IPR000629), DEAD-like helicase, N-terminal (InterPro:IPR014001), DNA/RNA helicase, C-terminal (InterPro:IPR001650), Helicase, superfamily 1/2, ATP-binding domain (InterPro:IPR014021); BEST Arabidopsis thaliana protein match is: P-loop containing nucleoside triphosphate hydrolases superfamily protein (TAIR:AT5G63120.2)</t>
  </si>
  <si>
    <t>AT1G31970</t>
  </si>
  <si>
    <t>extra-large GTP-binding protein 3 (XLG3); FUNCTIONS IN: guanyl nucleotide binding, signal transducer activity; FUNCTIONS IN: signal transducer activity, guanyl nucleotide binding; INVOLVED IN: in 11 processes; LOCATED IN: nucleus; EXPRESSED IN: 26 plant structures; EXPRESSED DURING: 13 growth stages; CONTAINS InterPro DOMAIN/s: Guanine nucleotide binding protein (G-protein), alpha subunit (InterPro:IPR001019), G protein alpha subunit, helical insertion (InterPro:IPR011025); BEST Arabidopsis thaliana protein match is: extra-large G-protein 1 (TAIR:AT2G23460.1)</t>
  </si>
  <si>
    <t>extra-large GTP-binding protein 3</t>
  </si>
  <si>
    <t>AT1G31930</t>
  </si>
  <si>
    <t>Tetratricopeptide repeat (TPR)-like superfamily protein; CONTAINS InterPro DOMAIN/s: Pentatricopeptide repeat (InterPro:IPR002885); BEST Arabidopsis thaliana protein match is: Tetratricopeptide repeat (TPR)-like superfamily protein (TAIR:AT5G66520.1)</t>
  </si>
  <si>
    <t>AT1G31920</t>
  </si>
  <si>
    <t>Bud13</t>
  </si>
  <si>
    <t>unknown protein; FUNCTIONS IN: molecular_function unknown; INVOLVED IN: biological_process unknown; LOCATED IN: cytosol, nucleus; EXPRESSED IN: 25 plant structures; EXPRESSED DURING: 15 growth stages; CONTAINS InterPro DOMAIN/s: Protein of unknown function DUF2050, pre-mRNA-splicing factor (InterPro:IPR018609)</t>
  </si>
  <si>
    <t>pre-mRNA-splicing factor CWC26</t>
  </si>
  <si>
    <t>AT1G31870</t>
  </si>
  <si>
    <t>S-adenosyl-L-methionine-dependent methyltransferases superfamily protein; CONTAINS InterPro DOMAIN/s: Protein of unknown function DUF248, methyltransferase putative (InterPro:IPR004159); BEST Arabidopsis thaliana protein match is: S-adenosyl-L-methionine-dependent methyltransferases superfamily protein (TAIR:AT4G19120.2)</t>
  </si>
  <si>
    <t>AT1G31850</t>
  </si>
  <si>
    <t>AT1G31835</t>
  </si>
  <si>
    <t>FRIGIDA like 2 (FRL2); CONTAINS InterPro DOMAIN/s: Frigida-like (InterPro:IPR012474); BEST Arabidopsis thaliana protein match is: FRIGIDA like 1 (TAIR:AT5G16320.1)</t>
  </si>
  <si>
    <t>FRIGIDA like 2</t>
  </si>
  <si>
    <t>AT1G31814</t>
  </si>
  <si>
    <t>Copper amine oxidase family protein; FUNCTIONS IN: primary amine oxidase activity, quinone binding, copper ion binding; INVOLVED IN: oxidation reduction, amine metabolic process; LOCATED IN: endomembrane system; EXPRESSED IN: 13 plant structures; EXPRESSED DURING: 8 growth stages; CONTAINS InterPro DOMAIN/s: Copper amine oxidase, N-terminal (InterPro:IPR016182), Copper amine oxidase, N2-terminal (InterPro:IPR015800), Copper amine oxidase, N2/N3-terminal (InterPro:IPR015801), Copper amine oxidase, N3-terminal (InterPro:IPR015802), Copper amine oxidase (InterPro:IPR000269), Copper amine oxidase, C-terminal (InterPro:IPR015798); BEST Arabidopsis thaliana protein match is: Copper amine oxidase family protein (TAIR:AT1G31690.1)</t>
  </si>
  <si>
    <t>AT1G31710</t>
  </si>
  <si>
    <t>Copper amine oxidase family protein; FUNCTIONS IN: quinone binding, primary amine oxidase activity, copper ion binding; INVOLVED IN: oxidation reduction, amine metabolic process; LOCATED IN: endomembrane system; EXPRESSED IN: 9 plant structures; EXPRESSED DURING: 7 growth stages; CONTAINS InterPro DOMAIN/s: Copper amine oxidase, N-terminal (InterPro:IPR016182), Copper amine oxidase, N2/N3-terminal (InterPro:IPR015801), Copper amine oxidase, N2-terminal (InterPro:IPR015800), Copper amine oxidase, N3-terminal (InterPro:IPR015802), Copper amine oxidase (InterPro:IPR000269), Copper amine oxidase, C-terminal (InterPro:IPR015798); BEST Arabidopsis thaliana protein match is: Copper amine oxidase family protein (TAIR:AT1G31710.1)</t>
  </si>
  <si>
    <t>AT1G31690</t>
  </si>
  <si>
    <t>Bystin</t>
  </si>
  <si>
    <t>CONTAINS InterPro DOMAIN/s: Bystin (InterPro:IPR007955)</t>
  </si>
  <si>
    <t>AT1G31660</t>
  </si>
  <si>
    <t>RHO guanyl-nucleotide exchange factor 14 (ROPGEF14); CONTAINS InterPro DOMAIN/s: Rop nucleotide exchanger, PRONE (InterPro:IPR005512); BEST Arabidopsis thaliana protein match is: RHO guanyl-nucleotide exchange factor 7 (TAIR:AT5G02010.1)</t>
  </si>
  <si>
    <t>RHO guanyl-nucleotide exchange factor 14</t>
  </si>
  <si>
    <t>AT1G31650</t>
  </si>
  <si>
    <t>Alpha-ketoglutarate-dependent dioxygenase AlkB-like | Nucleotide-binding, alpha-beta plait | Oxoglutarate/iron-dependent dioxygenase | RNA recognition motif domain</t>
  </si>
  <si>
    <t>RNA-binding (RRM/RBD/RNP motifs) family protein; FUNCTIONS IN: nucleic acid binding; INVOLVED IN: biological_process unknown; LOCATED IN: cellular_component unknown; EXPRESSED IN: 23 plant structures; EXPRESSED DURING: 13 growth stages; CONTAINS InterPro DOMAIN/s: RNA recognition motif, RNP-1 (InterPro:IPR000504); BEST Arabidopsis thaliana protein match is: 2-oxoglutarate (2OG) and Fe(II)-dependent oxygenase superfamily protein (TAIR:AT4G02485.1)</t>
  </si>
  <si>
    <t>AT1G31600</t>
  </si>
  <si>
    <t>ECS1</t>
  </si>
  <si>
    <t>AT1G31580</t>
  </si>
  <si>
    <t>CACTA-like transposase family (Tnp2/En/Spm), has a 0. P-value blast match to gb|AAG52024.1|AC022456_5 Tam1-homologous transposon protein TNP2, putative; 12762-16371 (Arabidopsis thaliana) (CACTA-element)</t>
  </si>
  <si>
    <t>AT1G31570</t>
  </si>
  <si>
    <t>Arfaptin homology (AH) domain/BAR domain | SH3 domain</t>
  </si>
  <si>
    <t>SH3 domain-containing protein; FUNCTIONS IN: clathrin binding; LOCATED IN: endomembrane system, plasma membrane; EXPRESSED IN: 22 plant structures; EXPRESSED DURING: 13 growth stages; CONTAINS InterPro DOMAIN/s: Src homology-3 domain (InterPro:IPR001452); BEST Arabidopsis thaliana protein match is: SH3 domain-containing protein (TAIR:AT4G34660.1)</t>
  </si>
  <si>
    <t>SH3 domain-containing protein</t>
  </si>
  <si>
    <t>AT1G31440</t>
  </si>
  <si>
    <t>Photosystem I PsaF, reaction centre subunit III</t>
  </si>
  <si>
    <t>photosystem I subunit F (PSAF); FUNCTIONS IN: molecular_function unknown; INVOLVED IN: photosynthesis; LOCATED IN: in 7 components; EXPRESSED IN: 25 plant structures; EXPRESSED DURING: 14 growth stages; CONTAINS InterPro DOMAIN/s: Photosystem I reaction centre protein PsaF, subunit III (InterPro:IPR003666)</t>
  </si>
  <si>
    <t>photosystem I subunit F</t>
  </si>
  <si>
    <t>AT1G31330</t>
  </si>
  <si>
    <t>Myb-like domain</t>
  </si>
  <si>
    <t>hydroxyproline-rich glycoprotein family protein; CONTAINS InterPro DOMAIN/s: MYB-like (InterPro:IPR017877); BEST Arabidopsis thaliana protein match is: Homeodomain-like superfamily protein (TAIR:AT2G35640.1)</t>
  </si>
  <si>
    <t>AT1G31310</t>
  </si>
  <si>
    <t>ARGONAUTE 3 (AGO3); FUNCTIONS IN: nucleic acid binding; INVOLVED IN: biological_process unknown; LOCATED IN: cellular_component unknown; EXPRESSED IN: 11 plant structures; EXPRESSED DURING: LP.06 six leaves visible, LP.04 four leaves visible, 4 anthesis, C globular stage, petal differentiation and expansion stage; CONTAINS InterPro DOMAIN/s: Domain of unknown function DUF1785 (InterPro:IPR014811), Stem cell self-renewal protein Piwi (InterPro:IPR003165), Argonaute/Dicer protein, PAZ (InterPro:IPR003100), Polynucleotidyl transferase, ribonuclease H fold (InterPro:IPR012337); BEST Arabidopsis thaliana protein match is: Argonaute family protein (TAIR:AT1G31280.1)</t>
  </si>
  <si>
    <t>ARGONAUTE 3</t>
  </si>
  <si>
    <t>AT1G31290</t>
  </si>
  <si>
    <t>Bromodomain transcription factor | Histone-fold</t>
  </si>
  <si>
    <t>Bromodomain transcription factor; FUNCTIONS IN: DNA binding; INVOLVED IN: biological_process unknown; LOCATED IN: cellular_component unknown; EXPRESSED IN: 12 plant structures; EXPRESSED DURING: 6 growth stages; CONTAINS InterPro DOMAIN/s: Histone-fold (InterPro:IPR009072), Bromodomain transcription factor (InterPro:IPR006565); BEST Arabidopsis thaliana protein match is: Bromodomain transcription factor (TAIR:AT3G02160.1)</t>
  </si>
  <si>
    <t>AT1G31240</t>
  </si>
  <si>
    <t>Inositol monophosphatase | Inositol monophosphatase, conserved site | Inositol monophosphatase, metal-binding site</t>
  </si>
  <si>
    <t>myo-inositol monophosphatase like 1 (IMPL1); FUNCTIONS IN: 3'(2'),5'-bisphosphate nucleotidase activity, inositol or phosphatidylinositol phosphatase activity, inositol-1(or 4)-monophosphatase activity; INVOLVED IN: sulfur metabolic process; LOCATED IN: chloroplast, chloroplast stroma; EXPRESSED IN: 22 plant structures; EXPRESSED DURING: 13 growth stages; CONTAINS InterPro DOMAIN/s: Inositol monophosphatase, conserved site (InterPro:IPR020550), Inositol monophosphatase (InterPro:IPR000760), Inositol monophosphatase, metal-binding site (InterPro:IPR020583); BEST Arabidopsis thaliana protein match is: Inositol monophosphatase family protein (TAIR:AT3G02870.3)</t>
  </si>
  <si>
    <t>myo-inositol monophosphatase like 1</t>
  </si>
  <si>
    <t>AT1G31190</t>
  </si>
  <si>
    <t>MIR167D; miRNA</t>
  </si>
  <si>
    <t>AT1G31173</t>
  </si>
  <si>
    <t>ParB/Sulfiredoxin | Sulfiredoxin</t>
  </si>
  <si>
    <t>sulfiredoxin (SRX); CONTAINS InterPro DOMAIN/s: ParB-like nuclease (InterPro:IPR003115); CONTAINS InterPro DOMAIN/s: Sulfiredoxin (InterPro:IPR016692), ParB-like nuclease (InterPro:IPR003115)</t>
  </si>
  <si>
    <t>sulfiredoxin</t>
  </si>
  <si>
    <t>AT1G31170</t>
  </si>
  <si>
    <t>basic helix-loop-helix (bHLH) DNA-binding superfamily protein; FUNCTIONS IN: sequence-specific DNA binding transcription factor activity; INVOLVED IN: regulation of transcription; LOCATED IN: nucleus; EXPRESSED IN: sperm cell, hypocotyl, root; CONTAINS InterPro DOMAIN/s: Helix-loop-helix DNA-binding (InterPro:IPR011598); BEST Arabidopsis thaliana protein match is: basic helix-loop-helix (bHLH) DNA-binding superfamily protein (TAIR:AT1G61660.3)</t>
  </si>
  <si>
    <t>1:11076685:G-GT;intronic_variant</t>
  </si>
  <si>
    <t>AT1G31050</t>
  </si>
  <si>
    <t>AT1G31040</t>
  </si>
  <si>
    <t>Zinc finger, BED-type | Zinc finger, C2H2 | Zinc finger, C2H2-like</t>
  </si>
  <si>
    <t>suppressor of FRIGIDA4 (SUF4); CONTAINS InterPro DOMAIN/s: Zinc finger, C2H2-like (InterPro:IPR015880), Zinc finger, BED-type predicted (InterPro:IPR003656), Zinc finger, C2H2-type (InterPro:IPR007087); FUNCTIONS IN: DNA binding, protein homodimerization activity, protein heterodimerization activity, sequence-specific DNA binding transcription factor activity; INVOLVED IN: histone H3-K4 methylation, negative regulation of flower development, regulation of transcription; LOCATED IN: nucleus; EXPRESSED IN: 25 plant structures; EXPRESSED DURING: 15 growth stages</t>
  </si>
  <si>
    <t>SUF4; suppressor of FRIGIDA4</t>
  </si>
  <si>
    <t>A complex associated</t>
  </si>
  <si>
    <t>AT1G30970</t>
  </si>
  <si>
    <t>pseudogene, F-box protein -related, contains TIGRfam:TIGR01640 F-box protein interaction domain</t>
  </si>
  <si>
    <t>AT1G30940</t>
  </si>
  <si>
    <t>pseudogene, F-box protein family, contains F-box domain Pfam:PF00646</t>
  </si>
  <si>
    <t>AT1G30935</t>
  </si>
  <si>
    <t>Molybdenum cofactor sulfurase family protein; FUNCTIONS IN: molybdenum ion binding, Mo-molybdopterin cofactor sulfurase activity, pyridoxal phosphate binding, catalytic activity; INVOLVED IN: biological_process unknown; LOCATED IN: chloroplast; EXPRESSED IN: 22 plant structures; EXPRESSED DURING: 13 growth stages; CONTAINS InterPro DOMAIN/s: Pyruvate kinase, beta-barrel-like (InterPro:IPR011037), MOSC, N-terminal beta barrel (InterPro:IPR005303), Molybdenum cofactor sulfurase, C-terminal (InterPro:IPR005302); BEST Arabidopsis thaliana protein match is: Molybdenum cofactor sulfurase family protein (TAIR:AT5G44720.1)</t>
  </si>
  <si>
    <t>AT1G30910</t>
  </si>
  <si>
    <t>Peroxidase superfamily protein; FUNCTIONS IN: peroxidase activity, heme binding; INVOLVED IN: oxidation reduction, response to oxidative stress; LOCATED IN: endomembrane system; EXPRESSED IN: root; CONTAINS InterPro DOMAIN/s: Haem peroxidase (InterPro:IPR010255), Plant peroxidase (InterPro:IPR000823), Peroxidases heam-ligand binding site (InterPro:IPR019793), Haem peroxidase, plant/fungal/bacterial (InterPro:IPR002016), Peroxidase, active site (InterPro:IPR019794); BEST Arabidopsis thaliana protein match is: Peroxidase superfamily protein (TAIR:AT1G49570.1)</t>
  </si>
  <si>
    <t>AT1G30870</t>
  </si>
  <si>
    <t>root hair specific 4 (RSH4); BEST Arabidopsis thaliana protein match is: unknown protein (TAIR:AT2G34910.1)</t>
  </si>
  <si>
    <t>root hair specific 4</t>
  </si>
  <si>
    <t>AT1G30850</t>
  </si>
  <si>
    <t>AT1G30845</t>
  </si>
  <si>
    <t>ARP2/3 complex, 34kDa subunit (p34-Arc)</t>
  </si>
  <si>
    <t>DISTORTED TRICHOMES 2 (DIS2); CONTAINS InterPro DOMAIN/s: Arp2/3 complex, 34kDa subunit p34-Arc (InterPro:IPR007188); BEST Arabidopsis thaliana protein match is: actin-related protein C2B (TAIR:AT2G33385.2)</t>
  </si>
  <si>
    <t>Arp2/3 complex, 34 kD subunit p34-Arc</t>
  </si>
  <si>
    <t>AT1G30825</t>
  </si>
  <si>
    <t>CTP synthase family protein; FUNCTIONS IN: CTP synthase activity, catalytic activity; INVOLVED IN: pyrimidine ribonucleotide metabolic process, pyrimidine nucleotide biosynthetic process; EXPRESSED IN: 21 plant structures; EXPRESSED DURING: 13 growth stages; CONTAINS InterPro DOMAIN/s: Glutamine amidotransferase class-I, C-terminal (InterPro:IPR000991), CTP synthase (InterPro:IPR004468), CTP synthase, N-terminal (InterPro:IPR017456), Glutamine amidotransferase type 1 (InterPro:IPR017926); BEST Arabidopsis thaliana protein match is: CTP synthase family protein (TAIR:AT2G34890.1)</t>
  </si>
  <si>
    <t>AT1G30820</t>
  </si>
  <si>
    <t>Berberine/berberine-like | CO dehydrogenase flavoprotein-like, FAD-binding, subdomain 2 | FAD linked oxidase, N-terminal | FAD-binding, type 2 | FAD-binding, type 2, subdomain 1</t>
  </si>
  <si>
    <t>FAD-binding Berberine family protein; FUNCTIONS IN: electron carrier activity, oxidoreductase activity, FAD binding, catalytic activity; LOCATED IN: endomembrane system; EXPRESSED IN: inflorescence meristem, root, flower, pedicel; EXPRESSED DURING: 4 anthesis, petal differentiation and expansion stage; CONTAINS InterPro DOMAIN/s: FAD-binding, type 2 (InterPro:IPR016166), Berberine/berberine-like (InterPro:IPR012951), FAD linked oxidase, N-terminal (InterPro:IPR006094); BEST Arabidopsis thaliana protein match is: FAD-binding Berberine family protein (TAIR:AT2G34790.1)</t>
  </si>
  <si>
    <t>AT1G30760</t>
  </si>
  <si>
    <t>AT1G30757</t>
  </si>
  <si>
    <t>Protein of unknown function (DUF668); CONTAINS InterPro DOMAIN/s: Protein of unknown function DUF668 (InterPro:IPR007700), Protein of unknown function DUF3475 (InterPro:IPR021864); BEST Arabidopsis thaliana protein match is: Protein of unknown function (DUF668) (TAIR:AT1G34320.1)</t>
  </si>
  <si>
    <t>AT1G30755</t>
  </si>
  <si>
    <t>unknown protein; FUNCTIONS IN: molecular_function unknown; INVOLVED IN: biological_process unknown; LOCATED IN: endomembrane system; EXPRESSED IN: hypocotyl, root, pollen tube</t>
  </si>
  <si>
    <t>AT1G30750</t>
  </si>
  <si>
    <t>CRAL-TRIO domain | CRAL/TRIO, N-terminal domain | Cellular retinaldehyde binding/alpha-tocopherol transport | GOLD</t>
  </si>
  <si>
    <t>Sec14p-like phosphatidylinositol transfer family protein; FUNCTIONS IN: transporter activity; INVOLVED IN: transport; LOCATED IN: cytosol, nucleus, plasma membrane; EXPRESSED IN: 23 plant structures; EXPRESSED DURING: 14 growth stages; CONTAINS InterPro DOMAIN/s: Cellular retinaldehyde-binding/triple function, C-terminal (InterPro:IPR001251), Cellular retinaldehyde-binding/triple function, N-terminal (InterPro:IPR008273), GOLD (InterPro:IPR009038), Cellular retinaldehyde binding/alpha-tocopherol transport (InterPro:IPR001071), Phosphatidylinositol transfer protein-like, N-terminal (InterPro:IPR011074); BEST Arabidopsis thaliana protein match is: SEC14 cytosolic factor family protein / phosphoglyceride transfer family protein (TAIR:AT4G09160.1)</t>
  </si>
  <si>
    <t>AT1G30690</t>
  </si>
  <si>
    <t>EMBRYO DEFECTIVE 2279 (EMB2279); FUNCTIONS IN: binding; INVOLVED IN: suspensor development, embryo development ending in seed dormancy; INVOLVED IN: embryo development ending in seed dormancy; LOCATED IN: cellular_component unknown; EXPRESSED IN: 22 plant structures; EXPRESSED DURING: 13 growth stages; CONTAINS InterPro DOMAIN/s: Pentatricopeptide repeat (InterPro:IPR002885); CONTAINS InterPro DOMAIN/s: Pentatricopeptide repeat (InterPro:IPR002885), Tetratricopeptide-like helical (InterPro:IPR011990); BEST Arabidopsis thaliana protein match is: Tetratricopeptide repeat (TPR)-like superfamily protein (TAIR:AT5G67570.1)</t>
  </si>
  <si>
    <t>AT1G30610</t>
  </si>
  <si>
    <t>RNA polymerase I specific transcription initiation factor RRN3 protein; CONTAINS InterPro DOMAIN/s: RNA polymerase I specific transcription initiation factor RRN3 (InterPro:IPR007991); BEST Arabidopsis thaliana protein match is: RNA polymerase I specific transcription initiation factor RRN3 protein (TAIR:AT2G34750.1)</t>
  </si>
  <si>
    <t>AT1G30590</t>
  </si>
  <si>
    <t>hercules receptor kinase 2 (HERK2); FUNCTIONS IN: kinase activity; INVOLVED IN: response to brassinosteroid stimulus, unidimensional cell growth; LOCATED IN: plasma membrane; EXPRESSED IN: 20 plant structures; EXPRESSED DURING: 12 growth stages; CONTAINS InterPro DOMAIN/s: Protein kinase, ATP binding site (InterPro:IPR017441), Malectin/receptor-like protein kinase (InterPro:IPR021720), Protein kinase, catalytic domain (InterPro:IPR000719), Serine-threonine/tyrosine-protein kinase (InterPro:IPR001245), Protein kinase-like domain (InterPro:IPR011009), Serine/threonine-protein kinase, active site (InterPro:IPR008271); BEST Arabidopsis thaliana protein match is: protein kinase family protein (TAIR:AT5G54380.1)</t>
  </si>
  <si>
    <t>hercules receptor kinase 2</t>
  </si>
  <si>
    <t>AT1G30570</t>
  </si>
  <si>
    <t>UDP-glucosyl transferase 78D1 (UGT78D1); CONTAINS InterPro DOMAIN/s: UDP-glucuronosyl/UDP-glucosyltransferase (InterPro:IPR002213); BEST Arabidopsis thaliana protein match is: UDP-glucosyl transferase 78D2 (TAIR:AT5G17050.1)</t>
  </si>
  <si>
    <t>UDP-glucosyl transferase 78D1</t>
  </si>
  <si>
    <t>AT1G30530</t>
  </si>
  <si>
    <t>Ferredoxin reductase-type FAD-binding domain | Ferredoxin--NADP reductase | Flavoprotein pyridine nucleotide cytochrome reductase | Oxidoreductase FAD/NAD(P)-binding | Riboflavin synthase-like beta-barrel</t>
  </si>
  <si>
    <t>root FNR 2 (RFNR2); FUNCTIONS IN: oxidoreductase activity, copper ion binding; INVOLVED IN: oxidation reduction; LOCATED IN: chloroplast, thylakoid membrane; LOCATED IN: thylakoid membrane; EXPRESSED IN: 23 plant structures; EXPRESSED DURING: 13 growth stages; CONTAINS InterPro DOMAIN/s: Ferredoxin reductase-type FAD-binding domain (InterPro:IPR017927), Oxidoreductase FAD/NAD(P)-binding (InterPro:IPR001433), Riboflavin synthase-like beta-barrel (InterPro:IPR017938), Ferredoxin Reductase (InterPro:IPR015701), Flavoprotein pyridine nucleotide cytochrome reductase (InterPro:IPR001709), Ferredoxin--NADP reductase (InterPro:IPR012146); CONTAINS InterPro DOMAIN/s: Ferredoxin reductase-type FAD-binding domain (InterPro:IPR017927), Oxidoreductase, FAD-binding domain (InterPro:IPR008333), Ferredoxin--NADP reductase (InterPro:IPR012146), Oxidoreductase FAD/NAD(P)-binding (InterPro:IPR001433), Riboflavin synthase-like beta-barrel (InterPro:IPR017938), Ferredoxin Reductase (InterPro:IPR015701), Flavoprotein pyridine nucleotide cytochrome reductase (InterPro:IPR001709); CONTAINS InterPro DOMAIN/s: Oxidoreductase FAD/NAD(P)-binding (InterPro:IPR001433), Ferredoxin reductase-type FAD-binding domain (InterPro:IPR017927), Riboflavin synthase-like beta-barrel (InterPro:IPR017938), Ferredoxin Reductase (InterPro:IPR015701), Flavoprotein pyridine nucleotide cytochrome reductase (InterPro:IPR001709), Ferredoxin--NADP reductase (InterPro:IPR012146); BEST Arabidopsis thaliana protein match is: root FNR 1 (TAIR:AT4G05390.1)</t>
  </si>
  <si>
    <t>root FNR 2</t>
  </si>
  <si>
    <t>AT1G30510</t>
  </si>
  <si>
    <t>G-patch domain | Nucleotide-binding, alpha-beta plait | RNA recognition motif domain | Splicing factor, SPF45</t>
  </si>
  <si>
    <t>DNA-DAMAGE-REPAIR/TOLERATION PROTEIN 111 (DRT111); FUNCTIONS IN: nucleotide binding, nucleic acid binding; INVOLVED IN: DNA repair; LOCATED IN: chloroplast, nucleus, cytoplasm; EXPRESSED IN: 24 plant structures; EXPRESSED DURING: 14 growth stages; CONTAINS InterPro DOMAIN/s: RNA recognition motif, RNP-1 (InterPro:IPR000504), Nucleotide-binding, alpha-beta plait (InterPro:IPR012677), D111/G-patch (InterPro:IPR000467), Splicing factor, SPF45 (InterPro:IPR016967)</t>
  </si>
  <si>
    <t>atSPF45 DNA-damage-repair/toleration DRT111</t>
  </si>
  <si>
    <t>17S U2 associated</t>
  </si>
  <si>
    <t>AT1G30480</t>
  </si>
  <si>
    <t>Phototropic-responsive NPH3 family protein; FUNCTIONS IN: signal transducer activity; INVOLVED IN: response to light stimulus; LOCATED IN: plasma membrane; EXPRESSED IN: 22 plant structures; EXPRESSED DURING: 13 growth stages; CONTAINS InterPro DOMAIN/s: NPH3 (InterPro:IPR004249), BTB/POZ (InterPro:IPR013069), BTB/POZ fold (InterPro:IPR011333), BTB/POZ-like (InterPro:IPR000210); BEST Arabidopsis thaliana protein match is: Phototropic-responsive NPH3 family protein (TAIR:AT5G03250.1)</t>
  </si>
  <si>
    <t>AT1G30440</t>
  </si>
  <si>
    <t>multidrug resistance-associated protein 12 (MRP12); FUNCTIONS IN: ATPase activity, coupled to transmembrane movement of substances; INVOLVED IN: transport, transmembrane transport; LOCATED IN: integral to membrane; CONTAINS InterPro DOMAIN/s: ATPase, AAA+ type, core (InterPro:IPR003593), ABC transporter-like (InterPro:IPR003439), ABC transporter, transmembrane domain, type 1 (InterPro:IPR011527), ABC transporter integral membrane type 1 (InterPro:IPR017940), ABC transporter, transmembrane domain (InterPro:IPR001140), ABC transporter, conserved site (InterPro:IPR017871); BEST Arabidopsis thaliana protein match is: multidrug resistance-associated protein 13 (TAIR:AT1G30410.1)</t>
  </si>
  <si>
    <t>multidrug resistance-associated protein 12</t>
  </si>
  <si>
    <t>AT1G30420</t>
  </si>
  <si>
    <t>Reverse transcriptase domain | Reverse transcriptase zinc-binding domain</t>
  </si>
  <si>
    <t>non-LTR retrotransposon family (LINE), has a 1.9e-17 P-value blast match to GB:AAB41224 ORF2 (LINE-element) (Rattus norvegicus)</t>
  </si>
  <si>
    <t>AT1G30390</t>
  </si>
  <si>
    <t>Photosystem I PsaG/PsaK domain | Photosystem I PsaG/PsaK protein | Photosystem I PsaG/PsaK, plant | Photosystem I PsaK, reaction centre, plant</t>
  </si>
  <si>
    <t>photosystem I subunit K (PSAK); FUNCTIONS IN: molecular_function unknown; INVOLVED IN: photosynthesis; LOCATED IN: thylakoid, chloroplast thylakoid membrane, photosystem I, chloroplast, membrane; EXPRESSED IN: 23 plant structures; EXPRESSED DURING: 13 growth stages; CONTAINS InterPro DOMAIN/s: Photosystem I PsaG/PsaK protein (InterPro:IPR000549), Photosystem I reaction centre, PsaK, plant (InterPro:IPR017493), Photosystem I reaction centre, PsaG/PsaK, plant (InterPro:IPR016370)</t>
  </si>
  <si>
    <t>photosystem I subunit K</t>
  </si>
  <si>
    <t>AT1G30380</t>
  </si>
  <si>
    <t>early-responsive to dehydration 4 (ERD4); INVOLVED IN: response to water deprivation; LOCATED IN: plasma membrane, chloroplast, vacuole, membrane, chloroplast envelope; EXPRESSED IN: 26 plant structures; EXPRESSED DURING: 14 growth stages; CONTAINS InterPro DOMAIN/s: Protein of unknown function DUF221 (InterPro:IPR003864); BEST Arabidopsis thaliana protein match is: ERD (early-responsive to dehydration stress) family protein (TAIR:AT4G02900.1)</t>
  </si>
  <si>
    <t>AT1G30360</t>
  </si>
  <si>
    <t>auxin response factor 6 (ARF6); FUNCTIONS IN: sequence-specific DNA binding transcription factor activity; INVOLVED IN: flower development, response to auxin stimulus, regulation of transcription, DNA-dependent; LOCATED IN: nucleus; EXPRESSED IN: 28 plant structures; EXPRESSED DURING: 13 growth stages; CONTAINS InterPro DOMAIN/s: Aux/IAA-ARF-dimerisation (InterPro:IPR011525), Transcriptional factor B3 (InterPro:IPR003340), AUX/IAA protein (InterPro:IPR003311), Auxin response factor (InterPro:IPR010525); BEST Arabidopsis thaliana protein match is: auxin response factor 8 (TAIR:AT5G37020.1)</t>
  </si>
  <si>
    <t>auxin response factor 6</t>
  </si>
  <si>
    <t>AT1G30330</t>
  </si>
  <si>
    <t>BEST Arabidopsis thaliana protein match is: Galactosyltransferase family protein (TAIR:AT4G21060.1)</t>
  </si>
  <si>
    <t>AT1G30260</t>
  </si>
  <si>
    <t>Armadillo-type fold</t>
  </si>
  <si>
    <t>FUNCTIONS IN: binding; unknown protein; INVOLVED IN: biological_process unknown; LOCATED IN: cellular_component unknown; EXPRESSED IN: 21 plant structures; EXPRESSED DURING: 13 growth stages; CONTAINS InterPro DOMAIN/s: Armadillo-type fold (InterPro:IPR016024)</t>
  </si>
  <si>
    <t>AT1G30240</t>
  </si>
  <si>
    <t>TEOSINTE BRANCHED 1, cycloidea, and PCF family 24 (TCP24); CONTAINS InterPro DOMAIN/s: Transcription factor, TCP (InterPro:IPR005333), CYC/TB1, R domain (InterPro:IPR017888), Transcription factor TCP subgroup (InterPro:IPR017887); BEST Arabidopsis thaliana protein match is: TEOSINTE BRANCHED 1, cycloidea and PCF transcription factor 2 (TAIR:AT4G18390.2)</t>
  </si>
  <si>
    <t>TEOSINTE BRANCHED 1, cycloidea, and PCF family 24</t>
  </si>
  <si>
    <t>AT1G30210</t>
  </si>
  <si>
    <t>F-box family protein; CONTAINS InterPro DOMAIN/s: F-box domain, Skp2-like (InterPro:IPR022364); BEST Arabidopsis thaliana protein match is: F-box family protein (TAIR:AT5G46170.1)</t>
  </si>
  <si>
    <t>AT1G30200</t>
  </si>
  <si>
    <t>pyruvate dehydrogenase E1 beta (PDH-E1 BETA); FUNCTIONS IN: pyruvate dehydrogenase (acetyl-transferring) activity; INVOLVED IN: fatty acid biosynthetic process; LOCATED IN: plastid pyruvate dehydrogenase complex, chloroplast, chloroplast envelope; EXPRESSED IN: 23 plant structures; EXPRESSED DURING: 15 growth stages; CONTAINS InterPro DOMAIN/s: Transketolase, C-terminal (InterPro:IPR005476), Transketolase-like, C-terminal (InterPro:IPR015941), Transketolase, C-terminal/Pyruvate-ferredoxin oxidoreductase, domain II (InterPro:IPR009014), Transketolase-like, pyrimidine-binding domain (InterPro:IPR005475); BEST Arabidopsis thaliana protein match is: Transketolase family protein (TAIR:AT2G34590.1)</t>
  </si>
  <si>
    <t>pyruvate dehydrogenase E1 beta</t>
  </si>
  <si>
    <t>AT1G30120</t>
  </si>
  <si>
    <t>Glycosyl hydrolase superfamily protein; FUNCTIONS IN: cation binding, hydrolase activity, hydrolyzing O-glycosyl compounds, catalytic activity; INVOLVED IN: carbohydrate metabolic process; LOCATED IN: endomembrane system; EXPRESSED IN: 9 plant structures; EXPRESSED DURING: 4 anthesis, F mature embryo stage, petal differentiation and expansion stage, E expanded cotyledon stage, D bilateral stage; CONTAINS InterPro DOMAIN/s: Glycoside hydrolase, family 17 (InterPro:IPR000490), Glycoside hydrolase, catalytic core (InterPro:IPR017853), Glycoside hydrolase, subgroup, catalytic core (InterPro:IPR013781); BEST Arabidopsis thaliana protein match is: Glycosyl hydrolase superfamily protein (TAIR:AT4G18340.1)</t>
  </si>
  <si>
    <t>AT1G30080</t>
  </si>
  <si>
    <t>gibberellin 2-oxidase (GA2OX2); CONTAINS InterPro DOMAIN/s: Isopenicillin N synthase (InterPro:IPR002283), Oxoglutarate/iron-dependent oxygenase (InterPro:IPR005123); CONTAINS InterPro DOMAIN/s: Oxoglutarate/iron-dependent oxygenase (InterPro:IPR005123); BEST Arabidopsis thaliana protein match is: gibberellin 2-oxidase 3 (TAIR:AT2G34555.1)</t>
  </si>
  <si>
    <t>gibberellin 2-oxidase</t>
  </si>
  <si>
    <t>AT1G30040</t>
  </si>
  <si>
    <t>50S ribosomal protein L18Ae/60S ribosomal protein L20 and L18a | Ribosomal protein L18a/LX</t>
  </si>
  <si>
    <t>60S ribosomal protein L18A-1; 60S ribosomal protein L18A-1 (RPL18AA); EXPRESSED IN: 24 plant structures; FUNCTIONS IN: structural constituent of ribosome; EXPRESSED DURING: 15 growth stages; INVOLVED IN: translation; BEST Arabidopsis thaliana protein match is: Ribosomal protein L18ae family (TAIR:AT1G17080.1); LOCATED IN: ribosome, intracellular; CONTAINS InterPro DOMAIN/s: Ribosomal protein L18ae/LX (InterPro:IPR021138), Ribosomal protein L18ae (InterPro:IPR002670); BEST Arabidopsis thaliana protein match is: Ribosomal protein L18ae/LX family protein (TAIR:AT1G29965.1)</t>
  </si>
  <si>
    <t>60S ribosomal protein L18A-1</t>
  </si>
  <si>
    <t>AT1G29970</t>
  </si>
  <si>
    <t>conserved peptide upstream open reading frame 35 (CPuORF35)</t>
  </si>
  <si>
    <t>conserved peptide upstream open reading frame 35</t>
  </si>
  <si>
    <t>AT1G29951</t>
  </si>
  <si>
    <t>basic helix-loop-helix (bHLH) DNA-binding superfamily protein; FUNCTIONS IN: transcription regulator activity, sequence-specific DNA binding transcription factor activity; INVOLVED IN: regulation of transcription; LOCATED IN: nucleus; CONTAINS InterPro DOMAIN/s: Helix-loop-helix DNA-binding domain (InterPro:IPR001092), Helix-loop-helix DNA-binding (InterPro:IPR011598); BEST Arabidopsis thaliana protein match is: sequence-specific DNA binding transcription factors;transcription regulators (TAIR:AT5G50010.1)</t>
  </si>
  <si>
    <t>AT1G29950</t>
  </si>
  <si>
    <t>DNA-directed RNA polymerase, subunit 2 | DNA-directed RNA polymerase, subunit 2, domain 6 | RNA polymerase I, Rpa2 specific | RNA polymerase Rpb2, domain 2 | RNA polymerase Rpb2, domain 3 | RNA polymerase Rpb2, domain 7 | RNA polymerase, beta subunit, conserved site | RNA polymerase, beta subunit, protrusion</t>
  </si>
  <si>
    <t>nuclear RNA polymerase A2 (NRPA2); FUNCTIONS IN: DNA-directed RNA polymerase activity, ribonucleoside binding, DNA binding; INVOLVED IN: transcription; LOCATED IN: nucleus; EXPRESSED IN: 22 plant structures; EXPRESSED DURING: 13 growth stages; CONTAINS InterPro DOMAIN/s: DNA-directed RNA polymerase, subunit 2, domain 6 (InterPro:IPR007120), RNA polymerase Rpb2, domain 7 (InterPro:IPR007641), RNA polymerase, beta subunit, protrusion (InterPro:IPR007644), RNA polymerase I, Rpa2 specific (InterPro:IPR009674), DNA-directed RNA polymerase, subunit 2 (InterPro:IPR015712), RNA polymerase Rpb2, domain 3 (InterPro:IPR007645), RNA polymerase Rpb2, domain 2 (InterPro:IPR007642), RNA polymerase, beta subunit, conserved site (InterPro:IPR007121); BEST Arabidopsis thaliana protein match is: nuclear RNA polymerase C2 (TAIR:AT5G45140.1)</t>
  </si>
  <si>
    <t>nuclear RNA polymerase A2</t>
  </si>
  <si>
    <t>AT1G29940</t>
  </si>
  <si>
    <t>ATP-grasp fold | ATP-grasp fold, subdomain 1 | ATP-grasp fold, subdomain 2 | Carbamoyl-phosphate synthase large subunit, CPSase domain | Carbamoyl-phosphate synthase, large subunit | Carbamoyl-phosphate synthase, large subunit, N-terminal | Carbamoyl-phosphate synthetase large subunit-like, ATP-binding domain | Carbamoyl-phosphate synthetase, large subunit oligomerisation domain | Methylglyoxal synthase-like domain | Pre-ATP-grasp domain</t>
  </si>
  <si>
    <t>carbamoyl phosphate synthetase B (CARB); FUNCTIONS IN: catalytic activity, ATP binding; INVOLVED IN: cellular response to phosphate starvation, arginine biosynthetic process; LOCATED IN: chloroplast stroma, chloroplast, membrane; EXPRESSED IN: 24 plant structures; EXPRESSED DURING: 13 growth stages; CONTAINS InterPro DOMAIN/s: Carbamoyl phosphate synthase, large subunit, N-terminal (InterPro:IPR005481), Carbamoyl phosphate synthetase, large subunit, ATP-binding (InterPro:IPR005479), MGS-like (InterPro:IPR011607), PreATP-grasp-like fold (InterPro:IPR016185), Carbamoyl phosphate synthetase, large subunit, oligomerisation (InterPro:IPR005480), Carbamoyl phosphate synthase, large subunit, glutamine-dependent (InterPro:IPR006275), ATP-grasp fold (InterPro:IPR011761), ATP-grasp fold, subdomain 2 (InterPro:IPR013816), Carbamoyl phosphate synthase, large subunit (InterPro:IPR005483), Pre-ATP-grasp fold (InterPro:IPR013817); BEST Arabidopsis thaliana protein match is: acetyl-CoA carboxylase 2 (TAIR:AT1G36180.1)</t>
  </si>
  <si>
    <t>carbamoyl phosphate synthetase B</t>
  </si>
  <si>
    <t>AT1G29900</t>
  </si>
  <si>
    <t>O-acetyltransferase family protein; FUNCTIONS IN: molecular_function unknown; INVOLVED IN: biological_process unknown; CONTAINS InterPro DOMAIN/s: Cas1p-like (InterPro:IPR012419); LOCATED IN: endomembrane system; BEST Arabidopsis thaliana protein match is: O-acetyltransferase family protein (TAIR:AT2G34410.2)</t>
  </si>
  <si>
    <t>AT1G29890</t>
  </si>
  <si>
    <t>Transcriptional coactivator/pterin dehydratase</t>
  </si>
  <si>
    <t>Transcriptional coactivator/pterin dehydratase; FUNCTIONS IN: 4-alpha-hydroxytetrahydrobiopterin dehydratase activity, dihydroxy-acid dehydratase activity; INVOLVED IN: tetrahydrobiopterin biosynthetic process; CONTAINS InterPro DOMAIN/s: Transcriptional coactivator/pterin dehydratase (InterPro:IPR001533); BEST Arabidopsis thaliana protein match is: Transcriptional coactivator/pterin dehydratase (TAIR:AT5G51110.1)</t>
  </si>
  <si>
    <t>AT1G29810</t>
  </si>
  <si>
    <t>Adipose-regulatory protein, Seipin</t>
  </si>
  <si>
    <t>Putative adipose-regulatory protein (Seipin); CONTAINS InterPro DOMAIN/s: Adipose-regulatory protein, Seipin (InterPro:IPR009617); BEST Arabidopsis thaliana protein match is: Putative adipose-regulatory protein (Seipin) (TAIR:AT2G34380.1)</t>
  </si>
  <si>
    <t>Putative adipose-regulatory protein (Seipin)</t>
  </si>
  <si>
    <t>AT1G29760</t>
  </si>
  <si>
    <t>Concanavalin A-like lectin/glucanase, subgroup | Leucine-rich repeat | Malectin | Protein kinase domain | Protein kinase, ATP binding site | Protein kinase-like domain | Serine/threonine-protein kinase, active site</t>
  </si>
  <si>
    <t>Leucine-rich repeat transmembrane protein kinase; FUNCTIONS IN: protein serine/threonine kinase activity, protein kinase activity, kinase activity, ATP binding; INVOLVED IN: protein amino acid phosphorylation; LOCATED IN: endomembrane system; CONTAINS InterPro DOMAIN/s: Protein kinase, ATP binding site (InterPro:IPR017441), Serine/threonine-protein kinase domain (InterPro:IPR002290), Leucine-rich repeat (InterPro:IPR001611), Serine/threonine-protein kinase-like domain (InterPro:IPR017442), Serine/threonine-protein kinase, active site (InterPro:IPR008271), Protein kinase-like domain (InterPro:IPR011009), Malectin/receptor-like protein kinase (InterPro:IPR021720), Protein kinase, catalytic domain (InterPro:IPR000719), Leucine-rich repeat, typical subtype (InterPro:IPR003591), Tyrosine-protein kinase, catalytic domain (InterPro:IPR020635); BEST Arabidopsis thaliana protein match is: Leucine-rich repeat transmembrane protein kinase (TAIR:AT1G29740.1)</t>
  </si>
  <si>
    <t>AT1G29730</t>
  </si>
  <si>
    <t>Concanavalin A-like lectin/glucanase, subgroup | Malectin | Protein kinase domain | Protein kinase, ATP binding site | Protein kinase-like domain | Serine-threonine/tyrosine-protein kinase catalytic domain | Serine/threonine-protein kinase, active site</t>
  </si>
  <si>
    <t>Leucine-rich repeat transmembrane protein kinase; FUNCTIONS IN: protein serine/threonine kinase activity, protein kinase activity, kinase activity, ATP binding; INVOLVED IN: protein amino acid phosphorylation; LOCATED IN: endomembrane system; EXPRESSED IN: 15 plant structures; EXPRESSED DURING: 9 growth stages; CONTAINS InterPro DOMAIN/s: Protein kinase, ATP binding site (InterPro:IPR017441), Serine/threonine-protein kinase domain (InterPro:IPR002290), Serine-threonine/tyrosine-protein kinase (InterPro:IPR001245), Protein kinase-like domain (InterPro:IPR011009), Serine/threonine-protein kinase, active site (InterPro:IPR008271), Protein kinase, catalytic domain (InterPro:IPR000719), Malectin/receptor-like protein kinase (InterPro:IPR021720), Tyrosine-protein kinase, catalytic domain (InterPro:IPR020635); BEST Arabidopsis thaliana protein match is: Leucine-rich repeat transmembrane protein kinase (TAIR:AT1G29740.1)</t>
  </si>
  <si>
    <t>AT1G29720</t>
  </si>
  <si>
    <t>Metallo-hydrolase/oxidoreductase superfamily protein; FUNCTIONS IN: molecular_function unknown; INVOLVED IN: biological_process unknown; LOCATED IN: chloroplast; EXPRESSED IN: 22 plant structures; EXPRESSED DURING: 13 growth stages</t>
  </si>
  <si>
    <t>AT1G29700</t>
  </si>
  <si>
    <t>Membrane attack complex component/perforin (MACPF) domain</t>
  </si>
  <si>
    <t>constitutively activated cell death 1 (CAD1); CONTAINS InterPro DOMAIN/s: Membrane attack complex component/perforin (MACPF) domain (InterPro:IPR020864); BEST Arabidopsis thaliana protein match is: MAC/Perforin domain-containing protein (TAIR:AT4G24290.2)</t>
  </si>
  <si>
    <t>MAC/Perforin domain-containing protein</t>
  </si>
  <si>
    <t>AT1G29690</t>
  </si>
  <si>
    <t>GDSL-like Lipase/Acylhydrolase superfamily protein; FUNCTIONS IN: hydrolase activity, acting on ester bonds, carboxylesterase activity; INVOLVED IN: lipid metabolic process; LOCATED IN: apoplast, cell wall, chloroplast; EXPRESSED IN: 23 plant structures; EXPRESSED DURING: 14 growth stages; CONTAINS InterPro DOMAIN/s: Lipase, GDSL (InterPro:IPR001087); BEST Arabidopsis thaliana protein match is: GDSL-like Lipase/Acylhydrolase superfamily protein (TAIR:AT1G29660.1)</t>
  </si>
  <si>
    <t>AT1G29670</t>
  </si>
  <si>
    <t>Protein of unknown function, DUF584; CONTAINS InterPro DOMAIN/s: Protein of unknown function DUF584 (InterPro:IPR007608); BEST Arabidopsis thaliana protein match is: Protein of unknown function, DUF584 (TAIR:AT2G34340.1)</t>
  </si>
  <si>
    <t>AT1G29640</t>
  </si>
  <si>
    <t>Zinc finger C-x8-C-x5-C-x3-H type family protein; FUNCTIONS IN: zinc ion binding, nucleic acid binding; LOCATED IN: cellular_component unknown; CONTAINS InterPro DOMAIN/s: Zinc finger, CCCH-type (InterPro:IPR000571); BEST Arabidopsis thaliana protein match is: Zinc finger C-x8-C-x5-C-x3-H type family protein (TAIR:AT1G29570.1)</t>
  </si>
  <si>
    <t>AT1G29560</t>
  </si>
  <si>
    <t>Eukaryotic initiation factor 4E protein; FUNCTIONS IN: RNA binding, translation initiation factor activity; INVOLVED IN: translational initiation; LOCATED IN: cytoplasm; EXPRESSED IN: male gametophyte, pollen tube; EXPRESSED DURING: L mature pollen stage, M germinated pollen stage; CONTAINS InterPro DOMAIN/s: Eukaryotic translation initiation factor 4E (eIF-4E) (InterPro:IPR001040), Eukaryotic translation initiation factor 4E (eIF-4E), conserved site (InterPro:IPR019770); BEST Arabidopsis thaliana protein match is: Eukaryotic initiation factor 4E protein (TAIR:AT1G29590.1)</t>
  </si>
  <si>
    <t>Eukaryotic initiation factor 4E protein</t>
  </si>
  <si>
    <t>AT1G29550</t>
  </si>
  <si>
    <t>unknown protein; BEST Arabidopsis thaliana protein match is: unknown protein (TAIR:AT2G34310.3)</t>
  </si>
  <si>
    <t>AT1G29530</t>
  </si>
  <si>
    <t>SAUR-like auxin-responsive protein family ; CONTAINS InterPro DOMAIN/s: Auxin responsive SAUR protein (InterPro:IPR003676); BEST Arabidopsis thaliana protein match is: SAUR-like auxin-responsive protein family  (TAIR:AT1G29510.1)</t>
  </si>
  <si>
    <t>AT1G29420</t>
  </si>
  <si>
    <t>MEI2-like protein 5 (ML5); FUNCTIONS IN: RNA binding, nucleotide binding, nucleic acid binding; LOCATED IN: cellular_component unknown; EXPRESSED IN: 30 plant structures; EXPRESSED DURING: 16 growth stages; CONTAINS InterPro DOMAIN/s: RNA recognition motif, RNP-1 (InterPro:IPR000504), RNA recognition motif 2 (InterPro:IPR007201), Nucleotide-binding, alpha-beta plait (InterPro:IPR012677); BEST Arabidopsis thaliana protein match is: MEI2-like 3 (TAIR:AT4G18120.2)</t>
  </si>
  <si>
    <t>MEI2-like protein 5</t>
  </si>
  <si>
    <t>AT1G29400</t>
  </si>
  <si>
    <t>Kinase-related protein of unknown function (DUF1296); CONTAINS InterPro DOMAIN/s: Protein of unknown function DUF1296 (InterPro:IPR009719); BEST Arabidopsis thaliana protein match is: Kinase-related protein of unknown function (DUF1296) (TAIR:AT1G29350.1)</t>
  </si>
  <si>
    <t>AT1G29370</t>
  </si>
  <si>
    <t>Kinase-related protein of unknown function (DUF1296); CONTAINS InterPro DOMAIN/s: Protein of unknown function DUF1296 (InterPro:IPR009719); BEST Arabidopsis thaliana protein match is: Kinase-related protein of unknown function (DUF1296) (TAIR:AT1G29370.1)</t>
  </si>
  <si>
    <t>1:10272949:C-A;intronic_variant</t>
  </si>
  <si>
    <t>AT1G29350</t>
  </si>
  <si>
    <t>plant U-box 17 (PUB17); FUNCTIONS IN: ubiquitin-protein ligase activity; INVOLVED IN: defense response to fungus, incompatible interaction, defense response, incompatible interaction, apoptosis, protein ubiquitination; LOCATED IN: ubiquitin ligase complex; EXPRESSED IN: 25 plant structures; EXPRESSED DURING: 15 growth stages; CONTAINS InterPro DOMAIN/s: U box domain (InterPro:IPR003613), Armadillo-like helical (InterPro:IPR011989), Armadillo (InterPro:IPR000225), Armadillo-type fold (InterPro:IPR016024); BEST Arabidopsis thaliana protein match is: ARM repeat superfamily protein (TAIR:AT5G01830.1)</t>
  </si>
  <si>
    <t>plant U-box 17</t>
  </si>
  <si>
    <t>AT1G29340</t>
  </si>
  <si>
    <t>Transducin/WD40 repeat-like superfamily protein; CONTAINS InterPro DOMAIN/s: WD40 repeat-like-containing domain (InterPro:IPR011046), WD40-repeat-containing domain (InterPro:IPR017986), WD40 repeat (InterPro:IPR001680), WD40/YVTN repeat-like-containing domain (InterPro:IPR015943), WD40 repeat, subgroup (InterPro:IPR019781)</t>
  </si>
  <si>
    <t>AT1G29320</t>
  </si>
  <si>
    <t>SecY protein transport family protein; FUNCTIONS IN: P-P-bond-hydrolysis-driven protein transmembrane transporter activity; INVOLVED IN: protein secretion, protein transport; LOCATED IN: mitochondrion, plasma membrane, membrane; EXPRESSED IN: 24 plant structures; EXPRESSED DURING: 15 growth stages; CONTAINS InterPro DOMAIN/s: SecY protein (InterPro:IPR002208), Translocon Sec61/SecY, plug domain (InterPro:IPR019561); BEST Arabidopsis thaliana protein match is: SecY protein transport family protein (TAIR:AT2G34250.2)</t>
  </si>
  <si>
    <t>1:10253007:TA-T;splice_donor_region_variant&amp;splice_donor_variant,1:10253013:G-GT;splice_donor_region_variant</t>
  </si>
  <si>
    <t>AT1G29310</t>
  </si>
  <si>
    <t>unfertilized embryo sac 1 (UNE1); CONTAINS InterPro DOMAIN/s: Protein of unknown function DUF641, plant (InterPro:IPR006943); BEST Arabidopsis thaliana protein match is: Plant protein of unknown function (DUF641) (TAIR:AT3G14870.3)</t>
  </si>
  <si>
    <t>AT1G29300</t>
  </si>
  <si>
    <t>WRKY DNA-binding protein 65 (WRKY65); FUNCTIONS IN: sequence-specific DNA binding transcription factor activity; INVOLVED IN: regulation of transcription, DNA-dependent, regulation of transcription; EXPRESSED IN: 8 plant structures; EXPRESSED DURING: LP.06 six leaves visible, LP.04 four leaves visible, 4 anthesis; CONTAINS InterPro DOMAIN/s: DNA-binding WRKY (InterPro:IPR003657); BEST Arabidopsis thaliana protein match is: WRKY DNA-binding protein 69 (TAIR:AT3G58710.1)</t>
  </si>
  <si>
    <t>WRKY DNA-binding protein 65</t>
  </si>
  <si>
    <t>AT1G29280</t>
  </si>
  <si>
    <t>peroxin 7 (PEX7);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 family protein / WD-40 repeat family protein (TAIR:AT4G35050.1)</t>
  </si>
  <si>
    <t>peroxin 7</t>
  </si>
  <si>
    <t>AT1G29260</t>
  </si>
  <si>
    <t>SAP30-binding protein</t>
  </si>
  <si>
    <t>transcriptional regulator family protein; FUNCTIONS IN: transcription regulator activity; INVOLVED IN: biological_process unknown; LOCATED IN: cellular_component unknown; EXPRESSED IN: 22 plant structures; EXPRESSED IN: 23 plant structures; EXPRESSED DURING: 13 growth stages; CONTAINS InterPro DOMAIN/s: HCNGP-like (InterPro:IPR012479)</t>
  </si>
  <si>
    <t>transcriptional regulator family protein</t>
  </si>
  <si>
    <t>AT1G29220</t>
  </si>
  <si>
    <t>WAVE2; FUNCTIONS IN: molecular_function unknown; INVOLVED IN: positive regulation of actin nucleation; LOCATED IN: SCAR complex; BEST Arabidopsis thaliana protein match is: SCAR family protein (TAIR:AT2G34150.2)</t>
  </si>
  <si>
    <t>SCAR family protein</t>
  </si>
  <si>
    <t>AT1G29170</t>
  </si>
  <si>
    <t>Hydrolase-like protein family; FUNCTIONS IN: molecular_function unknown; INVOLVED IN: biological_process unknown; LOCATED IN: chloroplast; EXPRESSED IN: 22 plant structures; EXPRESSED DURING: 13 growth stages; CONTAINS InterPro DOMAIN/s: Protein of unknown function DUF676, hydrolase-like (InterPro:IPR007751); BEST Arabidopsis thaliana protein match is: alpha/beta-Hydrolases superfamily protein (TAIR:AT4G25770.1); BEST Arabidopsis thaliana protein match is: alpha/beta-Hydrolases superfamily protein (TAIR:AT4G25770.2)</t>
  </si>
  <si>
    <t>Hydrolase-like protein family</t>
  </si>
  <si>
    <t>AT1G29120</t>
  </si>
  <si>
    <t>Apoptosis inhibitory protein 5 (API5); FUNCTIONS IN: binding; INVOLVED IN: biological_process unknown; LOCATED IN: cellular_component unknown; CONTAINS InterPro DOMAIN/s: Apoptosis inhibitory 5 (InterPro:IPR008383), Armadillo-type fold (InterPro:IPR016024); BEST Arabidopsis thaliana protein match is: Apoptosis inhibitory protein 5 (API5) (TAIR:AT2G34040.1)</t>
  </si>
  <si>
    <t>AT1G29030</t>
  </si>
  <si>
    <t>Calcium-binding EF-hand family protein; FUNCTIONS IN: calcium ion binding; LOCATED IN: endomembrane system; CONTAINS InterPro DOMAIN/s: EF-Hand 1, calcium-binding site (InterPro:IPR018247), EF-HAND 2 (InterPro:IPR018249), Calcium-binding EF-hand (InterPro:IPR002048), EF-hand-like domain (InterPro:IPR011992); BEST Arabidopsis thaliana protein match is: Calcium-binding EF-hand family protein (TAIR:AT1G29020.1)</t>
  </si>
  <si>
    <t>AT1G29025</t>
  </si>
  <si>
    <t>NUDIX hydrolase domain | NUDIX hydrolase domain-like | NUDIX hydrolase, AtNUDT22</t>
  </si>
  <si>
    <t>nudix hydrolase homolog 15 (NUDX15); CONTAINS InterPro DOMAIN/s: NUDIX hydrolase domain-like (InterPro:IPR015797), NUDIX hydrolase domain (InterPro:IPR000086), NUDIX hydrolase, AtNUDT22 (InterPro:IPR017397); CONTAINS InterPro DOMAIN/s: NUDIX hydrolase domain-like (InterPro:IPR015797), NUDIX hydrolase, AtNUDT22 (InterPro:IPR017397), NUDIX hydrolase domain (InterPro:IPR000086); BEST Arabidopsis thaliana protein match is: nudix hydrolase homolog 22 (TAIR:AT2G33980.1)</t>
  </si>
  <si>
    <t>nudix hydrolase homolog 15</t>
  </si>
  <si>
    <t>AT1G28960</t>
  </si>
  <si>
    <t>AT1G28765</t>
  </si>
  <si>
    <t>Transmembrane protein 194</t>
  </si>
  <si>
    <t>Uncharacterized conserved protein (DUF2215); CONTAINS InterPro DOMAIN/s: Protein of unknown function DUF2215 (InterPro:IPR019358); BEST Arabidopsis thaliana protein match is: Uncharacterized conserved protein (DUF2215) (TAIR:AT3G49840.1)</t>
  </si>
  <si>
    <t>Uncharacterized conserved protein (DUF2215)</t>
  </si>
  <si>
    <t>AT1G28760</t>
  </si>
  <si>
    <t>ARAB-1; FUNCTIONS IN: hydrolase activity, acting on ester bonds, carboxylesterase activity; INVOLVED IN: glycerol biosynthetic process, lipid metabolic process; LOCATED IN: endomembrane system; CONTAINS InterPro DOMAIN/s: Lipase, GDSL (InterPro:IPR001087); BEST Arabidopsis thaliana protein match is: GDSL-like Lipase/Acylhydrolase superfamily protein (TAIR:AT1G28660.1)</t>
  </si>
  <si>
    <t>AT1G28670</t>
  </si>
  <si>
    <t>GDSL-like Lipase/Acylhydrolase superfamily protein; FUNCTIONS IN: hydrolase activity, acting on ester bonds, carboxylesterase activity; INVOLVED IN: lipid metabolic process; LOCATED IN: endomembrane system; CONTAINS InterPro DOMAIN/s: Lipase, GDSL (InterPro:IPR001087); BEST Arabidopsis thaliana protein match is: GDSL-like Lipase/Acylhydrolase superfamily protein (TAIR:AT1G28670.1)</t>
  </si>
  <si>
    <t>AT1G28660</t>
  </si>
  <si>
    <t>pseudogene, lipase, similar to lipase Arab-1 GB:S68410 GI:2129636 (Arabidopsis thaliana); blastp match of 44% identity and 1.2e-48 P-value to GP|7523500|dbj|BAA94228.1||AP001633 unnamed protein product {Oryza sativa (japonica cultivar-group)}</t>
  </si>
  <si>
    <t>AT1G28620</t>
  </si>
  <si>
    <t>GDSL-like Lipase/Acylhydrolase superfamily protein; FUNCTIONS IN: lipase activity, carboxylesterase activity; FUNCTIONS IN: lipase activity, hydrolase activity, acting on ester bonds, carboxylesterase activity; INVOLVED IN: lipid metabolic process; LOCATED IN: endomembrane system; EXPRESSED IN: 22 plant structures; BEST Arabidopsis thaliana protein match is: GDSL-like Lipase/Acylhydrolase superfamily protein (TAIR:AT1G28600.2); EXPRESSED DURING: 13 growth stages; CONTAINS InterPro DOMAIN/s: Lipase, GDSL (InterPro:IPR001087); BEST Arabidopsis thaliana protein match is: GDSL-like Lipase/Acylhydrolase superfamily protein (TAIR:AT2G27360.1)</t>
  </si>
  <si>
    <t>AT1G28610</t>
  </si>
  <si>
    <t>GDSL-like Lipase/Acylhydrolase superfamily protein; FUNCTIONS IN: hydrolase activity, acting on ester bonds, carboxylesterase activity; INVOLVED IN: lipid metabolic process; LOCATED IN: cell wall; EXPRESSED IN: 18 plant structures; EXPRESSED DURING: 9 growth stages; CONTAINS InterPro DOMAIN/s: Lipase, GDSL (InterPro:IPR001087); BEST Arabidopsis thaliana protein match is: GDSL-like Lipase/Acylhydrolase superfamily protein (TAIR:AT1G28610.2)</t>
  </si>
  <si>
    <t>AT1G28600</t>
  </si>
  <si>
    <t>snRNA-activating protein complex, subunit 3</t>
  </si>
  <si>
    <t>SHOOT REDIFFERENTIATION DEFECTIVE 2 (SRD2); FUNCTIONS IN: DNA binding; INVOLVED IN: snRNA transcription, organ morphogenesis; LOCATED IN: nucleus; EXPRESSED IN: 22 plant structures; EXPRESSED DURING: 13 growth stages; CONTAINS InterPro DOMAIN/s: snRNA-activating protein complex, subunit 3, C-terminal (InterPro:IPR022042)</t>
  </si>
  <si>
    <t>snRNA activating complex family protein</t>
  </si>
  <si>
    <t>AT1G28560</t>
  </si>
  <si>
    <t>HAESA-like 1 (HSL1); FUNCTIONS IN: protein serine/threonine kinase activity, kinase activity, ATP binding; INVOLVED IN: transmembrane receptor protein tyrosine kinase signaling pathway, protein amino acid phosphorylation; EXPRESSED IN: 22 plant structures; EXPRESSED DURING: 13 growth stages; CONTAINS InterPro DOMAIN/s: Protein kinase, ATP binding site (InterPro:IPR017441),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receptor-like protein kinase family protein (TAIR:AT4G28490.1)</t>
  </si>
  <si>
    <t>HAESA-like 1</t>
  </si>
  <si>
    <t>AT1G28440</t>
  </si>
  <si>
    <t>Leucine rich repeat 4 | Malectin-like carbohydrate-binding domain</t>
  </si>
  <si>
    <t>receptor like protein 4 (RLP4); INVOLVED IN: signal transduction; LOCATED IN: endomembrane system; EXPRESSED IN: 23 plant structures; EXPRESSED DURING: 13 growth stages; CONTAINS InterPro DOMAIN/s: Malectin/receptor-like protein kinase (InterPro:IPR021720), Leucine-rich repeat (InterPro:IPR001611); BEST Arabidopsis thaliana protein match is: Di-glucose binding protein with Leucine-rich repeat domain (TAIR:AT1G25570.1)</t>
  </si>
  <si>
    <t>receptor like protein 4</t>
  </si>
  <si>
    <t>AT1G28340</t>
  </si>
  <si>
    <t>dormancy-associated protein-like 1; dormancy-associated protein-like 1 (DYL1); FUNCTIONS IN: molecular_function unknown; INVOLVED IN: response to fructose stimulus, response to sucrose stimulus, response to glucose stimulus; LOCATED IN: cellular_component unknown; EXPRESSED IN: 22 plant structures; EXPRESSED DURING: 13 growth stages; CONTAINS InterPro DOMAIN/s: Dormancyauxin associated (InterPro:IPR008406); BEST Arabidopsis thaliana protein match is: Dormancy/auxin associated family protein (TAIR:AT2G33830.2)</t>
  </si>
  <si>
    <t>dormancy-associated protein-like 1</t>
  </si>
  <si>
    <t>AT1G28330</t>
  </si>
  <si>
    <t>DEG15; CONTAINS InterPro DOMAIN/s: Serine/cysteine peptidase, trypsin-like (InterPro:IPR009003); BEST Arabidopsis thaliana protein match is: DegP protease 1 (TAIR:AT3G27925.1)</t>
  </si>
  <si>
    <t>protease-related</t>
  </si>
  <si>
    <t>AT1G28320</t>
  </si>
  <si>
    <t>Immunoglobulin-like fold | Pollen Ole e 1 allergen/extensin</t>
  </si>
  <si>
    <t>arabinogalactan protein 31 (AGP31); CONTAINS InterPro DOMAIN/s: Pollen Ole e 1 allergen/extensin (InterPro:IPR006041); BEST Arabidopsis thaliana protein match is: arabinogalactan protein 30 (TAIR:AT2G33790.1)</t>
  </si>
  <si>
    <t>arabinogalactan protein 31</t>
  </si>
  <si>
    <t>AT1G28290</t>
  </si>
  <si>
    <t>VQ motif-containing protein; FUNCTIONS IN: molecular_function unknown; INVOLVED IN: biological_process unknown; EXPRESSED IN: 22 plant structures; EXPRESSED DURING: 13 growth stages; CONTAINS InterPro DOMAIN/s: VQ (InterPro:IPR008889); BEST Arabidopsis thaliana protein match is: VQ motif-containing protein (TAIR:AT2G33780.1)</t>
  </si>
  <si>
    <t>AT1G28280</t>
  </si>
  <si>
    <t>Telomerase activating protein Est1; CONTAINS InterPro DOMAIN/s: Telomerase activating protein Est1 (InterPro:IPR019458); BEST Arabidopsis thaliana protein match is: Telomerase activating protein Est1 (TAIR:AT5G19400.2)</t>
  </si>
  <si>
    <t>AT1G28260</t>
  </si>
  <si>
    <t>Protein of unknown function (DUF616); CONTAINS InterPro DOMAIN/s: Protein of unknown function DUF616 (InterPro:IPR006852); BEST Arabidopsis thaliana protein match is: Protein of unknown function (DUF616) (TAIR:AT1G53040.2)</t>
  </si>
  <si>
    <t>AT1G28240</t>
  </si>
  <si>
    <t>ATJ1; FUNCTIONS IN: unfolded protein binding, heat shock protein binding, ATP binding; FUNCTIONS IN: unfolded protein binding, heat shock protein binding, zinc ion binding, nucleic acid binding; INVOLVED IN: protein folding; INVOLVED IN: protein folding, response to heat; LOCATED IN: mitochondrion; EXPRESSED IN: 22 plant structures; EXPRESSED DURING: 11 growth stages;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Heat shock protein DnaJ (InterPro:IPR003095), Chaperone DnaJ (InterPro:IPR012724); CONTAINS InterPro DOMAIN/s: Molecular chaperone, heat shock protein, Hsp40, DnaJ (InterPro:IPR015609), HSP40/DnaJ peptide-binding (InterPro:IPR008971), Chaperone DnaJ, C-terminal (InterPro:IPR002939), Heat shock protein DnaJ, N-terminal (InterPro:IPR001623), Heat shock protein DnaJ, conserved site (InterPro:IPR018253), Heat shock protein DnaJ, cysteine-rich domain (InterPro:IPR001305), Zinc finger, CCHC-type (InterPro:IPR001878), Heat shock protein DnaJ (InterPro:IPR003095); BEST Arabidopsis thaliana protein match is: gametophytic factor 2 (TAIR:AT5G48030.1)</t>
  </si>
  <si>
    <t>AT1G28210</t>
  </si>
  <si>
    <t>Protein of unknown function DUF2301</t>
  </si>
  <si>
    <t>unknown protein; FUNCTIONS IN: molecular_function unknown; INVOLVED IN: biological_process unknown; LOCATED IN: chloroplast; EXPRESSED IN: 22 plant structures; EXPRESSED DURING: 13 growth stages; CONTAINS InterPro DOMAIN/s: Protein of unknown function DUF2301, transmembrane (InterPro:IPR019275)</t>
  </si>
  <si>
    <t>AT1G28140</t>
  </si>
  <si>
    <t>GH3.17; CONTAINS InterPro DOMAIN/s: GH3 auxin-responsive promoter (InterPro:IPR004993); BEST Arabidopsis thaliana protein match is: Auxin-responsive GH3 family protein (TAIR:AT5G54510.1)</t>
  </si>
  <si>
    <t>AT1G28130</t>
  </si>
  <si>
    <t>RING finger protein; BEST Arabidopsis thaliana protein match is: RING finger protein (TAIR:AT5G13250.1)</t>
  </si>
  <si>
    <t>RING finger protein</t>
  </si>
  <si>
    <t>AT1G28080</t>
  </si>
  <si>
    <t>unknown protein; BEST Arabidopsis thaliana protein match is: unknown protein (TAIR:AT2G33510.1)</t>
  </si>
  <si>
    <t>AT1G28070</t>
  </si>
  <si>
    <t>Domain of unknown function DUF1115 | Pre-mRNA-splicing factor 3 | U4/U6 small nuclear ribonucleoprotein Prp3</t>
  </si>
  <si>
    <t>Pre-mRNA-splicing factor 3; CONTAINS InterPro DOMAIN/s: Pre-mRNA-splicing factor 3 (InterPro:IPR013881); BEST Arabidopsis thaliana protein match is: Pre-mRNA-splicing factor 3 (TAIR:AT3G55930.1)</t>
  </si>
  <si>
    <t>Pre-mRNA-splicing factor 3</t>
  </si>
  <si>
    <t>atSAP90-1 Pre-mRNA-splicing factor 3</t>
  </si>
  <si>
    <t>AT1G28060</t>
  </si>
  <si>
    <t>Pyridoxal phosphate-dependent decarboxylase | Pyridoxal phosphate-dependent transferase | Pyridoxal phosphate-dependent transferase, major region, subdomain 1</t>
  </si>
  <si>
    <t>dihydrosphingosine phosphate lyase (DPL1); FUNCTIONS IN: pyridoxal phosphate binding, carboxy-lyase activity, catalytic activity; INVOLVED IN: sphingolipid catabolic process, cellular amino acid metabolic process; LOCATED IN: endoplasmic reticulum, membrane; EXPRESSED IN: 23 plant structures; EXPRESSED DURING: 13 growth stages; CONTAINS InterPro DOMAIN/s: Pyridoxal phosphate-dependent transferase, major domain (InterPro:IPR015424), Pyridoxal phosphate-dependent decarboxylase (InterPro:IPR002129), Pyridoxal phosphate-dependent transferase, major region, subdomain 1 (InterPro:IPR015421); BEST Arabidopsis thaliana protein match is: glutamate decarboxylase (TAIR:AT5G17330.1)</t>
  </si>
  <si>
    <t>dihydrosphingosine phosphate lyase</t>
  </si>
  <si>
    <t>1:9748971:C-A;protein_coding;missense;CAC&gt;AAC;H&gt;N</t>
  </si>
  <si>
    <t>AT1G27980</t>
  </si>
  <si>
    <t>ATCSA-1; CONTAINS InterPro DOMAIN/s: WD40 repeat 2 (InterPro:IPR019782), WD40 repeat, conserved site (InterPro:IPR019775),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(TAIR:AT1G19750.1)</t>
  </si>
  <si>
    <t>AT1G27840</t>
  </si>
  <si>
    <t>autoinhibited Ca2+-ATPase 1 (ACA1); FUNCTIONS IN: calcium channel activity, calcium-transporting ATPase activity, calmodulin binding; INVOLVED IN: cation transport, calcium ion transport, ATP biosynthetic process; INVOLVED IN: cation transport, calcium ion transport, metabolic process, ATP biosynthetic process; LOCATED IN: endoplasmic reticulum, plasma membrane, chloroplast inner membrane; EXPRESSED IN: 24 plant structures; EXPRESSED DURING: 13 growth stages; CONTAINS InterPro DOMAIN/s: ATPase, P-type, ATPase-associated domain (InterPro:IPR008250), ATPase, P-type, calcium-transporting, PMCA-type (InterPro:IPR006408), ATPase, P-type cation-transporter, N-terminal (InterPro:IPR004014), ATPase, P-type cation exchange, alpha subunit (InterPro:IPR006069), ATPase, P-type, K/Mg/Cd/Cu/Zn/Na/Ca/Na/H-transporter (InterPro:IPR001757), ATPase, P-type phosphorylation site (InterPro:IPR018303), ATPase, P-type cation-transporter, C-terminal (InterPro:IPR006068); CONTAINS InterPro DOMAIN/s: ATPase, P-type, ATPase-associated domain (InterPro:IPR008250), ATPase, P-type, calcium-transporting, PMCA-type (InterPro:IPR006408), Haloacid dehalogenase-like hydrolase (InterPro:IPR005834), ATPase, P-type cation-transporter, N-terminal (InterPro:IPR004014), ATPase, P-type, H+ transporting proton pump (InterPro:IPR000695), ATPase, P-type, K/Mg/Cd/Cu/Zn/Na/Ca/Na/H-transporter (InterPro:IPR001757), ATPase, P-type cation-transporter, C-terminal (InterPro:IPR006068), ATPase, P-type phosphorylation site (InterPro:IPR018303); BEST Arabidopsis thaliana protein match is: calcium ATPase 2 (TAIR:AT4G37640.1)</t>
  </si>
  <si>
    <t>autoinhibited Ca2+-ATPase 1</t>
  </si>
  <si>
    <t>AT1G27770</t>
  </si>
  <si>
    <t>Armadillo-like helical | Armadillo-type fold | Interferon-related developmental regulator, C-terminal | Interferon-related developmental regulator, N-terminal</t>
  </si>
  <si>
    <t>SALT-TOLERANCE 32 (SAT32); FUNCTIONS IN: binding; INVOLVED IN: response to salt stress; LOCATED IN: nucleus, cytoplasm; EXPRESSED IN: 23 plant structures; EXPRESSED DURING: 14 growth stages; CONTAINS InterPro DOMAIN/s: Interferon-related developmental regulator, N-terminal (InterPro:IPR007701), Interferon-related developmental regulator, C-terminal (InterPro:IPR006921), Armadillo-type fold (InterPro:IPR016024)</t>
  </si>
  <si>
    <t>interferon-related developmental regulator family protein / IFRD protein family</t>
  </si>
  <si>
    <t>AT1G27760</t>
  </si>
  <si>
    <t>UBA-like | Ubiquitin system component Cue</t>
  </si>
  <si>
    <t>Ubiquitin system component Cue protein; FUNCTIONS IN: molecular_function unknown; INVOLVED IN: biological_process unknown; CONTAINS InterPro DOMAIN/s: Ubiquitin system component Cue (InterPro:IPR003892); LOCATED IN: chloroplast</t>
  </si>
  <si>
    <t>Ubiquitin system component Cue protein</t>
  </si>
  <si>
    <t>AT1G27752</t>
  </si>
  <si>
    <t>RNA recognition motif domain | Spen paralogue and orthologue SPOC, C-terminal</t>
  </si>
  <si>
    <t>nucleic acid binding; FUNCTIONS IN: nucleic acid binding; INVOLVED IN: biological_process unknown; LOCATED IN: cellular_component unknown; EXPRESSED IN: cultured cell; CONTAINS InterPro DOMAIN/s: Spen paralogue and orthologue SPOC, C-terminal (InterPro:IPR012921), RNA recognition motif, RNP-1 (InterPro:IPR000504)</t>
  </si>
  <si>
    <t>nucleic acid binding</t>
  </si>
  <si>
    <t>AT1G27750</t>
  </si>
  <si>
    <t>unknown protein; BEST Arabidopsis thaliana protein match is: unknown protein (TAIR:AT1G75360.1)</t>
  </si>
  <si>
    <t>AT1G27670</t>
  </si>
  <si>
    <t>ATU2AF35A; FUNCTIONS IN: RNA binding, nucleotide binding, zinc ion binding, nucleic acid binding; FUNCTIONS IN: RNA binding, zinc ion binding, nucleotide binding, nucleic acid binding; INVOLVED IN: photoperiodism, flowering; LOCATED IN: nucleus; EXPRESSED IN: 26 plant structures; EXPRESSED DURING: 14 growth stages; CONTAINS InterPro DOMAIN/s: Zinc finger, CCCH-type (InterPro:IPR000571), RNA recognition motif, RNP-1 (InterPro:IPR000504), Nucleotide-binding, alpha-beta plait (InterPro:IPR012677), RNA recognition, domain 1 (InterPro:IPR003954), U2 auxiliary factor small subunit (InterPro:IPR009145); CONTAINS InterPro DOMAIN/s: Zinc finger, CCCH-type (InterPro:IPR000571), RNA recognition motif, RNP-1 (InterPro:IPR000504), Nucleotide-binding, alpha-beta plait (InterPro:IPR012677), U2 auxiliary factor small subunit (InterPro:IPR009145); BEST Arabidopsis thaliana protein match is: Zinc finger C-x8-C-x5-C-x3-H type family protein (TAIR:AT5G42820.1)</t>
  </si>
  <si>
    <t>U2 snRNP auxiliary factor small subunit, putative</t>
  </si>
  <si>
    <t>AT1G27650</t>
  </si>
  <si>
    <t>Glycosyl transferase, family 43 | Nucleotide-diphospho-sugar transferases</t>
  </si>
  <si>
    <t>IRREGULAR XYLEM 9-LIKE (IRX9-L); CONTAINS InterPro DOMAIN/s: Glycosyl transferase, family 43 (InterPro:IPR005027); BEST Arabidopsis thaliana protein match is: Nucleotide-diphospho-sugar transferases superfamily protein (TAIR:AT2G37090.1)</t>
  </si>
  <si>
    <t>AT1G27600</t>
  </si>
  <si>
    <t>Armadillo-type fold | Symplekin  C-terminal | Symplekin/Pta1</t>
  </si>
  <si>
    <t>CONTAINS InterPro DOMAIN/s: Symplekin tight junction protein C-terminal (InterPro:IPR022075); BEST Arabidopsis thaliana protein match is: HEAT repeat-containing protein (TAIR:AT5G01400.1)</t>
  </si>
  <si>
    <t>AT1G27595</t>
  </si>
  <si>
    <t>CONTAINS InterPro DOMAIN/s: Protein of unknown function DUF3453 (InterPro:IPR021850); BEST Arabidopsis thaliana protein match is: phosphatidylinositol 3- and 4-kinase family protein (TAIR:AT1G27570.1)</t>
  </si>
  <si>
    <t>AT1G27590</t>
  </si>
  <si>
    <t>Ubiquitin-conjugating enzyme/RWD-like | Ubiquitin-fold modifier-conjugating enzyme 1</t>
  </si>
  <si>
    <t>CONTAINS InterPro DOMAIN/s: Ubiquitin-conjugating enzyme/RWD-like (InterPro:IPR016135), Ubiquitin-fold modifier-conjugating enzyme 1 (InterPro:IPR014806)</t>
  </si>
  <si>
    <t>AT1G27530</t>
  </si>
  <si>
    <t>Glycosyl hydrolase family 47 protein; FUNCTIONS IN: mannosyl-oligosaccharide 1,2-alpha-mannosidase activity, alpha-mannosidase activity, calcium ion binding; INVOLVED IN: protein amino acid N-linked glycosylation; LOCATED IN: endomembrane system, membrane; EXPRESSED IN: 22 plant structures; EXPRESSED DURING: 13 growth stages; CONTAINS InterPro DOMAIN/s: Glycoside hydrolase, family 47 (InterPro:IPR001382); BEST Arabidopsis thaliana protein match is: Glycosyl hydrolase family 47 protein (TAIR:AT5G43710.1)</t>
  </si>
  <si>
    <t>AT1G27520</t>
  </si>
  <si>
    <t>Tetratricopeptide repeat (TPR)-like superfamily protein; FUNCTIONS IN: binding; LOCATED IN: cellular_component unknown; EXPRESSED IN: cultured cell; CONTAINS InterPro DOMAIN/s: Tetratricopeptide-like helical (InterPro:IPR011990), Tetratricopeptide repeat-containing (InterPro:IPR013026), Tetratricopeptide repeat (InterPro:IPR019734); BEST Arabidopsis thaliana protein match is: Tetratricopeptide repeat (TPR)-like superfamily protein (TAIR:AT3G27960.1)</t>
  </si>
  <si>
    <t>AT1G27500</t>
  </si>
  <si>
    <t>Alpha/Beta hydrolase fold | Lecithin:cholesterol/phospholipid:diacylglycerol acyltransferase</t>
  </si>
  <si>
    <t>alpha/beta-Hydrolases superfamily protein; FUNCTIONS IN: phosphatidylcholine-sterol O-acyltransferase activity; INVOLVED IN: lipid metabolic process; LOCATED IN: plasma membrane, vacuole; EXPRESSED IN: 21 plant structures; EXPRESSED DURING: 13 growth stages; CONTAINS InterPro DOMAIN/s: Lecithin:cholesterol acyltransferase (InterPro:IPR003386)</t>
  </si>
  <si>
    <t>AT1G27480</t>
  </si>
  <si>
    <t>transducin family protein / WD-40 repeat family protein; CONTAINS InterPro DOMAIN/s: WD40 repeat-like-containing domain (InterPro:IPR011046), WD40 repeat 2 (InterPro:IPR019782), Cytochrome cd1-nitrite reductase-like, C-terminal haem d1 (InterPro:IPR011048), WD40-repeat-containing domain (InterPro:IPR017986), WD40 repeat (InterPro:IPR001680), WD40/YVTN repeat-like-containing domain (InterPro:IPR015943), WD40 repeat, subgroup (InterPro:IPR019781); BEST Arabidopsis thaliana protein match is: Transducin family protein / WD-40 repeat family protein (TAIR:AT4G07410.1)</t>
  </si>
  <si>
    <t>AT1G27470</t>
  </si>
  <si>
    <t>no pollen germination related 1 (NPGR1); FUNCTIONS IN: calmodulin binding; INVOLVED IN: biological_process unknown; LOCATED IN: plasma membrane; EXPRESSED IN: 23 plant structures; EXPRESSED DURING: 13 growth stages; CONTAINS InterPro DOMAIN/s: Tetratricopeptide-like helical (InterPro:IPR011990), Tetratricopeptide repeat-containing (InterPro:IPR013026), Tetratricopeptide repeat (InterPro:IPR019734); BEST Arabidopsis thaliana protein match is: tetratricopeptide repeat (TPR)-containing protein (TAIR:AT2G43040.1)</t>
  </si>
  <si>
    <t>no pollen germination related 1</t>
  </si>
  <si>
    <t>AT1G27460</t>
  </si>
  <si>
    <t>AT1G27435</t>
  </si>
  <si>
    <t>Galactose oxidase/kelch repeat superfamily protein; FUNCTIONS IN: molecular_function unknown; INVOLVED IN: biological_process unknown; LOCATED IN: chloroplast; CONTAINS InterPro DOMAIN/s: Kelch repeat type 1 (InterPro:IPR006652), Galactose oxidase/kelch, beta-propeller (InterPro:IPR011043), Kelch related (InterPro:IPR013089), Kelch-type beta propeller (InterPro:IPR015915); BEST Arabidopsis thaliana protein match is: Galactose oxidase/kelch repeat superfamily protein (TAIR:AT1G67480.2)</t>
  </si>
  <si>
    <t>AT1G27420</t>
  </si>
  <si>
    <t>Beta-lactamase-like | DNA repair metallo-beta-lactamase</t>
  </si>
  <si>
    <t>DNA repair metallo-beta-lactamase family protein; CONTAINS InterPro DOMAIN/s: DNA repair metallo-beta-lactamase (InterPro:IPR011084); BEST Arabidopsis thaliana protein match is: sterile alpha motif (SAM) domain-containing protein (TAIR:AT2G45700.1)</t>
  </si>
  <si>
    <t>DNA repair metallo-beta-lactamase family protein</t>
  </si>
  <si>
    <t>AT1G27410</t>
  </si>
  <si>
    <t>Ribosomal protein L22/L17 | Ribosomal protein L22/L17, conserved site | Ribosomal protein L22/L17, eukaryotic/archaeal</t>
  </si>
  <si>
    <t>Ribosomal protein L22p/L17e family protein; FUNCTIONS IN: structural constituent of ribosome; INVOLVED IN: translation; LOCATED IN: ribosome, cytosolic large ribosomal subunit, plasma membrane, chloroplast, vacuole; EXPRESSED IN: 23 plant structures; EXPRESSED DURING: 13 growth stages; CONTAINS InterPro DOMAIN/s: Ribosomal protein L22/L17 (InterPro:IPR001063), Ribosomal protein L22/L17, eukaryotic/archaeal (InterPro:IPR005721), Ribosomal protein L22/L17, conserved site (InterPro:IPR018260); BEST Arabidopsis thaliana protein match is: Ribosomal protein L22p/L17e family protein (TAIR:AT1G67430.1)</t>
  </si>
  <si>
    <t>AT1G27400</t>
  </si>
  <si>
    <t>squamosa promoter binding protein-like 10 (SPL10); FUNCTIONS IN: DNA binding, transcription activator activity, sequence-specific DNA binding transcription factor activity; INVOLVED IN: leaf shaping, regulation of transcription, regulation of timing of transition from vegetative to reproductive phase; LOCATED IN: nucleus; EXPRESSED IN: 24 plant structures; EXPRESSED DURING: 13 growth stages; CONTAINS InterPro DOMAIN/s: Transcription factor, SBP-box (InterPro:IPR004333); BEST Arabidopsis thaliana protein match is: squamosa promoter-like 11 (TAIR:AT1G27360.4)</t>
  </si>
  <si>
    <t>squamosa promoter binding protein-like 10</t>
  </si>
  <si>
    <t>AT1G27370</t>
  </si>
  <si>
    <t>squamosa promoter-like 11 (SPL11); FUNCTIONS IN: DNA binding, sequence-specific DNA binding transcription factor activity; INVOLVED IN: regulation of transcription, regulation of timing of transition from vegetative to reproductive phase; LOCATED IN: nucleus; EXPRESSED IN: 21 plant structures; EXPRESSED DURING: 10 growth stages; CONTAINS InterPro DOMAIN/s: Transcription factor, SBP-box (InterPro:IPR004333); BEST Arabidopsis thaliana protein match is: squamosa promoter binding protein-like 10 (TAIR:AT1G27370.4)</t>
  </si>
  <si>
    <t>squamosa promoter-like 11</t>
  </si>
  <si>
    <t>AT1G27360</t>
  </si>
  <si>
    <t>Nuclear transport factor 2 | Nuclear transport factor 2, eukaryote</t>
  </si>
  <si>
    <t>nuclear transport factor 2A (NTF2A); CONTAINS InterPro DOMAIN/s: Nuclear transport factor 2 (InterPro:IPR002075), Nuclear transport factor 2, Eukaryote (InterPro:IPR018222); BEST Arabidopsis thaliana protein match is: nuclear transport factor 2B (TAIR:AT1G27970.1)</t>
  </si>
  <si>
    <t>nuclear transport factor 2A</t>
  </si>
  <si>
    <t>AT1G27310</t>
  </si>
  <si>
    <t>AT1G27300</t>
  </si>
  <si>
    <t>unknown protein; FUNCTIONS IN: molecular_function unknown; INVOLVED IN: biological_process unknown; EXPRESSED IN: 25 plant structures; EXPRESSED DURING: 15 growth stages</t>
  </si>
  <si>
    <t>AT1G27290</t>
  </si>
  <si>
    <t>copia-like retrotransposon family, has a 0. P-value blast match to GB:AAC02666 polyprotein (Ty1_Copia-element) (Arabidopsis thaliana)</t>
  </si>
  <si>
    <t>AT1G27285</t>
  </si>
  <si>
    <t>Leucine-rich repeat protein kinase family protein; FUNCTIONS IN: protein serine/threonine kinase activity, kinase activity, ATP binding; INVOLVED IN: transmembrane receptor protein tyrosine kinase signaling pathway, protein amino acid phosphorylation; LOCATED IN: nucleus, plasma membrane; EXPRESSED IN: 24 plant structures; EXPRESSED DURING: 13 growth stages; CONTAINS InterPro DOMAIN/s: Protein kinase, catalytic domain (InterPro:IPR000719), Serine/threonine-protein kinase domain (InterPro:IPR002290), Leucine-rich repeat-containing N-terminal domain, type 2 (InterPro:IPR013210), Leucine-rich repeat (InterPro:IPR001611), Tyrosine-protein kinase, catalytic domain (InterPro:IPR020635), Serine-threonine/tyrosine-protein kinase (InterPro:IPR001245), Protein kinase-like domain (InterPro:IPR011009); BEST Arabidopsis thaliana protein match is: Leucine-rich repeat protein kinase family protein (TAIR:AT1G69990.1)</t>
  </si>
  <si>
    <t>AT1G27190</t>
  </si>
  <si>
    <t>transmembrane receptors;ATP binding; FUNCTIONS IN: transmembrane receptor activity, ATP binding; INVOLVED IN: signal transduction, apoptosis, defense response, innate immune response; INVOLVED IN: signal transduction, defense response, apoptosis, innate immune response; CONTAINS InterPro DOMAIN/s: Leucine-rich repeat, typical subtype (InterPro:IPR003591), NB-ARC (InterPro:IPR002182), Leucine-rich repeat (InterPro:IPR001611), Disease resistance protein (InterPro:IPR000767), Toll-Interleukin receptor (InterPro:IPR000157); LOCATED IN: chloroplast; BEST Arabidopsis thaliana protein match is: disease resistance protein (TIR-NBS-LRR class), putative (TAIR:AT1G27180.1)</t>
  </si>
  <si>
    <t>transmembrane receptors;ATP binding</t>
  </si>
  <si>
    <t>AT1G27170</t>
  </si>
  <si>
    <t>Galactosyltransferase family protein; FUNCTIONS IN: transferase activity, transferring hexosyl groups, transferase activity, transferring glycosyl groups; INVOLVED IN: protein amino acid glycosylation; LOCATED IN: endomembrane system, membrane; EXPRESSED IN: 23 plant structures; EXPRESSED DURING: 13 growth stages; CONTAINS InterPro DOMAIN/s: Galectin, carbohydrate recognition domain (InterPro:IPR001079), Glycosyl transferase, family 31 (InterPro:IPR002659), Concanavalin A-like lectin/glucanase, subgroup (InterPro:IPR013320), Concanavalin A-like lectin/glucanase (InterPro:IPR008985); BEST Arabidopsis thaliana protein match is: Galactosyltransferase family protein (TAIR:AT5G62620.1)</t>
  </si>
  <si>
    <t>AT1G27120</t>
  </si>
  <si>
    <t>Actin cross-linking protein; FUNCTIONS IN: molecular_function unknown; INVOLVED IN: biological_process unknown; LOCATED IN: vacuole; EXPRESSED IN: 23 plant structures; EXPRESSED DURING: 13 growth stages; CONTAINS InterPro DOMAIN/s: Protein of unknown function DUF569 (InterPro:IPR007679), Actin cross-linking (InterPro:IPR008999); BEST Arabidopsis thaliana protein match is: Protein of unknown function (DUF569) (TAIR:AT1G69890.1)</t>
  </si>
  <si>
    <t>Actin cross-linking protein</t>
  </si>
  <si>
    <t>AT1G27100</t>
  </si>
  <si>
    <t>glycine-rich protein; BEST Arabidopsis thaliana protein match is: unknown protein (TAIR:AT3G24690.1)</t>
  </si>
  <si>
    <t>AT1G27090</t>
  </si>
  <si>
    <t>Protein of unknown function (DUF1664); CONTAINS InterPro DOMAIN/s: Protein of unknown function DUF1664 (InterPro:IPR012458); BEST Arabidopsis thaliana protein match is: Protein of unknown function (DUF1664) (TAIR:AT2G02730.2)</t>
  </si>
  <si>
    <t>AT1G27000</t>
  </si>
  <si>
    <t>KIDARI (KDR); FUNCTIONS IN: transcription regulator activity; INVOLVED IN: response to light stimulus; LOCATED IN: nucleus, chloroplast; CONTAINS InterPro DOMAIN/s: Helix-loop-helix DNA-binding domain (InterPro:IPR001092), Helix-loop-helix DNA-binding (InterPro:IPR011598); BEST Arabidopsis thaliana protein match is: basic helix-loop-helix (bHLH) DNA-binding family protein (TAIR:AT3G28857.1)</t>
  </si>
  <si>
    <t>AT1G26945</t>
  </si>
  <si>
    <t>Cyclophilin-like peptidyl-prolyl cis-trans isomerase family protein; FUNCTIONS IN: peptidyl-prolyl cis-trans isomerase activity; INVOLVED IN: protein folding; LOCATED IN: endomembrane system; EXPRESSED IN: 23 plant structures; EXPRESSED DURING: 13 growth stages; CONTAINS InterPro DOMAIN/s: Cyclophilin-like (InterPro:IPR015891), Peptidyl-prolyl cis-trans isomerase, cyclophilin-type (InterPro:IPR002130); BEST Arabidopsis thaliana protein match is: cyclophilin71 (TAIR:AT3G44600.1)</t>
  </si>
  <si>
    <t>AT1G26940</t>
  </si>
  <si>
    <t>unknown protein; BEST Arabidopsis thaliana protein match is: unknown protein (TAIR:AT1G69760.1)</t>
  </si>
  <si>
    <t>AT1G26920</t>
  </si>
  <si>
    <t>FEZ (FEZ); CONTAINS InterPro DOMAIN/s: No apical meristem (NAM) protein (InterPro:IPR003441); BEST Arabidopsis thaliana protein match is: NAC domain containing protein 94 (TAIR:AT5G39820.1)</t>
  </si>
  <si>
    <t>AT1G26870</t>
  </si>
  <si>
    <t>Dof-type zinc finger DNA-binding family protein; FUNCTIONS IN: DNA binding, sequence-specific DNA binding transcription factor activity; INVOLVED IN: regulation of transcription; LOCATED IN: endomembrane system; EXPRESSED IN: stem; CONTAINS InterPro DOMAIN/s: Zinc finger, Dof-type (InterPro:IPR003851); BEST Arabidopsis thaliana protein match is: Dof-type zinc finger DNA-binding family protein (TAIR:AT1G69570.1)</t>
  </si>
  <si>
    <t>AT1G26790</t>
  </si>
  <si>
    <t>expansin A10 (EXPA10); CONTAINS InterPro DOMAIN/s: Pollen allergen, N-terminal (InterPro:IPR014734), Rare lipoprotein A (InterPro:IPR005132), Pollen allergen/expansin, C-terminal (InterPro:IPR007117), Barwin-related endoglucanase (InterPro:IPR009009), Expansin (InterPro:IPR002963), Expansin/Lol pI (InterPro:IPR007118), Expansin 45, endoglucanase-like (InterPro:IPR007112); BEST Arabidopsis thaliana protein match is: expansin A1 (TAIR:AT1G69530.2)</t>
  </si>
  <si>
    <t>expansin A10</t>
  </si>
  <si>
    <t>AT1G26770</t>
  </si>
  <si>
    <t>Glycosyl hydrolase, five-bladed beta-propellor domain</t>
  </si>
  <si>
    <t>Arabinanase/levansucrase/invertase; FUNCTIONS IN: molecular_function unknown; INVOLVED IN: biological_process unknown; LOCATED IN: chloroplast</t>
  </si>
  <si>
    <t>Arabinanase/levansucrase/invertase</t>
  </si>
  <si>
    <t>AT1G26761</t>
  </si>
  <si>
    <t>Ribosomal protein L32p | Zinc-binding ribosomal protein</t>
  </si>
  <si>
    <t>Ribosomal L32p protein family; FUNCTIONS IN: structural constituent of ribosome; INVOLVED IN: translation; LOCATED IN: large ribosomal subunit; EXPRESSED IN: 21 plant structures; EXPRESSED DURING: 13 growth stages; CONTAINS InterPro DOMAIN/s: Ribosomal protein L32p (InterPro:IPR002677); BEST Arabidopsis thaliana protein match is: Ribosomal L32p protein family (TAIR:AT1G69485.1)</t>
  </si>
  <si>
    <t>Ribosomal L32p protein family</t>
  </si>
  <si>
    <t>AT1G26740</t>
  </si>
  <si>
    <t>EXS (ERD1/XPR1/SYG1) family protein; LOCATED IN: integral to membrane, plasma membrane; EXPRESSED IN: 22 plant structures; EXPRESSED DURING: 13 growth stages; CONTAINS InterPro DOMAIN/s: EXS, C-terminal (InterPro:IPR004342), SPX, N-terminal (InterPro:IPR004331); BEST Arabidopsis thaliana protein match is: EXS (ERD1/XPR1/SYG1) family protein (TAIR:AT1G35350.1)</t>
  </si>
  <si>
    <t>AT1G26730</t>
  </si>
  <si>
    <t>Prefoldin | Prefoldin alpha-like</t>
  </si>
  <si>
    <t>Prefoldin chaperone subunit family protein; FUNCTIONS IN: unfolded protein binding; INVOLVED IN: protein folding; LOCATED IN: prefoldin complex; EXPRESSED IN: 21 plant structures; EXPRESSED DURING: 9 growth stages; CONTAINS InterPro DOMAIN/s: Prefoldin alpha-like (InterPro:IPR004127), Prefoldin (InterPro:IPR009053)</t>
  </si>
  <si>
    <t>AT1G26660</t>
  </si>
  <si>
    <t>unknown protein; BEST Arabidopsis thaliana protein match is: unknown protein (TAIR:AT1G69430.1)</t>
  </si>
  <si>
    <t>AT1G26650</t>
  </si>
  <si>
    <t>beta glucosidase 40 (BGLU40); FUNCTIONS IN: cation binding, hydrolase activity, hydrolyzing O-glycosyl compounds, catalytic activity; INVOLVED IN: carbohydrate metabolic process; LOCATED IN: apoplast, chloroplast; EXPRESSED IN: 23 plant structures; EXPRESSED DURING: 13 growth stages; CONTAINS InterPro DOMAIN/s: Glycoside hydrolase, family 1 (InterPro:IPR001360), Glycoside hydrolase, family 1, active site (InterPro:IPR018120), Glycoside hydrolase, catalytic core (InterPro:IPR017853), Glycoside hydrolase, subgroup, catalytic core (InterPro:IPR013781); BEST Arabidopsis thaliana protein match is: beta glucosidase 41 (TAIR:AT5G54570.1)</t>
  </si>
  <si>
    <t>beta glucosidase 40</t>
  </si>
  <si>
    <t>AT1G26560</t>
  </si>
  <si>
    <t>cytochrome B5 isoform A (CB5-A); CONTAINS InterPro DOMAIN/s: Cytochrome b5, heme-binding site (InterPro:IPR018506), Cytochrome b5 (InterPro:IPR001199); BEST Arabidopsis thaliana protein match is: cytochrome B5 isoform B (TAIR:AT2G32720.1)</t>
  </si>
  <si>
    <t>cytochrome B5 isoform A</t>
  </si>
  <si>
    <t>AT1G26340</t>
  </si>
  <si>
    <t>Phosphatidylinositol 3- and 4-kinase family protein; FUNCTIONS IN: inositol or phosphatidylinositol kinase activity, phosphotransferase activity, alcohol group as acceptor; LOCATED IN: cellular_component unknown; EXPRESSED IN: 23 plant structures; EXPRESSED DURING: 13 growth stages; CONTAINS InterPro DOMAIN/s: Phosphatidylinositol 3-/4-kinase, catalytic (InterPro:IPR000403); BEST Arabidopsis thaliana protein match is: phosphoinositide 4-kinase gamma 7 (TAIR:AT2G03890.1)</t>
  </si>
  <si>
    <t>Phosphatidylinositol 3- and 4-kinase family protein</t>
  </si>
  <si>
    <t>AT1G26270</t>
  </si>
  <si>
    <t>cryptochrome-interacting basic-helix-loop-helix 5 (CIB5); FUNCTIONS IN: DNA binding, sequence-specific DNA binding transcription factor activity; INVOLVED IN: positive regulation of flower development, regulation of transcription; LOCATED IN: nucleus; EXPRESSED IN: 20 plant structures; EXPRESSED DURING: 13 growth stages; CONTAINS InterPro DOMAIN/s: Helix-loop-helix DNA-binding domain (InterPro:IPR001092), Helix-loop-helix DNA-binding (InterPro:IPR011598); BEST Arabidopsis thaliana protein match is: basic helix-loop-helix (bHLH) DNA-binding superfamily protein (TAIR:AT1G68920.3)</t>
  </si>
  <si>
    <t>cryptochrome-interacting basic-helix-loop-helix 5</t>
  </si>
  <si>
    <t>AT1G26260</t>
  </si>
  <si>
    <t>Chaperonin Cpn60 | Chaperonin Cpn60/TCP-1 | GroEL-like apical domain | GroEL-like equatorial domain</t>
  </si>
  <si>
    <t>TCP-1/cpn60 chaperonin family protein; FUNCTIONS IN: ATP binding; INVOLVED IN: protein refolding, cellular protein metabolic process; EXPRESSED IN: 22 plant structures; LOCATED IN: chloroplast; EXPRESSED DURING: 13 growth stages; CONTAINS InterPro DOMAIN/s: Chaperonin Cpn60/TCP-1 (InterPro:IPR002423), Chaperonin Cpn60 (InterPro:IPR001844); BEST Arabidopsis thaliana protein match is: chaperonin 60 beta (TAIR:AT1G55490.2)</t>
  </si>
  <si>
    <t>AT1G26230</t>
  </si>
  <si>
    <t>Acyl-CoA N-acyltransferases (NAT) superfamily protein; FUNCTIONS IN: N-acetyltransferase activity; INVOLVED IN: metabolic process; LOCATED IN: chloroplast; EXPRESSED IN: 18 plant structures; EXPRESSED DURING: 10 growth stages; CONTAINS InterPro DOMAIN/s: GCN5-related N-acetyltransferase, C-terminal (InterPro:IPR022610), GCN5-related N-acetyltransferase (InterPro:IPR000182), Acyl-CoA N-acyltransferase (InterPro:IPR016181); BEST Arabidopsis thaliana protein match is: nuclear shuttle interacting (TAIR:AT1G32070.3)</t>
  </si>
  <si>
    <t>AT1G26220</t>
  </si>
  <si>
    <t>CWC16 protein</t>
  </si>
  <si>
    <t>Family of unknown function (DUF572) ; FUNCTIONS IN: molecular_function unknown; INVOLVED IN: biological_process unknown; LOCATED IN: cellular_component unknown; EXPRESSED IN: cotyledon; CONTAINS InterPro DOMAIN/s: Protein of unknown function DUF572 (InterPro:IPR007590); BEST Arabidopsis thaliana protein match is: Family of unknown function (DUF572)  (TAIR:AT1G25988.1)</t>
  </si>
  <si>
    <t xml:space="preserve">Family of unknown function (DUF572) </t>
  </si>
  <si>
    <t>CCDC130 coiled-coil domain-containing protein 130</t>
  </si>
  <si>
    <t>AT1G25682</t>
  </si>
  <si>
    <t>TEMPRANILLO 1 (TEM1); FUNCTIONS IN: DNA binding, sequence-specific DNA binding transcription factor activity; INVOLVED IN: photoperiodism, flowering, ethylene mediated signaling pathway; LOCATED IN: chloroplast; EXPRESSED IN: 22 plant structures; EXPRESSED DURING: 13 growth stages; CONTAINS InterPro DOMAIN/s: DNA-binding, integrase-type (InterPro:IPR016177), Transcriptional factor B3 (InterPro:IPR003340), Pathogenesis-related transcriptional factor/ERF, DNA-binding (InterPro:IPR001471); BEST Arabidopsis thaliana protein match is: related to ABI3/VP1 2 (TAIR:AT1G68840.2)</t>
  </si>
  <si>
    <t>AP2/B3 transcription factor family protein</t>
  </si>
  <si>
    <t>AT1G25560</t>
  </si>
  <si>
    <t>myb-like transcription factor family protein; CONTAINS InterPro DOMAIN/s: Homeodomain-like (InterPro:IPR009057), Myb, DNA-binding (InterPro:IPR014778), Myb-like DNA-binding domain, SHAQKYF class (InterPro:IPR006447), HTH transcriptional regulator, Myb-type, DNA-binding (InterPro:IPR017930), Homeodomain-related (InterPro:IPR012287); BEST Arabidopsis thaliana protein match is: myb-like transcription factor family protein (TAIR:AT1G68670.1)</t>
  </si>
  <si>
    <t>AT1G25550</t>
  </si>
  <si>
    <t>Mediator complex, subunit Med25, von Willebrand factor type A | von Willebrand factor, type A</t>
  </si>
  <si>
    <t>PHYTOCHROME AND FLOWERING TIME 1 (PFT1); CONTAINS InterPro DOMAIN/s: Mediator complex subunit Med25, von Willebrand factor type A (InterPro:IPR021419), von Willebrand factor, type A (InterPro:IPR002035); FUNCTIONS IN: transcription coactivator activity; INVOLVED IN: in 8 processes; LOCATED IN: mediator complex, nucleus; EXPRESSED IN: 23 plant structures; EXPRESSED DURING: 15 growth stages; CONTAINS InterPro DOMAIN/s: Mediator complex subunit Med25, von Willebrand factor type A (InterPro:IPR021419)</t>
  </si>
  <si>
    <t>phytochrome and flowering time regulatory protein (PFT1)</t>
  </si>
  <si>
    <t>AT1G25540</t>
  </si>
  <si>
    <t>Uncharacterized protein family (UPF0016); INVOLVED IN: response to karrikin; LOCATED IN: membrane; EXPRESSED IN: 22 plant structures; EXPRESSED DURING: 13 growth stages; CONTAINS InterPro DOMAIN/s: Uncharacterised protein family UPF0016 (InterPro:IPR001727); BEST Arabidopsis thaliana protein match is: Uncharacterized protein family (UPF0016) (TAIR:AT1G68650.1)</t>
  </si>
  <si>
    <t>AT1G25520</t>
  </si>
  <si>
    <t>Eukaryotic aspartyl protease family protein; FUNCTIONS IN: aspartic-type endopeptidase activity; INVOLVED IN: proteolysis; LOCATED IN: endomembrane system; EXPRESSED IN: 13 plant structures; EXPRESSED DURING: 6 growth stages; CONTAINS InterPro DOMAIN/s: Peptidase aspartic (InterPro:IPR021109), Peptidase aspartic, catalytic (InterPro:IPR009007), Peptidase A1 (InterPro:IPR001461); BEST Arabidopsis thaliana protein match is: Eukaryotic aspartyl protease family protein (TAIR:AT3G18490.1)</t>
  </si>
  <si>
    <t>AT1G25510</t>
  </si>
  <si>
    <t>Aluminium activated malate transporter family protein; FUNCTIONS IN: molecular_function unknown; INVOLVED IN: response to aluminum ion; LOCATED IN: cellular_component unknown; CONTAINS InterPro DOMAIN/s: Malate transporter, aliminium toerance (InterPro:IPR020966); BEST Arabidopsis thaliana protein match is: Aluminium activated malate transporter family protein (TAIR:AT1G68600.1)</t>
  </si>
  <si>
    <t>AT1G25480</t>
  </si>
  <si>
    <t>AP2/ERF domain | DNA-binding domain | Pathogenesis-related genes transcriptional activator PTI6</t>
  </si>
  <si>
    <t>conserved peptide upstream open reading frame 54 (CPuORF54); LOCATED IN: endomembrane system; BEST Arabidopsis thaliana protein match is: conserved peptide upstream open reading frame 53 (TAIR:AT1G68552.1)</t>
  </si>
  <si>
    <t>conserved peptide upstream open reading frame 54</t>
  </si>
  <si>
    <t>AT1G25472</t>
  </si>
  <si>
    <t>B-box type zinc finger protein with CCT domain; FUNCTIONS IN: sequence-specific DNA binding transcription factor activity, zinc ion binding; INVOLVED IN: regulation of transcription; LOCATED IN: membrane; EXPRESSED IN: leaf; CONTAINS InterPro DOMAIN/s: CCT domain (InterPro:IPR010402), Zinc finger, B-box (InterPro:IPR000315); BEST Arabidopsis thaliana protein match is: B-box type zinc finger protein with CCT domain (TAIR:AT1G68520.1)</t>
  </si>
  <si>
    <t>AT1G25440</t>
  </si>
  <si>
    <t>unknown protein; FUNCTIONS IN: molecular_function unknown; INVOLVED IN: biological_process unknown; LOCATED IN: cellular_component unknown; EXPRESSED IN: 20 plant structures; EXPRESSED DURING: 10 growth stages; BEST Arabidopsis thaliana protein match is: unknown protein (TAIR:AT1G68440.1)</t>
  </si>
  <si>
    <t>AT1G25400</t>
  </si>
  <si>
    <t>Pentatricopeptide repeat (PPR) superfamily protein; FUNCTIONS IN: molecular_function unknown; INVOLVED IN: biological_process unknown; LOCATED IN: cellular_component unknown; EXPRESSED IN: 16 plant structures; EXPRESSED DURING: 9 growth stages; CONTAINS InterPro DOMAIN/s: Pentatricopeptide repeat (InterPro:IPR002885); BEST Arabidopsis thaliana protein match is: pentatricopeptide (PPR) repeat-containing protein (TAIR:AT2G22070.1)</t>
  </si>
  <si>
    <t>AT1G25360</t>
  </si>
  <si>
    <t>Leucine-rich repeat protein kinase family protein; FUNCTIONS IN: protein serine/threonine kinase activity, kinase activity, ATP binding; INVOLVED IN: transmembrane receptor protein tyrosine kinase signaling pathway, protein amino acid phosphorylation; LOCATED IN: plasma membrane; EXPRESSED IN: 20 plant structures; EXPRESSED DURING: 11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(TAIR:AT2G01210.1)</t>
  </si>
  <si>
    <t>AT1G25320</t>
  </si>
  <si>
    <t>AT1G25277</t>
  </si>
  <si>
    <t>Ribosomal protein L10/acidic P0</t>
  </si>
  <si>
    <t>Ribosomal protein L10 family protein; FUNCTIONS IN: structural constituent of ribosome; INVOLVED IN: translation, ribosome biogenesis; LOCATED IN: cytosolic ribosome, ribosome; EXPRESSED IN: 23 plant structures; EXPRESSED DURING: 13 growth stages; CONTAINS InterPro DOMAIN/s: Ribosomal protein L10 (InterPro:IPR001790); BEST Arabidopsis thaliana protein match is: Ribosomal protein L10 family protein (TAIR:AT3G11250.1)</t>
  </si>
  <si>
    <t>AT1G25260</t>
  </si>
  <si>
    <t>Calcineurin-like metallo-phosphoesterase superfamily protein; FUNCTIONS IN: hydrolase activity, protein serine/threonine phosphatase activity; INVOLVED IN: biological_process unknown; LOCATED IN: endomembrane system; EXPRESSED IN: 22 plant structures; EXPRESSED DURING: 13 growth stages; CONTAINS InterPro DOMAIN/s: Metallophosphoesterase (InterPro:IPR004843); BEST Arabidopsis thaliana protein match is: purple acid phosphatase 3 (TAIR:AT1G14700.1)</t>
  </si>
  <si>
    <t>AT1G25230</t>
  </si>
  <si>
    <t>F-box family protein; CONTAINS InterPro DOMAIN/s: F-box domain, cyclin-like (InterPro:IPR001810), F-box domain, Skp2-like (InterPro:IPR022364), F-box associated domain, type 1 (InterPro:IPR006527), F-box associated interaction domain (InterPro:IPR017451); BEST Arabidopsis thaliana protein match is: F-box family protein (TAIR:AT1G25150.1)</t>
  </si>
  <si>
    <t>AT1G25211</t>
  </si>
  <si>
    <t>AT1G25209</t>
  </si>
  <si>
    <t>AT1G25175</t>
  </si>
  <si>
    <t>AT1G25098</t>
  </si>
  <si>
    <t>AT1G24881</t>
  </si>
  <si>
    <t>UDP-3-O-acyl N-acetylglycosamine deacetylase family protein; BEST Arabidopsis thaliana protein match is: UDP-3-O-acyl N-acetylglycosamine deacetylase family protein (TAIR:AT1G25054.1); FUNCTIONS IN: UDP-3-O-[3-hydroxymyristoyl] N-acetylglucosamine deacetylase activity; INVOLVED IN: lipid A biosynthetic process; CONTAINS InterPro DOMAIN/s: UDP-3-O-acyl N-acetylglucosamine deacetylase, N-terminal (InterPro:IPR015870), Ribosomal protein S5 domain 2-type fold (InterPro:IPR020568), UDP-3-O-acyl N-acetylglucosamine deacetylase (InterPro:IPR004463), UDP-3-O-acyl N-acetylglucosamine deacetylase, C-terminal (InterPro:IPR011334)</t>
  </si>
  <si>
    <t>UDP-3-O-acyl N-acetylglycosamine deacetylase family protein</t>
  </si>
  <si>
    <t>AT1G24880</t>
  </si>
  <si>
    <t>Ribosomal protein S5 domain 2-type fold | UDP-3-O-acyl N-acetylglucosamine deacetylase | UDP-3-O-acyl N-acetylglucosamine deacetylase, C-terminal | UDP-3-O-acyl N-acetylglucosamine deacetylase, N-terminal</t>
  </si>
  <si>
    <t>UDP-3-O-acyl N-acetylglycosamine deacetylase family protein; FUNCTIONS IN: UDP-3-O-[3-hydroxymyristoyl] N-acetylglucosamine deacetylase activity; INVOLVED IN: lipid A biosynthetic process; EXPRESSED IN: male gametophyte, pollen tube; EXPRESSED DURING: L mature pollen stage, M germinated pollen stage; CONTAINS InterPro DOMAIN/s: UDP-3-O-acyl N-acetylglucosamine deacetylase, N-terminal (InterPro:IPR015870), Ribosomal protein S5 domain 2-type fold (InterPro:IPR020568), UDP-3-O-acyl N-acetylglucosamine deacetylase (InterPro:IPR004463), UDP-3-O-acyl N-acetylglucosamine deacetylase, C-terminal (InterPro:IPR011334); CONTAINS InterPro DOMAIN/s: UDP-3-O-acyl N-acetylglucosamine deacetylase, N-terminal (InterPro:IPR015870), UDP-3-O-acyl N-acetylglucosamine deacetylase (InterPro:IPR004463), Ribosomal protein S5 domain 2-type fold (InterPro:IPR020568), UDP-3-O-acyl N-acetylglucosamine deacetylase, C-terminal (InterPro:IPR011334); BEST Arabidopsis thaliana protein match is: UDP-3-O-acyl N-acetylglycosamine deacetylase family protein (TAIR:AT1G24880.1); BEST Arabidopsis thaliana protein match is: UDP-3-O-acyl N-acetylglycosamine deacetylase family protein (TAIR:AT1G25210.2)</t>
  </si>
  <si>
    <t>AT1G24793</t>
  </si>
  <si>
    <t>Signal transduction histidine kinase EnvZ-like, dimerisation/phosphoacceptor domain | THO complex, subunitTHOC2, C-terminal | THO complex, subunitTHOC2, N-terminal</t>
  </si>
  <si>
    <t>THO2; FUNCTIONS IN: molecular_function unknown; INVOLVED IN: biological_process unknown; LOCATED IN: cellular_component unknown; EXPRESSED IN: 23 plant structures; EXPRESSED IN: 24 plant structures; EXPRESSED DURING: 13 growth stages; CONTAINS InterPro DOMAIN/s: THO complex, subunitTHOC2, C-region (InterPro:IPR021418), THO complex, subunitTHOC2, N-region (InterPro:IPR021726)</t>
  </si>
  <si>
    <t>THO2</t>
  </si>
  <si>
    <t>AT1G24706</t>
  </si>
  <si>
    <t>RING/U-box superfamily protein; FUNCTIONS IN: zinc ion binding; LOCATED IN: endomembrane system; CONTAINS InterPro DOMAIN/s: Zinc finger, RING-type (InterPro:IPR001841), Zinc finger, C3HC4 RING-type (InterPro:IPR018957); BEST Arabidopsis thaliana protein match is: RING/U-box superfamily protein (TAIR:AT1G67856.1)</t>
  </si>
  <si>
    <t>AT1G24580</t>
  </si>
  <si>
    <t>unknown protein; BEST Arabidopsis thaliana protein match is: unknown protein (TAIR:AT1G67910.2)</t>
  </si>
  <si>
    <t>AT1G24577</t>
  </si>
  <si>
    <t>Protein of unknown function DUF707</t>
  </si>
  <si>
    <t>Protein of unknown function (DUF707); CONTAINS InterPro DOMAIN/s: Protein of unknown function DUF707 (InterPro:IPR007877); BEST Arabidopsis thaliana protein match is: Protein of unknown function (DUF707) (TAIR:AT1G67850.2)</t>
  </si>
  <si>
    <t>Protein of unknown function (DUF707)</t>
  </si>
  <si>
    <t>AT1G24570</t>
  </si>
  <si>
    <t>unknown protein; BEST Arabidopsis thaliana protein match is: unknown protein (TAIR:AT3G49055.1)</t>
  </si>
  <si>
    <t>AT1G24560</t>
  </si>
  <si>
    <t>Transducin/WD40 repeat-like superfamily protein; FUNCTIONS IN: nucleotide binding; INVOLVED IN: biological_process unknown; LOCATED IN: plasma membrane, heterotrimeric G-protein complex; EXPRESSED IN: 24 plant structures; EXPRESSED DURING: 14 growth stages; CONTAINS InterPro DOMAIN/s: WD40 repeat 2 (InterPro:IPR019782), WD40 repeat-like-containing domain (InterPro:IPR011046), WD40-repeat-containing domain (InterPro:IPR017986), WD40/YVTN repeat-like-containing domain (InterPro:IPR015943), WD40 repeat (InterPro:IPR001680), WD40 repeat, subgroup (InterPro:IPR019781), G-protein beta WD-40 repeat, region (InterPro:IPR020472); BEST Arabidopsis thaliana protein match is: Transducin/WD40 repeat-like superfamily protein (TAIR:AT1G24130.1)</t>
  </si>
  <si>
    <t>AT1G24530</t>
  </si>
  <si>
    <t>Chaperone tailless complex polypeptide 1 (TCP-1) | Chaperonin Cpn60/TCP-1 | Chaperonin TCP-1, conserved site | GroEL-like apical domain | GroEL-like equatorial domain | T-complex protein 1, epsilon subunit | TCP-1-like chaperonin intermediate domain</t>
  </si>
  <si>
    <t>TCP-1/cpn60 chaperonin family protein; FUNCTIONS IN: protein binding; INVOLVED IN: protein folding, cellular protein metabolic process; LOCATED IN: plasma membrane; EXPRESSED IN: 23 plant structures; EXPRESSED DURING: 14 growth stages; CONTAINS InterPro DOMAIN/s: Chaperone, tailless complex polypeptide 1 (InterPro:IPR017998), Chaperonin Cpn60/TCP-1 (InterPro:IPR002423), T-complex protein 1, epsilon subunit (InterPro:IPR012718), Chaperonin TCP-1, conserved site (InterPro:IPR002194); CONTAINS InterPro DOMAIN/s: Chaperonin Cpn60/TCP-1 (InterPro:IPR002423), Chaperone, tailless complex polypeptide 1 (InterPro:IPR017998), T-complex protein 1, epsilon subunit (InterPro:IPR012718), Chaperonin TCP-1, conserved site (InterPro:IPR002194); BEST Arabidopsis thaliana protein match is: TCP-1/cpn60 chaperonin family protein (TAIR:AT3G18190.1)</t>
  </si>
  <si>
    <t>AT1G24510</t>
  </si>
  <si>
    <t>EMBRYO DEFECTIVE 2421 (EMB2421); FUNCTIONS IN: monooxygenase activity; INVOLVED IN: embryo development ending in seed dormancy; EXPRESSED IN: 23 plant structures; EXPRESSED DURING: 14 growth stages; CONTAINS InterPro DOMAIN/s: Monooxygenase, FAD-binding (InterPro:IPR002938)</t>
  </si>
  <si>
    <t>AT1G24340</t>
  </si>
  <si>
    <t>Six-hairpin glycosidases superfamily protein; FUNCTIONS IN: mannosyl-oligosaccharide glucosidase activity, alpha-glucosidase activity, catalytic activity; INVOLVED IN: oligosaccharide metabolic process; LOCATED IN: cellular_component unknown; EXPRESSED IN: 6 plant structures; EXPRESSED DURING: F mature embryo stage, petal differentiation and expansion stage, D bilateral stage; CONTAINS InterPro DOMAIN/s: Glycoside hydrolase, family 63 (InterPro:IPR004888), Six-hairpin glycosidase-like (InterPro:IPR008928); BEST Arabidopsis thaliana protein match is: glucosidase 1 (TAIR:AT1G67490.1)</t>
  </si>
  <si>
    <t>Six-hairpin glycosidases superfamily protein</t>
  </si>
  <si>
    <t>AT1G24320</t>
  </si>
  <si>
    <t>IAA-CONJUGATE-RESISTANT 4 (IAR4); FUNCTIONS IN: cobalt ion binding, pyruvate dehydrogenase (acetyl-transferring) activity, zinc ion binding; INVOLVED IN: response to salt stress, metabolic process; LOCATED IN: cytosol, mitochondrion, nucleus; EXPRESSED IN: 26 plant structures; EXPRESSED DURING: 15 growth stages; CONTAINS InterPro DOMAIN/s: Dehydrogenase, E1 component (InterPro:IPR001017), Pyruvate dehydrogenase (acetyl-transferring) E1 component, alpha subunit, subgroup y (InterPro:IPR017597); BEST Arabidopsis thaliana protein match is: pyruvate dehydrogenase complex E1 alpha subunit (TAIR:AT1G59900.1)</t>
  </si>
  <si>
    <t>Thiamin diphosphate-binding fold (THDP-binding) superfamily protein</t>
  </si>
  <si>
    <t>AT1G24180</t>
  </si>
  <si>
    <t>LGT9; FUNCTIONS IN: transferase activity, transferring hexosyl groups, polygalacturonate 4-alpha-galacturonosyltransferase activity, transferase activity, transferring glycosyl groups; INVOLVED IN: carbohydrate biosynthetic process; LOCATED IN: endomembrane system; EXPRESSED IN: 23 plant structures; EXPRESSED DURING: 13 growth stages; CONTAINS InterPro DOMAIN/s: Glycosyl transferase, family 8 (InterPro:IPR002495); BEST Arabidopsis thaliana protein match is: glucosyl transferase family 8 (TAIR:AT1G70090.2)</t>
  </si>
  <si>
    <t>AT1G24170</t>
  </si>
  <si>
    <t>unknown protein; FUNCTIONS IN: molecular_function unknown; INVOLVED IN: biological_process unknown; LOCATED IN: cellular_component unknown; EXPRESSED IN: guard cell; BEST Arabidopsis thaliana protein match is: unknown protein (TAIR:AT1G70100.3)</t>
  </si>
  <si>
    <t>AT1G24160</t>
  </si>
  <si>
    <t>unknown protein; FUNCTIONS IN: molecular_function unknown; INVOLVED IN: biological_process unknown; LOCATED IN: cellular_component unknown; BEST Arabidopsis thaliana protein match is: unknown protein (TAIR:AT1G24147.1)</t>
  </si>
  <si>
    <t>AT1G24148</t>
  </si>
  <si>
    <t>unknown protein; FUNCTIONS IN: molecular_function unknown; INVOLVED IN: biological_process unknown; LOCATED IN: endomembrane system; BEST Arabidopsis thaliana protein match is: unknown protein (TAIR:AT1G24148.1)</t>
  </si>
  <si>
    <t>AT1G24147</t>
  </si>
  <si>
    <t>Ribonuclease H domain | Ribonuclease H-like domain | Ribonuclease H1, N-terminal | Ribosomal protein L9/RNase H1, N-terminal</t>
  </si>
  <si>
    <t>RNase H family protein; FUNCTIONS IN: ribonuclease H activity, nucleic acid binding; INVOLVED IN: biological_process unknown; EXPRESSED IN: 11 plant structures; EXPRESSED DURING: 6 growth stages; CONTAINS InterPro DOMAIN/s: Ribosomal protein L9/RNase H1, N-terminal (InterPro:IPR009027), Polynucleotidyl transferase, ribonuclease H fold (InterPro:IPR012337), Ribonuclease H (InterPro:IPR002156); BEST Arabidopsis thaliana protein match is: RNase H family protein (TAIR:AT5G51080.2)</t>
  </si>
  <si>
    <t>RNase H family protein</t>
  </si>
  <si>
    <t>AT1G24090</t>
  </si>
  <si>
    <t>Anticodon-binding domain</t>
  </si>
  <si>
    <t>RNA-processing, Lsm domain; CONTAINS InterPro DOMAIN/s: RNA-processing, Lsm domain (InterPro:IPR019181); BEST Arabidopsis thaliana protein match is: RNA-processing, Lsm domain (TAIR:AT1G70220.1)</t>
  </si>
  <si>
    <t>RNA-processing, Lsm domain</t>
  </si>
  <si>
    <t>AT1G24050</t>
  </si>
  <si>
    <t>Acyl-CoA N-acyltransferases (NAT) superfamily protein; FUNCTIONS IN: N-acetyltransferase activity; INVOLVED IN: metabolic process; LOCATED IN: chloroplast; EXPRESSED IN: 22 plant structures; EXPRESSED DURING: 13 growth stages; CONTAINS InterPro DOMAIN/s: GCN5-related N-acetyltransferase, C-terminal (InterPro:IPR022610), Acyl-CoA N-acyltransferase (InterPro:IPR016181)</t>
  </si>
  <si>
    <t>AT1G24040</t>
  </si>
  <si>
    <t>Protein of unknown function (DUF626); CONTAINS InterPro DOMAIN/s: Protein of unknown function DUF626, Arabidopsis thaliana (InterPro:IPR006462); BEST Arabidopsis thaliana protein match is: Protein of unknown function (DUF626) (TAIR:AT1G23970.1)</t>
  </si>
  <si>
    <t>AT1G23960</t>
  </si>
  <si>
    <t>trehalose-phosphatase/synthase 9 (TPS9); FUNCTIONS IN: transferase activity, transferring glycosyl groups, trehalose-phosphatase activity; INVOLVED IN: trehalose biosynthetic process, metabolic process; EXPRESSED IN: 27 plant structures; EXPRESSED DURING: 15 growth stages; CONTAINS InterPro DOMAIN/s: HAD-superfamily hydrolase, subfamily IIB (InterPro:IPR006379), Glycosyl transferase, family 20 (InterPro:IPR001830), Trehalose-phosphatase (InterPro:IPR003337); BEST Arabidopsis thaliana protein match is: trehalose-6-phosphatase synthase S8 (TAIR:AT1G70290.1)</t>
  </si>
  <si>
    <t>trehalose-phosphatase/synthase 9</t>
  </si>
  <si>
    <t>AT1G23870</t>
  </si>
  <si>
    <t>RS-containing zinc finger protein 21 (RSZP21); SRZ-21; CONTAINS InterPro DOMAIN/s: RNA recognition motif, RNP-1 (InterPro:IPR000504), Nucleotide-binding, alpha-beta plait (InterPro:IPR012677), Zinc finger, CCHC-type (InterPro:IPR001878); FUNCTIONS IN: protein binding; BEST Arabidopsis thaliana protein match is: serine/arginine-rich 22 (TAIR:AT4G31580.2); INVOLVED IN: nuclear mRNA splicing, via spliceosome; LOCATED IN: nuclear speck, nucleus; EXPRESSED IN: 24 plant structures; EXPRESSED DURING: 13 growth stages</t>
  </si>
  <si>
    <t>RS-containing zinc finger protein 21</t>
  </si>
  <si>
    <t>AT1G23860</t>
  </si>
  <si>
    <t>spermidine synthase 1 (SPDS1); FUNCTIONS IN: spermidine synthase activity; INVOLVED IN: spermidine biosynthetic process; LOCATED IN: cellular_component unknown; EXPRESSED IN: 25 plant structures; EXPRESSED DURING: 15 growth stages; CONTAINS InterPro DOMAIN/s: Spermine synthase (InterPro:IPR001045); BEST Arabidopsis thaliana protein match is: spermidine synthase 2 (TAIR:AT1G70310.1)</t>
  </si>
  <si>
    <t>spermidine synthase 1</t>
  </si>
  <si>
    <t>AT1G23820</t>
  </si>
  <si>
    <t>Nucleic acid-binding, OB-fold</t>
  </si>
  <si>
    <t>Nucleic acid-binding, OB-fold-like protein; CONTAINS InterPro DOMAIN/s: Nucleic acid-binding, OB-fold-like (InterPro:IPR016027), Nucleic acid-binding, OB-fold (InterPro:IPR012340); BEST Arabidopsis thaliana protein match is: Nucleic acid-binding, OB-fold-like protein (TAIR:AT1G10590.2)</t>
  </si>
  <si>
    <t>AT1G23750</t>
  </si>
  <si>
    <t>Alcohol dehydrogenase GroES-like | Alcohol dehydrogenase superfamily, zinc-type | GroES (chaperonin 10)-like | NAD(P)-binding domain | Quinone oxidoreductase/zeta-crystallin, conserved site</t>
  </si>
  <si>
    <t>Oxidoreductase, zinc-binding dehydrogenase family protein; FUNCTIONS IN: oxidoreductase activity, zinc ion binding; INVOLVED IN: response to cold; LOCATED IN: in 6 components; EXPRESSED IN: 22 plant structures; EXPRESSED DURING: 14 growth stages; CONTAINS InterPro DOMAIN/s: GroES-like (InterPro:IPR011032), Alcohol dehydrogenase GroES-like (InterPro:IPR013154), Quinone oxidoreductase/zeta-crystallin, conserved site (InterPro:IPR002364), Alcohol dehydrogenase, C-terminal (InterPro:IPR013149), Alcohol dehydrogenase superfamily, zinc-containing (InterPro:IPR002085); BEST Arabidopsis thaliana protein match is: Oxidoreductase, zinc-binding dehydrogenase family protein (TAIR:AT4G13010.1)</t>
  </si>
  <si>
    <t>Oxidoreductase, zinc-binding dehydrogenase family protein</t>
  </si>
  <si>
    <t>AT1G23740</t>
  </si>
  <si>
    <t>Proline-rich extensin-like family protein; FUNCTIONS IN: structural constituent of cell wall; INVOLVED IN: plant-type cell wall organization; EXPRESSED IN: hypocotyl, root, carpel; EXPRESSED DURING: petal differentiation and expansion stage; CONTAINS InterPro DOMAIN/s: Extensin-like repeat (InterPro:IPR006706); BEST Arabidopsis thaliana protein match is: Proline-rich extensin-like family protein (TAIR:AT4G13390.1)</t>
  </si>
  <si>
    <t>AT1G23720</t>
  </si>
  <si>
    <t>Protein of unknown function (DUF1645); CONTAINS InterPro DOMAIN/s: Protein of unknown function DUF1645 (InterPro:IPR012442); BEST Arabidopsis thaliana protein match is: Protein of unknown function (DUF1645) (TAIR:AT1G70420.1)</t>
  </si>
  <si>
    <t>AT1G23710</t>
  </si>
  <si>
    <t>unknown protein; BEST Arabidopsis thaliana protein match is: unknown protein (TAIR:AT1G70470.1)</t>
  </si>
  <si>
    <t>AT1G23530</t>
  </si>
  <si>
    <t>unknown protein; BEST Arabidopsis thaliana protein match is: Domain of unknown function (DUF220) (TAIR:AT1G23520.1)</t>
  </si>
  <si>
    <t>AT1G23510</t>
  </si>
  <si>
    <t>cellulose synthase-like A3 (CSLA03); FUNCTIONS IN: cellulose synthase activity, transferase activity, transferring glycosyl groups; INVOLVED IN: biological_process unknown; LOCATED IN: endomembrane system; EXPRESSED IN: 19 plant structures; EXPRESSED DURING: 10 growth stages; CONTAINS InterPro DOMAIN/s: Glycosyl transferase, family 2 (InterPro:IPR001173); BEST Arabidopsis thaliana protein match is: Nucleotide-diphospho-sugar transferases superfamily protein (TAIR:AT4G13410.1)</t>
  </si>
  <si>
    <t>cellulose synthase-like A3</t>
  </si>
  <si>
    <t>AT1G23480</t>
  </si>
  <si>
    <t>Tetratricopeptide repeat (TPR)-like superfamily protein; LOCATED IN: mitochondrion; EXPRESSED IN: root, pedicel; EXPRESSED DURING: 4 anthesis; CONTAINS InterPro DOMAIN/s: Pentatricopeptide repeat (InterPro:IPR002885); BEST Arabidopsis thaliana protein match is: pentatricopeptide (PPR) repeat-containing protein (TAIR:AT1G74600.1)</t>
  </si>
  <si>
    <t>1:8325808:G-GT;exonic_variant&amp;protein_coding,1:8324739:G-A;protein_coding;sense;ACG&gt;ACA;T&gt;T,1:8325810:C-T;protein_coding;sense;GCC&gt;GCT;A&gt;A</t>
  </si>
  <si>
    <t>AT1G23450</t>
  </si>
  <si>
    <t>Ribosomal protein S27a | Ubiquitin | Ubiquitin conserved site | Ubiquitin-like | Ubiquitin-related domain | Zinc-binding ribosomal protein</t>
  </si>
  <si>
    <t>Ribosomal protein S27a / Ubiquitin family protein; FUNCTIONS IN: structural constituent of ribosome; INVOLVED IN: protein ubiquitination involved in ubiquitin-dependent protein catabolic process, translation; LOCATED IN: cytosolic small ribosomal subunit, plasma membrane; EXPRESSED IN: 21 plant structures; EXPRESSED DURING: 11 growth stages; CONTAINS InterPro DOMAIN/s: Ubiquitin subgroup (InterPro:IPR019956), Ribosomal protein S27a (InterPro:IPR002906), Ubiquitin conserved site (InterPro:IPR019954), Ubiquitin (InterPro:IPR000626), Ubiquitin supergroup (InterPro:IPR019955); BEST Arabidopsis thaliana protein match is: ubiquitin 6 (TAIR:AT2G47110.2)</t>
  </si>
  <si>
    <t>Ribosomal protein S27a / Ubiquitin family protein</t>
  </si>
  <si>
    <t>AT1G23410</t>
  </si>
  <si>
    <t>glutamate:glyoxylate aminotransferase (GGT1); FUNCTIONS IN: glycine:2-oxoglutarate aminotransferase activity, L-alanine:2-oxoglutarate aminotransferase activity, alanine-glyoxylate transaminase activity; INVOLVED IN: photorespiration; LOCATED IN: apoplast, chloroplast, peroxisome, vacuole, membrane; LOCATED IN: apoplast, peroxisome, chloroplast, vacuole, membrane; EXPRESSED IN: 23 plant structures; EXPRESSED IN: 24 plant structures; EXPRESSED DURING: 14 growth stages; CONTAINS InterPro DOMAIN/s: 1-aminocyclopropane-1-carboxylate synthase (InterPro:IPR001176), Aminotransferase, class I/classII (InterPro:IPR004839), Pyridoxal phosphate-dependent transferase, major domain (InterPro:IPR015424), Pyridoxal phosphate-dependent transferase, major region, subdomain 1 (InterPro:IPR015421), Pyridoxal phosphate-dependent transferase, major region, subdomain 2 (InterPro:IPR015422); BEST Arabidopsis thaliana protein match is: alanine-2-oxoglutarate aminotransferase 2 (TAIR:AT1G70580.4)</t>
  </si>
  <si>
    <t>glutamate:glyoxylate aminotransferase</t>
  </si>
  <si>
    <t>AT1G23310</t>
  </si>
  <si>
    <t>Ribosomal protein L15, conserved site | Ribosomal protein L18e/L15P</t>
  </si>
  <si>
    <t>RPL27AB; FUNCTIONS IN: structural constituent of ribosome; INVOLVED IN: translation; LOCATED IN: cytosolic ribosome, ribosome, cytosolic large ribosomal subunit, nucleolus, large ribosomal subunit; EXPRESSED IN: 23 plant structures; EXPRESSED DURING: 13 growth stages; CONTAINS InterPro DOMAIN/s: Ribosomal protein L18e/L15 (InterPro:IPR021131), Ribosomal protein L15, conserved site (InterPro:IPR001196); BEST Arabidopsis thaliana protein match is: Ribosomal protein L18e/L15 superfamily protein (TAIR:AT1G70600.1)</t>
  </si>
  <si>
    <t>Ribosomal protein L18e/L15 superfamily protein</t>
  </si>
  <si>
    <t>AT1G23290</t>
  </si>
  <si>
    <t>Mak16 protein | Ribosomal L28e/Mak16</t>
  </si>
  <si>
    <t>MAK16 protein-related; CONTAINS InterPro DOMAIN/s: Mak16 protein (InterPro:IPR006958)</t>
  </si>
  <si>
    <t>MAK16 protein-related</t>
  </si>
  <si>
    <t>AT1G23280</t>
  </si>
  <si>
    <t>Dynein light chain type 1 family protein; FUNCTIONS IN: microtubule motor activity; INVOLVED IN: microtubule-based process; LOCATED IN: microtubule associated complex; EXPRESSED IN: 23 plant structures; EXPRESSED DURING: 13 growth stages; CONTAINS InterPro DOMAIN/s: Dynein light chain, type 1/2 (InterPro:IPR001372); BEST Arabidopsis thaliana protein match is: Dynein light chain type 1 family protein (TAIR:AT5G20110.1)</t>
  </si>
  <si>
    <t>AT1G23220</t>
  </si>
  <si>
    <t>Plant invertase/pectin methylesterase inhibitor superfamily protein; FUNCTIONS IN: enzyme inhibitor activity, pectinesterase inhibitor activity, pectinesterase activity; INVOLVED IN: biological_process unknown; LOCATED IN: endomembrane system; EXPRESSED IN: 18 plant structures; EXPRESSED DURING: 13 growth stages; CONTAINS InterPro DOMAIN/s: Pectinesterase inhibitor (InterPro:IPR006501); BEST Arabidopsis thaliana protein match is: Plant invertase/pectin methylesterase inhibitor superfamily protein (TAIR:AT1G70720.1)</t>
  </si>
  <si>
    <t>AT1G23205</t>
  </si>
  <si>
    <t>Alpha-D-phosphohexomutase superfamily | Alpha-D-phosphohexomutase, C-terminal | Alpha-D-phosphohexomutase, alpha/beta/alpha I/II/III | Alpha-D-phosphohexomutase, alpha/beta/alpha domain I | Alpha-D-phosphohexomutase, alpha/beta/alpha domain II | Alpha-D-phosphohexomutase, alpha/beta/alpha domain III | Alpha-D-phosphohexomutase, conserved site</t>
  </si>
  <si>
    <t>Phosphoglucomutase/phosphomannomutase family protein; FUNCTIONS IN: intramolecular transferase activity, phosphotransferases, magnesium ion binding, phosphoglucomutase activity; INVOLVED IN: response to cadmium ion, carbohydrate metabolic process; LOCATED IN: cytosol, nucleus, plasma membrane, chloroplast, cytoplasm; EXPRESSED IN: 25 plant structures; EXPRESSED DURING: 15 growth stages; CONTAINS InterPro DOMAIN/s: Alpha-D-phosphohexomutase, C-terminal (InterPro:IPR005843), Alpha-D-phosphohexomutase, conserved site (InterPro:IPR016066), Alpha-D-phosphohexomutase, alpha/beta/alpha I/II/III (InterPro:IPR016055), Alpha-D-phosphohexomutase, alpha/beta/alpha domain III (InterPro:IPR005846), Alpha-D-phosphohexomutase, alpha/beta/alpha domain II (InterPro:IPR005845), Alpha-D-phosphohexomutase (InterPro:IPR005841), Alpha-D-phosphohexomutase, alpha/beta/alpha domain I (InterPro:IPR005844); BEST Arabidopsis thaliana protein match is: Phosphoglucomutase/phosphomannomutase family protein (TAIR:AT1G70730.3)</t>
  </si>
  <si>
    <t>Phosphoglucomutase/phosphomannomutase family protein</t>
  </si>
  <si>
    <t>AT1G23190</t>
  </si>
  <si>
    <t>AT1G23052</t>
  </si>
  <si>
    <t>ARM repeat superfamily protein; FUNCTIONS IN: ubiquitin-protein ligase activity, binding; INVOLVED IN: response to chitin; LOCATED IN: ubiquitin ligase complex; EXPRESSED IN: 23 plant structures; EXPRESSED DURING: 15 growth stages; CONTAINS InterPro DOMAIN/s: U box domain (InterPro:IPR003613), Armadillo-like helical (InterPro:IPR011989), Armadillo (InterPro:IPR000225), Armadillo-type fold (InterPro:IPR016024); BEST Arabidopsis thaliana protein match is: ARM repeat superfamily protein (TAIR:AT1G71020.1)</t>
  </si>
  <si>
    <t>AT1G23030</t>
  </si>
  <si>
    <t>Heavy metal transport/detoxification superfamily protein ; FUNCTIONS IN: metal ion binding; INVOLVED IN: metal ion transport; LOCATED IN: cellular_component unknown; EXPRESSED IN: 9 plant structures; EXPRESSED DURING: LP.04 four leaves visible, 4 anthesis, C globular stage; CONTAINS InterPro DOMAIN/s: Heavy metal transport/detoxification protein (InterPro:IPR006121); BEST Arabidopsis thaliana protein match is: Heavy metal transport/detoxification superfamily protein  (TAIR:AT1G71050.1)</t>
  </si>
  <si>
    <t>AT1G22990</t>
  </si>
  <si>
    <t>2-oxoglutarate (2OG) and Fe(II)-dependent oxygenase superfamily protein; FUNCTIONS IN: oxidoreductase activity, oxidoreductase activity, acting on paired donors, with incorporation or reduction of molecular oxygen, iron ion binding, L-ascorbic acid binding; INVOLVED IN: oxidation reduction; LOCATED IN: cellular_component unknown; CONTAINS InterPro DOMAIN/s: Prolyl 4-hydroxylase, alpha subunit (InterPro:IPR006620), Oxoglutarate/iron-dependent oxygenase (InterPro:IPR005123); BEST Arabidopsis thaliana protein match is: 2-oxoglutarate (2OG) and Fe(II)-dependent oxygenase superfamily protein (TAIR:AT3G18210.2)</t>
  </si>
  <si>
    <t>AT1G22950</t>
  </si>
  <si>
    <t>T-complex 11</t>
  </si>
  <si>
    <t>T-complex protein 11; INVOLVED IN: biological_process unknown; BEST Arabidopsis thaliana protein match is: T-complex protein 11 (TAIR:AT4G09150.1); EXPRESSED IN: 24 plant structures; EXPRESSED DURING: 13 growth stages; CONTAINS InterPro DOMAIN/s: T-complex 11 (InterPro:IPR008862); BEST Arabidopsis thaliana protein match is: T-complex protein 11 (TAIR:AT4G09150.2)</t>
  </si>
  <si>
    <t>T-complex protein 11</t>
  </si>
  <si>
    <t>AT1G22930</t>
  </si>
  <si>
    <t>JAB1/MPN/MOV34 metalloenzyme domain</t>
  </si>
  <si>
    <t>COP9 signalosome 5A (CSN5A); CONTAINS InterPro DOMAIN/s: Mov34/MPN/PAD-1 (InterPro:IPR000555); BEST Arabidopsis thaliana protein match is: COP9-signalosome 5B (TAIR:AT1G71230.1)</t>
  </si>
  <si>
    <t>COP9 signalosome 5A</t>
  </si>
  <si>
    <t>AT1G22920</t>
  </si>
  <si>
    <t>AT1G22910</t>
  </si>
  <si>
    <t>Galactose-binding domain-like | Sad1/UNC-like, C-terminal</t>
  </si>
  <si>
    <t>Galactose-binding protein; FUNCTIONS IN: molecular_function unknown; INVOLVED IN: biological_process unknown; LOCATED IN: mitochondrion; CONTAINS InterPro DOMAIN/s: Sad1/UNC-like, C-terminal (InterPro:IPR012919), Galactose-binding domain-like (InterPro:IPR008979); BEST Arabidopsis thaliana protein match is: Galactose-binding protein (TAIR:AT1G71360.1)</t>
  </si>
  <si>
    <t>Galactose-binding protein</t>
  </si>
  <si>
    <t>AT1G22882</t>
  </si>
  <si>
    <t>cellulase 5 (CEL5); FUNCTIONS IN: hydrolase activity, hydrolyzing O-glycosyl compounds, catalytic activity; INVOLVED IN: carbohydrate metabolic process; LOCATED IN: cell wall, plasma membrane, plant-type cell wall; EXPRESSED IN: root; CONTAINS InterPro DOMAIN/s: Six-hairpin glycosidase (InterPro:IPR012341), Glycoside hydrolase, family 9, active site (InterPro:IPR018221), Six-hairpin glycosidase-like (InterPro:IPR008928), Glycoside hydrolase, family 9 (InterPro:IPR001701); CONTAINS InterPro DOMAIN/s: Six-hairpin glycosidase (InterPro:IPR012341), Six-hairpin glycosidase-like (InterPro:IPR008928), Glycoside hydrolase, family 9, active site (InterPro:IPR018221), Glycoside hydrolase, family 9 (InterPro:IPR001701); BEST Arabidopsis thaliana protein match is: cellulase 3 (TAIR:AT1G71380.1)</t>
  </si>
  <si>
    <t>cellulase 5</t>
  </si>
  <si>
    <t>AT1G22880</t>
  </si>
  <si>
    <t>SNARE associated Golgi protein family; INVOLVED IN: biological_process unknown; LOCATED IN: chloroplast; EXPRESSED IN: 22 plant structures; EXPRESSED DURING: 15 growth stages; CONTAINS InterPro DOMAIN/s: SNARE associated Golgi protein (InterPro:IPR015414); BEST Arabidopsis thaliana protein match is: SNARE associated Golgi protein family (TAIR:AT1G03260.1)</t>
  </si>
  <si>
    <t>AT1G22850</t>
  </si>
  <si>
    <t>Protein of unknown function DUF1475</t>
  </si>
  <si>
    <t>unknown protein; CONTAINS InterPro DOMAIN/s: Protein of unknown function DUF1475 (InterPro:IPR009943); FUNCTIONS IN: molecular_function unknown; INVOLVED IN: biological_process unknown; LOCATED IN: vacuole; EXPRESSED IN: 23 plant structures; EXPRESSED DURING: 15 growth stages</t>
  </si>
  <si>
    <t>AT1G22750</t>
  </si>
  <si>
    <t>RAB GTPase homolog  G3B (RABG3B); FUNCTIONS IN: GTP binding; INVOLVED IN: intracellular protein transport, signal transduction, nucleocytoplasmic transport, protein transport, small GTPase mediated signal transduction; LOCATED IN: vacuole; EXPRESSED IN: 21 plant structures; EXPRESSED DURING: 12 growth stages; CONTAINS InterPro DOMAIN/s: Ran GTPase (InterPro:IPR002041), Ras (InterPro:IPR013753), Ras small GTPase, Ras type (InterPro:IPR003577), Small GTPase, Rho type (InterPro:IPR003578), Small GTP-binding protein (InterPro:IPR005225), Ras GTPase (InterPro:IPR001806), Small GTPase (InterPro:IPR020851), Ras small GTPase, Rab type (InterPro:IPR003579); BEST Arabidopsis thaliana protein match is: RAB GTPase homolog G3A (TAIR:AT4G09720.1)</t>
  </si>
  <si>
    <t>RAB GTPase homolog  G3B</t>
  </si>
  <si>
    <t>AT1G22740</t>
  </si>
  <si>
    <t>AT1G22730</t>
  </si>
  <si>
    <t>General substrate transporter | Major facilitator superfamily domain, general substrate transporter | Sucrose/H+ symporter, plant</t>
  </si>
  <si>
    <t>sucrose-proton symporter 2 (SUC2); CONTAINS InterPro DOMAIN/s: Sucrose/H+ symporter, plant (InterPro:IPR005989), Major facilitator superfamily MFS-1 (InterPro:IPR011701), Major facilitator superfamily, general substrate transporter (InterPro:IPR016196); BEST Arabidopsis thaliana protein match is: sucrose-proton symporter 1 (TAIR:AT1G71880.1)</t>
  </si>
  <si>
    <t>sucrose-proton symporter 2</t>
  </si>
  <si>
    <t>AT1G22710</t>
  </si>
  <si>
    <t>Gibberellin-regulated family protein; FUNCTIONS IN: molecular_function unknown; INVOLVED IN: response to gibberellin stimulus; LOCATED IN: endomembrane system; EXPRESSED IN: 18 plant structures; EXPRESSED DURING: 10 growth stages; CONTAINS InterPro DOMAIN/s: Gibberellin regulated protein (InterPro:IPR003854); BEST Arabidopsis thaliana protein match is: Gibberellin-regulated family protein (TAIR:AT2G18420.1)</t>
  </si>
  <si>
    <t>AT1G22690</t>
  </si>
  <si>
    <t>myb domain protein 3 (MYB3);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6 (TAIR:AT4G09460.1)</t>
  </si>
  <si>
    <t>myb domain protein 3</t>
  </si>
  <si>
    <t>AT1G22640</t>
  </si>
  <si>
    <t>C2 calcium/lipid-binding plant phosphoribosyltransferase family protein; FUNCTIONS IN: molecular_function unknown; INVOLVED IN: biological_process unknown; LOCATED IN: chloroplast; EXPRESSED IN: 22 plant structures; EXPRESSED DURING: 13 growth stages; CONTAINS InterPro DOMAIN/s: C2 membrane targeting protein (InterPro:IPR018029), C2 calcium/lipid-binding domain, CaLB (InterPro:IPR008973), Phosphoribosyltransferase C-terminal (InterPro:IPR013583), C2 calcium-dependent membrane targeting (InterPro:IPR000008); BEST Arabidopsis thaliana protein match is: C2 calcium/lipid-binding plant phosphoribosyltransferase family protein (TAIR:AT4G11610.1)</t>
  </si>
  <si>
    <t>AT1G22610</t>
  </si>
  <si>
    <t>AGAMOUS-like 87 (AGL87); FUNCTIONS IN: sequence-specific DNA binding transcription factor activity; INVOLVED IN: regulation of transcription; LOCATED IN: nucleus; EXPRESSED IN: 19 plant structures; EXPRESSED DURING: 13 growth stages; CONTAINS InterPro DOMAIN/s: Transcription factor, MADS-box (InterPro:IPR002100); BEST Arabidopsis thaliana protein match is: MADS-box transcription factor family protein (TAIR:AT3G05860.2)</t>
  </si>
  <si>
    <t>AGAMOUS-like 87</t>
  </si>
  <si>
    <t>AT1G22590</t>
  </si>
  <si>
    <t>Major facilitator superfamily protein; FUNCTIONS IN: transporter activity; INVOLVED IN: oligopeptide transport; LOCATED IN: membrane; EXPRESSED IN: 17 plant structures; EXPRESSED DURING: 10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(TAIR:AT1G22550.1)</t>
  </si>
  <si>
    <t>AT1G22570</t>
  </si>
  <si>
    <t>Major facilitator superfamily protein; FUNCTIONS IN: transporter activity; INVOLVED IN: oligopeptide transport; LOCATED IN: membrane; EXPRESSED IN: 19 plant structures; EXPRESSED DURING: 9 growth stages; CONTAINS InterPro DOMAIN/s: PTR2 family proton/oligopeptide symporter, conserved site (InterPro:IPR018456), Oligopeptide transporter (InterPro:IPR000109), Major facilitator superfamily, general substrate transporter (InterPro:IPR016196); BEST Arabidopsis thaliana protein match is: Major facilitator superfamily protein (TAIR:AT1G22570.1)</t>
  </si>
  <si>
    <t>AT1G22550</t>
  </si>
  <si>
    <t>PATELLIN 2 (PATL2); FUNCTIONS IN: transporter activity; INVOLVED IN: transport; LOCATED IN: plasma membrane, chloroplast; EXPRESSED IN: 25 plant structures; EXPRESSED DURING: 14 growth stages; CONTAINS InterPro DOMAIN/s: Cellular retinaldehyde-binding/triple function, C-terminal (InterPro:IPR001251), Cellular retinaldehyde-binding/triple function, N-terminal (InterPro:IPR008273), Cellular retinaldehyde binding/alpha-tocopherol transport (InterPro:IPR001071), GOLD (InterPro:IPR009038), Phosphatidylinositol transfer protein-like, N-terminal (InterPro:IPR011074); BEST Arabidopsis thaliana protein match is: PATELLIN 1 (TAIR:AT1G72150.1)</t>
  </si>
  <si>
    <t>PATELLIN 2</t>
  </si>
  <si>
    <t>AT1G22530</t>
  </si>
  <si>
    <t>Protein of unknown function DUF1232 | Zinc finger, RING-type | Zinc finger, RING-type, conserved site | Zinc finger, RING/FYVE/PHD-type</t>
  </si>
  <si>
    <t>RING/U-box protein with domain of unknown function (DUF 1232); FUNCTIONS IN: zinc ion binding; LOCATED IN: plasma membrane; EXPRESSED IN: 19 plant structures; EXPRESSED IN: 20 plant structures; EXPRESSED DURING: 13 growth stages; CONTAINS InterPro DOMAIN/s: Protein of unknown function DUF1232 (InterPro:IPR010652); CONTAINS InterPro DOMAIN/s: Protein of unknown function DUF1232 (InterPro:IPR010652), Zinc finger, RING-type, conserved site (InterPro:IPR017907), Zinc finger, RING-type (InterPro:IPR001841); BEST Arabidopsis thaliana protein match is: RING/U-box protein with domain of unknown function (DUF 1232) (TAIR:AT1G72175.1)</t>
  </si>
  <si>
    <t>RING/U-box protein with domain of unknown function (DUF 1232)</t>
  </si>
  <si>
    <t>AT1G22510</t>
  </si>
  <si>
    <t>basic helix-loop-helix (bHLH) DNA-binding superfamily protein; FUNCTIONS IN: DNA binding, sequence-specific DNA binding transcription factor activity; INVOLVED IN: regulation of transcription; LOCATED IN: nucleus; EXPRESSED IN: 17 plant structures; EXPRESSED DURING: 8 growth stages; CONTAINS InterPro DOMAIN/s: Helix-loop-helix DNA-binding domain (InterPro:IPR001092), Helix-loop-helix DNA-binding (InterPro:IPR011598); BEST Arabidopsis thaliana protein match is: basic helix-loop-helix (bHLH) DNA-binding superfamily protein (TAIR:AT1G72210.1)</t>
  </si>
  <si>
    <t>AT1G22490</t>
  </si>
  <si>
    <t>unknown protein; BEST Arabidopsis thaliana protein match is: unknown protein (TAIR:AT1G72240.1)</t>
  </si>
  <si>
    <t>AT1G22470</t>
  </si>
  <si>
    <t>O-fucosyltransferase family protein; CONTAINS InterPro DOMAIN/s: GDP-fucose protein O-fucosyltransferase (InterPro:IPR019378); BEST Arabidopsis thaliana protein match is: O-fucosyltransferase family protein (TAIR:AT5G64600.1)</t>
  </si>
  <si>
    <t>AT1G22460</t>
  </si>
  <si>
    <t>Cytochrome c oxidase, subunit VIb</t>
  </si>
  <si>
    <t>cytochrome C oxidase 6B (COX6B); FUNCTIONS IN: cytochrome-c oxidase activity, copper ion binding; INVOLVED IN: oxidation reduction, response to salt stress; LOCATED IN: thylakoid, mitochondrion, chloroplast thylakoid membrane, chloroplast; EXPRESSED IN: 24 plant structures; EXPRESSED DURING: 17 growth stages; CONTAINS InterPro DOMAIN/s: Cytochrome c oxidase, subunit VIb (InterPro:IPR003213); BEST Arabidopsis thaliana protein match is: Cytochrome c oxidase, subunit Vib family protein (TAIR:AT4G28060.1)</t>
  </si>
  <si>
    <t>cytochrome C oxidase 6B</t>
  </si>
  <si>
    <t>AT1G22450</t>
  </si>
  <si>
    <t>GroES-like zinc-binding dehydrogenase family protein; FUNCTIONS IN: oxidoreductase activity, zinc ion binding; INVOLVED IN: oxidation reduction; LOCATED IN: cellular_component unknown; EXPRESSED IN: 21 plant structures; EXPRESSED DURING: 13 growth stages; CONTAINS InterPro DOMAIN/s: GroES-like (InterPro:IPR011032), Alcohol dehydrogenase GroES-like (InterPro:IPR013154), Alcohol dehydrogenase, zinc-containing, conserved site (InterPro:IPR002328), Alcohol dehydrogenase, C-terminal (InterPro:IPR013149), Alcohol dehydrogenase superfamily, zinc-containing (InterPro:IPR002085); BEST Arabidopsis thaliana protein match is: GroES-like zinc-binding dehydrogenase family protein (TAIR:AT4G22110.2)</t>
  </si>
  <si>
    <t>AT1G22430</t>
  </si>
  <si>
    <t>UGT85A1; FUNCTIONS IN: in 6 functions; INVOLVED IN: metabolic process; LOCATED IN: cellular_component unknown; EXPRESSED IN: 22 plant structures; EXPRESSED DURING: 10 growth stages; CONTAINS InterPro DOMAIN/s: UDP-glucuronosyl/UDP-glucosyltransferase (InterPro:IPR002213); BEST Arabidopsis thaliana protein match is: UDP-glucosyl transferase 85A3 (TAIR:AT1G22380.1)</t>
  </si>
  <si>
    <t>AT1G22400</t>
  </si>
  <si>
    <t>UDP-glucosyl transferase 85A3 (UGT85A3); FUNCTIONS IN: transferase activity, transferring glycosyl groups, glucuronosyltransferase activity; INVOLVED IN: metabolic process; LOCATED IN: cellular_component unknown; EXPRESSED IN: 19 plant structures; EXPRESSED DURING: 9 growth stages; CONTAINS InterPro DOMAIN/s: UDP-glucuronosyl/UDP-glucosyltransferase (InterPro:IPR002213); BEST Arabidopsis thaliana protein match is: UDP-Glycosyltransferase superfamily protein (TAIR:AT1G22400.1)</t>
  </si>
  <si>
    <t>UDP-glucosyl transferase 85A3</t>
  </si>
  <si>
    <t>AT1G22380</t>
  </si>
  <si>
    <t>UDP-glucosyl transferase 85A5 (UGT85A5); FUNCTIONS IN: transferase activity, transferring glycosyl groups, glucuronosyltransferase activity; INVOLVED IN: metabolic process; EXPRESSED IN: 15 plant structures; EXPRESSED DURING: 9 growth stages; CONTAINS InterPro DOMAIN/s: UDP-glucuronosyl/UDP-glucosyltransferase (InterPro:IPR002213); BEST Arabidopsis thaliana protein match is: UDP-glucosyl transferase 85A2 (TAIR:AT1G22360.1)</t>
  </si>
  <si>
    <t>UDP-glucosyl transferase 85A5</t>
  </si>
  <si>
    <t>AT1G22370</t>
  </si>
  <si>
    <t>UDP-glucosyl transferase 85A2 (UGT85A2); FUNCTIONS IN: UDP-glycosyltransferase activity, transferase activity, transferring glycosyl groups, glucuronosyltransferase activity; INVOLVED IN: metabolic process; LOCATED IN: cellular_component unknown; EXPRESSED IN: 21 plant structures; EXPRESSED DURING: 11 growth stages; CONTAINS InterPro DOMAIN/s: UDP-glucuronosyl/UDP-glucosyltransferase (InterPro:IPR002213); BEST Arabidopsis thaliana protein match is: UDP-Glycosyltransferase superfamily protein (TAIR:AT1G22400.1); BEST Arabidopsis thaliana protein match is: UDP-glucosyl transferase 85A3 (TAIR:AT1G22380.1)</t>
  </si>
  <si>
    <t>UDP-glucosyl transferase 85A2</t>
  </si>
  <si>
    <t>AT1G22360</t>
  </si>
  <si>
    <t>RNA-binding (RRM/RBD/RNP motifs) family protein; FUNCTIONS IN: RNA binding, nucleotide binding, nucleic acid binding; INVOLVED IN: biological_process unknown; LOCATED IN: cellular_component unknown; EXPRESSED IN: 20 plant structures; EXPRESSED DURING: 13 growth stages; CONTAINS InterPro DOMAIN/s: RNA recognition motif, RNP-1 (InterPro:IPR000504), Nucleotide-binding, alpha-beta plait (InterPro:IPR012677); BEST Arabidopsis thaliana protein match is: RNA-binding (RRM/RBD/RNP motifs) family protein (TAIR:AT1G78260.1)</t>
  </si>
  <si>
    <t>AT1G22330</t>
  </si>
  <si>
    <t>AT hook, DNA-binding motif | DNA-binding domain | Methyl-CpG DNA binding</t>
  </si>
  <si>
    <t>methyl-CPG-binding domain 8 (MBD8); FUNCTIONS IN: methyl-CpG binding; INVOLVED IN: biological_process unknown; LOCATED IN: nucleus; EXPRESSED IN: 23 plant structures; EXPRESSED DURING: 13 growth stages; CONTAINS InterPro DOMAIN/s: A.T hook-like (InterPro:IPR020478), AT hook, DNA-binding motif (InterPro:IPR017956), DNA-binding, integrase-type (InterPro:IPR016177), Methyl-CpG DNA binding (InterPro:IPR001739); CONTAINS InterPro DOMAIN/s: AT hook, DNA-binding motif (InterPro:IPR017956), DNA-binding, integrase-type (InterPro:IPR016177), Methyl-CpG DNA binding (InterPro:IPR001739)</t>
  </si>
  <si>
    <t>methyl-CPG-binding domain 8</t>
  </si>
  <si>
    <t>1:7883361:G-A;protein_coding;missense;CCT&gt;CTT;P&gt;L</t>
  </si>
  <si>
    <t>AT1G22310</t>
  </si>
  <si>
    <t>phytochrome-associated protein phosphatase type 2C; phytochrome-associated protein phosphatase type 2C (PAPP2C); CONTAINS InterPro DOMAIN/s: Protein phosphatase 2C-related (InterPro:IPR001932), Protein phosphatase 2C (InterPro:IPR015655), Protein phosphatase 2C, N-terminal (InterPro:IPR014045); FUNCTIONS IN: protein serine/threonine phosphatase activity, phosphoprotein phosphatase activity; BEST Arabidopsis thaliana protein match is: Protein phosphatase 2C family protein (TAIR:AT1G34750.1); INVOLVED IN: protein amino acid dephosphorylation, red light signaling pathway; LOCATED IN: nucleus, plasma membrane; EXPRESSED IN: 24 plant structures; EXPRESSED DURING: 14 growth stages</t>
  </si>
  <si>
    <t>phytochrome-associated protein phosphatase type 2C</t>
  </si>
  <si>
    <t>AT1G22280</t>
  </si>
  <si>
    <t>Uncharacterised protein family UPF0434/Trm112</t>
  </si>
  <si>
    <t>Trm112p-like protein; CONTAINS InterPro DOMAIN/s: Protein of unknown function DUF343 (InterPro:IPR005651); BEST Arabidopsis thaliana protein match is: Trm112p-like protein (TAIR:AT1G78190.1)</t>
  </si>
  <si>
    <t>Trm112p-like protein</t>
  </si>
  <si>
    <t>AT1G22270</t>
  </si>
  <si>
    <t>ZYP1a; BEST Arabidopsis thaliana protein match is: Myosin heavy chain-related protein (TAIR:AT1G22275.1)</t>
  </si>
  <si>
    <t>AT1G22260</t>
  </si>
  <si>
    <t>unknown protein; LOCATED IN: chloroplast; BEST Arabidopsis thaliana protein match is: unknown protein (TAIR:AT1G78110.1)</t>
  </si>
  <si>
    <t>AT1G22230</t>
  </si>
  <si>
    <t>Integrase-type DNA-binding superfamily protein; FUNCTIONS IN: DNA binding, sequence-specific DNA binding transcription factor activity; INVOLVED IN: regulation of transcription, DNA-dependent; LOCATED IN: nucleus; EXPRESSED IN: 22 plant structures; EXPRESSED DURING: 13 growth stages; CONTAINS InterPro DOMAIN/s: DNA-binding, integrase-type (InterPro:IPR016177), Pathogenesis-related transcriptional factor/ERF, DNA-binding (InterPro:IPR001471); BEST Arabidopsis thaliana protein match is: related to AP2 4 (TAIR:AT1G78080.1)</t>
  </si>
  <si>
    <t>AT1G22190</t>
  </si>
  <si>
    <t>Sec14p-like phosphatidylinositol transfer family protein; CONTAINS InterPro DOMAIN/s: Cellular retinaldehyde-binding/triple function, C-terminal (InterPro:IPR001251); CONTAINS InterPro DOMAIN/s: Cellular retinaldehyde-binding/triple function, C-terminal (InterPro:IPR001251), Cellular retinaldehyde-binding/triple function, N-terminal (InterPro:IPR008273), Phosphatidylinositol transfer protein-like, N-terminal (InterPro:IPR011074); BEST Arabidopsis thaliana protein match is: Sec14p-like phosphatidylinositol transfer family protein (TAIR:AT4G08690.1)</t>
  </si>
  <si>
    <t>AT1G22180</t>
  </si>
  <si>
    <t>Protein of unknown function (DUF581); CONTAINS InterPro DOMAIN/s: Protein of unknown function DUF581 (InterPro:IPR007650); BEST Arabidopsis thaliana protein match is: Protein of unknown function (DUF581) (TAIR:AT1G78020.1)</t>
  </si>
  <si>
    <t>AT1G22160</t>
  </si>
  <si>
    <t>AT1G22140</t>
  </si>
  <si>
    <t>unknown protein; FUNCTIONS IN: molecular_function unknown; INVOLVED IN: biological_process unknown; LOCATED IN: cellular_component unknown; BEST Arabidopsis thaliana protein match is: unknown protein (TAIR:AT1G77885.1)</t>
  </si>
  <si>
    <t>AT1G22065</t>
  </si>
  <si>
    <t>Galactose oxidase/kelch repeat superfamily protein; FUNCTIONS IN: molecular_function unknown; INVOLVED IN: N-terminal protein myristoylation; LOCATED IN: chloroplast; EXPRESSED IN: 23 plant structures; EXPRESSED DURING: 13 growth stages;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(TAIR:AT1G55270.1)</t>
  </si>
  <si>
    <t>AT1G22040</t>
  </si>
  <si>
    <t>serine hydroxymethyltransferase 6 (SHM6); FUNCTIONS IN: pyridoxal phosphate binding, glycine hydroxymethyltransferase activity, catalytic activity; INVOLVED IN: glycine metabolic process, L-serine metabolic process; LOCATED IN: cellular_component unknown; EXPRESSED IN: 23 plant structures; EXPRESSED DURING: 15 growth stages; CONTAINS InterPro DOMAIN/s: Pyridoxal phosphate-dependent transferase, major domain (InterPro:IPR015424), Serine hydroxymethyltransferase, pyridoxal phosphate binding site (InterPro:IPR019798), Pyridoxal phosphate-dependent transferase, major region, subdomain 1 (InterPro:IPR015421), Serine hydroxymethyltransferase (InterPro:IPR001085); BEST Arabidopsis thaliana protein match is: serine hydroxymethyltransferase 7 (TAIR:AT1G36370.1)</t>
  </si>
  <si>
    <t>serine hydroxymethyltransferase 6</t>
  </si>
  <si>
    <t>AT1G22020</t>
  </si>
  <si>
    <t>Integrase-type DNA-binding superfamily protein; FUNCTIONS IN: DNA binding, sequence-specific DNA binding transcription factor activity; INVOLVED IN: regulation of transcription, DNA-dependent; LOCATED IN: nucleus, chloroplast; EXPRESSED IN: 22 plant structures; EXPRESSED DURING: 13 growth stages; CONTAINS InterPro DOMAIN/s: DNA-binding, integrase-type (InterPro:IPR016177), Pathogenesis-related transcriptional factor/ERF, DNA-binding (InterPro:IPR001471); BEST Arabidopsis thaliana protein match is: Integrase-type DNA-binding superfamily protein (TAIR:AT1G77640.1)</t>
  </si>
  <si>
    <t>AT1G21910</t>
  </si>
  <si>
    <t>Acyl-CoA N-acyltransferase</t>
  </si>
  <si>
    <t>Acyl-CoA N-acyltransferases (NAT) superfamily protein; FUNCTIONS IN: molecular_function unknown; INVOLVED IN: biological_process unknown; LOCATED IN: peroxisome; EXPRESSED IN: 22 plant structures; EXPRESSED DURING: 13 growth stages; CONTAINS InterPro DOMAIN/s: Acyl-CoA N-acyltransferase (InterPro:IPR016181); BEST Arabidopsis thaliana protein match is: Acyl-CoA N-acyltransferases (NAT) superfamily protein (TAIR:AT1G77540.1)</t>
  </si>
  <si>
    <t>AT1G21770</t>
  </si>
  <si>
    <t>8-oxoguanine DNA glycosylase, N-terminal | DNA glycosylase | Helix-hairpin-helix DNA-binding motif, class 1 | Helix-turn-helix, base-excision DNA repair, C-terminal | HhH-GPD domain</t>
  </si>
  <si>
    <t>8-oxoguanine-DNA glycosylase 1 (OGG1); FUNCTIONS IN: oxidized purine base lesion DNA N-glycosylase activity; INVOLVED IN: DNA repair, base-excision repair; LOCATED IN: chloroplast; EXPRESSED IN: 22 plant structures; EXPRESSED DURING: 14 growth stages; CONTAINS InterPro DOMAIN/s: DNA glycosylase (InterPro:IPR011257), Helix-hairpin-helix DNA-binding motif, class 1 (InterPro:IPR003583), Transcription factor TFIID, C-terminal/DNA glycosylase, N-terminal (InterPro:IPR012294), 8-oxoguanine DNA glycosylase, N-terminal (InterPro:IPR012904), HhH-GPD domain (InterPro:IPR003265)</t>
  </si>
  <si>
    <t>8-oxoguanine-DNA glycosylase 1</t>
  </si>
  <si>
    <t>AT1G21710</t>
  </si>
  <si>
    <t>WD40-like Beta Propeller | WD40/YVTN repeat-like-containing domain</t>
  </si>
  <si>
    <t>DPP6 N-terminal domain-like protein; FUNCTIONS IN: molecular_function unknown; INVOLVED IN: biological_process unknown; LOCATED IN: plasma membrane, vacuole, plant-type cell wall; EXPRESSED IN: 25 plant structures; EXPRESSED DURING: 13 growth stages; CONTAINS InterPro DOMAIN/s: WD40-like Beta Propeller (InterPro:IPR011659), Six-bladed beta-propeller, TolB-like (InterPro:IPR011042); BEST Arabidopsis thaliana protein match is: unknown protein (TAIR:AT1G21670.1)</t>
  </si>
  <si>
    <t>DPP6 N-terminal domain-like protein</t>
  </si>
  <si>
    <t>AT1G21680</t>
  </si>
  <si>
    <t>LOCATED IN: cell wall, plant-type cell wall; EXPRESSED IN: 23 plant structures; EXPRESSED DURING: 14 growth stages; CONTAINS InterPro DOMAIN/s: WD40-like Beta Propeller (InterPro:IPR011659), Six-bladed beta-propeller, TolB-like (InterPro:IPR011042); BEST Arabidopsis thaliana protein match is: DPP6 N-terminal domain-like protein (TAIR:AT1G21680.1)</t>
  </si>
  <si>
    <t>AT1G21670</t>
  </si>
  <si>
    <t>G-protein beta WD-40 repeat | Protein kinase-like domain | WD40 repeat | WD40-repeat-containing domain | WD40/YVTN repeat-like-containing domain | Zinc finger, RING-type | Zinc finger, RING/FYVE/PHD-type</t>
  </si>
  <si>
    <t>zinc ion binding; FUNCTIONS IN: zinc ion binding; INVOLVED IN: biological_process unknown; LOCATED IN: cellular_component unknown; CONTAINS InterPro DOMAIN/s: WD40 repeat 2 (InterPro:IPR019782), Zinc finger, RING-type (InterPro:IPR001841), WD40 repeat (InterPro:IPR001680),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Preprotein translocase SecA family protein (TAIR:AT1G21650.3)</t>
  </si>
  <si>
    <t>AT1G21651</t>
  </si>
  <si>
    <t>EF-hand domain | EF-hand domain pair | EPS15 homology (EH)</t>
  </si>
  <si>
    <t>Calcium-binding EF hand family protein; FUNCTIONS IN: calcium ion binding; LOCATED IN: cytosol; LOCATED IN: cytosol, plasma membrane; EXPRESSED IN: 24 plant structures; EXPRESSED IN: 25 plant structures; EXPRESSED DURING: 15 growth stages; CONTAINS InterPro DOMAIN/s: EF-HAND 2 (InterPro:IPR018249), EPS15 homology (EH) (InterPro:IPR000261), Calcium-binding EF-hand (InterPro:IPR002048), EF-hand-like domain (InterPro:IPR011992); CONTAINS InterPro DOMAIN/s: EF-HAND 2 (InterPro:IPR018249), EPS15 homology (EH) (InterPro:IPR000261), EF-hand-like domain (InterPro:IPR011992), Calcium-binding EF-hand (InterPro:IPR002048); BEST Arabidopsis thaliana protein match is: Calcium-binding EF hand family protein (TAIR:AT1G20760.1)</t>
  </si>
  <si>
    <t>AT1G21630</t>
  </si>
  <si>
    <t>Hpc2-related domain | Ubinuclein/Yemanuclein</t>
  </si>
  <si>
    <t>wound-responsive family protein; FUNCTIONS IN: molecular_function unknown; INVOLVED IN: response to wounding; LOCATED IN: cellular_component unknown; EXPRESSED IN: 24 plant structures; EXPRESSED DURING: 14 growth stages; BEST Arabidopsis thaliana protein match is: unknown protein (TAIR:AT1G77310.1)</t>
  </si>
  <si>
    <t>wound-responsive family protein</t>
  </si>
  <si>
    <t>AT1G21610</t>
  </si>
  <si>
    <t>plastid transcriptionally active 6 (PTAC6); FUNCTIONS IN: molecular_function unknown; INVOLVED IN: positive regulation of transcription, DNA-dependent, transcription from plastid promoter; LOCATED IN: plastid chromosome, chloroplast, nucleoid; LOCATED IN: plastid chromosome, nucleoid; EXPRESSED IN: 22 plant structures; EXPRESSED DURING: 13 growth stages</t>
  </si>
  <si>
    <t>plastid transcriptionally active 6</t>
  </si>
  <si>
    <t>AT1G21600</t>
  </si>
  <si>
    <t>Protein kinase protein with adenine nucleotide alpha hydrolases-like domain; FUNCTIONS IN: protein serine/threonine kinase activity, protein kinase activity, kinase activity, ATP binding; INVOLVED IN: protein amino acid phosphorylation, response to stress; LOCATED IN: cellular_component unknown; EXPRESSED IN: 22 plant structures; EXPRESSED DURING: 13 growth stages; CONTAINS InterPro DOMAIN/s: UspA (InterPro:IPR006016),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protein with adenine nucleotide alpha hydrolases-like domain (TAIR:AT1G77280.1)</t>
  </si>
  <si>
    <t>AT1G21590</t>
  </si>
  <si>
    <t>unknown protein; FUNCTIONS IN: molecular_function unknown; INVOLVED IN: biological_process unknown; LOCATED IN: cellular_component unknown; EXPRESSED IN: 22 plant structures; EXPRESSED DURING: 13 growth stages; BEST Arabidopsis thaliana protein match is: unknown protein (TAIR:AT4G01170.1)</t>
  </si>
  <si>
    <t>AT1G21560</t>
  </si>
  <si>
    <t>Calcium-binding EF-hand family protein; FUNCTIONS IN: calcium ion binding; INVOLVED IN: biological_process unknown; LOCATED IN: cellular_component unknown; EXPRESSED IN: 14 plant structures; EXPRESSED DURING: 8 growth stages; CONTAINS InterPro DOMAIN/s: EF-Hand 1, calcium-binding site (InterPro:IPR018247), EF-HAND 2 (InterPro:IPR018249), EF-hand-like domain (InterPro:IPR011992), Calcium-binding EF-hand (InterPro:IPR002048), EF-hand (InterPro:IPR018248); BEST Arabidopsis thaliana protein match is: calmodulin like 42 (TAIR:AT4G20780.1)</t>
  </si>
  <si>
    <t>AT1G21550</t>
  </si>
  <si>
    <t>AT1G21500</t>
  </si>
  <si>
    <t>Thiamin diphosphate-binding fold (THDP-binding) superfamily protein; FUNCTIONS IN: oxidoreductase activity, acting on the aldehyde or oxo group of donors, disulfide as acceptor, 3-methyl-2-oxobutanoate dehydrogenase (2-methylpropanoyl-transferring) activity; INVOLVED IN: metabolic process; EXPRESSED IN: guard cell; CONTAINS InterPro DOMAIN/s: Dehydrogenase, E1 component (InterPro:IPR001017); BEST Arabidopsis thaliana protein match is: Thiamin diphosphate-binding fold (THDP-binding) superfamily protein (TAIR:AT5G09300.1)</t>
  </si>
  <si>
    <t>AT1G21400</t>
  </si>
  <si>
    <t>glycolipid transfer protein 2 (GLTP2); FUNCTIONS IN: glycolipid transporter activity, glycolipid binding; INVOLVED IN: glycolipid transport; LOCATED IN: cytoplasm; CONTAINS InterPro DOMAIN/s: Glycolipid transfer protein, GLTP (InterPro:IPR014830); BEST Arabidopsis thaliana protein match is: Glycolipid transfer protein (GLTP) family protein (TAIR:AT3G21260.3)</t>
  </si>
  <si>
    <t>glycolipid transfer protein 2</t>
  </si>
  <si>
    <t>AT1G21360</t>
  </si>
  <si>
    <t>Thioredoxin superfamily protein; FUNCTIONS IN: oxidoreductase activity, antioxidant activity; INVOLVED IN: cell redox homeostasis; LOCATED IN: chloroplast; EXPRESSED IN: 22 plant structures; CONTAINS InterPro DOMAIN/s: Thioredoxin fold (InterPro:IPR012335), Alkyl hydroperoxide reductase/ Thiol specific antioxidant/ Mal allergen (InterPro:IPR000866), Thioredoxin-like fold (InterPro:IPR012336); EXPRESSED DURING: 13 growth stages; CONTAINS InterPro DOMAIN/s: Thioredoxin fold (InterPro:IPR012335), Alkyl hydroperoxide reductase/ Thiol specific antioxidant/ Mal allergen (InterPro:IPR000866), Thioredoxin-like (InterPro:IPR017936), Thioredoxin-like fold (InterPro:IPR012336)</t>
  </si>
  <si>
    <t>AT1G21350</t>
  </si>
  <si>
    <t>Mitochondrial transcription termination factor family protein; CONTAINS InterPro DOMAIN/s: Mitochodrial transcription termination factor-related (InterPro:IPR003690); BEST Arabidopsis thaliana protein match is: Mitochondrial transcription termination factor family protein (TAIR:AT5G07900.1)</t>
  </si>
  <si>
    <t>AT1G21150</t>
  </si>
  <si>
    <t>O-methyltransferase family protein; FUNCTIONS IN: methyltransferase activity, protein dimerization activity, O-methyltransferase activity; LOCATED IN: cytosol; EXPRESSED IN: 15 plant structures; EXPRESSED DURING: 9 growth stages;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(TAIR:AT1G21100.1); BEST Arabidopsis thaliana protein match is: O-methyltransferase family protein (TAIR:AT1G21120.1)</t>
  </si>
  <si>
    <t>AT1G21130</t>
  </si>
  <si>
    <t>O-methyltransferase family protein; FUNCTIONS IN: methyltransferase activity, O-methyltransferase activity, protein dimerization activity; LOCATED IN: cytosol; EXPRESSED IN: 9 plant structures; EXPRESSED DURING: LP.04 four leaves visible, LP.10 ten leaves visible, LP.08 eight leaves visible;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(TAIR:AT1G21110.1)</t>
  </si>
  <si>
    <t>AT1G21120</t>
  </si>
  <si>
    <t>O-methyltransferase family protein; FUNCTIONS IN: methyltransferase activity, O-methyltransferase activity, protein dimerization activity; LOCATED IN: cytosol; CONTAINS InterPro DOMAIN/s: Winged helix-turn-helix transcription repressor DNA-binding (InterPro:IPR011991), Plant methyltransferase dimerisation (InterPro:IPR012967), O-methyltransferase, family 2 (InterPro:IPR001077), O-methyltransferase, COMT, eukaryota (InterPro:IPR016461); BEST Arabidopsis thaliana protein match is: O-methyltransferase family protein (TAIR:AT1G21120.1)</t>
  </si>
  <si>
    <t>AT1G21110</t>
  </si>
  <si>
    <t>Protein of unknown function, DUF617; CONTAINS InterPro DOMAIN/s: Protein of unknown function DUF617, plant (InterPro:IPR006460); BEST Arabidopsis thaliana protein match is: Protein of unknown function, DUF617 (TAIR:AT1G76610.1)</t>
  </si>
  <si>
    <t>AT1G21050</t>
  </si>
  <si>
    <t>unknown protein; FUNCTIONS IN: molecular_function unknown; INVOLVED IN: N-terminal protein myristoylation; LOCATED IN: cellular_component unknown; EXPRESSED IN: 24 plant structures; EXPRESSED DURING: 14 growth stages; BEST Arabidopsis thaliana protein match is: unknown protein (TAIR:AT1G76600.1)</t>
  </si>
  <si>
    <t>AT1G21010</t>
  </si>
  <si>
    <t>FUNCTIONS IN: molecular_function unknown; INVOLVED IN: biological_process unknown; LOCATED IN: plasma membrane, vacuole; EXPRESSED IN: guard cell, cultured cell; BEST Arabidopsis thaliana protein match is: proton pump interactor 1 (TAIR:AT4G27500.1)</t>
  </si>
  <si>
    <t>AT1G20970</t>
  </si>
  <si>
    <t>Phosphofructokinase family protein; FUNCTIONS IN: diphosphate-fructose-6-phosphate 1-phosphotransferase activity; INVOLVED IN: response to fructose stimulus, response to sucrose stimulus, photosynthesis, response to glucose stimulus; LOCATED IN: pyrophosphate-dependent phosphofructokinase complex, alpha-subunit complex; EXPRESSED IN: 23 plant structures; EXPRESSED DURING: 13 growth stages; CONTAINS InterPro DOMAIN/s: Pyrophosphate-dependent phosphofructokinase PfpB (InterPro:IPR011183), Phosphofructokinase (InterPro:IPR000023); BEST Arabidopsis thaliana protein match is: Phosphofructokinase family protein (TAIR:AT1G76550.1)</t>
  </si>
  <si>
    <t>AT1G20950</t>
  </si>
  <si>
    <t>ARID/BRIGHT DNA-binding domain-containing protein; FUNCTIONS IN: sequence-specific DNA binding transcription factor activity; INVOLVED IN: regulation of transcription; LOCATED IN: intracellular; EXPRESSED IN: 19 plant structures; EXPRESSED DURING: 7 growth stages; CONTAINS InterPro DOMAIN/s: Heat shock protein Hsp20 (InterPro:IPR002068), HSP20-like chaperone (InterPro:IPR008978), ARID/BRIGHT DNA-binding domain (InterPro:IPR001606); BEST Arabidopsis thaliana protein match is: ARID/BRIGHT DNA-binding domain-containing protein (TAIR:AT1G76510.2)</t>
  </si>
  <si>
    <t>AT1G20910</t>
  </si>
  <si>
    <t>AT hook, DNA-binding motif | Domain of unknown function DUF296 | Predicted AT-hook DNA-binding</t>
  </si>
  <si>
    <t>ESCAROLA (ESC); CONTAINS InterPro DOMAIN/s: Protein of unknown function DUF296 (InterPro:IPR005175), Predicted AT-hook DNA-binding (InterPro:IPR014476); BEST Arabidopsis thaliana protein match is: Predicted AT-hook DNA-binding family protein (TAIR:AT1G76500.1)</t>
  </si>
  <si>
    <t>AT1G20900</t>
  </si>
  <si>
    <t>HSP20-like chaperones superfamily protein; CONTAINS InterPro DOMAIN/s: HSP20-like chaperone (InterPro:IPR008978); BEST Arabidopsis thaliana protein match is: HSP20-like chaperones superfamily protein (TAIR:AT1G54850.1)</t>
  </si>
  <si>
    <t>AT1G20870</t>
  </si>
  <si>
    <t>tonoplast monosaccharide transporter1 (TMT1); FUNCTIONS IN: carbohydrate transmembrane transporter activity, sugar:hydrogen symporter activity, nucleoside transmembrane transporter activity; INVOLVED IN: in 6 processes; LOCATED IN: plant-type vacuole membrane, plasma membrane, vacuole, membrane; EXPRESSED IN: 30 plant structures; EXPRESSED DURING: 15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tonoplast monosaccharide transporter2 (TAIR:AT4G35300.4)</t>
  </si>
  <si>
    <t>tonoplast monosaccharide transporter1</t>
  </si>
  <si>
    <t>AT1G20840</t>
  </si>
  <si>
    <t>MULTIPLE CHLOROPLAST DIVISION SITE 1 (MCD1); FUNCTIONS IN: molecular_function unknown; INVOLVED IN: chloroplast fission; LOCATED IN: chloroplast inner membrane, chloroplast envelope; EXPRESSED IN: 22 plant structures; EXPRESSED DURING: 13 growth stages</t>
  </si>
  <si>
    <t>multiple chloroplast division site 1</t>
  </si>
  <si>
    <t>AT1G20830</t>
  </si>
  <si>
    <t>RING/U-box superfamily protein; FUNCTIONS IN: zinc ion binding; INVOLVED IN: response to chitin; EXPRESSED IN: 22 plant structures; EXPRESSED DURING: 13 growth stages; CONTAINS InterPro DOMAIN/s: Zinc finger, RING-type (InterPro:IPR001841), Zinc finger, C3HC4 RING-type (InterPro:IPR018957); BEST Arabidopsis thaliana protein match is: RING/U-box superfamily protein (TAIR:AT1G76410.1)</t>
  </si>
  <si>
    <t>AT1G20823</t>
  </si>
  <si>
    <t>FKBP-like peptidyl-prolyl cis-trans isomerase family protein; FUNCTIONS IN: FK506 binding, peptidyl-prolyl cis-trans isomerase activity; INVOLVED IN: protein folding; LOCATED IN: thylakoid lumen, chloroplast thylakoid lumen, chloroplast; EXPRESSED IN: 21 plant structures; EXPRESSED DURING: 13 growth stages; CONTAINS InterPro DOMAIN/s: Peptidyl-prolyl cis-trans isomerase, FKBP-type (InterPro:IPR001179); BEST Arabidopsis thaliana protein match is: FKBP-like peptidyl-prolyl cis-trans isomerase family protein (TAIR:AT3G10060.1)</t>
  </si>
  <si>
    <t>AT1G20810</t>
  </si>
  <si>
    <t>senescence-associated E3 ubiquitin ligase 1 (SAUL1); FUNCTIONS IN: ubiquitin-protein ligase activity; INVOLVED IN: regulation of chlorophyll catabolic process, regulation of chlorophyll biosynthetic process, leaf senescence, regulation of abscisic acid biosynthetic process; LOCATED IN: plasma membrane; EXPRESSED IN: 9 plant structures; EXPRESSED DURING: 7 growth stages; CONTAINS InterPro DOMAIN/s: U box domain (InterPro:IPR003613), Armadillo-like helical (InterPro:IPR011989), Armadillo (InterPro:IPR000225), Armadillo-type fold (InterPro:IPR016024); BEST Arabidopsis thaliana protein match is: ARM repeat superfamily protein (TAIR:AT1G76390.2)</t>
  </si>
  <si>
    <t>senescence-associated E3 ubiquitin ligase 1</t>
  </si>
  <si>
    <t>AT1G20780</t>
  </si>
  <si>
    <t>Calcium-binding EF hand family protein; FUNCTIONS IN: calcium ion binding; LOCATED IN: plasma membrane; EXPRESSED IN: 24 plant structures; EXPRESSED DURING: 15 growth stages; CONTAINS InterPro DOMAIN/s: EF-HAND 2 (InterPro:IPR018249), EPS15 homology (EH) (InterPro:IPR000261), EF-hand-like domain (InterPro:IPR011992), Calcium-binding EF-hand (InterPro:IPR002048); BEST Arabidopsis thaliana protein match is: Calcium-binding EF hand family protein (TAIR:AT1G21630.1)</t>
  </si>
  <si>
    <t>AT1G20760</t>
  </si>
  <si>
    <t>high mobility group B2 (HMGB2); FUNCTIONS IN: chromatin binding, structural constituent of chromatin, DNA binding, sequence-specific DNA binding transcription factor activity; INVOLVED IN: chromatin assembly or disassembly; LOCATED IN: chromatin; EXPRESSED IN: 23 plant structures; EXPRESSED DURING: 13 growth stages; CONTAINS InterPro DOMAIN/s: High mobility group, superfamily (InterPro:IPR009071), High mobility group, HMG1/HMG2 (InterPro:IPR000910), High mobility group, HMG1/HMG2, subgroup (InterPro:IPR000135); BEST Arabidopsis thaliana protein match is: high mobility group B3 (TAIR:AT1G20696.3)</t>
  </si>
  <si>
    <t>high mobility group B2</t>
  </si>
  <si>
    <t>AT1G20693</t>
  </si>
  <si>
    <t>Bromodomain | Bromodomain, conserved site</t>
  </si>
  <si>
    <t>DNA-binding bromodomain-containing protein; CONTAINS InterPro DOMAIN/s: Bromodomain, conserved site (InterPro:IPR018359), Bromodomain (InterPro:IPR001487); BEST Arabidopsis thaliana protein match is: DNA-binding bromodomain-containing protein (TAIR:AT1G76380.2)</t>
  </si>
  <si>
    <t>AT1G20670</t>
  </si>
  <si>
    <t>Catalase active site | Catalase core domain | Catalase haem-binding site | Catalase immune-responsive domain | Catalase, mono-functional, haem-containing | Catalase, mono-functional, haem-containing, clades 1 and 3 | Catalase-like domain</t>
  </si>
  <si>
    <t>catalase 1 (CAT1); FUNCTIONS IN: catalase activity, cobalt ion binding; INVOLVED IN: in 7 processes; LOCATED IN: mitochondrion, cytosolic ribosome, cell wall, peroxisome, chloroplast envelope; EXPRESSED IN: 26 plant structures; EXPRESSED DURING: 16 growth stages; CONTAINS InterPro DOMAIN/s: Catalase related subgroup (InterPro:IPR018028), Catalase (InterPro:IPR002226), Catalase-like domain, haem-dependent (InterPro:IPR020835), Catalase, N-terminal (InterPro:IPR011614), Catalase-related immune responsive (InterPro:IPR010582); BEST Arabidopsis thaliana protein match is: catalase 2 (TAIR:AT4G35090.1)</t>
  </si>
  <si>
    <t>catalase 1</t>
  </si>
  <si>
    <t>AT1G20630</t>
  </si>
  <si>
    <t>Small nuclear ribonucleoprotein family protein; FUNCTIONS IN: molecular_function unknown; LOCATED IN: nucleolus, nucleus, small nucleolar ribonucleoprotein complex; EXPRESSED IN: 22 plant structures; EXPRESSED DURING: 13 growth stages; CONTAINS InterPro DOMAIN/s: Like-Sm ribonucleoprotein (LSM) domain (InterPro:IPR001163), Like-Sm ribonucleoprotein (LSM) domain, eukaryotic/archaea-type (InterPro:IPR006649), Like-Sm ribonucleoprotein (LSM)-related domain (InterPro:IPR010920); BEST Arabidopsis thaliana protein match is: snRNP core protein SMD3 (TAIR:AT1G76300.1)</t>
  </si>
  <si>
    <t>atSmD3-b Small nuclear ribonucleoprotein</t>
  </si>
  <si>
    <t>AT1G20580</t>
  </si>
  <si>
    <t>Glycosyltransferase 2-like | Nucleotide-diphospho-sugar transferases</t>
  </si>
  <si>
    <t>Nucleotide-diphospho-sugar transferases superfamily protein; CONTAINS InterPro DOMAIN/s: Glycosyl transferase, family 2 (InterPro:IPR001173); BEST Arabidopsis thaliana protein match is: Nucleotide-diphospho-sugar transferases superfamily protein (TAIR:AT2G39630.1)</t>
  </si>
  <si>
    <t>AT1G20575</t>
  </si>
  <si>
    <t>SAUR-like auxin-responsive protein family ; CONTAINS InterPro DOMAIN/s: Auxin responsive SAUR protein (InterPro:IPR003676); BEST Arabidopsis thaliana protein match is: SAUR-like auxin-responsive protein family  (TAIR:AT1G76190.1)</t>
  </si>
  <si>
    <t>AT1G20470</t>
  </si>
  <si>
    <t>Dehydrin</t>
  </si>
  <si>
    <t>cold-regulated 47 (COR47); CONTAINS InterPro DOMAIN/s: Dehydrin (InterPro:IPR000167); BEST Arabidopsis thaliana protein match is: Dehydrin family protein (TAIR:AT1G20450.1)</t>
  </si>
  <si>
    <t>cold-regulated 47</t>
  </si>
  <si>
    <t>AT1G20440</t>
  </si>
  <si>
    <t>gypsy-like retrotransposon family, has a 1.5e-251 P-value blast match to GB:AAD19359 polyprotein (gypsy_Ty3-element) (Sorghum bicolor)</t>
  </si>
  <si>
    <t>AT1G20390</t>
  </si>
  <si>
    <t>Blue (type 1) copper domain | Blue (type 1) copper protein, binding site | Blue (type 1) copper protein, plastocyanin-type | Cupredoxin | Plastocyanin</t>
  </si>
  <si>
    <t>DNA-DAMAGE-REPAIR/TOLERATION PROTEIN 112 (DRT112); FUNCTIONS IN: electron carrier activity, copper ion binding; INVOLVED IN: response to UV, response to chemical stimulus, copper ion homeostasis, negative regulation of translation, response to copper ion; LOCATED IN: thylakoid, thylakoid lumen, chloroplast thylakoid lumen, chloroplast stroma, chloroplast; EXPRESSED IN: 25 plant structures; EXPRESSED DURING: 13 growth stages; CONTAINS InterPro DOMAIN/s: Blue (type 1) copper protein (InterPro:IPR001235), Cupredoxin (InterPro:IPR008972), Plastocyanin (InterPro:IPR002387), Blue (type 1) copper domain (InterPro:IPR000923); BEST Arabidopsis thaliana protein match is: plastocyanin 1 (TAIR:AT1G76100.1)</t>
  </si>
  <si>
    <t>AT1G20340</t>
  </si>
  <si>
    <t>sterol methyltransferase 2 (SMT2); FUNCTIONS IN: S-adenosylmethionine-dependent methyltransferase activity; INVOLVED IN: xylem and phloem pattern formation, negative regulation of DNA endoreduplication, multidimensional cell growth, sterol biosynthetic process, pattern specification process; LOCATED IN: endoplasmic reticulum; EXPRESSED IN: 30 plant structures; EXPRESSED DURING: 14 growth stages; CONTAINS InterPro DOMAIN/s: Sterol methyltransferase C-terminal (InterPro:IPR013705), Methyltransferase type 11 (InterPro:IPR013216); BEST Arabidopsis thaliana protein match is: sterol methyltransferase 3 (TAIR:AT1G76090.1)</t>
  </si>
  <si>
    <t>sterol methyltransferase 2</t>
  </si>
  <si>
    <t>AT1G20330</t>
  </si>
  <si>
    <t>expansin 11 (EXPA11); INVOLVED IN: plant-type cell wall modification involved in multidimensional cell growth, unidimensional cell growth, plant-type cell wall loosening; LOCATED IN: cell wall; EXPRESSED IN: 14 plant structures; EXPRESSED DURING: 9 growth stages;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 (TAIR:AT1G69530.4)</t>
  </si>
  <si>
    <t>expansin 11</t>
  </si>
  <si>
    <t>AT1G20190</t>
  </si>
  <si>
    <t>Peptidase S8, subtilisin, His-active site | Peptidase S8, subtilisin, Ser-active site | Peptidase S8, subtilisin-related | Peptidase S8/S53 domain | Protease-associated domain, PA | Proteinase inhibitor I9 | Proteinase inhibitor, propeptide</t>
  </si>
  <si>
    <t>Subtilisin-like serine endopeptidase family protein; FUNCTIONS IN: identical protein binding, serine-type endopeptidase activity; INVOLVED IN: proteolysis, negative regulation of catalytic activity; LOCATED IN: endomembrane system; EXPRESSED IN: leaf whorl, sepal, root, flower, seed; EXPRESSED DURING: F mature embryo stage, petal differentiation and expansion stage, E expanded cotyledon stage; CONTAINS InterPro DOMAIN/s: Protease-associated PA (InterPro:IPR003137), Proteinase inhibitor, propeptide (InterPro:IPR009020), Peptidase S8/S53, subtilisin/kexin/sedolisin (InterPro:IPR000209), Peptidase S8/S53, subtilisin, active site (InterPro:IPR022398), Proteinase inhibitor I9, subtilisin propeptide (InterPro:IPR010259), Peptidase S8, subtilisin-related (InterPro:IPR015500); BEST Arabidopsis thaliana protein match is: Subtilisin-like serine endopeptidase family protein (TAIR:AT1G20160.1)</t>
  </si>
  <si>
    <t>Subtilisin-like serine endopeptidase family protein</t>
  </si>
  <si>
    <t>AT1G20150</t>
  </si>
  <si>
    <t>SKP1-like 4 (SK4); CONTAINS InterPro DOMAIN/s: E3 ubiquitin ligase, SCF complex, Skp subunit (InterPro:IPR016897), SKP1 component, dimerisation (InterPro:IPR016072), SKP1 component (InterPro:IPR001232), BTB/POZ fold (InterPro:IPR011333), SKP1 component, POZ (InterPro:IPR016073); BEST Arabidopsis thaliana protein match is: SKP1-like 3 (TAIR:AT2G25700.1)</t>
  </si>
  <si>
    <t>SKP1-like 4</t>
  </si>
  <si>
    <t>AT1G20140</t>
  </si>
  <si>
    <t>FYVE zinc finger | Zinc finger, FYVE-related | Zinc finger, FYVE/PHD-type | Zinc finger, RING/FYVE/PHD-type</t>
  </si>
  <si>
    <t>RING/FYVE/PHD zinc finger superfamily protein; FUNCTIONS IN: phosphoinositide binding; INVOLVED IN: signal transduction; EXPRESSED IN: 24 plant structures; EXPRESSED DURING: 15 growth stages; CONTAINS InterPro DOMAIN/s: Zinc finger, FYVE-type (InterPro:IPR000306), Zinc finger, FYVE-related (InterPro:IPR017455), Zinc finger, FYVE/PHD-type (InterPro:IPR011011); BEST Arabidopsis thaliana protein match is: phosphatidylinositol-4-phosphate 5-kinase family protein (TAIR:AT3G14270.1)</t>
  </si>
  <si>
    <t>AT1G20110</t>
  </si>
  <si>
    <t>unknown protein; FUNCTIONS IN: molecular_function unknown; INVOLVED IN: biological_process unknown; EXPRESSED IN: 24 plant structures; EXPRESSED DURING: 15 growth stages; BEST Arabidopsis thaliana protein match is: unknown protein (TAIR:AT1G75860.1)</t>
  </si>
  <si>
    <t>AT1G20100</t>
  </si>
  <si>
    <t>RHO-related protein from plants 2 (ROP2); CONTAINS InterPro DOMAIN/s: Small GTP-binding protein (InterPro:IPR005225), Ras GTPase (InterPro:IPR001806), Ras (InterPro:IPR013753), Ras small GTPase, Rab type (InterPro:IPR003579), Ras small GTPase, Ras type (InterPro:IPR003577), Small GTPase, Rho type (InterPro:IPR003578); BEST Arabidopsis thaliana protein match is: RAC-like GTP binding protein 5 (TAIR:AT1G75840.1)</t>
  </si>
  <si>
    <t>RHO-related protein from plants 2</t>
  </si>
  <si>
    <t>AT1G20090</t>
  </si>
  <si>
    <t>unknown protein; FUNCTIONS IN: molecular_function unknown; INVOLVED IN: biological_process unknown; LOCATED IN: chloroplast; EXPRESSED IN: 20 plant structures; EXPRESSED DURING: 11 growth stages</t>
  </si>
  <si>
    <t>AT1G20070</t>
  </si>
  <si>
    <t>Pathogenesis-related thaumatin superfamily protein; CONTAINS InterPro DOMAIN/s: Thaumatin, conserved site (InterPro:IPR017949), Thaumatin, pathogenesis-related (InterPro:IPR001938); BEST Arabidopsis thaliana protein match is: Pathogenesis-related thaumatin superfamily protein (TAIR:AT1G75800.1)</t>
  </si>
  <si>
    <t>AT1G20030</t>
  </si>
  <si>
    <t>tubulin beta-5 chain (TUB5); FUNCTIONS IN: structural constituent of cytoskeleton; INVOLVED IN: microtubule-based process; LOCATED IN: tubulin complex, cell wall, plasma membrane, chloroplast, membrane; EXPRESSED IN: 24 plant structures; EXPRESSED DURING: 13 growth stages; CONTAINS InterPro DOMAIN/s: Beta tubulin (InterPro:IPR002453), Tubulin (InterPro:IPR000217), Tubulin/FtsZ, GTPase domain (InterPro:IPR003008), Tubulin/FtsZ, N-terminal (InterPro:IPR019746), Tubulin/FtsZ, C-terminal (InterPro:IPR008280), Beta tubulin, autoregulation binding site (InterPro:IPR013838), Tubulin, conserved site (InterPro:IPR017975), Tubulin/FtsZ, 2-layer sandwich domain (InterPro:IPR018316); BEST Arabidopsis thaliana protein match is: tubulin beta-1 chain (TAIR:AT1G75780.1)</t>
  </si>
  <si>
    <t>tubulin beta-5 chain</t>
  </si>
  <si>
    <t>AT1G20010</t>
  </si>
  <si>
    <t>ATP-sulfurylase PUA-like domain | PUA-like domain | Rossmann-like alpha/beta/alpha sandwich fold | Sulphate adenylyltransferase | Sulphate adenylyltransferase catalytic domain</t>
  </si>
  <si>
    <t>APS2; FUNCTIONS IN: sulfate adenylyltransferase (ATP) activity; INVOLVED IN: sulfate assimilation; LOCATED IN: chloroplast; EXPRESSED IN: 25 plant structures; EXPRESSED DURING: 13 growth stages; CONTAINS InterPro DOMAIN/s: Rossmann-like alpha/beta/alpha sandwich fold (InterPro:IPR014729), Pseudouridine synthase/archaeosine transglycosylase-like (InterPro:IPR015947), Sulphate adenylyltransferase (InterPro:IPR002650); BEST Arabidopsis thaliana protein match is: ATP sulfurylase 1 (TAIR:AT3G22890.1)</t>
  </si>
  <si>
    <t>Pseudouridine synthase/archaeosine transglycosylase-like family protein</t>
  </si>
  <si>
    <t>AT1G19920</t>
  </si>
  <si>
    <t>Domain of unknown function DUF1929 | Galactose oxidase, beta-propeller | Galactose oxidase/kelch, beta-propeller | Glyoxal oxidase, N-terminal | Immunoglobulin E-set | Immunoglobulin-like fold</t>
  </si>
  <si>
    <t>glyoxal oxidase-related protein; FUNCTIONS IN: molecular_function unknown; INVOLVED IN: biological_process unknown; LOCATED IN: endomembrane system; EXPRESSED IN: root; CONTAINS InterPro DOMAIN/s: Galactose oxidase/kelch, beta-propeller (InterPro:IPR011043), Galactose oxidase, beta-propeller (InterPro:IPR015916), Immunoglobulin E-set (InterPro:IPR014756), Glyoxal oxidase, N-terminal (InterPro:IPR009880), Domain of unknown function DUF1929 (InterPro:IPR015202); BEST Arabidopsis thaliana protein match is: glyoxal oxidase-related protein (TAIR:AT1G75620.1)</t>
  </si>
  <si>
    <t>glyoxal oxidase-related protein</t>
  </si>
  <si>
    <t>AT1G19900</t>
  </si>
  <si>
    <t>Protein RCC2 | Regulator of chromosome condensation 1/beta-lactamase-inhibitor protein II | Regulator of chromosome condensation, RCC1</t>
  </si>
  <si>
    <t>AT1G19880</t>
  </si>
  <si>
    <t>IQ-domain 32 (iqd32); FUNCTIONS IN: calmodulin binding; INVOLVED IN: biological_process unknown; LOCATED IN: cytosol, nucleus, plasma membrane, chloroplast envelope; EXPRESSED IN: 24 plant structures; EXPRESSED DURING: 13 growth stages; CONTAINS InterPro DOMAIN/s: IQ calmodulin-binding region (InterPro:IPR000048); BEST Arabidopsis thaliana protein match is: IQ-domain 31 (TAIR:AT1G74690.1)</t>
  </si>
  <si>
    <t>IQ-domain 32</t>
  </si>
  <si>
    <t>AT1G19870</t>
  </si>
  <si>
    <t>Zinc finger C-x8-C-x5-C-x3-H type family protein; FUNCTIONS IN: zinc ion binding, nucleic acid binding; INVOLVED IN: biological_process unknown; EXPRESSED IN: 23 plant structures; EXPRESSED DURING: 13 growth stages; CONTAINS InterPro DOMAIN/s: Zinc finger, CCCH-type (InterPro:IPR000571); BEST Arabidopsis thaliana protein match is: Zinc finger C-x8-C-x5-C-x3-H type family protein (TAIR:AT5G66270.1)</t>
  </si>
  <si>
    <t>AT1G19860</t>
  </si>
  <si>
    <t>Filament-like plant protein</t>
  </si>
  <si>
    <t>Plant protein of unknown function (DUF869); FUNCTIONS IN: molecular_function unknown; INVOLVED IN: biological_process unknown; EXPRESSED IN: 22 plant structures; LOCATED IN: plasma membrane; EXPRESSED DURING: 13 growth stages; CONTAINS InterPro DOMAIN/s: Protein of unknown function DUF869, plant (InterPro:IPR008587); BEST Arabidopsis thaliana protein match is: Plant protein of unknown function (DUF869) (TAIR:AT1G47900.2)</t>
  </si>
  <si>
    <t>Plant protein of unknown function (DUF869)</t>
  </si>
  <si>
    <t>AT1G19835</t>
  </si>
  <si>
    <t>Permease domain</t>
  </si>
  <si>
    <t>trigalactosyldiacylglycerol 1 (TGD1); FUNCTIONS IN: lipid transporter activity; INVOLVED IN: lipid transport; LOCATED IN: chloroplast outer membrane, chloroplast, chloroplast inner membrane, chloroplast envelope; EXPRESSED IN: 22 plant structures; EXPRESSED DURING: 13 growth stages; CONTAINS InterPro DOMAIN/s: Protein of unknown function DUF140 (InterPro:IPR003453)</t>
  </si>
  <si>
    <t>trigalactosyldiacylglycerol 1</t>
  </si>
  <si>
    <t>AT1G19800</t>
  </si>
  <si>
    <t>ATP-dependent protease La (LON) domain protein; FUNCTIONS IN: ATP-dependent peptidase activity; INVOLVED IN: proteolysis; LOCATED IN: chloroplast; EXPRESSED IN: 22 plant structures; EXPRESSED DURING: 13 growth stages; CONTAINS InterPro DOMAIN/s: Peptidase S16, lon N-terminal (InterPro:IPR003111); BEST Arabidopsis thaliana protein match is: ATP-dependent protease La (LON) domain protein (TAIR:AT1G75460.1)</t>
  </si>
  <si>
    <t>AT1G19740</t>
  </si>
  <si>
    <t>Mannose-binding lectin superfamily protein; FUNCTIONS IN: molecular_function unknown; INVOLVED IN: biological_process unknown; LOCATED IN: cellular_component unknown; EXPRESSED IN: 22 plant structures; EXPRESSED DURING: 13 growth stages; CONTAINS InterPro DOMAIN/s: Mannose-binding lectin (InterPro:IPR001229); BEST Arabidopsis thaliana protein match is: Mannose-binding lectin superfamily protein (TAIR:AT1G73040.1)</t>
  </si>
  <si>
    <t>AT1G19715</t>
  </si>
  <si>
    <t>BEL1-like homeodomain 10 (BEL10); FUNCTIONS IN: DNA binding, sequence-specific DNA binding transcription factor activity; INVOLVED IN: regulation of transcription, DNA-dependent, regulation of transcription; LOCATED IN: nucleus; EXPRESSED IN: 20 plant structures; EXPRESSED DURING: 11 growth stages; CONTAINS InterPro DOMAIN/s: Homeobox (InterPro:IPR001356), Homeodomain-like (InterPro:IPR009057), POX (InterPro:IPR006563), Homeodomain-related (InterPro:IPR012287); BEST Arabidopsis thaliana protein match is: BEL1-like homeodomain 3 (TAIR:AT1G75410.2)</t>
  </si>
  <si>
    <t>BEL1-like homeodomain 10</t>
  </si>
  <si>
    <t>AT1G19700</t>
  </si>
  <si>
    <t>chlorophyllase 1 (CLH1); FUNCTIONS IN: chlorophyllase activity; INVOLVED IN: response to jasmonic acid stimulus, chlorophyll catabolic process, jasmonic acid mediated signaling pathway, response to stress; LOCATED IN: vacuole; EXPRESSED IN: 21 plant structures; EXPRESSED DURING: 14 growth stages; CONTAINS InterPro DOMAIN/s: Chlorophyllase-like (InterPro:IPR010821), Chlorophyllase, chloroplast (InterPro:IPR017395); BEST Arabidopsis thaliana protein match is: chlorophyllase 2 (TAIR:AT5G43860.1)</t>
  </si>
  <si>
    <t>chlorophyllase 1</t>
  </si>
  <si>
    <t>AT1G19670</t>
  </si>
  <si>
    <t>Sec14p-like phosphatidylinositol transfer family protein; FUNCTIONS IN: phosphatidylinositol transporter activity, transporter activity; INVOLVED IN: transport; LOCATED IN: plasma membrane; EXPRESSED IN: 20 plant structures; EXPRESSED DURING: 15 growth stages; CONTAINS InterPro DOMAIN/s: Cellular retinaldehyde-binding/triple function, C-terminal (InterPro:IPR001251), Cellular retinaldehyde binding/alpha-tocopherol transport (InterPro:IPR001071), Phosphatidylinositol transfer protein-like, N-terminal (InterPro:IPR011074); CONTAINS InterPro DOMAIN/s: Cellular retinaldehyde-binding/triple function, C-terminal (InterPro:IPR001251), Cellular retinaldehyde-binding/triple function, N-terminal (InterPro:IPR008273), Cellular retinaldehyde binding/alpha-tocopherol transport (InterPro:IPR001071), Phosphatidylinositol transfer protein-like, N-terminal (InterPro:IPR011074); BEST Arabidopsis thaliana protein match is: Sec14p-like phosphatidylinositol transfer family protein (TAIR:AT1G75370.1)</t>
  </si>
  <si>
    <t>1:6799746:C-CT;exonic_variant</t>
  </si>
  <si>
    <t>AT1G19650</t>
  </si>
  <si>
    <t>jasmonic acid carboxyl methyltransferase (JMT); CONTAINS InterPro DOMAIN/s: SAM dependent carboxyl methyltransferase (InterPro:IPR005299); BEST Arabidopsis thaliana protein match is: S-adenosyl-L-methionine-dependent methyltransferases superfamily protein (TAIR:AT3G11480.1)</t>
  </si>
  <si>
    <t>jasmonic acid carboxyl methyltransferase</t>
  </si>
  <si>
    <t>AT1G19640</t>
  </si>
  <si>
    <t>Gamma thionin | Knottin, scorpion toxin-like | Low-molecular-weight cysteine-rich family</t>
  </si>
  <si>
    <t>PDF1.4; FUNCTIONS IN: molecular_function unknown; INVOLVED IN: defense response; LOCATED IN: endomembrane system; EXPRESSED IN: 13 plant structures; EXPRESSED DURING: 9 growth stages; CONTAINS InterPro DOMAIN/s: Gamma thionin (InterPro:IPR008176), Low-molecular-weight cysteine-rich family (InterPro:IPR020191), Knottin (InterPro:IPR003614); BEST Arabidopsis thaliana protein match is: plant defensin 1.3 (TAIR:AT2G26010.1)</t>
  </si>
  <si>
    <t>Arabidopsis defensin-like protein</t>
  </si>
  <si>
    <t>AT1G19610</t>
  </si>
  <si>
    <t>NmrA-like negative transcriptional regulator family protein; FUNCTIONS IN: binding, catalytic activity; INVOLVED IN: metabolic process; LOCATED IN: cellular_component unknown; EXPRESSED IN: 18 plant structures; EXPRESSED DURING: 11 growth stages; CONTAINS InterPro DOMAIN/s: NAD(P)-binding domain (InterPro:IPR016040), NmrA-like (InterPro:IPR008030); BEST Arabidopsis thaliana protein match is: NmrA-like negative transcriptional regulator family protein (TAIR:AT1G75280.1)</t>
  </si>
  <si>
    <t>AT1G19540</t>
  </si>
  <si>
    <t>NUCLEAR FUSION DEFECTIVE 5 (NFD5); EXPRESSED IN: 21 plant structures; EXPRESSED DURING: 13 growth stages; CONTAINS InterPro DOMAIN/s: Pentatricopeptide repeat (InterPro:IPR002885); BEST Arabidopsis thaliana protein match is: Tetratricopeptide repeat (TPR)-like superfamily protein (TAIR:AT1G01970.1)</t>
  </si>
  <si>
    <t>AT1G19520</t>
  </si>
  <si>
    <t>Erythronate-4-phosphate dehydrogenase family protein; BEST Arabidopsis thaliana protein match is: Erythronate-4-phosphate dehydrogenase family protein (TAIR:AT1G75180.3)</t>
  </si>
  <si>
    <t>Erythronate-4-phosphate dehydrogenase family protein</t>
  </si>
  <si>
    <t>AT1G19400</t>
  </si>
  <si>
    <t>WD40-repeat-containing domain</t>
  </si>
  <si>
    <t>unknown protein; LOCATED IN: endoplasmic reticulum; EXPRESSED IN: 22 plant structures; EXPRESSED DURING: 13 growth stages; BEST Arabidopsis thaliana protein match is: unknown protein (TAIR:AT1G75140.1)</t>
  </si>
  <si>
    <t>AT1G19370</t>
  </si>
  <si>
    <t>RING/U-box superfamily protein; FUNCTIONS IN: zinc ion binding; EXPRESSED IN: 24 plant structures; EXPRESSED DURING: 15 growth stages; CONTAINS InterPro DOMAIN/s: Zinc finger, RING-type, conserved site (InterPro:IPR017907), Zinc finger, RING-type (InterPro:IPR001841), Zinc finger, C3HC4 RING-type (InterPro:IPR018957); BEST Arabidopsis thaliana protein match is: RING/U-box superfamily protein (TAIR:AT2G23780.1)</t>
  </si>
  <si>
    <t>AT1G19310</t>
  </si>
  <si>
    <t>DA1 (DA1); CONTAINS InterPro DOMAIN/s: Zinc finger, LIM-type (InterPro:IPR001781), Ubiquitin interacting motif (InterPro:IPR003903), Protein of unknown function DUF3633 (InterPro:IPR022087); BEST Arabidopsis thaliana protein match is: LIM domain-containing protein (TAIR:AT4G36860.1)</t>
  </si>
  <si>
    <t>DA1</t>
  </si>
  <si>
    <t>AT1G19270</t>
  </si>
  <si>
    <t>auxin response factor 19 (ARF19); CONTAINS InterPro DOMAIN/s: Aux/IAA-ARF-dimerisation (InterPro:IPR011525), Transcriptional factor B3 (InterPro:IPR003340), AUX/IAA protein (InterPro:IPR003311), Auxin response factor (InterPro:IPR010525); BEST Arabidopsis thaliana protein match is: Transcriptional factor B3 family protein / auxin-responsive factor AUX/IAA-related (TAIR:AT5G20730.2)</t>
  </si>
  <si>
    <t>auxin response factor 19</t>
  </si>
  <si>
    <t>AT1G19220</t>
  </si>
  <si>
    <t>alpha/beta-Hydrolases superfamily protein; FUNCTIONS IN: hydrolase activity; INVOLVED IN: metabolic process; LOCATED IN: cellular_component unknown; EXPRESSED IN: inflorescence meristem, root, flower; EXPRESSED DURING: petal differentiation and expansion stage; CONTAINS InterPro DOMAIN/s: Lipase, GDXG, active site (InterPro:IPR002168), Alpha/beta hydrolase fold-3 (InterPro:IPR013094); BEST Arabidopsis thaliana protein match is: alpha/beta-Hydrolases superfamily protein (TAIR:AT2G03550.1)</t>
  </si>
  <si>
    <t>AT1G19190</t>
  </si>
  <si>
    <t>TIFY10A; jasmonate-zim-domain protein 1 (JAZ1); CONTAINS InterPro DOMAIN/s: Tify (InterPro:IPR010399), CCT domain-like (InterPro:IPR018467); BEST Arabidopsis thaliana protein match is: TIFY domain/Divergent CCT motif family protein (TAIR:AT1G74950.1)</t>
  </si>
  <si>
    <t>jasmonate-zim-domain protein 1</t>
  </si>
  <si>
    <t>AT1G19180</t>
  </si>
  <si>
    <t>photosystem I light harvesting complex gene 6 (LHCA6); FUNCTIONS IN: chlorophyll binding; INVOLVED IN: response to blue light, response to red light, response to far red light, photosynthesis; LOCATED IN: light-harvesting complex, chloroplast; EXPRESSED IN: 24 plant structures; EXPRESSED DURING: 13 growth stages; CONTAINS InterPro DOMAIN/s: Chlorophyll A-B binding protein (InterPro:IPR001344); BEST Arabidopsis thaliana protein match is: photosystem I light harvesting complex gene 2 (TAIR:AT3G61470.1)</t>
  </si>
  <si>
    <t>photosystem I light harvesting complex gene 6</t>
  </si>
  <si>
    <t>AT1G19150</t>
  </si>
  <si>
    <t>COQ9 | Ubiquinone biosynthesis protein COQ9</t>
  </si>
  <si>
    <t>FUNCTIONS IN: molecular_function unknown; INVOLVED IN: ubiquinone biosynthetic process; LOCATED IN: mitochondrion; EXPRESSED IN: 24 plant structures; EXPRESSED DURING: 15 growth stages; CONTAINS InterPro DOMAIN/s: COQ9 (InterPro:IPR013718), Ubiquinone biosynthesis protein COQ9 (InterPro:IPR012762)</t>
  </si>
  <si>
    <t>AT1G19140</t>
  </si>
  <si>
    <t>Protein of unknown function DUF985 | RmlC-like cupin domain | RmlC-like jelly roll fold</t>
  </si>
  <si>
    <t>CONTAINS InterPro DOMAIN/s: Protein of unknown function DUF985 (InterPro:IPR009327), RmlC-like jelly roll fold (InterPro:IPR014710)</t>
  </si>
  <si>
    <t>AT1G19130</t>
  </si>
  <si>
    <t>GINS complex | GINS complex, subunit Psf3</t>
  </si>
  <si>
    <t>TITAN 10 (TTN10); FUNCTIONS IN: molecular_function unknown; INVOLVED IN: DNA-dependent DNA replication, embryo development ending in seed dormancy; LOCATED IN: GINS complex; EXPRESSED IN: pollen tube; CONTAINS InterPro DOMAIN/s: GINS complex, subunit Psf3 (InterPro:IPR010492), GINS complex (InterPro:IPR021151); BEST Arabidopsis thaliana protein match is: GINS complex protein (TAIR:AT3G55490.1)</t>
  </si>
  <si>
    <t>GINS complex protein</t>
  </si>
  <si>
    <t>AT1G19080</t>
  </si>
  <si>
    <t>unknown protein; BEST Arabidopsis thaliana protein match is: unknown protein (TAIR:AT1G74860.1)</t>
  </si>
  <si>
    <t>AT1G19010</t>
  </si>
  <si>
    <t>Protein of unknown function, DUF593; FUNCTIONS IN: molecular_function unknown; INVOLVED IN: biological_process unknown; LOCATED IN: endomembrane system; EXPRESSED IN: 9 plant structures; EXPRESSED DURING: L mature pollen stage, M germinated pollen stage, 4 anthesis, C globular stage, petal differentiation and expansion stage; CONTAINS InterPro DOMAIN/s: Protein of unknown function DUF593 (InterPro:IPR007656); BEST Arabidopsis thaliana protein match is: Protein of unknown function, DUF593 (TAIR:AT1G74830.1)</t>
  </si>
  <si>
    <t>AT1G18990</t>
  </si>
  <si>
    <t>germin-like protein 4 (GLP4); FUNCTIONS IN: manganese ion binding, nutrient reservoir activity; LOCATED IN: endomembrane system, apoplast; EXPRESSED IN: root; CONTAINS InterPro DOMAIN/s: Cupin, RmlC-type (InterPro:IPR011051), Cupin 1 (InterPro:IPR006045), RmlC-like jelly roll fold (InterPro:IPR014710), Germin (InterPro:IPR001929), Germin, manganese binding site (InterPro:IPR019780); BEST Arabidopsis thaliana protein match is: RmlC-like cupins superfamily protein (TAIR:AT1G18980.1)</t>
  </si>
  <si>
    <t>germin-like protein 4</t>
  </si>
  <si>
    <t>AT1G18970</t>
  </si>
  <si>
    <t>myb-like HTH transcriptional regulator family protein; FUNCTIONS IN: DNA binding, sequence-specific DNA binding transcription factor activity; INVOLVED IN: regulation of transcription, DNA-dependent, regulation of transcription;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103 (TAIR:AT5G56110.1)</t>
  </si>
  <si>
    <t>AT1G18960</t>
  </si>
  <si>
    <t>Major facilitator superfamily protein; FUNCTIONS IN: transporter activity; INVOLVED IN: oligopeptide transport; LOCATED IN: membrane; EXPRESSED IN: 22 plant structures; EXPRESSED DURING: 13 growth stages; CONTAINS InterPro DOMAIN/s: Oligopeptide transporter (InterPro:IPR000109), Major facilitator superfamily, general substrate transporter (InterPro:IPR016196); BEST Arabidopsis thaliana protein match is: Major facilitator superfamily protein (TAIR:AT5G62680.1)</t>
  </si>
  <si>
    <t>AT1G18880</t>
  </si>
  <si>
    <t>Transducin/WD40 repeat-like superfamily protein; FUNCTIONS IN: nucleotide binding; LOCATED IN: endomembrane system; CONTAINS InterPro DOMAIN/s: WD40 repeat 2 (InterPro:IPR019782), WD40 repeat, conserved site (InterPro:IPR019775), WD40 repeat (InterPro:IPR001680), WD40 repeat-like-containing domain (InterPro:IPR011046), WD40-repeat-containing domain (InterPro:IPR017986), WD40/YVTN repeat-like-containing domain (InterPro:IPR015943), WD40 repeat, subgroup (InterPro:IPR019781); BEST Arabidopsis thaliana protein match is: transducin family protein / WD-40 repeat family protein (TAIR:AT3G63460.1)</t>
  </si>
  <si>
    <t>AT1G18830</t>
  </si>
  <si>
    <t>phytochrome kinase substrate-related; BEST Arabidopsis thaliana protein match is: phytochrome kinase substrate 1 (TAIR:AT2G02950.1)</t>
  </si>
  <si>
    <t>phytochrome kinase substrate-related</t>
  </si>
  <si>
    <t>AT1G18810</t>
  </si>
  <si>
    <t>NDH dependent flow 6 (NDF6); FUNCTIONS IN: molecular_function unknown; INVOLVED IN: photosynthetic electron transport in photosystem I; LOCATED IN: chloroplast thylakoid membrane, chloroplast, NAD(P)H dehydrogenase complex (plastoquinone); EXPRESSED IN: 21 plant structures; EXPRESSED DURING: 13 growth stages</t>
  </si>
  <si>
    <t>NDH dependent flow 6</t>
  </si>
  <si>
    <t>AT1G18730</t>
  </si>
  <si>
    <t>myb domain protein 47 (MYB47); FUNCTIONS IN: DNA binding, sequence-specific DNA binding transcription factor activity; INVOLVED IN: response to jasmonic acid stimulus, response to salt stress, regulation of transcription, DNA-dependent; LOCATED IN: nucleus, cytoplasm; EXPRESSED IN: leaf lamina base, stem, leaf whorl, leaf; EXPRESSED DURING: LP.06 six leaves visible, LP.04 four leaves visible, LP.08 eight leaves visible;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95 (TAIR:AT1G74430.1)</t>
  </si>
  <si>
    <t>myb domain protein 47</t>
  </si>
  <si>
    <t>AT1G18710</t>
  </si>
  <si>
    <t>DNAJ heat shock N-terminal domain-containing protein; FUNCTIONS IN: heat shock protein binding; INVOLVED IN: protein folding; LOCATED IN: endoplasmic reticulum; EXPRESSED IN: 24 plant structures; EXPRESSED IN: 25 plant structures; EXPRESSED DURING: 15 growth stages; CONTAINS InterPro DOMAIN/s: Molecular chaperone, heat shock protein, Hsp40, DnaJ (InterPro:IPR015609), Heat shock protein DnaJ, N-terminal (InterPro:IPR001623), Thioredoxin-like fold (InterPro:IPR012336)</t>
  </si>
  <si>
    <t>AT1G18700</t>
  </si>
  <si>
    <t>IMPAIRED IN BABA-INDUCED STERILITY 1 (IBS1); FUNCTIONS IN: protein serine/threonine kinase activity, protein kinase activity, kinase activity, ATP binding; INVOLVED IN: protein amino acid phosphorylation, N-terminal protein myristoylation; LOCATED IN: plasma membrane; EXPRESSED IN: 20 plant structures; EXPRESSED DURING: 13 growth stages; CONTAINS InterPro DOMAIN/s: Protein kinase, ATP binding site (InterPro:IPR017441),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BEST Arabidopsis thaliana protein match is: Protein kinase superfamily protein (TAIR:AT1G74330.2)</t>
  </si>
  <si>
    <t>AT1G18670</t>
  </si>
  <si>
    <t>PUA-like domain | Peptidase S16, lon N-terminal | Tetratricopeptide-like helical domain | Zinc finger, RING-type | Zinc finger, RING-type, conserved site | Zinc finger, RING/FYVE/PHD-type</t>
  </si>
  <si>
    <t>zinc finger (C3HC4-type RING finger) family protein; FUNCTIONS IN: ATP-dependent peptidase activity, binding, zinc ion binding; INVOLVED IN: proteolysis; EXPRESSED IN: 22 plant structures; EXPRESSED DURING: 13 growth stages; CONTAINS InterPro DOMAIN/s: Peptidase S16, lon N-terminal (InterPro:IPR003111), Zinc finger, RING-type, conserved site (InterPro:IPR017907), Tetratricopeptide-like helical (InterPro:IPR011990), Zinc finger, RING-type (InterPro:IPR001841), Zinc finger, C3HC4 RING-type (InterPro:IPR018957); BEST Arabidopsis thaliana protein match is: ATP-dependent protease La (LON) domain protein (TAIR:AT1G75460.1)</t>
  </si>
  <si>
    <t>AT1G18660</t>
  </si>
  <si>
    <t>unknown protein; FUNCTIONS IN: molecular_function unknown; INVOLVED IN: biological_process unknown; LOCATED IN: cellular_component unknown; EXPRESSED IN: 22 plant structures; EXPRESSED DURING: 13 growth stages; BEST Arabidopsis thaliana protein match is: unknown protein (TAIR:AT1G74160.1)</t>
  </si>
  <si>
    <t>AT1G18620</t>
  </si>
  <si>
    <t>galacturonosyltransferase 11 (GAUT11); FUNCTIONS IN: polygalacturonate 4-alpha-galacturonosyltransferase activity; LOCATED IN: mitochondrion; EXPRESSED IN: 19 plant structures; EXPRESSED DURING: 12 growth stages; CONTAINS InterPro DOMAIN/s: Glycosyl transferase, family 8 (InterPro:IPR002495); BEST Arabidopsis thaliana protein match is: galacturonosyltransferase 10 (TAIR:AT2G20810.1)</t>
  </si>
  <si>
    <t>galacturonosyltransferase 11</t>
  </si>
  <si>
    <t>AT1G18580</t>
  </si>
  <si>
    <t>myb domain protein 51 (MYB51);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122 (TAIR:AT1G74080.1)</t>
  </si>
  <si>
    <t>myb domain protein 51</t>
  </si>
  <si>
    <t>AT1G18570</t>
  </si>
  <si>
    <t>Transmembrane Fragile-X-F-associated protein | Zinc finger, RING-type | Zinc finger, RING/FYVE/PHD-type</t>
  </si>
  <si>
    <t>Transmembrane Fragile-X-F-associated protein; FUNCTIONS IN: zinc ion binding; LOCATED IN: endomembrane system; EXPRESSED IN: 24 plant structures; EXPRESSED DURING: 13 growth stages; CONTAINS InterPro DOMAIN/s: Transmembrane Fragile-X-F-associated protein (InterPro:IPR019396); CONTAINS InterPro DOMAIN/s: Transmembrane Fragile-X-F-associated protein (InterPro:IPR019396), Zinc finger, RING-type (InterPro:IPR001841); BEST Arabidopsis thaliana protein match is: Transmembrane Fragile-X-F-associated protein (TAIR:AT1G73950.1)</t>
  </si>
  <si>
    <t>Transmembrane Fragile-X-F-associated protein</t>
  </si>
  <si>
    <t>AT1G18470</t>
  </si>
  <si>
    <t>alpha/beta-Hydrolases superfamily protein; FUNCTIONS IN: lipase activity; INVOLVED IN: glycerol biosynthetic process, lipid metabolic process; EXPRESSED IN: 23 plant structures; EXPRESSED DURING: 13 growth stages; CONTAINS InterPro DOMAIN/s: AB-hydrolase-associated lipase region (InterPro:IPR006693); BEST Arabidopsis thaliana protein match is: alpha/beta-Hydrolases superfamily protein (TAIR:AT1G73920.1)</t>
  </si>
  <si>
    <t>AT1G18460</t>
  </si>
  <si>
    <t>actin-related protein 4 (ARP4); FUNCTIONS IN: structural constituent of cytoskeleton; INVOLVED IN: long-day photoperiodism, flowering, chromatin organization, pollen sperm cell differentiation; LOCATED IN: nucleolus, nucleus; EXPRESSED IN: 25 plant structures; EXPRESSED DURING: 14 growth stages; CONTAINS InterPro DOMAIN/s: Actin/actin-like (InterPro:IPR004000); BEST Arabidopsis thaliana protein match is: actin-11 (TAIR:AT3G12110.1)</t>
  </si>
  <si>
    <t>actin-related protein 4</t>
  </si>
  <si>
    <t>AT1G18450</t>
  </si>
  <si>
    <t>alpha/beta-Hydrolases superfamily protein; FUNCTIONS IN: hydrolase activity; LOCATED IN: chloroplast; EXPRESSED IN: 22 plant structures; EXPRESSED DURING: 13 growth stages; BEST Arabidopsis thaliana protein match is: alpha/beta-Hydrolases superfamily protein (TAIR:AT1G73480.1)</t>
  </si>
  <si>
    <t>AT1G18360</t>
  </si>
  <si>
    <t>unknown protein; FUNCTIONS IN: molecular_function unknown; INVOLVED IN: N-terminal protein myristoylation; LOCATED IN: chloroplast; EXPRESSED IN: root</t>
  </si>
  <si>
    <t>AT1G18290</t>
  </si>
  <si>
    <t>Protein kinase superfamily protein; FUNCTIONS IN: protein serine/threonine/tyrosine kinase activity, kinase activity; INVOLVED IN: protein amino acid phosphorylation; LOCATED IN: plasma membrane; EXPRESSED IN: 22 plant structures; EXPRESSED DURING: 13 growth stages; CONTAINS InterPro DOMAIN/s: Protein kinase, ATP binding site (InterPro:IPR017441),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(TAIR:AT5G11850.1)</t>
  </si>
  <si>
    <t>AT1G18160</t>
  </si>
  <si>
    <t>ATMPK8; CONTAINS InterPro DOMAIN/s: Protein kinase, ATP binding site (InterPro:IPR017441), MAP kinase, conserved site (InterPro:IPR003527), Protein kinase, catalytic domain (InterPro:IPR000719), Serine/threonine-protein kinase domain (InterPro:IPR002290), Serine/threonine-protein kinase-like domain (InterPro:IPR017442), Protein kinase-like domain (InterPro:IPR011009); FUNCTIONS IN: MAP kinase activity; BEST Arabidopsis thaliana protein match is: MAP kinase 15 (TAIR:AT1G73670.1); INVOLVED IN: signal transduction; LOCATED IN: plasma membrane; EXPRESSED IN: 24 plant structures; EXPRESSED DURING: 15 growth stages</t>
  </si>
  <si>
    <t>AT1G18150</t>
  </si>
  <si>
    <t>laccase 1 (LAC1); FUNCTIONS IN: laccase activity; INVOLVED IN: oxidation reduction, lignin catabolic process; LOCATED IN: endomembrane system, apoplast; EXPRESSED IN: 12 plant structures; EXPRESSED DURING: 6 growth stages; CONTAINS InterPro DOMAIN/s: Multicopper oxidase, type 3 (InterPro:IPR011707), Laccase (InterPro:IPR017761), Multicopper oxidase, type 2 (InterPro:IPR011706), Cupredoxin (InterPro:IPR008972), Multicopper oxidase, copper-binding site (InterPro:IPR002355), Multicopper oxidase, type 1 (InterPro:IPR001117); BEST Arabidopsis thaliana protein match is: laccase 17 (TAIR:AT5G60020.1)</t>
  </si>
  <si>
    <t>laccase 1</t>
  </si>
  <si>
    <t>AT1G18140</t>
  </si>
  <si>
    <t>E12A11; CONTAINS InterPro DOMAIN/s: Phosphatidylethanolamine-binding, conserved site (InterPro:IPR001858), Phosphatidylethanolamine-binding protein PEBP (InterPro:IPR008914); BEST Arabidopsis thaliana protein match is: PEBP (phosphatidylethanolamine-binding protein) family protein (TAIR:AT5G03840.1)</t>
  </si>
  <si>
    <t>AT1G18100</t>
  </si>
  <si>
    <t>5'-3' exonuclease, C-terminal domain | Helix-hairpin-helix motif, class 2 | PIN domain-like | XPG N-terminal | XPG conserved site | XPG-I domain</t>
  </si>
  <si>
    <t>5'-3' exonuclease family protein; FUNCTIONS IN: DNA binding, catalytic activity, nuclease activity; INVOLVED IN: DNA repair; LOCATED IN: cellular_component unknown; EXPRESSED IN: 22 plant structures; EXPRESSED DURING: 14 growth stages; CONTAINS InterPro DOMAIN/s: XPG conserved site (InterPro:IPR019974), XPG N-terminal (InterPro:IPR006085), DNA repair protein (XPGC)/yeast Rad (InterPro:IPR006084), 5&amp;apos;-3&amp;apos; exonuclease, C-terminal subdomain (InterPro:IPR020045), Helix-hairpin-helix motif, class 2 (InterPro:IPR008918), XPG/RAD2 endonuclease (InterPro:IPR006086); BEST Arabidopsis thaliana protein match is: 5'-3' exonuclease family protein (TAIR:AT1G29630.2)</t>
  </si>
  <si>
    <t>5'-3' exonuclease family protein</t>
  </si>
  <si>
    <t>AT1G18090</t>
  </si>
  <si>
    <t>AT1G18060</t>
  </si>
  <si>
    <t>Protein phosphatase 2C family protein; FUNCTIONS IN: protein serine/threonine phosphatase activity, catalytic activity; INVOLVED IN: biological_process unknown; LOCATED IN: cellular_component unknown; EXPRESSED IN: 22 plant structures; EXPRESSED DURING: 13 growth stages; CONTAINS InterPro DOMAIN/s: Protein phosphatase 2C-related (InterPro:IPR001932), Protein phosphatase 2C (InterPro:IPR015655), Protein phosphatase 2C, N-terminal (InterPro:IPR014045); BEST Arabidopsis thaliana protein match is: DNA-binding protein phosphatase 1 (TAIR:AT2G25620.1); BEST Arabidopsis thaliana protein match is: Protein phosphatase 2C family protein (TAIR:AT3G51470.1)</t>
  </si>
  <si>
    <t>AT1G18030</t>
  </si>
  <si>
    <t>Aldolase-type TIM barrel | NADH:flavin oxidoreductase/NADH oxidase, N-terminal</t>
  </si>
  <si>
    <t>FMN-linked oxidoreductases superfamily protein; FUNCTIONS IN: oxidoreductase activity, FMN binding, catalytic activity; INVOLVED IN: metabolic process; CONTAINS InterPro DOMAIN/s: NADH:flavin oxidoreductase/NADH oxidase, N-terminal (InterPro:IPR001155), Aldolase-type TIM barrel (InterPro:IPR013785); BEST Arabidopsis thaliana protein match is: FMN-linked oxidoreductases superfamily protein (TAIR:AT1G17990.1)</t>
  </si>
  <si>
    <t>AT1G18020</t>
  </si>
  <si>
    <t>Ion channel regulatory protein, UNC-93 | Major facilitator superfamily domain, general substrate transporter</t>
  </si>
  <si>
    <t>Major facilitator superfamily protein; FUNCTIONS IN: molecular_function unknown; INVOLVED IN: transmembrane transport; LOCATED IN: cellular_component unknown; CONTAINS InterPro DOMAIN/s: Major facilitator superfamily MFS-1 (InterPro:IPR011701), Major facilitator superfamily, general substrate transporter (InterPro:IPR016196); BEST Arabidopsis thaliana protein match is: Major facilitator superfamily protein (TAIR:AT1G18010.1)</t>
  </si>
  <si>
    <t>AT1G18000</t>
  </si>
  <si>
    <t>Nucleotidyl transferase domain | Nucleotidyltransferase, class I, C-terminal-like | Poly(A) polymerase | Poly(A) polymerase, RNA-binding domain | Poly(A) polymerase, central domain</t>
  </si>
  <si>
    <t>poly(A) polymerase 1 (PAPS1); CONTAINS InterPro DOMAIN/s: Poly(A) polymerase (InterPro:IPR014492), Poly(A) polymerase, central domain (InterPro:IPR007012), Nucleotidyltransferase, class I, C-terminal-like (InterPro:IPR011068), Nucleotidyl transferase domain (InterPro:IPR002934), Poly(A) polymerase, RNA-binding domain (InterPro:IPR007010); CONTAINS InterPro DOMAIN/s: Poly(A) polymerase (InterPro:IPR014492), Poly(A) polymerase, central domain (InterPro:IPR007012), Nucleotidyltransferase, class I, C-terminal-like (InterPro:IPR011068), Poly(A) polymerase, RNA-binding domain (InterPro:IPR007010); BEST Arabidopsis thaliana protein match is: nuclear poly(a) polymerase (TAIR:AT4G32850.9); BEST Arabidopsis thaliana protein match is: poly(A) polymerase 2 (TAIR:AT2G25850.4)</t>
  </si>
  <si>
    <t>poly(A) polymerase 1</t>
  </si>
  <si>
    <t>AT1G17980</t>
  </si>
  <si>
    <t>RING/U-box superfamily protein; FUNCTIONS IN: zinc ion binding; EXPRESSED IN: 20 plant structures; EXPRESSED DURING: 13 growth stages; CONTAINS InterPro DOMAIN/s: Zinc finger, RING-type (InterPro:IPR001841), Zinc finger, C3HC4 RING-type (InterPro:IPR018957); BEST Arabidopsis thaliana protein match is: RING/U-box superfamily protein (TAIR:AT1G73760.1)</t>
  </si>
  <si>
    <t>AT1G17970</t>
  </si>
  <si>
    <t>Aminoacyl-tRNA synthetase, class II | Aminoacyl-tRNA synthetase, class II (G/ H/ P/ S), conserved domain | Anticodon-binding | Beta-grasp domain | TGS | TGS-like | Threonine-tRNA ligase, class IIa | Threonyl/alanyl tRNA synthetase, class II-like, putative editing domain</t>
  </si>
  <si>
    <t>Threonyl-tRNA synthetase; FUNCTIONS IN: nucleotide binding, aminoacyl-tRNA ligase activity, threonine-tRNA ligase activity, ATP binding; INVOLVED IN: threonyl-tRNA aminoacylation, translation, tRNA aminoacylation for protein translation; LOCATED IN: cytoplasm; EXPRESSED IN: inflorescence meristem, root, pedicel; EXPRESSED DURING: 4 anthesis; CONTAINS InterPro DOMAIN/s: Threonyl/alanyl tRNA synthetase, class II-like, putative editing domain (InterPro:IPR018163), Aminoacyl-tRNA synthetase, class II (G/ H/ P/ S), conserved domain (InterPro:IPR002314), Beta-grasp fold, ferredoxin-type (InterPro:IPR012675), Aminoacyl-tRNA synthetase, class II, conserved domain (InterPro:IPR006195), TGS-like (InterPro:IPR012676), TGS (InterPro:IPR004095), Anticodon-binding (InterPro:IPR004154), Threonyl-tRNA synthetase, class IIa, conserved region (InterPro:IPR018158); BEST Arabidopsis thaliana protein match is: Threonyl-tRNA synthetase (TAIR:AT5G26830.1)</t>
  </si>
  <si>
    <t>1:6181512:T-TG;intronic_variant</t>
  </si>
  <si>
    <t>AT1G17960</t>
  </si>
  <si>
    <t>BRO1 domain</t>
  </si>
  <si>
    <t>Endosomal targeting BRO1-like domain-containing protein; FUNCTIONS IN: molecular_function unknown; INVOLVED IN: N-terminal protein myristoylation; LOCATED IN: cellular_component unknown; CONTAINS InterPro DOMAIN/s: BRO1 (InterPro:IPR004328); BEST Arabidopsis thaliana protein match is: Endosomal targeting BRO1-like domain-containing protein (TAIR:AT1G73390.3)</t>
  </si>
  <si>
    <t>Endosomal targeting BRO1-like domain-containing protein</t>
  </si>
  <si>
    <t>AT1G17940</t>
  </si>
  <si>
    <t>unknown protein; BEST Arabidopsis thaliana protein match is: unknown protein (TAIR:AT2G16575.1)</t>
  </si>
  <si>
    <t>AT1G17780</t>
  </si>
  <si>
    <t>prenylated RAB acceptor 1.F1 (PRA1.F1); CONTAINS InterPro DOMAIN/s: Prenylated rab acceptor PRA1 (InterPro:IPR004895); BEST Arabidopsis thaliana protein match is: PRA1 (Prenylated rab acceptor) family protein (TAIR:AT1G55190.1)</t>
  </si>
  <si>
    <t>prenylated RAB acceptor 1.F1</t>
  </si>
  <si>
    <t>AT1G17700</t>
  </si>
  <si>
    <t>Digestive organ expansion factor, predicted | P-loop containing nucleoside triphosphate hydrolase</t>
  </si>
  <si>
    <t>FUNCTIONS IN: molecular_function unknown; INVOLVED IN: biological_process unknown; LOCATED IN: nucleus; EXPRESSED IN: 24 plant structures; EXPRESSED DURING: 13 growth stages; CONTAINS InterPro DOMAIN/s: Digestive organ expansion factor, predicted (InterPro:IPR010678)</t>
  </si>
  <si>
    <t>1:6086818:A-AT;intronic_variant</t>
  </si>
  <si>
    <t>AT1G17690</t>
  </si>
  <si>
    <t>unknown protein; FUNCTIONS IN: molecular_function unknown; INVOLVED IN: biological_process unknown; LOCATED IN: endomembrane system; EXPRESSED IN: 15 plant structures; EXPRESSED DURING: 11 growth stages</t>
  </si>
  <si>
    <t>AT1G17665</t>
  </si>
  <si>
    <t>Late embryogenesis abundant (LEA) hydroxyproline-rich glycoprotein family; FUNCTIONS IN: molecular_function unknown; INVOLVED IN: biological_process unknown; LOCATED IN: plasma membrane; EXPRESSED IN: 23 plant structures; EXPRESSED DURING: 13 growth stages; CONTAINS InterPro DOMAIN/s: Late embryogenesis abundant protein, group 2 (InterPro:IPR004864); BEST Arabidopsis thaliana protein match is: unknown protein (TAIR:AT5G11890.1)</t>
  </si>
  <si>
    <t>AT1G17620</t>
  </si>
  <si>
    <t>translocase of inner mitochondrial membrane 23 (TIM23-1); CONTAINS InterPro DOMAIN/s: Mitochondrial inner membrane translocase complex, subunit Tim23 (InterPro:IPR005681), Mitochondrial inner membrane translocase complex, subunit Tim17/22 (InterPro:IPR003397); BEST Arabidopsis thaliana protein match is: translocase inner membrane subunit 23-2 (TAIR:AT1G72750.1)</t>
  </si>
  <si>
    <t>translocase of inner mitochondrial membrane 23</t>
  </si>
  <si>
    <t>AT1G17530</t>
  </si>
  <si>
    <t>unknown protein; BEST Arabidopsis thaliana protein match is: unknown protein (TAIR:AT1G72690.1)</t>
  </si>
  <si>
    <t>AT1G17490</t>
  </si>
  <si>
    <t>IQ motif, EF-hand binding site | P-loop containing nucleoside triphosphate hydrolase</t>
  </si>
  <si>
    <t>IQ-domain 7 (IQD7); CONTAINS InterPro DOMAIN/s: IQ calmodulin-binding region (InterPro:IPR000048); BEST Arabidopsis thaliana protein match is: IQ-domain 8 (TAIR:AT1G72670.1)</t>
  </si>
  <si>
    <t>IQ-domain 7</t>
  </si>
  <si>
    <t>AT1G17480</t>
  </si>
  <si>
    <t>lipoxygenase 3 (LOX3); FUNCTIONS IN: oxidoreductase activity, acting on single donors with incorporation of molecular oxygen, incorporation of two atoms of oxygen, lipoxygenase activity, iron ion binding, metal ion binding; INVOLVED IN: growth, response to fungus, jasmonic acid biosynthetic process, response to wounding, defense response; LOCATED IN: chloroplast; EXPRESSED IN: 22 plant structures; EXPRESSED DURING: 12 growth stages; CONTAINS InterPro DOMAIN/s: Lipoxygenase, iron binding site (InterPro:IPR020833), Lipoxygenase, C-terminal (InterPro:IPR013819), Lipoxygenase, LH2 (InterPro:IPR001024), Lipase/lipooxygenase, PLAT/LH2 (InterPro:IPR008976), Lipoxygenase, conserved site (InterPro:IPR020834), Lipoxygenase (InterPro:IPR000907), Lipoxygenase, plant (InterPro:IPR001246); BEST Arabidopsis thaliana protein match is: PLAT/LH2 domain-containing lipoxygenase family protein (TAIR:AT1G72520.1)</t>
  </si>
  <si>
    <t>lipoxygenase 3</t>
  </si>
  <si>
    <t>AT1G17420</t>
  </si>
  <si>
    <t>jasmonate-zim-domain protein 5 (JAZ5); CONTAINS InterPro DOMAIN/s: Tify (InterPro:IPR010399), CCT domain-like (InterPro:IPR018467); BEST Arabidopsis thaliana protein match is: jasmonate-zim-domain protein 6 (TAIR:AT1G72450.1)</t>
  </si>
  <si>
    <t>jasmonate-zim-domain protein 5</t>
  </si>
  <si>
    <t>AT1G17380</t>
  </si>
  <si>
    <t>BEST Arabidopsis thaliana protein match is: COP1-interacting protein-related (TAIR:AT1G72410.1)</t>
  </si>
  <si>
    <t>AT1G17360</t>
  </si>
  <si>
    <t>SAUR-like auxin-responsive protein family ; CONTAINS InterPro DOMAIN/s: Auxin responsive SAUR protein (InterPro:IPR003676); BEST Arabidopsis thaliana protein match is: SAUR-like auxin-responsive protein family  (TAIR:AT1G72430.1)</t>
  </si>
  <si>
    <t>AT1G17345</t>
  </si>
  <si>
    <t>alanine aminotransferas (AlaAT1); FUNCTIONS IN: L-alanine:2-oxoglutarate aminotransferase activity, ATP binding; INVOLVED IN: response to cadmium ion, response to hypoxia, L-alanine catabolic process, by transamination; LOCATED IN: mitochondrion, chloroplast; EXPRESSED IN: 9 plant structures; EXPRESSED DURING: L mature pollen stage, M germinated pollen stage; CONTAINS InterPro DOMAIN/s: 1-aminocyclopropane-1-carboxylate synthase (InterPro:IPR001176), Pyridoxal phosphate-dependent transferase, major domain (InterPro:IPR015424), Aminotransferase, class I/classII (InterPro:IPR004839), Pyridoxal phosphate-dependent transferase, major region, subdomain 2 (InterPro:IPR015422), Pyridoxal phosphate-dependent transferase, major region, subdomain 1 (InterPro:IPR015421); BEST Arabidopsis thaliana protein match is: alanine aminotransferase 2 (TAIR:AT1G72330.1)</t>
  </si>
  <si>
    <t>alanine aminotransferas</t>
  </si>
  <si>
    <t>AT1G17290</t>
  </si>
  <si>
    <t>receptor like protein 2 (RLP2); CONTAINS InterPro DOMAIN/s: Leucine-rich repeat-containing N-terminal domain, type 2 (InterPro:IPR013210), Leucine-rich repeat (InterPro:IPR001611); BEST Arabidopsis thaliana protein match is: Leucine-rich receptor-like protein kinase family protein (TAIR:AT1G72300.1)</t>
  </si>
  <si>
    <t>receptor like protein 2</t>
  </si>
  <si>
    <t>AT1G17240</t>
  </si>
  <si>
    <t>Leucine-rich receptor-like protein kinase family protein; FUNCTIONS IN: protein serine/threonine kinase activity, protein kinase activity, ATP binding; INVOLVED IN: protein amino acid phosphorylation; LOCATED IN: endomembrane system; EXPRESSED IN: 11 plant structures; EXPRESSED DURING: 6 growth stages; CONTAINS InterPro DOMAIN/s: Serine/threonine-protein kinase domain (InterPro:IPR002290), Leucine-rich repeat-containing N-terminal domain, type 2 (InterPro:IPR013210), Leucine-rich repeat (InterPro:IPR001611), Serine/threonine-protein kinase-like domain (InterPro:IPR017442), Serine/threonine-protein kinase, active site (InterPro:IPR008271), Protein kinase-like domain (InterPro:IPR011009), Protein kinase, catalytic domain (InterPro:IPR000719), Leucine-rich repeat, typical subtype (InterPro:IPR003591), Tyrosine-protein kinase, catalytic domain (InterPro:IPR020635); BEST Arabidopsis thaliana protein match is: Leucine-rich repeat protein kinase family protein (TAIR:AT5G63930.1)</t>
  </si>
  <si>
    <t>AT1G17230</t>
  </si>
  <si>
    <t>Elongation factor, GTP-binding domain | P-loop containing nucleoside triphosphate hydrolase | Small GTP-binding protein domain | Translation elongation factor EFTu/EF1A, domain 2 | Translation initiation factor IF- 2 | Translation initiation factor IF- 2, domain 3 | Translation initiation factor IF-2, N-terminal | Translation initiation factor aIF-2, bacterial-like | Translation protein, beta-barrel domain</t>
  </si>
  <si>
    <t>fu-gaeri1 (FUG1); FUNCTIONS IN: translation initiation factor activity; INVOLVED IN: translational initiation; LOCATED IN: chloroplast, chloroplast envelope; EXPRESSED IN: 23 plant structures; EXPRESSED DURING: 13 growth stages; CONTAINS InterPro DOMAIN/s: Translation initiation factor IF-2, N-terminal (InterPro:IPR006847), Small GTP-binding protein (InterPro:IPR005225), Translation elongation factor EFTu/EF1A, domain 2 (InterPro:IPR004161), Translation initiation factor 2 related (InterPro:IPR015760), Initiation factor 2 (InterPro:IPR000178), Protein synthesis factor, GTP-binding (InterPro:IPR000795), Translation elongation/initiation factor/Ribosomal, beta-barrel (InterPro:IPR009000); BEST Arabidopsis thaliana protein match is: Translation initiation factor 2, small GTP-binding protein (TAIR:AT4G11160.1)</t>
  </si>
  <si>
    <t>Translation initiation factor 2, small GTP-binding protein</t>
  </si>
  <si>
    <t>AT1G17220</t>
  </si>
  <si>
    <t>Baculoviral inhibition of apoptosis protein repeat | Zinc finger, C3HC-like</t>
  </si>
  <si>
    <t>IAP-like protein 1 (ILP1); FUNCTIONS IN: zinc ion binding; LOCATED IN: cytosol, nucleus, phragmoplast; EXPRESSED IN: 23 plant structures; EXPRESSED DURING: 13 growth stages; CONTAINS InterPro DOMAIN/s: Zinc finger, C3HC-like (InterPro:IPR012935), Proteinase inhibitor I32, inhibitor of apoptosis (InterPro:IPR001370); BEST Arabidopsis thaliana protein match is: C3HC zinc finger-like  (TAIR:AT1G48950.1)</t>
  </si>
  <si>
    <t>IAP-like protein 1</t>
  </si>
  <si>
    <t>AT1G17210</t>
  </si>
  <si>
    <t>RING/U-box superfamily protein; FUNCTIONS IN: zinc ion binding; INVOLVED IN: biological_process unknown; LOCATED IN: cellular_component unknown; EXPRESSED IN: 24 plant structures; EXPRESSED DURING: 15 growth stages; CONTAINS InterPro DOMAIN/s: Zinc finger, RING-type (InterPro:IPR001841); BEST Arabidopsis thaliana protein match is: RING/U-box superfamily protein (TAIR:AT1G78420.2)</t>
  </si>
  <si>
    <t>AT1G17145</t>
  </si>
  <si>
    <t>interactor of constitutive active rops 1 (ICR1); BEST Arabidopsis thaliana protein match is: ROP interactive partner 2 (TAIR:AT1G78430.1)</t>
  </si>
  <si>
    <t>interactor of constitutive active rops 1</t>
  </si>
  <si>
    <t>AT1G17140</t>
  </si>
  <si>
    <t>SOUL heme-binding family protein; FUNCTIONS IN: binding; INVOLVED IN: biological_process unknown; LOCATED IN: plasma membrane, vacuole; EXPRESSED IN: 24 plant structures; EXPRESSED DURING: 14 growth stages; CONTAINS InterPro DOMAIN/s: SOUL haem-binding protein (InterPro:IPR006917); BEST Arabidopsis thaliana protein match is: SOUL heme-binding family protein (TAIR:AT1G78450.1)</t>
  </si>
  <si>
    <t>AT1G17100</t>
  </si>
  <si>
    <t>cytochrome p450 72c1 (CYP72C1); FUNCTIONS IN: electron carrier activity, monooxygenase activity, iron ion binding, oxygen binding, heme binding; INVOLVED IN: response to light stimulus, brassinosteroid metabolic process, unidimensional cell growth; LOCATED IN: endomembrane system; EXPRESSED IN: 10 plant structures; EXPRESSED DURING: 6 growth stages; CONTAINS InterPro DOMAIN/s: Cytochrome P450 (InterPro:IPR001128), Cytochrome P450, E-class, group IV (InterPro:IPR002403), Cytochrome P450, conserved site (InterPro:IPR017972); BEST Arabidopsis thaliana protein match is: cytochrome P450, family 72, subfamily A, polypeptide 15 (TAIR:AT3G14690.1)</t>
  </si>
  <si>
    <t>cytochrome p450 72c1</t>
  </si>
  <si>
    <t>1:5833053:C-CA;exonic_variant,1:5833053:C-CA;intronic_variant,1:5833053:C-CA;exonic_variant&amp;protein_coding</t>
  </si>
  <si>
    <t>AT1G17060</t>
  </si>
  <si>
    <t>solanesyl diphosphate synthase 2 (SPS2); FUNCTIONS IN: trans-octaprenyltranstransferase activity; INVOLVED IN: ubiquinone biosynthetic process; LOCATED IN: chloroplast, plastid; EXPRESSED IN: 22 plant structures; EXPRESSED DURING: 13 growth stages; CONTAINS InterPro DOMAIN/s: Solanesyl diphosphate synthase (InterPro:IPR014120), Polyprenyl synthetase-related (InterPro:IPR017446), Terpenoid synthase (InterPro:IPR008949), Polyprenyl synthetase (InterPro:IPR000092); BEST Arabidopsis thaliana protein match is: solanesyl diphosphate synthase 1 (TAIR:AT1G78510.1)</t>
  </si>
  <si>
    <t>solanesyl diphosphate synthase 2</t>
  </si>
  <si>
    <t>AT1G17050</t>
  </si>
  <si>
    <t>Ku70 | Ku70/Ku80 C-terminal arm | Ku70/Ku80 beta-barrel domain | Ku70/Ku80, N-terminal alpha/beta | SAP domain | SPOC like C-terminal domain | von Willebrand factor, type A</t>
  </si>
  <si>
    <t>KU70 homolog (KU70); FUNCTIONS IN: double-stranded DNA binding, protein binding; INVOLVED IN: DNA repair, response to heat, telomere maintenance; LOCATED IN: nucleus, DNA-dependent protein kinase-DNA ligase 4 complex; EXPRESSED IN: 23 plant structures; EXPRESSED DURING: 15 growth stages; CONTAINS InterPro DOMAIN/s: Ku70/Ku80, N-terminal alpha/beta (InterPro:IPR005161), DNA-binding SAP (InterPro:IPR003034), DNA helicase, ATP-dependent, Ku type (InterPro:IPR006164), Spen Paralogue and Orthologue SPOC, C-terminal-like (InterPro:IPR016194), Ku70/Ku80 C-terminal arm (InterPro:IPR005160), DNA helicase, ATP-dependent, Ku70 subunit (InterPro:IPR006165)</t>
  </si>
  <si>
    <t>KU70 homolog</t>
  </si>
  <si>
    <t>AT1G16970</t>
  </si>
  <si>
    <t>uridylyltransferase-related; INVOLVED IN: response to cold; LOCATED IN: chloroplast thylakoid membrane, stromule, chloroplast; LOCATED IN: chloroplast thylakoid membrane, stromule, chloroplast stroma, chloroplast, chloroplast envelope; EXPRESSED IN: 22 plant structures; EXPRESSED DURING: 13 growth stages; BEST Arabidopsis thaliana protein match is: ACT domain-containing protein (TAIR:AT5G04740.1)</t>
  </si>
  <si>
    <t>uridylyltransferase-related</t>
  </si>
  <si>
    <t>AT1G16880</t>
  </si>
  <si>
    <t>ribosomal protein-related; FUNCTIONS IN: molecular_function unknown; INVOLVED IN: biological_process unknown; LOCATED IN: chloroplast thylakoid membrane, chloroplast, chloroplast envelope; EXPRESSED IN: 19 plant structures; EXPRESSED DURING: 11 growth stages</t>
  </si>
  <si>
    <t>ribosomal protein-related</t>
  </si>
  <si>
    <t>AT1G16790</t>
  </si>
  <si>
    <t>VHP2;2; FUNCTIONS IN: inorganic diphosphatase activity, hydrogen-translocating pyrophosphatase activity; INVOLVED IN: proton transport; LOCATED IN: Golgi apparatus, vacuole; EXPRESSED IN: 22 plant structures; EXPRESSED DURING: 13 growth stages; CONTAINS InterPro DOMAIN/s: Inorganic H+ pyrophosphatase (InterPro:IPR004131); BEST Arabidopsis thaliana protein match is: vacuolar H+-pyrophosphatase 2 (TAIR:AT1G78920.2)</t>
  </si>
  <si>
    <t>Inorganic H pyrophosphatase family protein</t>
  </si>
  <si>
    <t>AT1G16780</t>
  </si>
  <si>
    <t>Protein of unknown function, DUF547; CONTAINS InterPro DOMAIN/s: Protein of unknown function DUF547 (InterPro:IPR006869); BEST Arabidopsis thaliana protein match is: Protein of unknown function, DUF547 (TAIR:AT3G13000.2)</t>
  </si>
  <si>
    <t>AT1G16750</t>
  </si>
  <si>
    <t>unknown protein 6 (UP6)</t>
  </si>
  <si>
    <t>unknown protein 6</t>
  </si>
  <si>
    <t>1:5727047:G-A;protein_coding;missense;GCG&gt;GTG;A&gt;V</t>
  </si>
  <si>
    <t>AT1G16730</t>
  </si>
  <si>
    <t>Galactose-binding domain-like | NAD(P)-binding domain | NADH:ubiquinone oxidoreductase intermediate-associated protein 30</t>
  </si>
  <si>
    <t>high chlorophyll fluorescence phenotype 173 (HCF173); FUNCTIONS IN: binding, catalytic activity; INVOLVED IN: photosystem II assembly, translational initiation; LOCATED IN: chloroplast, chloroplast envelope; EXPRESSED IN: 23 plant structures; EXPRESSED DURING: 13 growth stages; CONTAINS InterPro DOMAIN/s: NAD(P)-binding domain (InterPro:IPR016040), NADH:ubiquinone oxidoreductase intermediate-associated protein 30 (InterPro:IPR013857), NmrA-like (InterPro:IPR008030); BEST Arabidopsis thaliana protein match is: NAD(P)-binding Rossmann-fold superfamily protein (TAIR:AT4G18810.2)</t>
  </si>
  <si>
    <t>high chlorophyll fluorescence phenotype 173</t>
  </si>
  <si>
    <t>AT1G16720</t>
  </si>
  <si>
    <t>p300/CBP acetyltransferase-related protein-related; BEST Arabidopsis thaliana protein match is: histone acetyltransferase of the CBP family 12 (TAIR:AT1G16710.2)</t>
  </si>
  <si>
    <t>p300/CBP acetyltransferase-related protein-related</t>
  </si>
  <si>
    <t>AT1G16705</t>
  </si>
  <si>
    <t>AT1G16515</t>
  </si>
  <si>
    <t>unknown protein; BEST Arabidopsis thaliana protein match is: unknown protein (TAIR:AT1G79160.1)</t>
  </si>
  <si>
    <t>AT1G16500</t>
  </si>
  <si>
    <t>myb domain protein 58 (MYB58);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63 (TAIR:AT1G79180.1)</t>
  </si>
  <si>
    <t>myb domain protein 58</t>
  </si>
  <si>
    <t>AT1G16490</t>
  </si>
  <si>
    <t>AT1G16489</t>
  </si>
  <si>
    <t>Tetratricopeptide repeat (TPR)-like superfamily protein; FUNCTIONS IN: molecular_function unknown; INVOLVED IN: biological_process unknown; LOCATED IN: cellular_component unknown; EXPRESSED IN: shoot apex; CONTAINS InterPro DOMAIN/s: Pentatricopeptide repeat (InterPro:IPR002885); BEST Arabidopsis thaliana protein match is: Pentatricopeptide repeat (PPR) superfamily protein (TAIR:AT4G13650.1)</t>
  </si>
  <si>
    <t>AT1G16480</t>
  </si>
  <si>
    <t>Rhodanese-like domain | Thiosulphate sulfurtransferase, conserved site</t>
  </si>
  <si>
    <t>rhodanese homologue 2 (RDH2); FUNCTIONS IN: 3-mercaptopyruvate sulfurtransferase activity, thiosulfate sulfurtransferase activity; INVOLVED IN: sulfate transport, aging; LOCATED IN: cytosol, cytoplasm; EXPRESSED IN: 22 plant structures; EXPRESSED DURING: 13 growth stages; CONTAINS InterPro DOMAIN/s: Rhodanese-like (InterPro:IPR001763), Thiosulphate sulfurtransferase, conserved site (InterPro:IPR001307); BEST Arabidopsis thaliana protein match is: mercaptopyruvate sulfurtransferase 1 (TAIR:AT1G79230.1)</t>
  </si>
  <si>
    <t>rhodanese homologue 2</t>
  </si>
  <si>
    <t>AT1G16460</t>
  </si>
  <si>
    <t>Putative rRNA methylase | S-adenosyl-L-methionine-dependent methyltransferase-like</t>
  </si>
  <si>
    <t>S-adenosyl-L-methionine-dependent methyltransferases superfamily protein; INVOLVED IN: biological_process unknown; LOCATED IN: chloroplast; CONTAINS InterPro DOMAIN/s: Putative rRNA methylase (InterPro:IPR010719)</t>
  </si>
  <si>
    <t>AT1G16445</t>
  </si>
  <si>
    <t>cytochrome P450, family 79, subfamily F, polypeptide 2 (CYP79F2); CONTAINS InterPro DOMAIN/s: Cytochrome P450 (InterPro:IPR001128), Cytochrome P450, E-class, group I (InterPro:IPR002401), Cytochrome P450, conserved site (InterPro:IPR017972); BEST Arabidopsis thaliana protein match is: cytochrome p450 79f1 (TAIR:AT1G16410.1)</t>
  </si>
  <si>
    <t>cytochrome P450, family 79, subfamily F, polypeptide 2</t>
  </si>
  <si>
    <t>AT1G16400</t>
  </si>
  <si>
    <t>organic cation/carnitine transporter 3 (3-Oct); FUNCTIONS IN: carbohydrate transmembrane transporter activity, sugar:hydrogen symporter activity; INVOLVED IN: transport, transmembrane transport; LOCATED IN: integral to membrane, membrane; EXPRESSED IN: 9 plant structures; EXPRESSED DURING: 6 growth stages; CONTAINS InterPro DOMAIN/s: Major facilitator superfamily (InterPro:IPR020846), General substrate transporter (InterPro:IPR005828), Major facilitator superfamily, general substrate transporter (InterPro:IPR016196); BEST Arabidopsis thaliana protein match is: organic cation/carnitine transporter 2 (TAIR:AT1G79360.1)</t>
  </si>
  <si>
    <t>organic cation/carnitine transporter 3</t>
  </si>
  <si>
    <t>AT1G16390</t>
  </si>
  <si>
    <t>organic cation/carnitine transporter 6 (OCT6); FUNCTIONS IN: carbohydrate transmembrane transporter activity, sugar:hydrogen symporter activity; INVOLVED IN: transport, transmembrane transport; LOCATED IN: integral to membrane, membrane; EXPRESSED IN: 11 plant structures; EXPRESSED DURING: LP.06 six leaves visible, 4 anthesis, petal differentiation and expansion stage; CONTAINS InterPro DOMAIN/s: Major facilitator superfamily (InterPro:IPR020846), General substrate transporter (InterPro:IPR005828), Major facilitator superfamily, general substrate transporter (InterPro:IPR016196); BEST Arabidopsis thaliana protein match is: organic cation/carnitine transporter5 (TAIR:AT1G79410.1)</t>
  </si>
  <si>
    <t>organic cation/carnitine transporter 6</t>
  </si>
  <si>
    <t>AT1G16370</t>
  </si>
  <si>
    <t>Aldolase-type TIM barrel family protein; FUNCTIONS IN: IMP dehydrogenase activity, oxidoreductase activity, catalytic activity; INVOLVED IN: oxidation reduction, GMP biosynthetic process, metabolic process; LOCATED IN: cellular_component unknown; EXPRESSED IN: 24 plant structures; EXPRESSED DURING: 13 growth stages; CONTAINS InterPro DOMAIN/s: IMP dehydrogenase (InterPro:IPR005990), IMP dehydrogenase related (InterPro:IPR018529), Aldolase-type TIM barrel (InterPro:IPR013785), IMP dehydrogenase/GMP reductase (InterPro:IPR001093), IMP dehydrogenase / GMP reductase, conserved site (InterPro:IPR015875); BEST Arabidopsis thaliana protein match is: Aldolase-type TIM barrel family protein (TAIR:AT1G79470.1)</t>
  </si>
  <si>
    <t>1:5591751:G-A;protein_coding;missense;GGT&gt;GAT;G&gt;D</t>
  </si>
  <si>
    <t>AT1G16350</t>
  </si>
  <si>
    <t>Uncharacterized conserved protein (DUF2358); FUNCTIONS IN: molecular_function unknown; INVOLVED IN: biological_process unknown; LOCATED IN: chloroplast; CONTAINS InterPro DOMAIN/s: Protein of unknown function DUF2358 (InterPro:IPR018790); BEST Arabidopsis thaliana protein match is: Uncharacterized conserved protein (DUF2358) (TAIR:AT1G79510.2)</t>
  </si>
  <si>
    <t>AT1G16320</t>
  </si>
  <si>
    <t>Concanavalin A-like lectin/glucanase, subgroup | EGF-like calcium-binding domain | EGF-like calcium-binding, conserved site | Protein kinase domain | Protein kinase-like domain | Serine-threonine/tyrosine-protein kinase catalytic domain | Serine/threonine-protein kinase, active site | Wall-associated receptor kinase | Wall-associated receptor kinase galacturonan-binding domain</t>
  </si>
  <si>
    <t>Wall-associated kinase family protein; FUNCTIONS IN: kinase activity; INVOLVED IN: protein amino acid phosphorylation; LOCATED IN: endomembrane system, integral to membrane; EXPRESSED IN: 19 plant structures; EXPRESSED DURING: 13 growth stages; CONTAINS InterPro DOMAIN/s: Wall-associated kinase (InterPro:IPR013695), EGF-like calcium-binding, conserved site (InterPro:IPR018097), Protein kinase, catalytic domain (InterPro:IPR000719), EGF calcium-binding (InterPro:IPR013091), Serine-threonine/tyrosine-protein kinase (InterPro:IPR001245), Protein kinase-like domain (InterPro:IPR011009), Serine/threonine-protein kinase, active site (InterPro:IPR008271); BEST Arabidopsis thaliana protein match is: Wall-associated kinase family protein (TAIR:AT1G79670.1)</t>
  </si>
  <si>
    <t>AT1G16260</t>
  </si>
  <si>
    <t>Galactose oxidase/kelch repeat superfamily protein; CONTAINS InterPro DOMAIN/s: F-box domain, cyclin-like (InterPro:IPR001810), Galactose oxidase/kelch, beta-propeller (InterPro:IPR011043), Kelch repeat type 1 (InterPro:IPR006652), Kelch related (InterPro:IPR013089), Kelch-type beta propeller (InterPro:IPR015915); BEST Arabidopsis thaliana protein match is: Galactose oxidase/kelch repeat superfamily protein (TAIR:AT3G63220.2)</t>
  </si>
  <si>
    <t>AT1G16250</t>
  </si>
  <si>
    <t>syntaxin of plants 51 (SYP51); CONTAINS InterPro DOMAIN/s: Target SNARE coiled-coil domain (InterPro:IPR000727), t-SNARE (InterPro:IPR010989), Syntaxin/epimorphin, conserved site (InterPro:IPR006012); FUNCTIONS IN: SNAP receptor activity; BEST Arabidopsis thaliana protein match is: syntaxin of plants 52 (TAIR:AT1G79590.2); INVOLVED IN: vesicle-mediated transport; LOCATED IN: endosome membrane, vacuole; EXPRESSED IN: 24 plant structures; EXPRESSED DURING: 15 growth stages; CONTAINS InterPro DOMAIN/s: Target SNARE coiled-coil domain (InterPro:IPR000727), Syntaxin/epimorphin, conserved site (InterPro:IPR006012)</t>
  </si>
  <si>
    <t>syntaxin of plants 51</t>
  </si>
  <si>
    <t>AT1G16240</t>
  </si>
  <si>
    <t>wall associated kinase-like 2 (WAKL2); FUNCTIONS IN: kinase activity; INVOLVED IN: protein amino acid phosphorylation; LOCATED IN: integral to membrane; EXPRESSED IN: stem, cotyledon, leaf whorl, leaf; EXPRESSED DURING: LP.06 six leaves visible, LP.04 four leaves visible, LP.10 ten leaves visible, LP.08 eight leaves visible, LP.12 twelve leaves visible; CONTAINS InterPro DOMAIN/s: Wall-associated kinase (InterPro:IPR013695), EGF-like calcium-binding, conserved site (InterPro:IPR018097), Protein kinase, catalytic domain (InterPro:IPR000719), Serine/threonine-protein kinase-like domain (InterPro:IPR017442), Protein kinase-like domain (InterPro:IPR011009), Serine/threonine-protein kinase, active site (InterPro:IPR008271); BEST Arabidopsis thaliana protein match is: wall associated kinase-like 4 (TAIR:AT1G16150.1)</t>
  </si>
  <si>
    <t>wall associated kinase-like 2</t>
  </si>
  <si>
    <t>AT1G16130</t>
  </si>
  <si>
    <t>wall associated kinase-like 6 (WAKL6); FUNCTIONS IN: kinase activity; INVOLVED IN: protein amino acid phosphorylation; LOCATED IN: endomembrane system, integral to membrane; CONTAINS InterPro DOMAIN/s: Wall-associated kinase (InterPro:IPR013695),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BEST Arabidopsis thaliana protein match is: wall associated kinase-like 1 (TAIR:AT1G16120.1)</t>
  </si>
  <si>
    <t>wall associated kinase-like 6</t>
  </si>
  <si>
    <t>1:5518961:G-A;protein_coding;missense;GGT&gt;GAT;G&gt;D</t>
  </si>
  <si>
    <t>AT1G16110</t>
  </si>
  <si>
    <t>Wall-associated receptor kinase | Wall-associated receptor kinase galacturonan-binding domain</t>
  </si>
  <si>
    <t>wall associated kinase-like 7 (WAKL7); FUNCTIONS IN: protein serine/threonine kinase activity; LOCATED IN: endomembrane system, integral to membrane; EXPRESSED IN: 12 plant structures; EXPRESSED DURING: 7 growth stages; CONTAINS InterPro DOMAIN/s: Wall-associated kinase (InterPro:IPR013695); BEST Arabidopsis thaliana protein match is: Wall-associated kinase family protein (TAIR:AT1G79670.1)</t>
  </si>
  <si>
    <t>wall associated kinase-like 7</t>
  </si>
  <si>
    <t>AT1G16090</t>
  </si>
  <si>
    <t>heat shock protein 70B (Hsp70b); FUNCTIONS IN: ATP binding; INVOLVED IN: protein folding, response to heat; LOCATED IN: cytosol, cell wall, plasma membrane, chloroplast, membrane; EXPRESSED IN: 19 plant structures; EXPRESSED DURING: 10 growth stages; CONTAINS InterPro DOMAIN/s: Heat shock protein 70, conserved site (InterPro:IPR018181), Heat shock protein Hsp70 (InterPro:IPR001023), Heat shock protein 70 (InterPro:IPR013126); BEST Arabidopsis thaliana protein match is: heat shock protein 70 (TAIR:AT3G12580.1)</t>
  </si>
  <si>
    <t>heat shock protein 70B</t>
  </si>
  <si>
    <t>AT1G16030</t>
  </si>
  <si>
    <t>Protein of unknown function DUF1712, fungi</t>
  </si>
  <si>
    <t>Protein of unknown function (DUF1712); CONTAINS InterPro DOMAIN/s: Protein of unknown function DUF1712, fungi (InterPro:IPR013176); BEST Arabidopsis thaliana protein match is: Protein of unknown function (DUF1712) (TAIR:AT1G80910.1)</t>
  </si>
  <si>
    <t>Protein of unknown function (DUF1712)</t>
  </si>
  <si>
    <t>AT1G16020</t>
  </si>
  <si>
    <t>NDH-dependent cyclic electron flow 1 (NDF1); INVOLVED IN: photosynthetic electron transport in photosystem I; LOCATED IN: chloroplast thylakoid membrane, chloroplast, NAD(P)H dehydrogenase complex (plastoquinone); EXPRESSED IN: 21 plant structures; EXPRESSED DURING: 13 growth stages</t>
  </si>
  <si>
    <t>AT1G15980</t>
  </si>
  <si>
    <t>NRAMP metal ion transporter 6 (NRAMP6); FUNCTIONS IN: inorganic anion transmembrane transporter activity, metal ion transmembrane transporter activity; INVOLVED IN: cellular metal ion homeostasis, metal ion transport; LOCATED IN: membrane; EXPRESSED IN: 12 plant structures; EXPRESSED DURING: LP.06 six leaves visible, LP.04 four leaves visible, 4 anthesis, petal differentiation and expansion stage, LP.08 eight leaves visible; CONTAINS InterPro DOMAIN/s: Natural resistance-associated macrophage protein (InterPro:IPR001046); BEST Arabidopsis thaliana protein match is: natural resistance-associated macrophage protein 1 (TAIR:AT1G80830.1)</t>
  </si>
  <si>
    <t>NRAMP metal ion transporter 6</t>
  </si>
  <si>
    <t>AT1G15960</t>
  </si>
  <si>
    <t>XH/XS domain-containing protein; CONTAINS InterPro DOMAIN/s: Domain of unknown function XS (InterPro:IPR005380), Domain of unknown function XH (InterPro:IPR005379), Domain of unknown function, putative Zinc finger, XS/XH (InterPro:IPR005381); BEST Arabidopsis thaliana protein match is: XH/XS domain-containing protein (TAIR:AT4G00380.1)</t>
  </si>
  <si>
    <t>AT1G15910</t>
  </si>
  <si>
    <t>Disease resistance protein (CC-NBS-LRR class) family; FUNCTIONS IN: ATP binding; INVOLVED IN: N-terminal protein myristoylation, apoptosis, defense response; LOCATED IN: cellular_component unknown; EXPRESSED IN: 8 plant structures; EXPRESSED DURING: 6 growth stages; CONTAINS InterPro DOMAIN/s: NB-ARC (InterPro:IPR002182), Leucine-rich repeat (InterPro:IPR001611), Disease resistance protein (InterPro:IPR000767); BEST Arabidopsis thaliana protein match is: Disease resistance protein (CC-NBS-LRR class) family (TAIR:AT5G43730.1)</t>
  </si>
  <si>
    <t>AT1G15890</t>
  </si>
  <si>
    <t>light harvesting complex photosystem II subunit 6 (LHCB6); FUNCTIONS IN: chlorophyll binding; INVOLVED IN: photosynthesis, nonphotochemical quenching; LOCATED IN: in 7 components; EXPRESSED IN: 24 plant structures; EXPRESSED DURING: 14 growth stages; CONTAINS InterPro DOMAIN/s: Chlorophyll A-B binding protein (InterPro:IPR001344); BEST Arabidopsis thaliana protein match is: photosystem I light harvesting complex gene 6 (TAIR:AT1G19150.1)</t>
  </si>
  <si>
    <t>light harvesting complex photosystem II subunit 6</t>
  </si>
  <si>
    <t>AT1G15820</t>
  </si>
  <si>
    <t>Coactivator CBP, KIX domain</t>
  </si>
  <si>
    <t>unknown protein; BEST Arabidopsis thaliana protein match is: unknown protein (TAIR:AT1G15780.1)</t>
  </si>
  <si>
    <t>AT1G15790</t>
  </si>
  <si>
    <t>Pyrophosphate-energised proton pump</t>
  </si>
  <si>
    <t>AVP1; FUNCTIONS IN: hydrogen-translocating pyrophosphatase activity; INVOLVED IN: response to water deprivation, response to salt stress, establishment or maintenance of transmembrane electrochemical gradient, leaf development, auxin polar transport; LOCATED IN: in 10 components; LOCATED IN: in 7 components; EXPRESSED IN: 27 plant structures; EXPRESSED IN: 28 plant structures; EXPRESSED DURING: 16 growth stages; CONTAINS InterPro DOMAIN/s: Inorganic H+ pyrophosphatase (InterPro:IPR004131); BEST Arabidopsis thaliana protein match is: Inorganic H pyrophosphatase family protein (TAIR:AT1G16780.1)</t>
  </si>
  <si>
    <t>1:5401138:G-A;protein_coding;missense;GCT&gt;ACT;A&gt;T</t>
  </si>
  <si>
    <t>AT1G15690</t>
  </si>
  <si>
    <t>Galactose oxidase, beta-propeller | Kelch repeat type 1</t>
  </si>
  <si>
    <t>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(TAIR:AT1G80440.1)</t>
  </si>
  <si>
    <t>AT1G15670</t>
  </si>
  <si>
    <t>Centromere protein C/Mif2/cnp3</t>
  </si>
  <si>
    <t>centromere protein C (CENP-C)</t>
  </si>
  <si>
    <t>centromere protein C</t>
  </si>
  <si>
    <t>AT1G15660</t>
  </si>
  <si>
    <t>unknown protein; BEST Arabidopsis thaliana protein match is: unknown protein (TAIR:AT1G15620.1)</t>
  </si>
  <si>
    <t>AT1G15640</t>
  </si>
  <si>
    <t>indole-3-acetic acid inducible 5 (IAA5); FUNCTIONS IN: sequence-specific DNA binding transcription factor activity; INVOLVED IN: response to auxin stimulus, response to cyclopentenone, response to brassinosteroid stimulus; LOCATED IN: nucleus; EXPRESSED IN: flower; EXPRESSED DURING: petal differentiation and expansion stage; CONTAINS InterPro DOMAIN/s: Aux/IAA-ARF-dimerisation (InterPro:IPR011525), AUX/IAA protein (InterPro:IPR003311); BEST Arabidopsis thaliana protein match is: indole-3-acetic acid inducible 19 (TAIR:AT3G15540.1)</t>
  </si>
  <si>
    <t>indole-3-acetic acid inducible 5</t>
  </si>
  <si>
    <t>AT1G15580</t>
  </si>
  <si>
    <t>Concanavalin A-like lectin protein kinase family protein; FUNCTIONS IN: carbohydrate binding, kinase activity; INVOLVED IN: protein amino acid phosphorylation; LOCATED IN: plasma membrane, vacuole; EXPRESSED IN: synergid, cultured cell; CONTAINS InterPro DOMAIN/s: Legume lectin, beta chain (InterPro:IPR001220), Protein kinase, ATP binding site (InterPro:IPR017441), Serine/threonine-protein kinase-like domain (InterPro:IPR017442), Concanavalin A-like lectin/glucanase, subgroup (InterPro:IPR013320), Protein kinase-like domain (InterPro:IPR011009), Serine/threonine-protein kinase, active site (InterPro:IPR008271), Protein kinase, catalytic domain (InterPro:IPR000719), Concanavalin A-like lectin/glucanase (InterPro:IPR008985), Legume lectin, beta chain,  Mn/Ca-binding site (InterPro:IPR019825); BEST Arabidopsis thaliana protein match is: Concanavalin A-like lectin protein kinase family protein (TAIR:AT4G29050.1)</t>
  </si>
  <si>
    <t>AT1G15530</t>
  </si>
  <si>
    <t>EARLY CHLOROPLAST BIOGENESIS2 (ECB2); CONTAINS InterPro DOMAIN/s: Pentatricopeptide repeat (InterPro:IPR002885); BEST Arabidopsis thaliana protein match is: Pentatricopeptide repeat (PPR) superfamily protein (TAIR:AT4G18750.1)</t>
  </si>
  <si>
    <t>1:5329154:G-A;protein_coding;missense;GGC&gt;GAC;G&gt;D</t>
  </si>
  <si>
    <t>AT1G15510</t>
  </si>
  <si>
    <t>Tetratricopeptide repeat (TPR)-like superfamily protein; CONTAINS InterPro DOMAIN/s: Pentatricopeptide repeat (InterPro:IPR002885); BEST Arabidopsis thaliana protein match is: PENTATRICOPEPTIDE REPEAT 596 (TAIR:AT1G80270.3)</t>
  </si>
  <si>
    <t>AT1G15480</t>
  </si>
  <si>
    <t>G-protein beta WD-40 repeat | Periodic tryptophan protein 2 | Quinonprotein alcohol dehydrogenase-like superfamily | Small-subunit processome, Utp12 | WD40 repeat | WD40 repeat, conserved site | WD40-repeat-containing domain | WD40/YVTN repeat-like-containing domain</t>
  </si>
  <si>
    <t>periodic tryptophan protein 2 (PWP2); FUNCTIONS IN: nucleotide binding; INVOLVED IN: biological_process unknown; LOCATED IN: CUL4 RING ubiquitin ligase complex; EXPRESSED IN: 24 plant structures; EXPRESSED DURING: 13 growth stages; CONTAINS InterPro DOMAIN/s: WD40 repeat 2 (InterPro:IPR019782), WD40 repeat, conserved site (InterPro:IPR019775), WD40 repeat (InterPro:IPR001680), Small-subunit processome, Utp12 (InterPro:IPR007148), G-protein beta WD-40 repeat, region (InterPro:IPR020472), WD40 repeat-like-containing domain (InterPro:IPR011046), WD40-repeat-containing domain (InterPro:IPR017986), WD40/YVTN repeat-like-containing domain (InterPro:IPR015943), WD40 repeat, subgroup (InterPro:IPR019781); BEST Arabidopsis thaliana protein match is: Transducin/WD40 repeat-like superfamily protein (TAIR:AT1G11160.1)</t>
  </si>
  <si>
    <t>periodic tryptophan protein 2</t>
  </si>
  <si>
    <t>AT1G15440</t>
  </si>
  <si>
    <t>Small-subunit processome, Utp12</t>
  </si>
  <si>
    <t>CONTAINS InterPro DOMAIN/s: Small-subunit processome, Utp12 (InterPro:IPR007148)</t>
  </si>
  <si>
    <t>AT1G15420</t>
  </si>
  <si>
    <t>Asp/Glu racemase | Asp/Glu/hydantoin racemase</t>
  </si>
  <si>
    <t>aspartate-glutamate racemase family; FUNCTIONS IN: racemase and epimerase activity, acting on amino acids and derivatives; INVOLVED IN: metabolic process, cellular amino acid metabolic process; LOCATED IN: chloroplast; EXPRESSED IN: 22 plant structures; EXPRESSED DURING: 13 growth stages; CONTAINS InterPro DOMAIN/s: Asp/Glu/hydantoin racemase (InterPro:IPR015942), Aspartate racemase (InterPro:IPR004380), Asp/Glu racemase (InterPro:IPR001920)</t>
  </si>
  <si>
    <t>aspartate-glutamate racemase family</t>
  </si>
  <si>
    <t>AT1G15410</t>
  </si>
  <si>
    <t>AT1G15405</t>
  </si>
  <si>
    <t>unknown protein; FUNCTIONS IN: molecular_function unknown; INVOLVED IN: biological_process unknown; LOCATED IN: plasma membrane; EXPRESSED IN: 23 plant structures; EXPRESSED DURING: 13 growth stages; BEST Arabidopsis thaliana protein match is: unknown protein (TAIR:AT1G80180.1)</t>
  </si>
  <si>
    <t>AT1G15400</t>
  </si>
  <si>
    <t>AT1G15380</t>
  </si>
  <si>
    <t>HAT dimerisation domain, C-terminal | Ribonuclease H-like domain | hAT-like transposase, RNase-H fold</t>
  </si>
  <si>
    <t>hAT-like transposase family (hobo/Ac/Tam3), has a 5.1e-59 P-value blast match to GB:CAA29005 ORFa of Maize Ac (hAT-element) (Zea mays)</t>
  </si>
  <si>
    <t>AT1G15300</t>
  </si>
  <si>
    <t>unknown protein; BEST Arabidopsis thaliana protein match is: unknown protein (TAIR:AT3G16070.1)</t>
  </si>
  <si>
    <t>AT1G15260</t>
  </si>
  <si>
    <t>BEST Arabidopsis thaliana protein match is: sequence-specific DNA binding transcription factors;sequence-specific DNA binding (TAIR:AT3G18380.1)</t>
  </si>
  <si>
    <t>AT1G15215</t>
  </si>
  <si>
    <t>pleiotropic drug resistance 7 (PDR7); FUNCTIONS IN: ATPase activity, coupled to transmembrane movement of substances; INVOLVED IN: drug transmembrane transport; LOCATED IN: plasma membrane, chloroplast, membrane; EXPRESSED IN: 9 plant structures; EXPRESSED DURING: 4 anthesis, F mature embryo stage, petal differentiation and expansion stage, E expanded cotyledon stage, D bilateral stage; CONTAINS InterPro DOMAIN/s: ATPase, AAA+ type, core (InterPro:IPR003593), ABC transporter-like (InterPro:IPR003439), Plant PDR ABC transporter associated (InterPro:IPR013581), ABC-2 type transporter (InterPro:IPR013525); BEST Arabidopsis thaliana protein match is: ABC-2 and Plant PDR ABC-type transporter family protein (TAIR:AT1G59870.1)</t>
  </si>
  <si>
    <t>pleiotropic drug resistance 7</t>
  </si>
  <si>
    <t>AT1G15210</t>
  </si>
  <si>
    <t>RING/FYVE/PHD zinc finger superfamily protein; FUNCTIONS IN: ubiquitin-protein ligase activity; INVOLVED IN: protein ubiquitination; LOCATED IN: ubiquitin ligase complex; CONTAINS InterPro DOMAIN/s: U box domain (InterPro:IPR003613); BEST Arabidopsis thaliana protein match is: ARM repeat superfamily protein (TAIR:AT1G67530.2)</t>
  </si>
  <si>
    <t>AT1G15165</t>
  </si>
  <si>
    <t>MATE efflux family protein; FUNCTIONS IN: antiporter activity, drug transmembrane transporter activity, transporter activity; INVOLVED IN: drug transmembrane transport, transmembrane transport; LOCATED IN: membrane; CONTAINS InterPro DOMAIN/s: MATE family transporter related protein (InterPro:IPR015521), Multi antimicrobial extrusion protein MatE (InterPro:IPR002528); BEST Arabidopsis thaliana protein match is: MATE efflux family protein (TAIR:AT1G15160.1)</t>
  </si>
  <si>
    <t>AT1G15150</t>
  </si>
  <si>
    <t>Ferredoxin reductase-type FAD-binding domain | Oxidoreductase FAD/NAD(P)-binding | Oxidoreductase, FAD-binding domain | Phenol hydroxylase reductase | Riboflavin synthase-like beta-barrel</t>
  </si>
  <si>
    <t>FAD/NAD(P)-binding oxidoreductase; FUNCTIONS IN: oxidoreductase activity, copper ion binding; INVOLVED IN: oxidation reduction; LOCATED IN: thylakoid, chloroplast; LOCATED IN: thylakoid, chloroplast, chloroplast stroma, chloroplast envelope; EXPRESSED IN: 23 plant structures; EXPRESSED DURING: 15 growth stages; CONTAINS InterPro DOMAIN/s: Oxidoreductase FAD/NAD(P)-binding (InterPro:IPR001433), Ferredoxin reductase-type FAD-binding domain (InterPro:IPR017927), Oxidoreductase, FAD-binding domain (InterPro:IPR008333), Riboflavin synthase-like beta-barrel (InterPro:IPR017938), Phenol hydroxylase reductase (InterPro:IPR001221); BEST Arabidopsis thaliana protein match is: ferredoxin-NADP(+)-oxidoreductase 2 (TAIR:AT1G20020.3)</t>
  </si>
  <si>
    <t>FAD/NAD(P)-binding oxidoreductase</t>
  </si>
  <si>
    <t>AT1G15140</t>
  </si>
  <si>
    <t>ALIX V-shaped domain | BRO1 domain</t>
  </si>
  <si>
    <t>Endosomal targeting BRO1-like domain-containing protein; CONTAINS InterPro DOMAIN/s: BRO1 (InterPro:IPR004328)</t>
  </si>
  <si>
    <t>AT1G15130</t>
  </si>
  <si>
    <t>Phosphatidyl serine synthase</t>
  </si>
  <si>
    <t>phosphatidyl serine synthase family protein; FUNCTIONS IN: CDP-diacylglycerol-serine O-phosphatidyltransferase activity; INVOLVED IN: phosphatidylserine biosynthetic process; LOCATED IN: cellular_component unknown; EXPRESSED IN: 17 plant structures; EXPRESSED DURING: 7 growth stages; CONTAINS InterPro DOMAIN/s: Phosphatidyl serine synthase (InterPro:IPR004277)</t>
  </si>
  <si>
    <t>phosphatidyl serine synthase family protein</t>
  </si>
  <si>
    <t>AT1G15110</t>
  </si>
  <si>
    <t>RING-H2 finger A2A (RHA2A); FUNCTIONS IN: ubiquitin-protein ligase activity, zinc ion binding; INVOLVED IN: response to salt stress, positive regulation of abscisic acid mediated signaling pathway, regulation of response to osmotic stress; LOCATED IN: endomembrane system; EXPRESSED IN: 21 plant structures; EXPRESSED DURING: 8 growth stages; CONTAINS InterPro DOMAIN/s: Zinc finger, RING-type (InterPro:IPR001841), Zinc finger, C3HC4 RING-type (InterPro:IPR018957); BEST Arabidopsis thaliana protein match is: RING-H2 finger protein 2B (TAIR:AT2G01150.1)</t>
  </si>
  <si>
    <t>RING-H2 finger A2A</t>
  </si>
  <si>
    <t>AT1G15100</t>
  </si>
  <si>
    <t>Alpha/Beta hydrolase fold | Uncharacterised conserved protein UCP031088, alpha/beta hydrolase, At1g15070</t>
  </si>
  <si>
    <t>Uncharacterised conserved protein UCP031088, alpha/beta hydrolase; LOCATED IN: chloroplast; EXPRESSED IN: 23 plant structures; EXPRESSED DURING: 14 growth stages; CONTAINS InterPro DOMAIN/s: Uncharacterised conserved protein UCP031088, alpha/beta hydrolase, At1g15070 (InterPro:IPR016969), Alpha/beta hydrolase fold-1 (InterPro:IPR000073); BEST Arabidopsis thaliana protein match is: Uncharacterised conserved protein UCP031088, alpha/beta hydrolase (TAIR:AT1G73750.1)</t>
  </si>
  <si>
    <t>Uncharacterised conserved protein UCP031088, alpha/beta hydrolase</t>
  </si>
  <si>
    <t>AT1G15060</t>
  </si>
  <si>
    <t>Chaperonin Cpn10 | Chaperonin Cpn10, conserved site | GroES (chaperonin 10)-like</t>
  </si>
  <si>
    <t>chaperonin 10 (CPN10); FUNCTIONS IN: copper ion binding, chaperone binding; INVOLVED IN: protein folding, response to heat; LOCATED IN: mitochondrion; EXPRESSED IN: 23 plant structures; EXPRESSED DURING: 13 growth stages; CONTAINS InterPro DOMAIN/s: Chaperonin Cpn10 (InterPro:IPR020818), GroES-like (InterPro:IPR011032), Chaperonin Cpn10, conserved site (InterPro:IPR018369), Chaperonin Cpn10, subgroup (InterPro:IPR001476); BEST Arabidopsis thaliana protein match is: GroES-like family protein (TAIR:AT1G23100.1)</t>
  </si>
  <si>
    <t>chaperonin 10</t>
  </si>
  <si>
    <t>AT1G14980</t>
  </si>
  <si>
    <t>Transcription factor GRAS | Transcriptional factor DELLA, N-terminal</t>
  </si>
  <si>
    <t>GIBBERELLIC ACID INSENSITIVE (GAI); CONTAINS InterPro DOMAIN/s: Transcriptional factor DELLA, N-terminal (InterPro:IPR021914), Transcription factor GRAS (InterPro:IPR005202); BEST Arabidopsis thaliana protein match is: GRAS family transcription factor family protein (TAIR:AT2G01570.1)</t>
  </si>
  <si>
    <t>GRAS family transcription factor family protein</t>
  </si>
  <si>
    <t>AT1G14920</t>
  </si>
  <si>
    <t>ENTH/ANTH/VHS superfamily protein; FUNCTIONS IN: phospholipid binding, clathrin binding, binding, phosphatidylinositol binding; INVOLVED IN: N-terminal protein myristoylation, clathrin coat assembly; LOCATED IN: clathrin coat, mitochondrion; EXPRESSED IN: 23 plant structures; EXPRESSED DURING: 14 growth stages; CONTAINS InterPro DOMAIN/s: Epsin-like, N-terminal (InterPro:IPR013809), ANTH (InterPro:IPR011417), ENTH/VHS (InterPro:IPR008942), Clathrin adaptor, phosphoinositide-binding, GAT-like (InterPro:IPR014712); BEST Arabidopsis thaliana protein match is: ENTH/ANTH/VHS superfamily protein (TAIR:AT2G01600.1)</t>
  </si>
  <si>
    <t>AT1G14910</t>
  </si>
  <si>
    <t>Plant invertase/pectin methylesterase inhibitor superfamily protein; FUNCTIONS IN: enzyme inhibitor activity, pectinesterase inhibitor activity, pectinesterase activity; INVOLVED IN: biological_process unknown; EXPRESSED IN: 22 plant structures; EXPRESSED DURING: 13 growth stages; CONTAINS InterPro DOMAIN/s: Pectinesterase inhibitor (InterPro:IPR006501); BEST Arabidopsis thaliana protein match is: Plant invertase/pectin methylesterase inhibitor superfamily protein (TAIR:AT2G01610.1)</t>
  </si>
  <si>
    <t>AT1G14890</t>
  </si>
  <si>
    <t>nudix hydrolase homolog 18 (NUDT18); FUNCTIONS IN: hydrolase activity; INVOLVED IN: biological_process unknown; CONTAINS InterPro DOMAIN/s: NUDIX hydrolase domain-like (InterPro:IPR015797), NUDIX hydrolase, conserved site (InterPro:IPR020084), NUDIX hydrolase domain (InterPro:IPR000086); BEST Arabidopsis thaliana protein match is: nudix hydrolase homolog 17 (TAIR:AT2G01670.1)</t>
  </si>
  <si>
    <t>nudix hydrolase homolog 18</t>
  </si>
  <si>
    <t>AT1G14860</t>
  </si>
  <si>
    <t>Nucleoporin, Nup133/Nup155-like, C-terminal | Nucleoporin, Nup133/Nup155-like, N-terminal | Nucleoporin, Nup155-like</t>
  </si>
  <si>
    <t>nucleoporin 155 (NUP155); FUNCTIONS IN: nucleocytoplasmic transporter activity; INVOLVED IN: nucleocytoplasmic transport; LOCATED IN: nucleolus, plasma membrane, chloroplast, nuclear pore; EXPRESSED IN: 25 plant structures; EXPRESSED DURING: 13 growth stages; CONTAINS InterPro DOMAIN/s: Nucleoporin, Nup133/Nup155-like, N-terminal (InterPro:IPR014908), Nucleoporin, Nup155-like (InterPro:IPR004870), Nucleoporin, Nup133/Nup155-like, C-terminal (InterPro:IPR007187)</t>
  </si>
  <si>
    <t>nucleoporin 155</t>
  </si>
  <si>
    <t>AT1G14850</t>
  </si>
  <si>
    <t>microtubule-associated proteins 70-4 (MAP70-4); FUNCTIONS IN: microtubule binding; INVOLVED IN: cytoskeleton organization; LOCATED IN: microtubule; LOCATED IN: microtubule, plasma membrane; EXPRESSED IN: 18 plant structures; EXPRESSED DURING: 11 growth stages; CONTAINS InterPro DOMAIN/s: Myosin II heavy chain-like (InterPro:IPR009768); BEST Arabidopsis thaliana protein match is: microtubule-associated proteins 70-3 (TAIR:AT2G01750.1)</t>
  </si>
  <si>
    <t>microtubule-associated proteins 70-4</t>
  </si>
  <si>
    <t>AT1G14840</t>
  </si>
  <si>
    <t>Protein of unknown function (DUF1423); CONTAINS InterPro DOMAIN/s: Protein of unknown function DUF1423, plant (InterPro:IPR004082); BEST Arabidopsis thaliana protein match is: Protein of unknown function (DUF1423) (TAIR:AT3G63500.1)</t>
  </si>
  <si>
    <t>AT1G14740</t>
  </si>
  <si>
    <t>xyloglucan endotransglucosylase/hydrolase 28 (XTH28); FUNCTIONS IN: hydrolase activity, acting on glycosyl bonds, xyloglucan:xyloglucosyl transferase activity; INVOLVED IN: fruit development, stamen filament development; LOCATED IN: endomembrane system, cell wall, apoplast; EXPRESSED IN: 22 plant structures; EXPRESSED DURING: 13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endoxyloglucan transferase A3 (TAIR:AT2G01850.1)</t>
  </si>
  <si>
    <t>xyloglucan endotransglucosylase/hydrolase 28</t>
  </si>
  <si>
    <t>AT1G14720</t>
  </si>
  <si>
    <t>Alpha-ketoglutarate-dependent dioxygenase AlkB-like</t>
  </si>
  <si>
    <t>hydroxyproline-rich glycoprotein family protein; BEST Arabidopsis thaliana protein match is: oxidoreductase, 2OG-Fe(II) oxygenase family protein (TAIR:AT4G02940.1)</t>
  </si>
  <si>
    <t>AT1G14710</t>
  </si>
  <si>
    <t>microtubule-associated protein 65-7 (MAP65-7); FUNCTIONS IN: molecular_function unknown; INVOLVED IN: biological_process unknown; LOCATED IN: cellular_component unknown; CONTAINS InterPro DOMAIN/s: Microtubule-associated protein, MAP65/ASE1-type (InterPro:IPR007145); BEST Arabidopsis thaliana protein match is: Microtubule associated protein (MAP65/ASE1) family protein (TAIR:AT2G01910.1)</t>
  </si>
  <si>
    <t>microtubule-associated protein 65-7</t>
  </si>
  <si>
    <t>AT1G14690</t>
  </si>
  <si>
    <t>homeobox protein 32 (HB32); FUNCTIONS IN: DNA binding, sequence-specific DNA binding transcription factor activity; INVOLVED IN: regulation of transcription; EXPRESSED IN: 8 plant structures; EXPRESSED DURING: F mature embryo stage, petal differentiation and expansion stage, E expanded cotyledon stage, D bilateral stage; CONTAINS InterPro DOMAIN/s: Homeobox domain, ZF-HD class (InterPro:IPR006455), ZF-HD homeobox protein, Cys/His-rich dimerisation domain (InterPro:IPR006456), Homeodomain-related (InterPro:IPR012287); BEST Arabidopsis thaliana protein match is: homeobox protein 26 (TAIR:AT5G60480.1)</t>
  </si>
  <si>
    <t>homeobox protein 32</t>
  </si>
  <si>
    <t>AT1G14687</t>
  </si>
  <si>
    <t>basic pentacysteine 2 (BPC2); CONTAINS InterPro DOMAIN/s: GAGA binding-like (InterPro:IPR010409); BEST Arabidopsis thaliana protein match is: basic pentacysteine1 (TAIR:AT2G01930.2)</t>
  </si>
  <si>
    <t>basic pentacysteine 2</t>
  </si>
  <si>
    <t>AT1G14685</t>
  </si>
  <si>
    <t>unknown protein; BEST Arabidopsis thaliana protein match is: unknown protein (TAIR:AT4G09060.1)</t>
  </si>
  <si>
    <t>AT1G14680</t>
  </si>
  <si>
    <t>Pre-mRNA splicing factor PRP21-like protein | SWAP/Surp | Ubiquitin-like | Ubiquitin-related domain</t>
  </si>
  <si>
    <t>SWAP (Suppressor-of-White-APricot)/surp domain-containing protein / ubiquitin family protein; FUNCTIONS IN: RNA binding; INVOLVED IN: RNA processing; EXPRESSED IN: 24 plant structures; EXPRESSED DURING: 14 growth stages; CONTAINS InterPro DOMAIN/s: SWAP/Surp (InterPro:IPR000061), Ubiquitin (InterPro:IPR000626), Pre-mRNA splicing factor PRP21 like protein (InterPro:IPR022030), Ubiquitin supergroup (InterPro:IPR019955); BEST Arabidopsis thaliana protein match is: SWAP (Suppressor-of-White-APricot)/surp domain-containing protein (TAIR:AT1G14640.1)</t>
  </si>
  <si>
    <t>SWAP (Suppressor-of-White-APricot)/surp domain-containing protein / ubiquitin family protein</t>
  </si>
  <si>
    <t>atSAP114-1a splicing factor 3A subunit 1</t>
  </si>
  <si>
    <t>AT1G14650</t>
  </si>
  <si>
    <t>Pre-mRNA splicing factor PRP21-like protein | SWAP/Surp | Ubiquitin-related domain</t>
  </si>
  <si>
    <t>SWAP (Suppressor-of-White-APricot)/surp domain-containing protein; FUNCTIONS IN: RNA binding; INVOLVED IN: RNA processing; EXPRESSED IN: male gametophyte, flower, seed, pollen tube; EXPRESSED DURING: L mature pollen stage, M germinated pollen stage, 4 anthesis, E expanded cotyledon stage; CONTAINS InterPro DOMAIN/s: SWAP/Surp (InterPro:IPR000061), Pre-mRNA splicing factor PRP21 like protein (InterPro:IPR022030); BEST Arabidopsis thaliana protein match is: SWAP (Suppressor-of-White-APricot)/surp domain-containing protein / ubiquitin family protein (TAIR:AT1G14650.2)</t>
  </si>
  <si>
    <t>atSAP114-1b SWAP (Suppressor-of-White-APricot) domain</t>
  </si>
  <si>
    <t>AT1G14640</t>
  </si>
  <si>
    <t>Ribosomal protein L46</t>
  </si>
  <si>
    <t>DECOY (DECOY); FUNCTIONS IN: molecular_function unknown; INVOLVED IN: biological_process unknown; LOCATED IN: cellular_component unknown; EXPRESSED IN: 22 plant structures; EXPRESSED DURING: 13 growth stages; CONTAINS InterPro DOMAIN/s: Ribosomal protein L46 (InterPro:IPR021757)</t>
  </si>
  <si>
    <t>decoy</t>
  </si>
  <si>
    <t>AT1G14620</t>
  </si>
  <si>
    <t>Thioredoxin-like fold | UAS | UBA-like | UBX domain | Ubiquitin interacting motif | Ubiquitin-related domain | Uncharacterised conserved protein UCP037991, UAS/UBX</t>
  </si>
  <si>
    <t>UBX domain-containing protein; FUNCTIONS IN: molecular_function unknown; BEST Arabidopsis thaliana protein match is: structural constituent of ribosome (TAIR:AT4G14250.2); INVOLVED IN: biological_process unknown; LOCATED IN: cellular_component unknown; EXPRESSED IN: 24 plant structures; EXPRESSED DURING: 15 growth stages; CONTAINS InterPro DOMAIN/s: UAS (InterPro:IPR006577), Uncharacterised conserved protein UCP037991, UAS, UBX (InterPro:IPR017346), UBX (InterPro:IPR001012), Ubiquitin interacting motif (InterPro:IPR003903), UBA-like (InterPro:IPR009060), Thioredoxin-like fold (InterPro:IPR012336); BEST Arabidopsis thaliana protein match is: structural constituent of ribosome (TAIR:AT4G14250.1)</t>
  </si>
  <si>
    <t>AT1G14570</t>
  </si>
  <si>
    <t>Domain of unknown function DUF1084</t>
  </si>
  <si>
    <t>TOM THREE HOMOLOG 1 (THH1); CONTAINS InterPro DOMAIN/s: Protein of unknown function DUF1084 (InterPro:IPR009457); BEST Arabidopsis thaliana protein match is: tobamovirus multiplication protein 3 (TAIR:AT2G02180.1)</t>
  </si>
  <si>
    <t>Protein of unknown function (DUF1084)</t>
  </si>
  <si>
    <t>AT1G14530</t>
  </si>
  <si>
    <t>myo-inositol oxygenase 1 (MIOX1); FUNCTIONS IN: inositol oxygenase activity, oxidoreductase activity; INVOLVED IN: syncytium formation; LOCATED IN: cytoplasm; EXPRESSED IN: 6 plant structures; CONTAINS InterPro DOMAIN/s: Protein of unknown function DUF706 (InterPro:IPR007828); BEST Arabidopsis thaliana protein match is: myo-inositol oxygenase 2 (TAIR:AT2G19800.1)</t>
  </si>
  <si>
    <t>myo-inositol oxygenase 1</t>
  </si>
  <si>
    <t>AT1G14520</t>
  </si>
  <si>
    <t>homeobox protein 31 (HB31); FUNCTIONS IN: DNA binding, sequence-specific DNA binding transcription factor activity; INVOLVED IN: regulation of transcription; LOCATED IN: cellular_component unknown; EXPRESSED IN: 17 plant structures; EXPRESSED DURING: 11 growth stages; CONTAINS InterPro DOMAIN/s: Homeobox domain, ZF-HD class (InterPro:IPR006455), ZF-HD homeobox protein, Cys/His-rich dimerisation domain (InterPro:IPR006456), Homeodomain-related (InterPro:IPR012287); BEST Arabidopsis thaliana protein match is: homeobox protein 21 (TAIR:AT2G02540.1)</t>
  </si>
  <si>
    <t>homeobox protein 31</t>
  </si>
  <si>
    <t>AT1G14440</t>
  </si>
  <si>
    <t>WHIRLY 1 (WHY1); FUNCTIONS IN: DNA binding, telomeric DNA binding; INVOLVED IN: negative regulation of telomere maintenance via telomerase, defense response; LOCATED IN: plastid chromosome, chloroplast, nucleoid, telomerase holoenzyme complex; EXPRESSED IN: 21 plant structures; EXPRESSED DURING: 14 growth stages; CONTAINS InterPro DOMAIN/s: ssDNA-binding transcriptional regulator (InterPro:IPR009044), Plant transcription factor (InterPro:IPR013742); BEST Arabidopsis thaliana protein match is: ssDNA-binding transcriptional regulator (TAIR:AT2G02740.2)</t>
  </si>
  <si>
    <t>ssDNA-binding transcriptional regulator</t>
  </si>
  <si>
    <t>AT1G14410</t>
  </si>
  <si>
    <t>UDP-galactose transporter 3 (UTR3); FUNCTIONS IN: pyrimidine nucleotide sugar transmembrane transporter activity; INVOLVED IN: transmembrane transport; LOCATED IN: endomembrane system; EXPRESSED IN: 24 plant structures; EXPRESSED DURING: 15 growth stages; CONTAINS InterPro DOMAIN/s: UAA transporter (InterPro:IPR013657); BEST Arabidopsis thaliana protein match is: UDP-galactose transporter 1 (TAIR:AT2G02810.1)</t>
  </si>
  <si>
    <t>UDP-galactose transporter 3</t>
  </si>
  <si>
    <t>AT1G14360</t>
  </si>
  <si>
    <t>Domain of unknown function DUF304</t>
  </si>
  <si>
    <t>NAD(P)-linked oxidoreductase superfamily protein; FUNCTIONS IN: oxidoreductase activity; INVOLVED IN: oxidation reduction; LOCATED IN: chloroplast thylakoid membrane, chloroplast, membrane; EXPRESSED IN: 21 plant structures; EXPRESSED DURING: 13 growth stages; CONTAINS InterPro DOMAIN/s: Aldo/keto reductase (InterPro:IPR001395)</t>
  </si>
  <si>
    <t>AT1G14345</t>
  </si>
  <si>
    <t>Galactose oxidase/kelch repeat superfamily protein; CONTAINS InterPro DOMAIN/s: Galactose oxidase/kelch, beta-propeller (InterPro:IPR011043), Kelch repeat type 1 (InterPro:IPR006652), Kelch related (InterPro:IPR013089), Kelch-type beta propeller (InterPro:IPR015915); BEST Arabidopsis thaliana protein match is: Galactose oxidase/kelch repeat superfamily protein (TAIR:AT2G02870.3)</t>
  </si>
  <si>
    <t>AT1G14330</t>
  </si>
  <si>
    <t>Armadillo-like helical | Armadillo-type fold | FAM203 C-terminal | FAM203 N-terminal</t>
  </si>
  <si>
    <t>ARM repeat superfamily protein; FUNCTIONS IN: binding; INVOLVED IN: biological_process unknown; LOCATED IN: cellular_component unknown; EXPRESSED IN: 22 plant structures; EXPRESSED DURING: 13 growth stages; CONTAINS InterPro DOMAIN/s: Uncharacterised protein family UPF0507 (InterPro:IPR007205), Armadillo-like helical (InterPro:IPR011989), Armadillo-type fold (InterPro:IPR016024), Uncharacterised protein family UPF0507, C-terminal (InterPro:IPR007206); CONTAINS InterPro DOMAIN/s: Uncharacterised protein family UPF0507 (InterPro:IPR007205), Armadillo-like helical (InterPro:IPR011989), Uncharacterised protein family UPF0507, C-terminal (InterPro:IPR007206), Armadillo-type fold (InterPro:IPR016024)</t>
  </si>
  <si>
    <t>1:4882727:G-A;exonic_variant,1:4882727:G-A;splice_acceptor_region_variant</t>
  </si>
  <si>
    <t>AT1G14300</t>
  </si>
  <si>
    <t>sphingoid base hydroxylase 2 (SBH2); CONTAINS InterPro DOMAIN/s: Fatty acid hydroxylase (InterPro:IPR006694); BEST Arabidopsis thaliana protein match is: sphingoid base hydroxylase 1 (TAIR:AT1G69640.1)</t>
  </si>
  <si>
    <t>sphingoid base hydroxylase 2</t>
  </si>
  <si>
    <t>AT1G14290</t>
  </si>
  <si>
    <t>phytochrome kinase substrate 2 (PKS2); BEST Arabidopsis thaliana protein match is: phytochrome kinase substrate 1 (TAIR:AT2G02950.1)</t>
  </si>
  <si>
    <t>phytochrome kinase substrate 2</t>
  </si>
  <si>
    <t>AT1G14280</t>
  </si>
  <si>
    <t>GDA1/CD39 nucleoside phosphatase family protein; FUNCTIONS IN: hydrolase activity; INVOLVED IN: biological_process unknown; LOCATED IN: vacuole; EXPRESSED IN: male gametophyte, cultured cell, pollen tube; EXPRESSED DURING: L mature pollen stage, M germinated pollen stage; CONTAINS InterPro DOMAIN/s: Nucleoside phosphatase GDA1/CD39 (InterPro:IPR000407); BEST Arabidopsis thaliana protein match is: GDA1/CD39 nucleoside phosphatase family protein (TAIR:AT1G14240.4)</t>
  </si>
  <si>
    <t>GDA1/CD39 nucleoside phosphatase family protein</t>
  </si>
  <si>
    <t>1:4870090:A-AG;intronic_variant</t>
  </si>
  <si>
    <t>AT1G14250</t>
  </si>
  <si>
    <t>Ribonuclease T2 family protein; FUNCTIONS IN: ribonuclease T2 activity, endoribonuclease activity, RNA binding; INVOLVED IN: N-terminal protein myristoylation; LOCATED IN: endomembrane system; EXPRESSED IN: sperm cell, root, egg cell; CONTAINS InterPro DOMAIN/s: Ribonuclease T2 (InterPro:IPR001568), Ribonuclease T2, active site (InterPro:IPR018188); BEST Arabidopsis thaliana protein match is: ribonuclease 3 (TAIR:AT1G26820.1)</t>
  </si>
  <si>
    <t>Ribonuclease T2 family protein</t>
  </si>
  <si>
    <t>AT1G14220</t>
  </si>
  <si>
    <t>Glucose-methanol-choline (GMC) oxidoreductase family protein; FUNCTIONS IN: aldehyde-lyase activity, oxidoreductase activity, acting on CH-OH group of donors, FAD binding; INVOLVED IN: alcohol metabolic process; LOCATED IN: endomembrane system; CONTAINS InterPro DOMAIN/s: Glucose-methanol-choline oxidoreductase, N-terminal (InterPro:IPR000172), Glucose-methanol-choline oxidoreductase (InterPro:IPR012132), Glucose-methanol-choline oxidoreductase, C-terminal (InterPro:IPR007867); BEST Arabidopsis thaliana protein match is: Glucose-methanol-choline (GMC) oxidoreductase family protein (TAIR:AT1G14190.1)</t>
  </si>
  <si>
    <t>AT1G14185</t>
  </si>
  <si>
    <t>Uncharacterised protein family (UPF0497); CONTAINS InterPro DOMAIN/s: Uncharacterised protein family UPF0497, trans-membrane plant (InterPro:IPR006702), Uncharacterised protein family UPF0497, trans-membrane plant subgroup (InterPro:IPR006459); BEST Arabidopsis thaliana protein match is: Uncharacterised protein family (UPF0497) (TAIR:AT5G15290.1)</t>
  </si>
  <si>
    <t>AT1G14160</t>
  </si>
  <si>
    <t>PsbQ-like 2 (PQL2); FUNCTIONS IN: electron transporter, transferring electrons within the cyclic electron transport pathway of photosynthesis activity; INVOLVED IN: photosynthetic electron transport chain; LOCATED IN: in 6 components; EXPRESSED IN: 22 plant structures; EXPRESSED DURING: 13 growth stages; CONTAINS InterPro DOMAIN/s: Photosystem II oxygen evolving complex protein PsbQ (InterPro:IPR008797); BEST Arabidopsis thaliana protein match is: PsbQ-like 1 (TAIR:AT3G01440.1); BEST Arabidopsis thaliana protein match is: photosystem II subunit Q-2 (TAIR:AT4G05180.1)</t>
  </si>
  <si>
    <t>PsbQ-like 2</t>
  </si>
  <si>
    <t>AT1G14150</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</si>
  <si>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biological_process unknown; LOCATED IN: nucleus; EXPRESSED IN: 23 plant structures; EXPRESSED DURING: 13 growth stages; CONTAINS InterPro DOMAIN/s: Oxoglutarate/iron-dependent oxygenase (InterPro:IPR005123); BEST Arabidopsis thaliana protein match is: 2-oxoglutarate (2OG) and Fe(II)-dependent oxygenase superfamily protein (TAIR:AT1G14120.1)</t>
  </si>
  <si>
    <t>AT1G14130</t>
  </si>
  <si>
    <t>2-oxoglutarate (2OG) and Fe(II)-dependent oxygenase superfamily protein; FUNCTIONS IN: oxidoreductase activity, acting on paired donors, with incorporation or reduction of molecular oxygen, 2-oxoglutarate as one donor, and incorporation of one atom each of oxygen into both donors, oxidoreductase activity; INVOLVED IN: biological_process unknown; LOCATED IN: cellular_component unknown; EXPRESSED IN: hypocotyl, root; CONTAINS InterPro DOMAIN/s: Oxoglutarate/iron-dependent oxygenase (InterPro:IPR005123); BEST Arabidopsis thaliana protein match is: 2-oxoglutarate (2OG) and Fe(II)-dependent oxygenase superfamily protein (TAIR:AT1G14130.1)</t>
  </si>
  <si>
    <t>AT1G14120</t>
  </si>
  <si>
    <t>GCK domain-containing protein; FUNCTIONS IN: molecular_function unknown; INVOLVED IN: N-terminal protein myristoylation; LOCATED IN: cellular_component unknown; EXPRESSED IN: 16 plant structures; EXPRESSED DURING: 10 growth stages; CONTAINS InterPro DOMAIN/s: GCK (InterPro:IPR012891); BEST Arabidopsis thaliana protein match is: GCK domain-containing protein (TAIR:AT5G02210.1)</t>
  </si>
  <si>
    <t>AT1G14060</t>
  </si>
  <si>
    <t>EXS (ERD1/XPR1/SYG1) family protein; LOCATED IN: integral to membrane; EXPRESSED IN: 21 plant structures; EXPRESSED DURING: 12 growth stages; CONTAINS InterPro DOMAIN/s: SPX, N-terminal (InterPro:IPR004331), EXS, C-terminal (InterPro:IPR004342); BEST Arabidopsis thaliana protein match is: EXS (ERD1/XPR1/SYG1) family protein (TAIR:AT2G03240.1)</t>
  </si>
  <si>
    <t>1:4811646:A-AT;exonic_variant,1:4811646:A-AT;intronic_variant</t>
  </si>
  <si>
    <t>AT1G14040</t>
  </si>
  <si>
    <t>Rubisco methyltransferase family protein; FUNCTIONS IN: [ribulose-bisphosphate carboxylase]-lysine N-methyltransferase activity; LOCATED IN: chloroplast, chloroplast stroma; EXPRESSED IN: 20 plant structures; EXPRESSED DURING: 13 growth stages; CONTAINS InterPro DOMAIN/s: Rubisco methyltransferase (InterPro:IPR011192), SET domain (InterPro:IPR001214), Rubisco LSMT substrate-binding (InterPro:IPR015353); BEST Arabidopsis thaliana protein match is: Rubisco methyltransferase family protein (TAIR:AT3G07670.1)</t>
  </si>
  <si>
    <t>AT1G14030</t>
  </si>
  <si>
    <t>WRKY DNA-binding protein 4 (WRKY4); FUNCTIONS IN: DNA binding, sequence-specific DNA binding transcription factor activity; INVOLVED IN: regulation of transcription, DNA-dependent; LOCATED IN: chloroplast; EXPRESSED IN: 22 plant structures; EXPRESSED DURING: 10 growth stages; CONTAINS InterPro DOMAIN/s: DNA-binding WRKY (InterPro:IPR003657); BEST Arabidopsis thaliana protein match is: WRKY DNA-binding protein 3 (TAIR:AT2G03340.1)</t>
  </si>
  <si>
    <t>WRKY DNA-binding protein 4</t>
  </si>
  <si>
    <t>AT1G13960</t>
  </si>
  <si>
    <t>Plant protein of unknown function (DUF863); CONTAINS InterPro DOMAIN/s: Protein of unknown function DUF863, plant (InterPro:IPR008581); BEST Arabidopsis thaliana protein match is: Plant protein of unknown function (DUF863) (TAIR:AT1G69360.1)</t>
  </si>
  <si>
    <t>AT1G13940</t>
  </si>
  <si>
    <t>FUNCTIONS IN: molecular_function unknown; INVOLVED IN: response to cadmium ion, response to salt stress; INVOLVED IN: response to salt stress; EXPRESSED IN: 25 plant structures; LOCATED IN: chloroplast, chloroplast stroma, plasma membrane, chloroplast envelope; EXPRESSED DURING: 13 growth stages; EXPRESSED IN: 27 plant structures; BEST Arabidopsis thaliana protein match is: nodulin-related protein 1 (TAIR:AT2G03440.1); EXPRESSED DURING: 14 growth stages</t>
  </si>
  <si>
    <t>AT1G13930</t>
  </si>
  <si>
    <t>Chromatin associated protein KTI12 | P-loop containing nucleoside triphosphate hydrolase</t>
  </si>
  <si>
    <t>DEFORMED ROOTS AND LEAVES 1 (DRL1); CONTAINS InterPro DOMAIN/s: Chromatin associated protein KTI12 (InterPro:IPR013641)</t>
  </si>
  <si>
    <t>calmodulin binding;purine nucleotide binding</t>
  </si>
  <si>
    <t>AT1G13870</t>
  </si>
  <si>
    <t>alpha/beta-Hydrolases superfamily protein; FUNCTIONS IN: hydrolase activity, catalytic activity; CONTAINS InterPro DOMAIN/s: Epoxide hydrolase-like (InterPro:IPR000639), Alpha/beta hydrolase fold-1 (InterPro:IPR000073); BEST Arabidopsis thaliana protein match is: alpha/beta-Hydrolases superfamily protein (TAIR:AT5G39220.1)</t>
  </si>
  <si>
    <t>AT1G13820</t>
  </si>
  <si>
    <t>XH/XS domain-containing protein; CONTAINS InterPro DOMAIN/s: Domain of unknown function XS (InterPro:IPR005380), Domain of unknown function XH (InterPro:IPR005379), Domain of unknown function, putative Zinc finger, XS/XH (InterPro:IPR005381); BEST Arabidopsis thaliana protein match is: XH/XS domain-containing protein (TAIR:AT3G48670.2)</t>
  </si>
  <si>
    <t>AT1G13790</t>
  </si>
  <si>
    <t>ROOT UV-B SENSITIVE 3 (RUS3); FUNCTIONS IN: molecular_function unknown; INVOLVED IN: biological_process unknown; LOCATED IN: cellular_component unknown; CONTAINS InterPro DOMAIN/s: Protein of unknown function DUF647 (InterPro:IPR006968); BEST Arabidopsis thaliana protein match is: Protein of unknown function, DUF647 (TAIR:AT3G45890.1)</t>
  </si>
  <si>
    <t>AT1G13770</t>
  </si>
  <si>
    <t>cytochrome P450, family 78, subfamily A, polypeptide 5 (CYP78A5); FUNCTIONS IN: electron carrier activity, monooxygenase activity, iron ion binding, oxygen binding, heme binding; INVOLVED IN: in 7 processes; LOCATED IN: endoplasmic reticulum; EXPRESSED IN: 10 plant structures; EXPRESSED DURING: F mature embryo stage, petal differentiation and expansion stage, E expanded cotyledon stage, D bilateral stage; CONTAINS InterPro DOMAIN/s: Cytochrome P450 (InterPro:IPR001128), Cytochrome P450, E-class, group I (InterPro:IPR002401), Cytochrome P450, conserved site (InterPro:IPR017972); BEST Arabidopsis thaliana protein match is: cytochrome P450, family 78, subfamily A, polypeptide 10 (TAIR:AT1G74110.1)</t>
  </si>
  <si>
    <t>cytochrome P450, family 78, subfamily A, polypeptide 5</t>
  </si>
  <si>
    <t>AT1G13710</t>
  </si>
  <si>
    <t>6-phosphogluconolactonase 1 (PGL1); FUNCTIONS IN: 6-phosphogluconolactonase activity, catalytic activity; INVOLVED IN: pentose-phosphate shunt, carbohydrate metabolic process; LOCATED IN: cellular_component unknown; EXPRESSED IN: 11 plant structures; EXPRESSED DURING: LP.06 six leaves visible, LP.04 four leaves visible, 4 anthesis, petal differentiation and expansion stage; CONTAINS InterPro DOMAIN/s: 6-phosphogluconolactonase, DevB-type (InterPro:IPR005900); BEST Arabidopsis thaliana protein match is: NagB/RpiA/CoA transferase-like superfamily protein (TAIR:AT5G24400.1)</t>
  </si>
  <si>
    <t>6-phosphogluconolactonase 1</t>
  </si>
  <si>
    <t>AT1G13700</t>
  </si>
  <si>
    <t>ATPase E1 (ATE1); FUNCTIONS IN: nucleotide binding, nucleic acid binding; INVOLVED IN: biological_process unknown; LOCATED IN: cellular_component unknown; EXPRESSED IN: 23 plant structures; EXPRESSED DURING: 13 growth stages; CONTAINS InterPro DOMAIN/s: RNA recognition motif, glycine rich protein (InterPro:IPR015465), RNA recognition motif, RNP-1 (InterPro:IPR000504), Nucleotide-binding, alpha-beta plait (InterPro:IPR012677); BEST Arabidopsis thaliana protein match is: glycine-rich RNA-binding protein 3 (TAIR:AT5G61030.1)</t>
  </si>
  <si>
    <t>ATPase E1</t>
  </si>
  <si>
    <t>AT1G13690</t>
  </si>
  <si>
    <t>AT1G13670</t>
  </si>
  <si>
    <t>Mutator-like transposase family, has a 2.6e-36 P-value blast match to GB:AAA21566 mudrA of transposon="MuDR" (MuDr-element) (Zea mays)</t>
  </si>
  <si>
    <t>AT1G13660</t>
  </si>
  <si>
    <t>BEST Arabidopsis thaliana protein match is: 18S pre-ribosomal assembly protein gar2-related (TAIR:AT2G03810.4)</t>
  </si>
  <si>
    <t>AT1G13650</t>
  </si>
  <si>
    <t>Protein of unknown function DUF1262</t>
  </si>
  <si>
    <t>Protein of unknown function (DUF1262); CONTAINS InterPro DOMAIN/s: Protein of unknown function DUF1262 (InterPro:IPR010683); BEST Arabidopsis thaliana protein match is: Protein of unknown function (DUF1262) (TAIR:AT1G13500.1)</t>
  </si>
  <si>
    <t>Protein of unknown function (DUF1262)</t>
  </si>
  <si>
    <t>AT1G13530</t>
  </si>
  <si>
    <t>Protein phosphatase 2A regulatory B subunit family protein; FUNCTIONS IN: protein phosphatase type 2A regulator activity; INVOLVED IN: signal transduction; LOCATED IN: peroxisome, protein phosphatase type 2A complex; EXPRESSED IN: 21 plant structures; EXPRESSED DURING: 12 growth stages; CONTAINS InterPro DOMAIN/s: Protein phosphatase 2A, regulatory B subunit, B56 (InterPro:IPR002554); BEST Arabidopsis thaliana protein match is: Protein phosphatase 2A regulatory B subunit family protein (TAIR:AT3G26020.2)</t>
  </si>
  <si>
    <t>AT1G13460</t>
  </si>
  <si>
    <t>sulfotransferase 4B (ST4B); CONTAINS InterPro DOMAIN/s: Sulfotransferase domain (InterPro:IPR000863); BEST Arabidopsis thaliana protein match is: sulfotransferase 4A (TAIR:AT2G14920.1)</t>
  </si>
  <si>
    <t>sulfotransferase 4B</t>
  </si>
  <si>
    <t>AT1G13420</t>
  </si>
  <si>
    <t>unknown protein; FUNCTIONS IN: molecular_function unknown; INVOLVED IN: biological_process unknown; LOCATED IN: cellular_component unknown; BEST Arabidopsis thaliana protein match is: unknown protein (TAIR:AT3G25870.1)</t>
  </si>
  <si>
    <t>AT1G13360</t>
  </si>
  <si>
    <t>Protein kinase superfamily protein; FUNCTIONS IN: protein serine/threonine kinase activity, protein kinase activity, ATP binding; INVOLVED IN: protein amino acid phosphorylation; LOCATED IN: nucleus, cytoplasm; EXPRESSED IN: male gametophyte, cultured cell, pollen tube; EXPRESSED IN: male gametophyte, pollen tube; EXPRESSED DURING: L mature pollen stage, M germinated pollen stage; CONTAINS InterPro DOMAIN/s: Protein kinase, catalytic domain (InterPro:IPR000719), Serine/threonine-protein kinase domain (InterPro:IPR002290), Serine/threonine-protein kinase-like domain (InterPro:IPR017442), Protein kinase-like domain (InterPro:IPR011009), Serine/threonine-protein kinase, active site (InterPro:IPR008271); CONTAINS InterPro DOMAIN/s: Protein kinase, catalytic domain (InterPro:IPR000719), Serine/threonine-protein kinase domain (InterPro:IPR002290), Tyrosine-protein kinase, catalytic domain (InterPro:IPR020635), Serine/threonine-protein kinase-like domain (InterPro:IPR017442), Protein kinase-like domain (InterPro:IPR011009), Serine/threonine-protein kinase, active site (InterPro:IPR008271); BEST Arabidopsis thaliana protein match is: Protein kinase superfamily protein (TAIR:AT3G53640.1)</t>
  </si>
  <si>
    <t>protein kinase domain-containing protein</t>
  </si>
  <si>
    <t>AT1G13350</t>
  </si>
  <si>
    <t>HYPERSENSITIVITY TO LOW PI-ELICITED PRIMARY ROOT  SHORTENING 1 (HRS1); CONTAINS InterPro DOMAIN/s: Homeodomain-like (InterPro:IPR009057), Myb, DNA-binding (InterPro:IPR014778), HTH transcriptional regulator, Myb-type, DNA-binding (InterPro:IPR017930), Myb-like DNA-binding domain, SHAQKYF class (InterPro:IPR006447), Homeodomain-related (InterPro:IPR012287); BEST Arabidopsis thaliana protein match is: myb-like transcription factor family protein (TAIR:AT3G25790.1)</t>
  </si>
  <si>
    <t>AT1G13300</t>
  </si>
  <si>
    <t>Allene oxide cyclase</t>
  </si>
  <si>
    <t>allene oxide cyclase 4 (AOC4); FUNCTIONS IN: allene-oxide cyclase activity; INVOLVED IN: jasmonic acid biosynthetic process; LOCATED IN: plasma membrane, chloroplast; EXPRESSED IN: 24 plant structures; EXPRESSED DURING: 13 growth stages; CONTAINS InterPro DOMAIN/s: Allene oxide cyclase (InterPro:IPR009410); BEST Arabidopsis thaliana protein match is: allene oxide cyclase 3 (TAIR:AT3G25780.1)</t>
  </si>
  <si>
    <t>allene oxide cyclase 4</t>
  </si>
  <si>
    <t>AT1G13280</t>
  </si>
  <si>
    <t>methionine aminopeptidase 1B (MAP1C); FUNCTIONS IN: metalloexopeptidase activity, aminopeptidase activity; INVOLVED IN: proteolysis, N-terminal protein amino acid modification; LOCATED IN: mitochondrion, chloroplast; EXPRESSED IN: 22 plant structures; EXPRESSED DURING: 13 growth stages; CONTAINS InterPro DOMAIN/s: Peptidase M24, structural domain (InterPro:IPR000994), Peptidase M24A, methionine aminopeptidase, subfamily 1 (InterPro:IPR002467), Peptidase M24, methionine aminopeptidase (InterPro:IPR001714); BEST Arabidopsis thaliana protein match is: methionine aminopeptidase 1C (TAIR:AT3G25740.1)</t>
  </si>
  <si>
    <t>methionine aminopeptidase 1B</t>
  </si>
  <si>
    <t>AT1G13270</t>
  </si>
  <si>
    <t>Armadillo-type fold | SDA1 domain | Sda1 | Uncharacterised domain NUC130/133, N-terminal</t>
  </si>
  <si>
    <t>ARM repeat superfamily protein; FUNCTIONS IN: binding; INVOLVED IN: biological_process unknown; LOCATED IN: cellular_component unknown; EXPRESSED IN: 20 plant structures; EXPRESSED DURING: 13 growth stages; CONTAINS InterPro DOMAIN/s: Domain of unknown function, nucleolar NUC130/133, N-terminal (InterPro:IPR012977), Armadillo-type fold (InterPro:IPR016024), SDA1 (InterPro:IPR007949); BEST Arabidopsis thaliana protein match is: SDA1 family protein (TAIR:AT4G31520.1)</t>
  </si>
  <si>
    <t>AT1G13160</t>
  </si>
  <si>
    <t>cytochrome P450, family 71 subfamily B, polypeptide 7 (CYP71B7); FUNCTIONS IN: electron carrier activity, monooxygenase activity, iron ion binding, oxygen binding, heme binding; INVOLVED IN: oxidation reduction; EXPRESSED IN: 22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23 (TAIR:AT3G26210.1)</t>
  </si>
  <si>
    <t>cytochrome P450, family 71 subfamily B, polypeptide 7</t>
  </si>
  <si>
    <t>AT1G13110</t>
  </si>
  <si>
    <t>cytochrome P450, family 71, subfamily B, polypeptide 2 (CYP71B2); FUNCTIONS IN: electron carrier activity, monooxygenase activity, iron ion binding, oxygen binding, heme binding; INVOLVED IN: response to cyclopentenone, heat acclimation; EXPRESSED IN: 24 plant structures; EXPRESSED DURING: 13 growth stages; CONTAINS InterPro DOMAIN/s: Cytochrome P450 (InterPro:IPR001128), Cytochrome P450, E-class, group I (InterPro:IPR002401), Cytochrome P450, conserved site (InterPro:IPR017972); BEST Arabidopsis thaliana protein match is: cytochrome P450, family 71, subfamily B, polypeptide 20 (TAIR:AT3G26180.1)</t>
  </si>
  <si>
    <t>cytochrome P450, family 71, subfamily B, polypeptide 2</t>
  </si>
  <si>
    <t>AT1G13080</t>
  </si>
  <si>
    <t>beta-1,4-N-acetylglucosaminyltransferase family protein; FUNCTIONS IN: transferase activity, transferring glycosyl groups, acetylglucosaminyltransferase activity; INVOLVED IN: protein amino acid N-linked glycosylation; LOCATED IN: membrane; EXPRESSED IN: 23 plant structures; EXPRESSED DURING: 13 growth stages; CONTAINS InterPro DOMAIN/s: Glycosyl transferase, family 17 (InterPro:IPR006813); BEST Arabidopsis thaliana protein match is: beta-1,4-N-acetylglucosaminyltransferase family protein (TAIR:AT1G67880.1)</t>
  </si>
  <si>
    <t>AT1G12990</t>
  </si>
  <si>
    <t>ENHANCER OF SHOOT REGENERATION 1 (ESR1); CONTAINS InterPro DOMAIN/s: DNA-binding, integrase-type (InterPro:IPR016177), Pathogenesis-related transcriptional factor/ERF, DNA-binding (InterPro:IPR001471); BEST Arabidopsis thaliana protein match is: DORNROSCHEN-like (TAIR:AT1G24590.1)</t>
  </si>
  <si>
    <t>AT1G12980</t>
  </si>
  <si>
    <t>plant intracellular ras group-related LRR 3 (PIRL3); CONTAINS InterPro DOMAIN/s: Leucine-rich repeat, typical subtype (InterPro:IPR003591), Leucine-rich repeat (InterPro:IPR001611); BEST Arabidopsis thaliana protein match is: plant intracellular ras group-related LRR 2 (TAIR:AT3G26500.1)</t>
  </si>
  <si>
    <t>plant intracellular ras group-related LRR 3</t>
  </si>
  <si>
    <t>AT1G12970</t>
  </si>
  <si>
    <t>ANTHOCYANIN11 (ATAN11); CONTAINS InterPro DOMAIN/s: WD40 repeat-like-containing domain (InterPro:IPR011046), WD40 repeat 2 (InterPro:IPR019782), WD40 repeat, conserved site (InterPro:IPR019775), WD40-repeat-containing domain (InterPro:IPR017986), WD40 repeat (InterPro:IPR001680), WD40/YVTN repeat-like-containing domain (InterPro:IPR015943), WD40 repeat, subgroup (InterPro:IPR019781); BEST Arabidopsis thaliana protein match is: Transducin/WD40 repeat-like superfamily protein (TAIR:AT3G26640.1)</t>
  </si>
  <si>
    <t>AT1G12910</t>
  </si>
  <si>
    <t>Glyceraldehyde 3-phosphate dehydrogenase, NAD(P) binding domain | Glyceraldehyde 3-phosphate dehydrogenase, active site | Glyceraldehyde 3-phosphate dehydrogenase, catalytic domain | Glyceraldehyde/Erythrose phosphate dehydrogenase family | NAD(P)-binding domain</t>
  </si>
  <si>
    <t>glyceraldehyde 3-phosphate dehydrogenase A subunit 2 (GAPA-2); FUNCTIONS IN: NAD or NADH binding, glyceraldehyde-3-phosphate dehydrogenase activity; FUNCTIONS IN: glyceraldehyde-3-phosphate dehydrogenase activity; INVOLVED IN: glycolysis; INVOLVED IN: oxidation reduction, glycolysis, glucose metabolic process; EXPRESSED IN: 22 plant structures; LOCATED IN: apoplast, chloroplast stroma, chloroplast, membrane, chloroplast envelope; LOCATED IN: apoplast, chloroplast, membrane; EXPRESSED DURING: 13 growth stages; EXPRESSED IN: 24 plant structures; CONTAINS InterPro DOMAIN/s: Glyceraldehyde 3-phosphate dehydrogenase subfamily (InterPro:IPR000173), Glyceraldehyde 3-phosphate dehydrogenase family (InterPro:IPR020831), Glyceraldehyde-3-phosphate dehydrogenase, type I (InterPro:IPR006424), Glyceraldehyde 3-phosphate dehydrogenase, active site (InterPro:IPR020830), Glyceraldehyde 3-phosphate dehydrogenase, catalytic domain (InterPro:IPR020829), Glyceraldehyde 3-phosphate dehydrogenase, catalytic domain, subgroup (InterPro:IPR020832), Glyceraldehyde 3-phosphate dehydrogenase, NAD(P) binding domain (InterPro:IPR020828); EXPRESSED DURING: 14 growth stages; BEST Arabidopsis thaliana protein match is: glyceraldehyde 3-phosphate dehydrogenase A subunit (TAIR:AT3G26650.1); CONTAINS InterPro DOMAIN/s: Glyceraldehyde 3-phosphate dehydrogenase, catalytic domain (InterPro:IPR020829), Glyceraldehyde 3-phosphate dehydrogenase subfamily (InterPro:IPR000173), Glyceraldehyde 3-phosphate dehydrogenase family (InterPro:IPR020831), Glyceraldehyde 3-phosphate dehydrogenase, catalytic domain, subgroup (InterPro:IPR020832), Glyceraldehyde 3-phosphate dehydrogenase, active site (InterPro:IPR020830), Glyceraldehyde 3-phosphate dehydrogenase, NAD(P) binding domain (InterPro:IPR020828)</t>
  </si>
  <si>
    <t>glyceraldehyde 3-phosphate dehydrogenase A subunit 2</t>
  </si>
  <si>
    <t>AT1G12900</t>
  </si>
  <si>
    <t>nudix hydrolase homolog 12 (NUDT12); FUNCTIONS IN: hydrolase activity; INVOLVED IN: biological_process unknown; EXPRESSED IN: 23 plant structures; EXPRESSED DURING: 15 growth stages; CONTAINS InterPro DOMAIN/s: NUDIX hydrolase domain-like (InterPro:IPR015797), NUDIX hydrolase, conserved site (InterPro:IPR020084), NUDIX hydrolase domain (InterPro:IPR000086); BEST Arabidopsis thaliana protein match is: nudix hydrolase homolog 13 (TAIR:AT3G26690.2)</t>
  </si>
  <si>
    <t>nudix hydrolase homolog 12</t>
  </si>
  <si>
    <t>AT1G12880</t>
  </si>
  <si>
    <t>Cytochrome b-c1 complex, subunit 6</t>
  </si>
  <si>
    <t>AT1G12830</t>
  </si>
  <si>
    <t>proline-rich family protein; BEST Arabidopsis thaliana protein match is: unknown protein (TAIR:AT2G33520.1); EXPRESSED IN: 23 plant structures; EXPRESSED DURING: 14 growth stages</t>
  </si>
  <si>
    <t>AT1G12810</t>
  </si>
  <si>
    <t>Nucleic acid-binding, OB-fold-like protein; FUNCTIONS IN: RNA binding; LOCATED IN: chloroplast; EXPRESSED IN: 22 plant structures; EXPRESSED DURING: 13 growth stages; CONTAINS InterPro DOMAIN/s: Nucleic acid-binding, OB-fold-like (InterPro:IPR016027), Nucleic acid-binding, OB-fold (InterPro:IPR012340), Ribosomal protein S1, RNA-binding domain (InterPro:IPR003029); BEST Arabidopsis thaliana protein match is: Nucleic acid-binding proteins superfamily (TAIR:AT3G23700.1)</t>
  </si>
  <si>
    <t>AT1G12800</t>
  </si>
  <si>
    <t>RuvA domain 2-like</t>
  </si>
  <si>
    <t>CONTAINS InterPro DOMAIN/s: RuvA domain 2-like (InterPro:IPR010994)</t>
  </si>
  <si>
    <t>AT1G12790</t>
  </si>
  <si>
    <t>NAD(P)-binding domain | NAD-dependent epimerase/dehydratase, N-terminal domain | Nucleotide sugar epimerase | UDP-glucose 4-epimerase C-terminal domain | UDP-glucose 4-epimerase GalE</t>
  </si>
  <si>
    <t>UDP-D-glucose/UDP-D-galactose 4-epimerase 1 (UGE1); FUNCTIONS IN: UDP-glucose 4-epimerase activity, protein dimerization activity; INVOLVED IN: response to stress, galactose biosynthetic process; LOCATED IN: cytosol, plasma membrane; EXPRESSED IN: 32 plant structures; EXPRESSED DURING: 16 growth stages; CONTAINS InterPro DOMAIN/s: NAD-dependent epimerase/dehydratase (InterPro:IPR001509), NAD(P)-binding domain (InterPro:IPR016040), UDP-glucose 4-epimerase (InterPro:IPR005886), Nucleotide sugar epimerase (InterPro:IPR008089); BEST Arabidopsis thaliana protein match is: UDP-D-glucose/UDP-D-galactose 4-epimerase 3 (TAIR:AT1G63180.1)</t>
  </si>
  <si>
    <t>UDP-D-glucose/UDP-D-galactose 4-epimerase 1</t>
  </si>
  <si>
    <t>AT1G12780</t>
  </si>
  <si>
    <t>Pentatricopeptide repeat (PPR) superfamily protein; LOCATED IN: mitochondrion; EXPRESSED IN: 7 plant structures; EXPRESSED DURING: F mature embryo stage, petal differentiation and expansion stage, E expanded cotyledon stage, D bilateral stage; CONTAINS InterPro DOMAIN/s: Pentatricopeptide repeat (InterPro:IPR002885); BEST Arabidopsis thaliana protein match is: Tetratricopeptide repeat (TPR)-like superfamily protein (TAIR:AT1G12300.1)</t>
  </si>
  <si>
    <t>AT1G12775</t>
  </si>
  <si>
    <t>embryo defective 1586 (EMB1586); FUNCTIONS IN: RNA helicase activity; INVOLVED IN: plasmodesma organization, plasmodesmata-mediated intercellular transport, embryo development ending in seed dormancy; LOCATED IN: mitochondrion; EXPRESSED IN: embryo, root, flower, shoot meristem; CONTAINS InterPro DOMAIN/s: RNA helicase, DEAD-box type, Q motif (InterPro:IPR014014), DNA/RNA helicase, DEAD/DEAH box type, N-terminal (InterPro:IPR011545), DEAD-like helicase, N-terminal (InterPro:IPR014001), DNA/RNA helicase, C-terminal (InterPro:IPR001650), Helicase, superfamily 1/2, ATP-binding domain (InterPro:IPR014021); BEST Arabidopsis thaliana protein match is: DEA(D/H)-box RNA helicase family protein (TAIR:AT5G60990.1)</t>
  </si>
  <si>
    <t>AT1G12770</t>
  </si>
  <si>
    <t>Zinc finger, C3HC4 type (RING finger) family protein; CONTAINS InterPro DOMAIN/s: Zinc finger, RING-type (InterPro:IPR001841), Zinc finger, C3HC4 RING-type (InterPro:IPR018957); FUNCTIONS IN: ubiquitin-protein ligase activity, zinc ion binding; BEST Arabidopsis thaliana protein match is: Zinc finger, C3HC4 type (RING finger) family protein (TAIR:AT1G63170.1); LOCATED IN: chloroplast</t>
  </si>
  <si>
    <t>Zinc finger, C3HC4 type (RING finger) family protein</t>
  </si>
  <si>
    <t>AT1G12760</t>
  </si>
  <si>
    <t>RHOMBOID-like protein 6 (RBL6); FUNCTIONS IN: serine-type endopeptidase activity; INVOLVED IN: biological_process unknown; LOCATED IN: integral to membrane; EXPRESSED IN: 23 plant structures; EXPRESSED DURING: 15 growth stages; CONTAINS InterPro DOMAIN/s: Peptidase S54, rhomboid (InterPro:IPR002610); BEST Arabidopsis thaliana protein match is: RHOMBOID-like 2 (TAIR:AT1G63120.1)</t>
  </si>
  <si>
    <t>RHOMBOID-like protein 6</t>
  </si>
  <si>
    <t>AT1G12750</t>
  </si>
  <si>
    <t>GPI transamidase subunit PIG-U</t>
  </si>
  <si>
    <t>GPI transamidase subunit PIG-U; FUNCTIONS IN: molecular_function unknown; INVOLVED IN: GPI anchor biosynthetic process; LOCATED IN: integral to membrane, endoplasmic reticulum membrane; EXPRESSED IN: 22 plant structures; EXPRESSED DURING: 13 growth stages; CONTAINS InterPro DOMAIN/s: GPI transamidase subunit PIG-U (InterPro:IPR009600); BEST Arabidopsis thaliana protein match is: GPI transamidase subunit PIG-U (TAIR:AT1G63110.1); BEST Arabidopsis thaliana protein match is: GPI transamidase subunit PIG-U (TAIR:AT1G63110.2)</t>
  </si>
  <si>
    <t>AT1G12730</t>
  </si>
  <si>
    <t>phloem protein 2-A12 (PP2-A12); CONTAINS InterPro DOMAIN/s: F-box domain, cyclin-like (InterPro:IPR001810); BEST Arabidopsis thaliana protein match is: phloem protein 2-A11 (TAIR:AT1G63090.1)</t>
  </si>
  <si>
    <t>phloem protein 2-A12</t>
  </si>
  <si>
    <t>AT1G12710</t>
  </si>
  <si>
    <t>Protein of unknown function DUF947</t>
  </si>
  <si>
    <t>unknown protein; FUNCTIONS IN: molecular_function unknown; INVOLVED IN: biological_process unknown; LOCATED IN: cellular_component unknown; EXPRESSED IN: 23 plant structures; EXPRESSED DURING: 13 growth stages; CONTAINS InterPro DOMAIN/s: Protein of unknown function DUF947 (InterPro:IPR009292)</t>
  </si>
  <si>
    <t>AT1G12650</t>
  </si>
  <si>
    <t>Pentatricopeptide repeat (PPR) superfamily protein; CONTAINS InterPro DOMAIN/s: Pentatricopeptide repeat (InterPro:IPR002885); BEST Arabidopsis thaliana protein match is: Tetratricopeptide repeat (TPR)-like superfamily protein (TAIR:AT1G12300.1)</t>
  </si>
  <si>
    <t>AT1G12620</t>
  </si>
  <si>
    <t>phosphoenolpyruvate carboxylase-related kinase 1 (PEPKR1); FUNCTIONS IN: protein serine/threonine kinase activity, protein kinase activity, kinase activity, ATP binding; INVOLVED IN: protein amino acid phosphorylation; LOCATED IN: cellular_component unknown; EXPRESSED IN: 22 plant structures; EXPRESSED DURING: 13 growth stages; CONTAINS InterPro DOMAIN/s: Protein kinase, ATP binding site (InterPro:IPR017441), Protein kinase, catalytic domain (InterPro:IPR000719), Serine/threonine-protein kinase domain (InterPro:IPR002290), Calcium-dependent protein kinase (InterPro:IPR020642), Calcium/calmodulin-dependent protein kinase-like (InterPro:IPR020636), Serine/threonine-protein kinase-like domain (InterPro:IPR017442), Protein kinase-like domain (InterPro:IPR011009), Serine/threonine-protein kinase, active site (InterPro:IPR008271); BEST Arabidopsis thaliana protein match is: calcium-dependent protein kinase 34 (TAIR:AT5G19360.1)</t>
  </si>
  <si>
    <t>phosphoenolpyruvate carboxylase-related kinase 1</t>
  </si>
  <si>
    <t>AT1G12580</t>
  </si>
  <si>
    <t>expansin A7 (EXPA7); INVOLVED IN: plant-type cell wall modification involved in multidimensional cell growth, unidimensional cell growth, plant-type cell wall loosening; LOCATED IN: endomembrane system, extracellular region; EXPRESSED IN: sperm cell, root hair, root; CONTAINS InterPro DOMAIN/s: Barwin-related endoglucanase (InterPro:IPR009009), Pollen allergen, N-terminal (InterPro:IPR014734), Expansin (InterPro:IPR002963), Rare lipoprotein A (InterPro:IPR005132), Expansin/Lol pI (InterPro:IPR007118), Expansin 45, endoglucanase-like (InterPro:IPR007112), Pollen allergen/expansin, C-terminal (InterPro:IPR007117); BEST Arabidopsis thaliana protein match is: expansin A18 (TAIR:AT1G62980.1)</t>
  </si>
  <si>
    <t>expansin A7</t>
  </si>
  <si>
    <t>AT1G12560</t>
  </si>
  <si>
    <t>AT1G12450</t>
  </si>
  <si>
    <t>Protein of unknown function DUF1442</t>
  </si>
  <si>
    <t>Protein of unknown function (DUF1442); CONTAINS InterPro DOMAIN/s: Protein of unknown function DUF1442 (InterPro:IPR009902); BEST Arabidopsis thaliana protein match is: Protein of unknown function (DUF1442) (TAIR:AT1G62840.1)</t>
  </si>
  <si>
    <t>AT1G12320</t>
  </si>
  <si>
    <t>Calcium-binding EF-hand family protein; FUNCTIONS IN: calcium ion binding; INVOLVED IN: biological_process unknown; LOCATED IN: plasma membrane, nucleus, cytoplasm; EXPRESSED IN: 26 plant structures; EXPRESSED DURING: 15 growth stages; CONTAINS InterPro DOMAIN/s: EF-Hand 1, calcium-binding site (InterPro:IPR018247), EF-HAND 2 (InterPro:IPR018249), EF-hand-like domain (InterPro:IPR011992), Calcium-binding EF-hand (InterPro:IPR002048), EF-hand (InterPro:IPR018248); BEST Arabidopsis thaliana protein match is: Calcium-binding EF-hand family protein (TAIR:AT1G62820.1)</t>
  </si>
  <si>
    <t>AT1G12310</t>
  </si>
  <si>
    <t>Disease resistance protein (CC-NBS-LRR class) family; FUNCTIONS IN: ATP binding; INVOLVED IN: N-terminal protein myristoylation, defense response; EXPRESSED IN: stem, inflorescence meristem, root, stamen; EXPRESSED DURING: 4 anthesis; CONTAINS InterPro DOMAIN/s: NB-ARC (InterPro:IPR002182), Disease resistance protein (InterPro:IPR000767); BEST Arabidopsis thaliana protein match is: Disease resistance protein (CC-NBS-LRR class) family (TAIR:AT1G12220.2)</t>
  </si>
  <si>
    <t>1:4182469:G-A;exonic_variant</t>
  </si>
  <si>
    <t>AT1G12290</t>
  </si>
  <si>
    <t>stress-inducible protein, putative; FUNCTIONS IN: binding; INVOLVED IN: response to stress; EXPRESSED IN: 23 plant structures; EXPRESSED DURING: 14 growth stages; CONTAINS InterPro DOMAIN/s: Heat shock chaperonin-binding (InterPro:IPR006636), Tetratricopeptide TPR-1 (InterPro:IPR001440), Tetratricopeptide-like helical (InterPro:IPR011990), Tetratricopeptide repeat-containing (InterPro:IPR013026), Tetratricopeptide repeat (InterPro:IPR019734); BEST Arabidopsis thaliana protein match is: stress-inducible protein, putative (TAIR:AT1G62740.1)</t>
  </si>
  <si>
    <t>AT1G12270</t>
  </si>
  <si>
    <t>Pentapeptide repeat-containing protein; FUNCTIONS IN: molecular_function unknown; INVOLVED IN: biological_process unknown; LOCATED IN: chloroplast thylakoid membrane, chloroplast thylakoid lumen, chloroplast; LOCATED IN: thylakoid, chloroplast thylakoid membrane, chloroplast thylakoid lumen, chloroplast; EXPRESSED IN: 22 plant structures; EXPRESSED DURING: 13 growth stages; CONTAINS InterPro DOMAIN/s: Pentapeptide repeat (InterPro:IPR001646); BEST Arabidopsis thaliana protein match is: Tetratricopeptide repeat (TPR)-like superfamily protein (TAIR:AT2G44920.2)</t>
  </si>
  <si>
    <t>Pentapeptide repeat-containing protein</t>
  </si>
  <si>
    <t>AT1G12250</t>
  </si>
  <si>
    <t>Beta-fructofuranosidase | Concanavalin A-like lectin/glucanases superfamily | Glycoside hydrolase, family 32 | Glycoside hydrolase, family 32, active site | Glycosyl hydrolase family 32, C-terminal | Glycosyl hydrolase family 32, N-terminal | Glycosyl hydrolase, five-bladed beta-propellor domain</t>
  </si>
  <si>
    <t>ATBETAFRUCT4; FUNCTIONS IN: hydrolase activity, hydrolyzing O-glycosyl compounds, beta-fructofuranosidase activity; INVOLVED IN: sucrose catabolic process, using beta-fructofuranosidase, carbohydrate metabolic process; LOCATED IN: vacuole, plant-type cell wall; EXPRESSED IN: 25 plant structures; EXPRESSED DURING: 16 growth stages; CONTAINS InterPro DOMAIN/s: Protein of unknown function DUF3357 (InterPro:IPR021792), Glycoside hydrolase, family 32 (InterPro:IPR001362), Glycoside hydrolase, family 32, active site (InterPro:IPR018053), Glycosyl hydrolases family 32, N-terminal (InterPro:IPR013148), Glycosyl hydrolase family 32, C-terminal (InterPro:IPR013189), Concanavalin A-like lectin/glucanase (InterPro:IPR008985); BEST Arabidopsis thaliana protein match is: Glycosyl hydrolases family 32 protein (TAIR:AT1G62660.1)</t>
  </si>
  <si>
    <t>Glycosyl hydrolases family 32 protein</t>
  </si>
  <si>
    <t>AT1G12240</t>
  </si>
  <si>
    <t>RPS5-like 1 (RFL1); FUNCTIONS IN: ATP binding; INVOLVED IN: N-terminal protein myristoylation, response to bacterium, defense response; LOCATED IN: cellular_component unknown; EXPRESSED IN: shoot apex, stem, embryo, sepal, stamen; EXPRESSED DURING: 4 anthesis, petal differentiation and expansion stage, D bilateral stage; CONTAINS InterPro DOMAIN/s: NB-ARC (InterPro:IPR002182), Disease resistance protein (InterPro:IPR000767); BEST Arabidopsis thaliana protein match is: Disease resistance protein (CC-NBS-LRR class) family (TAIR:AT1G12220.2)</t>
  </si>
  <si>
    <t>RPS5-like 1</t>
  </si>
  <si>
    <t>AT1G12210</t>
  </si>
  <si>
    <t>flavin-monooxygenase glucosinolate S-oxygenase 5 (FMO GS-OX5); CONTAINS InterPro DOMAIN/s: Flavin-containing monooxygenase FMO (InterPro:IPR000960), Flavin-containing monooxygenase-like (InterPro:IPR020946); FUNCTIONS IN: monooxygenase activity, 8-methylthiopropyl glucosinolate S-oxygenase activity, flavin-containing monooxygenase activity; BEST Arabidopsis thaliana protein match is: flavin-monooxygenase glucosinolate S-oxygenase 3 (TAIR:AT1G62560.1); INVOLVED IN: glucosinolate biosynthetic process; EXPRESSED IN: 23 plant structures; EXPRESSED DURING: 13 growth stages</t>
  </si>
  <si>
    <t>flavin-monooxygenase glucosinolate S-oxygenase 5</t>
  </si>
  <si>
    <t>AT1G12140</t>
  </si>
  <si>
    <t>Plant protein of unknown function (DUF863); CONTAINS InterPro DOMAIN/s: Protein of unknown function DUF863, plant (InterPro:IPR008581); BEST Arabidopsis thaliana protein match is: Plant protein of unknown function (DUF863) (TAIR:AT1G62530.2)</t>
  </si>
  <si>
    <t>AT1G12120</t>
  </si>
  <si>
    <t>extensin-like protein (ELP); FUNCTIONS IN: lipid binding; INVOLVED IN: lipid transport; LOCATED IN: endomembrane system; EXPRESSED IN: 22 plant structures; EXPRESSED DURING: 13 growth stages; CONTAINS InterPro DOMAIN/s: Bifunctional inhibitor/plant lipid transfer protein/seed storage (InterPro:IPR016140), Plant lipid transfer protein/seed storage/trypsin-alpha amylase inhibitor (InterPro:IPR003612), Plant lipid transfer protein/hydrophobic protein, helical domain (InterPro:IPR013770); BEST Arabidopsis thaliana protein match is: Bifunctional inhibitor/lipid-transfer protein/seed storage 2S albumin superfamily protein (TAIR:AT1G62510.1)</t>
  </si>
  <si>
    <t>extensin-like protein</t>
  </si>
  <si>
    <t>AT1G12090</t>
  </si>
  <si>
    <t>Vacuolar calcium-binding protein-related; BEST Arabidopsis thaliana protein match is: Vacuolar calcium-binding protein-related (TAIR:AT1G62480.1)</t>
  </si>
  <si>
    <t>AT1G12080</t>
  </si>
  <si>
    <t>fumarylacetoacetase, putative; FUNCTIONS IN: fumarylacetoacetase activity, catalytic activity; INVOLVED IN: aromatic amino acid family metabolic process, metabolic process; LOCATED IN: cellular_component unknown; EXPRESSED IN: 23 plant structures; EXPRESSED DURING: 13 growth stages; CONTAINS InterPro DOMAIN/s: Fumarylacetoacetase, C-terminal-like (InterPro:IPR002529), Fumarylacetoacetase, C-terminal-related (InterPro:IPR011234), Fumarylacetoacetase, N-terminal (InterPro:IPR015377), Fumarylacetoacetase (InterPro:IPR005959)</t>
  </si>
  <si>
    <t>fumarylacetoacetase, putative</t>
  </si>
  <si>
    <t>AT1G12050</t>
  </si>
  <si>
    <t>unknown protein; BEST Arabidopsis thaliana protein match is: unknown protein (TAIR:AT1G62422.1)</t>
  </si>
  <si>
    <t>AT1G12020</t>
  </si>
  <si>
    <t>Core-2/I-branching beta-1,6-N-acetylglucosaminyltransferase family protein; CONTAINS InterPro DOMAIN/s: Core-2/I-Branching enzyme (InterPro:IPR021141); BEST Arabidopsis thaliana protein match is: Core-2/I-branching beta-1,6-N-acetylglucosaminyltransferase family protein (TAIR:AT1G62305.1)</t>
  </si>
  <si>
    <t>1:4032409:G-A;exonic_variant,1:4032409:G-A;intronic_variant</t>
  </si>
  <si>
    <t>AT1G11940</t>
  </si>
  <si>
    <t>Aminoacyl-tRNA synthetase, class II | Aminoacyl-tRNA synthetase, class II (G/ H/ P/ S), conserved domain | Serine-tRNA ligase, type1 | Serine-tRNA synthetase, type1, N-terminal | Ubiquitin-like | tRNA-binding arm</t>
  </si>
  <si>
    <t>Seryl-tRNA synthetase (SRS); FUNCTIONS IN: serine-tRNA ligase activity; INVOLVED IN: chloroplast organization, mitochondrion organization, seryl-tRNA aminoacylation, tRNA aminoacylation, ovule development; LOCATED IN: mitochondrion, chloroplast; EXPRESSED IN: 22 plant structures; EXPRESSED DURING: 13 growth stages; CONTAINS InterPro DOMAIN/s: tRNA-binding arm (InterPro:IPR010978), Aminoacyl-tRNA synthetase, class II (G/ H/ P/ S), conserved domain (InterPro:IPR002314), Seryl-tRNA synthetase, class IIa, N-terminal (InterPro:IPR015866), Seryl-tRNA synthetase, class IIa (InterPro:IPR002317), Ubiquitin supergroup (InterPro:IPR019955), Aminoacyl-tRNA synthetase, class II, conserved domain (InterPro:IPR006195), Seryl-tRNA synthetase, class IIa, C-terminal (InterPro:IPR018156); CONTAINS InterPro DOMAIN/s: tRNA-binding arm (InterPro:IPR010978), Seryl-tRNA synthetase, class IIa, N-terminal (InterPro:IPR015866), Aminoacyl-tRNA synthetase, class II (G/ H/ P/ S), conserved domain (InterPro:IPR002314), Seryl-tRNA synthetase, class IIa (InterPro:IPR002317), Ubiquitin supergroup (InterPro:IPR019955), Aminoacyl-tRNA synthetase, class II, conserved domain (InterPro:IPR006195), Seryl-tRNA synthetase, class IIa, C-terminal (InterPro:IPR018156); BEST Arabidopsis thaliana protein match is: seryl-tRNA synthetase / serine--tRNA ligase (TAIR:AT5G27470.1)</t>
  </si>
  <si>
    <t>Seryl-tRNA synthetase</t>
  </si>
  <si>
    <t>1:4006326:G-A;exonic_variant,1:4006326:G-A;protein_coding;stop-gain;TGG&gt;TGA;W&gt;*,1:4006326:G-A;protein_coding;missense;GGA&gt;AGA;G&gt;R</t>
  </si>
  <si>
    <t>AT1G11870</t>
  </si>
  <si>
    <t>Aminomethyltransferase/Dimethylsulfonioproprionate demethylase DmdA | GTP-binding protein TrmE/Glycine cleavage system T protein, domain 1 | Glycine cleavage T-protein, C-terminal barrel domain | Glycine cleavage T-protein, N-terminal | Glycine cleavage T-protein/YgfZ, C-terminal domain | Glycine cleavage system T protein</t>
  </si>
  <si>
    <t>Glycine cleavage T-protein family; FUNCTIONS IN: aminomethyltransferase activity; EXPRESSED IN: 23 plant structures; INVOLVED IN: response to cadmium ion; EXPRESSED DURING: 14 growth stages; LOCATED IN: in 6 components; CONTAINS InterPro DOMAIN/s: Glycine cleavage system T protein (InterPro:IPR006223), Glycine cleavage T-protein, N-terminal (InterPro:IPR006222), Glycine cleavage T-protein, C-terminal barrel (InterPro:IPR013977); EXPRESSED IN: 25 plant structures; EXPRESSED IN: 26 plant structures; BEST Arabidopsis thaliana protein match is: Glycine cleavage T-protein family (TAIR:AT1G60990.3); EXPRESSED DURING: 15 growth stages</t>
  </si>
  <si>
    <t>Glycine cleavage T-protein family</t>
  </si>
  <si>
    <t>AT1G11860</t>
  </si>
  <si>
    <t>CLP protease proteolytic subunit 6 (CLPP6); FUNCTIONS IN: serine-type endopeptidase activity; INVOLVED IN: chloroplast organization, photosynthesis; LOCATED IN: chloroplastic endopeptidase Clp complex, chloroplast stroma, chloroplast thylakoid; LOCATED IN: in 6 components; EXPRESSED IN: 23 plant structures; EXPRESSED DURING: 13 growth stages; EXPRESSED DURING: 14 growth stages; CONTAINS InterPro DOMAIN/s: Peptidase S14, ClpP, active site (InterPro:IPR018215), Peptidase S14, ClpP (InterPro:IPR001907); BEST Arabidopsis thaliana protein match is: nuclear encoded CLP protease 5 (TAIR:AT1G02560.1)</t>
  </si>
  <si>
    <t>CLP protease proteolytic subunit 6</t>
  </si>
  <si>
    <t>AT1G11750</t>
  </si>
  <si>
    <t>ankyrin repeat family protein; CONTAINS InterPro DOMAIN/s: Ankyrin repeat-containing domain (InterPro:IPR020683), Protein of unknown function DUF3424 (InterPro:IPR021832), Ankyrin repeat (InterPro:IPR002110); BEST Arabidopsis thaliana protein match is: Ankyrin repeat family protein (TAIR:AT1G62050.1)</t>
  </si>
  <si>
    <t>AT1G11740</t>
  </si>
  <si>
    <t>Carbohydrate binding module family 25 | Glycogen/starch synthase, ADP-glucose type | Glycosyl transferase, family 1 | Starch synthase, catalytic domain</t>
  </si>
  <si>
    <t>starch synthase 3 (SS3); CONTAINS InterPro DOMAIN/s: Glycogen/starch synthases, ADP-glucose type (InterPro:IPR011835), Starch synthase, catalytic domain (InterPro:IPR013534), Glycosyl transferase, group 1 (InterPro:IPR001296), Carbohydrate binding domain, family 25 (InterPro:IPR005085); FUNCTIONS IN: starch synthase activity, transferase activity, transferring glycosyl groups; BEST Arabidopsis thaliana protein match is: starch synthase 4 (TAIR:AT4G18240.1); INVOLVED IN: starch biosynthetic process; LOCATED IN: chloroplast; EXPRESSED IN: 23 plant structures; EXPRESSED DURING: 13 growth stages</t>
  </si>
  <si>
    <t>starch synthase 3</t>
  </si>
  <si>
    <t>AT1G11720</t>
  </si>
  <si>
    <t>Protein of unknown function, DUF584; FUNCTIONS IN: molecular_function unknown; INVOLVED IN: biological_process unknown; LOCATED IN: chloroplast; EXPRESSED IN: 21 plant structures; EXPRESSED DURING: 11 growth stages; CONTAINS InterPro DOMAIN/s: Protein of unknown function DUF584 (InterPro:IPR007608); BEST Arabidopsis thaliana protein match is: Protein of unknown function, DUF584 (TAIR:AT1G61930.1)</t>
  </si>
  <si>
    <t>AT1G11700</t>
  </si>
  <si>
    <t>MATE efflux family protein; FUNCTIONS IN: antiporter activity, drug transmembrane transporter activity, transporter activity; INVOLVED IN: drug transmembrane transport, N-terminal protein myristoylation, transmembrane transport; LOCATED IN: membrane; EXPRESSED IN: 22 plant structures; EXPRESSED DURING: 13 growth stages; CONTAINS InterPro DOMAIN/s: Multi antimicrobial extrusion protein MatE (InterPro:IPR002528); BEST Arabidopsis thaliana protein match is: MATE efflux family protein (TAIR:AT1G61890.1)</t>
  </si>
  <si>
    <t>AT1G11670</t>
  </si>
  <si>
    <t>Heat shock protein 70 family | Heat shock protein 70kD, C-terminal domain | Heat shock protein 70kD, peptide-binding domain</t>
  </si>
  <si>
    <t>heat shock protein 70 (Hsp 70) family protein; FUNCTIONS IN: ATP binding; INVOLVED IN: protein folding; LOCATED IN: cellular_component unknown; EXPRESSED IN: 24 plant structures; EXPRESSED DURING: 15 growth stages; CONTAINS InterPro DOMAIN/s: Heat shock protein Hsp70 (InterPro:IPR001023), Heat shock protein 70 (InterPro:IPR013126); BEST Arabidopsis thaliana protein match is: Heat shock protein 70 (Hsp 70) family protein (TAIR:AT1G79920.1)</t>
  </si>
  <si>
    <t>heat shock protein 70 (Hsp 70) family protein</t>
  </si>
  <si>
    <t>AT1G11660</t>
  </si>
  <si>
    <t>RBP45B; FUNCTIONS IN: RNA binding; EXPRESSED IN: 26 plant structures; EXPRESSED DURING: 16 growth stages; CONTAINS InterPro DOMAIN/s: RNA recognition motif, RNP-1 (InterPro:IPR000504), Nucleotide-binding, alpha-beta plait (InterPro:IPR012677); BEST Arabidopsis thaliana protein match is: RNA-binding protein 45A (TAIR:AT5G54900.1)</t>
  </si>
  <si>
    <t>AT1G11650</t>
  </si>
  <si>
    <t>methylesterase PCR A (PMEPCRA); FUNCTIONS IN: enzyme inhibitor activity, pectinesterase activity; INVOLVED IN: cell wall modification; LOCATED IN: cell wall, plasma membrane, plant-type cell wall; EXPRESSED IN: 25 plant structures; EXPRESSED DURING: 13 growth stages; CONTAINS InterPro DOMAIN/s: Pectinesterase, active site (InterPro:IPR018040), Pectin lyase fold/virulence factor (InterPro:IPR011050), Pectinesterase inhibitor (InterPro:IPR006501), Pectinesterase, catalytic (InterPro:IPR000070), Pectin lyase fold (InterPro:IPR012334); BEST Arabidopsis thaliana protein match is: Plant invertase/pectin methylesterase inhibitor superfamily (TAIR:AT1G11590.1)</t>
  </si>
  <si>
    <t>methylesterase PCR A</t>
  </si>
  <si>
    <t>AT1G11580</t>
  </si>
  <si>
    <t>eukaryotic translation initiation factor-related; FUNCTIONS IN: molecular_function unknown; INVOLVED IN: biological_process unknown; LOCATED IN: cellular_component unknown; EXPRESSED IN: 23 plant structures; EXPRESSED DURING: 15 growth stages</t>
  </si>
  <si>
    <t>eukaryotic translation initiation factor-related</t>
  </si>
  <si>
    <t>AT1G11480</t>
  </si>
  <si>
    <t>BEST Arabidopsis thaliana protein match is: glycine-rich protein (TAIR:AT3G29075.1)</t>
  </si>
  <si>
    <t>AT1G11440</t>
  </si>
  <si>
    <t>Apple-like | Bulb-type lectin domain | Epidermal growth factor-like domain | PAN-2 domain | Protein kinase domain | Protein kinase-like domain | S-locus glycoprotein | S-locus receptor kinase, C-terminal | S-receptor-like serine/threonine-protein kinase | Serine-threonine/tyrosine-protein kinase catalytic domain | Serine/threonine-protein kinase, active site</t>
  </si>
  <si>
    <t>S-locus lectin protein kinase family protein; FUNCTIONS IN: in 6 functions; INVOLVED IN: protein amino acid phosphorylation, recognition of pollen; LOCATED IN: endomembrane system; EXPRESSED IN: 21 plant structures; EXPRESSED DURING: 13 growth stages; CONTAINS InterPro DOMAIN/s: Curculin-like (mannose-binding) lectin (InterPro:IPR001480), Apple-like (InterPro:IPR003609), PAN-2 domain (InterPro:IPR013227), S-locus receptor kinase, C-terminal (InterPro:IPR021820), Serine/threonine-protein kinase domain (InterPro:IPR002290), EGF-like, type 3 (InterPro:IPR000742),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Concanavalin A-like lectin/glucanase (InterPro:IPR008985); BEST Arabidopsis thaliana protein match is: S-locus lectin protein kinase family protein (TAIR:AT1G11340.1)</t>
  </si>
  <si>
    <t>AT1G11410</t>
  </si>
  <si>
    <t>Exon junction complex, Pym</t>
  </si>
  <si>
    <t>partner of Y14-MAGO (PYM); FUNCTIONS IN: protein binding; INVOLVED IN: biological_process unknown; LOCATED IN: nucleoplasm, nucleolus, cytoplasm; EXPRESSED IN: 23 plant structures; EXPRESSED DURING: 15 growth stages; CONTAINS InterPro DOMAIN/s: Exon junction complex, Pym (InterPro:IPR015362)</t>
  </si>
  <si>
    <t>partner of Y14-MAGO</t>
  </si>
  <si>
    <t>AT1G11400</t>
  </si>
  <si>
    <t>Protein kinase superfamily protein; CONTAINS InterPro DOMAIN/s: ABC-1 (InterPro:IPR004147), Protein kinase-like domain (InterPro:IPR011009); BEST Arabidopsis thaliana protein match is: Protein kinase superfamily protein (TAIR:AT1G61640.1)</t>
  </si>
  <si>
    <t>AT1G11390</t>
  </si>
  <si>
    <t>PLAC8 family protein; CONTAINS InterPro DOMAIN/s: Protein of unknown function Cys-rich (InterPro:IPR006461); BEST Arabidopsis thaliana protein match is: PLAC8 family protein (TAIR:AT5G05350.1)</t>
  </si>
  <si>
    <t>AT1G11380</t>
  </si>
  <si>
    <t>Apple-like | Bulb-type lectin domain | Concanavalin A-like lectin/glucanase, subgroup | PAN-2 domain | Protein kinase domain | Protein kinase, ATP binding site | Protein kinase-like domain | S-locus glycoprotein | S-receptor-like serine/threonine-protein kinase | Serine-threonine/tyrosine-protein kinase catalytic domain | Serine/threonine-protein kinase, active site</t>
  </si>
  <si>
    <t>S-domain-1 13 (SD1-13); CONTAINS InterPro DOMAIN/s: Curculin-like (mannose-binding) lectin (InterPro:IPR001480), Apple-like (InterPro:IPR003609), Protein kinase, ATP binding site (InterPro:IPR017441), PAN-2 domain (InterPro:IPR013227), Serine/threonine-protein kinase domain (InterPro:IPR002290), Serine-threonine/tyrosine-protein kinase (InterPro:IPR001245), Serine/threonine-protein kinase, active site (InterPro:IPR008271), Protein kinase-like domain (InterPro:IPR011009), Protein kinase, catalytic domain (InterPro:IPR000719), S-locus glycoprotein (InterPro:IPR000858), Tyrosine-protein kinase, catalytic domain (InterPro:IPR020635); BEST Arabidopsis thaliana protein match is: S-locus lectin protein kinase family protein (TAIR:AT1G11330.1)</t>
  </si>
  <si>
    <t>S-domain-1 13</t>
  </si>
  <si>
    <t>AT1G11350</t>
  </si>
  <si>
    <t>MILDEW RESISTANCE LOCUS O 2 (MLO2); FUNCTIONS IN: calmodulin binding; INVOLVED IN: defense response to fungus, incompatible interaction, cell death, response to fungus, negative regulation of defense response, defense response; LOCATED IN: plasma membrane; EXPRESSED IN: 29 plant structures; EXPRESSED DURING: 14 growth stages; CONTAINS InterPro DOMAIN/s: Mlo-related protein (InterPro:IPR004326); BEST Arabidopsis thaliana protein match is: Seven transmembrane MLO family protein (TAIR:AT1G61560.1)</t>
  </si>
  <si>
    <t>AT1G11310</t>
  </si>
  <si>
    <t>AT1G11303</t>
  </si>
  <si>
    <t>protein serine/threonine kinases;protein kinases;ATP binding;sugar binding;kinases;carbohydrate binding; FUNCTIONS IN: in 6 functions; INVOLVED IN: protein amino acid phosphorylation, recognition of pollen; LOCATED IN: endomembrane system; EXPRESSED IN: 12 plant structures; EXPRESSED DURING: 6 growth stages; CONTAINS InterPro DOMAIN/s: Curculin-like (mannose-binding) lectin (InterPro:IPR001480), Apple-like (InterPro:IPR003609), PAN-2 domain (InterPro:IPR013227), Serine/threonine-protein kinase domain (InterPro:IPR002290), Serine-threonine/tyrosine-protein kinase (InterPro:IPR001245), Serine/threonine-protein kinase-like domain (InterPro:IPR017442), Protein kinase-like domain (InterPro:IPR011009), Serine/threonine-protein kinase, active site (InterPro:IPR008271), Protein kinase, catalytic domain (InterPro:IPR000719), S-locus glycoprotein (InterPro:IPR000858), Tyrosine-protein kinase, catalytic domain (InterPro:IPR020635); BEST Arabidopsis thaliana protein match is: S-locus lectin protein kinase family protein (TAIR:AT1G11330.2)</t>
  </si>
  <si>
    <t>protein serine/threonine kinases;protein kinases;ATP binding;sugar binding;kinases;carbohydrate binding</t>
  </si>
  <si>
    <t>AT1G11300</t>
  </si>
  <si>
    <t>S-locus lectin protein kinase family protein; FUNCTIONS IN: in 6 functions; INVOLVED IN: protein amino acid phosphorylation, recognition of pollen; EXPRESSED IN: 23 plant structures; LOCATED IN: endomembrane system; EXPRESSED DURING: 15 growth stages; CONTAINS InterPro DOMAIN/s: Curculin-like (mannose-binding) lectin (InterPro:IPR001480), PAN-2 domain (InterPro:IPR013227), Apple-like (InterPro:IPR003609), Serine/threonine-protein kinase domain (InterPro:IPR002290), Serine-threonine/tyrosine-protein kinase (InterPro:IPR001245), Protein kinase-like domain (InterPro:IPR011009), Serine/threonine-protein kinase, active site (InterPro:IPR008271), Protein kinase, catalytic domain (InterPro:IPR000719), S-locus glycoprotein (InterPro:IPR000858), Tyrosine-protein kinase, catalytic domain (InterPro:IPR020635); CONTAINS InterPro DOMAIN/s: Curculin-like (mannose-binding) lectin (InterPro:IPR001480), PAN-2 domain (InterPro:IPR013227), Apple-like (InterPro:IPR003609), Serine/threonine-protein kinase domain (InterPro:IPR002290), Serine-threonine/tyrosine-protein kinase (InterPro:IPR001245), Serine/threonine-protein kinase, active site (InterPro:IPR008271), Protein kinase-like domain (InterPro:IPR011009), Protein kinase, catalytic domain (InterPro:IPR000719), S-locus glycoprotein (InterPro:IPR000858), Tyrosine-protein kinase, catalytic domain (InterPro:IPR020635); BEST Arabidopsis thaliana protein match is: S-domain-1 29 (TAIR:AT1G61380.1); CONTAINS InterPro DOMAIN/s: Curculin-like (mannose-binding) lectin (InterPro:IPR001480), PAN-2 domain (InterPro:IPR013227), Apple-like (InterPro:IPR003609), Protein kinase, catalytic domain (InterPro:IPR000719), S-locus glycoprotein (InterPro:IPR000858), Serine-threonine/tyrosine-protein kinase (InterPro:IPR001245), Protein kinase-like domain (InterPro:IPR011009), Serine/threonine-protein kinase, active site (InterPro:IPR008271); BEST Arabidopsis thaliana protein match is: S-locus lectin protein kinase family protein (TAIR:AT1G61480.1)</t>
  </si>
  <si>
    <t>AT1G11280</t>
  </si>
  <si>
    <t>F-box and associated interaction domains-containing protein; CONTAINS InterPro DOMAIN/s: F-box domain, cyclin-like (InterPro:IPR001810), F-box domain, Skp2-like (InterPro:IPR022364); CONTAINS InterPro DOMAIN/s: F-box domain, cyclin-like (InterPro:IPR001810), F-box domain, Skp2-like (InterPro:IPR022364), F-box associated domain, type 1 (InterPro:IPR006527); BEST Arabidopsis thaliana protein match is: F-box and associated interaction domains-containing protein (TAIR:AT2G34280.1)</t>
  </si>
  <si>
    <t>AT1G11270</t>
  </si>
  <si>
    <t>sugar transporter 1 (STP1); FUNCTIONS IN: carbohydrate transmembrane transporter activity, sugar:hydrogen symporter activity; INVOLVED IN: transport, transmembrane transport; LOCATED IN: nucleus, plasma membrane, vacuole, membrane; EXPRESSED IN: 25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sugar transporter protein 12 (TAIR:AT4G21480.1)</t>
  </si>
  <si>
    <t>sugar transporter 1</t>
  </si>
  <si>
    <t>AT1G11260</t>
  </si>
  <si>
    <t>Nucleolar protein 12</t>
  </si>
  <si>
    <t>CONTAINS InterPro DOMAIN/s: Nucleolar protein 12 (InterPro:IPR019186)</t>
  </si>
  <si>
    <t>AT1G11240</t>
  </si>
  <si>
    <t>AT1G11185</t>
  </si>
  <si>
    <t>AT1G11175</t>
  </si>
  <si>
    <t>pseudogene, similar to putative AP endonuclease/reverse transcriptase, blastp match of 30% identity and 3.2e-59 P-value to GP|21952510|gb|AAM82604.1|AF525305_2|AF525305 putative AP endonuclease/reverse transcriptase {Brassica napus}</t>
  </si>
  <si>
    <t>AT1G11150</t>
  </si>
  <si>
    <t>Armadillo-type fold | Wings apart-like protein</t>
  </si>
  <si>
    <t>WAPL (Wings apart-like protein regulation of heterochromatin) protein; BEST Arabidopsis thaliana protein match is: WAPL (Wings apart-like protein regulation of heterochromatin) protein (TAIR:AT1G61030.1)</t>
  </si>
  <si>
    <t>WAPL (Wings apart-like protein regulation of heterochromatin) protein</t>
  </si>
  <si>
    <t>AT1G11060</t>
  </si>
  <si>
    <t>ferredoxin 1 (FD1); FUNCTIONS IN: electron carrier activity, iron-sulfur cluster binding, 2 iron, 2 sulfur cluster binding; INVOLVED IN: response to karrikin; LOCATED IN: chloroplast stroma, chloroplast; EXPRESSED IN: 22 plant structures; EXPRESSED DURING: 13 growth stages; CONTAINS InterPro DOMAIN/s: 2Fe-2S ferredoxin, iron-sulphur binding site (InterPro:IPR006058), Ferredoxin (InterPro:IPR001041), Ferredoxin [2Fe-2S], plant (InterPro:IPR010241), Beta-grasp fold, ferredoxin-type (InterPro:IPR012675); BEST Arabidopsis thaliana protein match is: 2Fe-2S ferredoxin-like superfamily protein (TAIR:AT1G60950.1)</t>
  </si>
  <si>
    <t>ferredoxin 1</t>
  </si>
  <si>
    <t>AT1G10960</t>
  </si>
  <si>
    <t>Protein kinase superfamily protein; SNF1-related protein kinase 2.4 (SNRK2.4);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Calcium/calmodulin-dependent protein kinase-like (InterPro:IPR020636), Serine/threonine-protein kinase-like, plant (InterPro:IPR015740);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Calcium/calmodulin-dependent protein kinase-like (InterPro:IPR020636), Tyrosine-protein kinase, catalytic domain (InterPro:IPR020635), Serine/threonine-protein kinase-like, plant (InterPro:IPR015740); BEST Arabidopsis thaliana protein match is: SNF1-related protein kinase 2.10 (TAIR:AT1G60940.2)</t>
  </si>
  <si>
    <t>AT1G10940</t>
  </si>
  <si>
    <t>LOV1; FUNCTIONS IN: ATP binding; INVOLVED IN: defense response to fungus, response to molecule of fungal origin, defense response; LOCATED IN: cellular_component unknown; EXPRESSED IN: 14 plant structures; EXPRESSED DURING: 7 growth stages; CONTAINS InterPro DOMAIN/s: NB-ARC (InterPro:IPR002182), Disease resistance protein (InterPro:IPR000767); BEST Arabidopsis thaliana protein match is: Disease resistance protein (CC-NBS-LRR class) family (TAIR:AT5G48620.1)</t>
  </si>
  <si>
    <t>AT1G10920</t>
  </si>
  <si>
    <t>Pentatricopeptide repeat (PPR) superfamily protein; CONTAINS InterPro DOMAIN/s: Pentatricopeptide repeat (InterPro:IPR002885); BEST Arabidopsis thaliana protein match is: plastid transcriptionally active 2 (TAIR:AT1G74850.1)</t>
  </si>
  <si>
    <t>AT1G10910</t>
  </si>
  <si>
    <t>Phosphatidylinositol-4-phosphate 5-kinase family protein; FUNCTIONS IN: 1-phosphatidylinositol-4-phosphate 5-kinase activity, phosphatidylinositol phosphate kinase activity, ATP binding; INVOLVED IN: phosphatidylinositol metabolic process; LOCATED IN: plasma membrane; EXPRESSED IN: 21 plant structures; EXPRESSED DURING: 13 growth stages; CONTAINS InterPro DOMAIN/s: Phosphatidylinositol-4-phosphate 5-kinase, core, subgroup (InterPro:IPR016034), Phosphatidylinositol-4-phosphate 5-kinase, plant (InterPro:IPR017163), MORN motif (InterPro:IPR003409), Phosphatidylinositol-4-phosphate 5-kinase, core (InterPro:IPR002498); BEST Arabidopsis thaliana protein match is: Phosphatidylinositol-4-phosphate 5-kinase family protein (TAIR:AT1G60890.1)</t>
  </si>
  <si>
    <t>AT1G10900</t>
  </si>
  <si>
    <t>unknown protein; FUNCTIONS IN: molecular_function unknown; INVOLVED IN: biological_process unknown; LOCATED IN: chloroplast; EXPRESSED IN: petal, flower, leaf; EXPRESSED DURING: LP.04 four leaves visible, 4 anthesis, petal differentiation and expansion stage; BEST Arabidopsis thaliana protein match is: unknown protein (TAIR:AT5G13340.1)</t>
  </si>
  <si>
    <t>arginine and glutamate-rich protein 1</t>
  </si>
  <si>
    <t>SR-related proteins</t>
  </si>
  <si>
    <t>AT1G10890</t>
  </si>
  <si>
    <t>Concanavalin A-like lectin/glucanase, subgroup | Leucine-rich repeat | Leucine-rich repeat-containing N-terminal, type 2 | Protein kinase domain | Protein kinase-like domain</t>
  </si>
  <si>
    <t>Leucine-rich repeat protein kinase family protein; FUNCTIONS IN: protein serine/threonine kinase activity, protein kinase activity, ATP binding; INVOLVED IN: transmembrane receptor protein tyrosine kinase signaling pathway, protein amino acid phosphorylation; LOCATED IN: endomembrane system; EXPRESSED IN: 22 plant structures; EXPRESSED DURING: 13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BEST Arabidopsis thaliana protein match is: Leucine-rich repeat protein kinase family protein (TAIR:AT1G60630.1)</t>
  </si>
  <si>
    <t>AT1G10850</t>
  </si>
  <si>
    <t>NnrU</t>
  </si>
  <si>
    <t>15-cis-zeta-carotene isomerase (Z-ISO); FUNCTIONS IN: 9,15,9'-tri-cis-zeta-carotene isomerase activity; INVOLVED IN: carotene biosynthetic process; LOCATED IN: chloroplast; EXPRESSED IN: 22 plant structures; EXPRESSED DURING: 13 growth stages; CONTAINS InterPro DOMAIN/s: NnrU (InterPro:IPR009915)</t>
  </si>
  <si>
    <t>15-cis-zeta-carotene isomerase</t>
  </si>
  <si>
    <t>AT1G10830</t>
  </si>
  <si>
    <t>ATP-grasp fold, subdomain 1 | ATP-grasp fold, subdomain 2 | Pyruvate phosphate dikinase, PEP/pyruvate-binding</t>
  </si>
  <si>
    <t>STARCH EXCESS 1 (SEX1); FUNCTIONS IN: protein binding, alpha-glucan, water dikinase activity; INVOLVED IN: cold acclimation, response to symbiotic fungus, response to trehalose stimulus, circadian rhythm, starch catabolic process; LOCATED IN: mitochondrion, chloroplast stroma, chloroplast, chloroplast envelope; EXPRESSED IN: 24 plant structures; EXPRESSED DURING: 14 growth stages; CONTAINS InterPro DOMAIN/s: Pyruvate phosphate dikinase, PEP/pyruvate-binding (InterPro:IPR002192); BEST Arabidopsis thaliana protein match is: phosphoglucan, water dikinase (TAIR:AT4G24450.1)</t>
  </si>
  <si>
    <t>Pyruvate phosphate dikinase, PEP/pyruvate binding domain</t>
  </si>
  <si>
    <t>AT1G10760</t>
  </si>
  <si>
    <t>Phosphoribosyltransferase domain | Phosphoribosyltransferase-like | Ribose-phosphate diphosphokinase | Ribose-phosphate pyrophosphokinase, N-terminal domain</t>
  </si>
  <si>
    <t>phosphoribosyl pyrophosphate (PRPP) synthase 3 (PRS3); FUNCTIONS IN: magnesium ion binding, ribose phosphate diphosphokinase activity; INVOLVED IN: nucleotide biosynthetic process, nucleoside metabolic process; LOCATED IN: chloroplast; EXPRESSED IN: 23 plant structures; EXPRESSED DURING: 15 growth stages; CONTAINS InterPro DOMAIN/s: Phosphoribosyltransferase (InterPro:IPR000836), Phosphoribosyl pyrophosphokinase (InterPro:IPR005946); BEST Arabidopsis thaliana protein match is: Phosphoribosyltransferase family protein (TAIR:AT2G42910.1)</t>
  </si>
  <si>
    <t>phosphoribosyl pyrophosphate (PRPP) synthase 3</t>
  </si>
  <si>
    <t>AT1G10700</t>
  </si>
  <si>
    <t>unknown protein; BEST Arabidopsis thaliana protein match is: unknown protein (TAIR:AT1G60783.1)</t>
  </si>
  <si>
    <t>AT1G10690</t>
  </si>
  <si>
    <t>AT1G10682</t>
  </si>
  <si>
    <t>Conserved hypothetical protein CHP01589, plant</t>
  </si>
  <si>
    <t>Plant protein 1589 of unknown function; FUNCTIONS IN: molecular_function unknown; INVOLVED IN: biological_process unknown; LOCATED IN: cellular_component unknown; CONTAINS InterPro DOMAIN/s: Conserved hypothetical protein CHP01589, plant (InterPro:IPR006476); BEST Arabidopsis thaliana protein match is: Plant protein 1589 of unknown function (TAIR:AT3G55240.1)</t>
  </si>
  <si>
    <t>Plant protein 1589 of unknown function</t>
  </si>
  <si>
    <t>AT1G10657</t>
  </si>
  <si>
    <t>SBP (S-ribonuclease binding protein) family protein; FUNCTIONS IN: zinc ion binding; INVOLVED IN: biological_process unknown; LOCATED IN: cellular_component unknown; EXPRESSED IN: 24 plant structures; EXPRESSED DURING: 15 growth stages; CONTAINS InterPro DOMAIN/s: Zinc finger, RING-type (InterPro:IPR001841), S-ribonuclease binding protein, SBP1, pollen (InterPro:IPR017066); BEST Arabidopsis thaliana protein match is: SBP (S-ribonuclease binding protein) family protein (TAIR:AT1G60610.3)</t>
  </si>
  <si>
    <t>AT1G10650</t>
  </si>
  <si>
    <t>Pectin lyase-like superfamily protein; FUNCTIONS IN: polygalacturonase activity; INVOLVED IN: carbohydrate metabolic process; LOCATED IN: cellular_component unknown; EXPRESSED IN: 18 plant structures; EXPRESSED DURING: 11 growth stages; CONTAINS InterPro DOMAIN/s: Pectin lyase fold/virulence factor (InterPro:IPR011050), Parallel beta-helix repeat (InterPro:IPR006626), Glycoside hydrolase, family 28 (InterPro:IPR000743), Pectin lyase fold (InterPro:IPR012334); BEST Arabidopsis thaliana protein match is: Pectin lyase-like superfamily protein (TAIR:AT1G60590.1)</t>
  </si>
  <si>
    <t>AT1G10640</t>
  </si>
  <si>
    <t>basic helix-loop-helix (bHLH) DNA-binding superfamily protein;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(TAIR:AT2G16910.1)</t>
  </si>
  <si>
    <t>AT1G10610</t>
  </si>
  <si>
    <t>basic helix-loop-helix (bHLH) DNA-binding superfamily protein; FUNCTIONS IN: sequence-specific DNA binding transcription factor activity; INVOLVED IN: regulation of transcription; LOCATED IN: nucleus; EXPRESSED IN: 7 plant structures; EXPRESSED DURING: LP.06 six leaves visible, 4 anthesis, LP.10 ten leaves visible, petal differentiation and expansion stage, LP.08 eight leaves visible; CONTAINS InterPro DOMAIN/s: Helix-loop-helix DNA-binding domain (InterPro:IPR001092), Helix-loop-helix DNA-binding (InterPro:IPR011598); BEST Arabidopsis thaliana protein match is: basic helix-loop-helix (bHLH) DNA-binding superfamily protein (TAIR:AT1G10586.1)</t>
  </si>
  <si>
    <t>AT1G10585</t>
  </si>
  <si>
    <t>xyloglucan:xyloglucosyl transferase 33 (XTH33); FUNCTIONS IN: hydrolase activity, acting on glycosyl bonds, hydrolase activity, hydrolyzing O-glycosyl compounds, xyloglucan:xyloglucosyl transferase activity; INVOLVED IN: plant-type cell wall modification involved in multidimensional cell growth; LOCATED IN: integral to plasma membrane; EXPRESSED IN: 14 plant structures; EXPRESSED DURING: 7 growth stages; CONTAINS InterPro DOMAIN/s: Xyloglucan endotransglucosylase/hydrolase (InterPro:IPR016455), Xyloglucan endo-transglycosylase, C-terminal (InterPro:IPR010713), Concanavalin A-like lectin/glucanase, subgroup (InterPro:IPR013320), Concanavalin A-like lectin/glucanase (InterPro:IPR008985), Glycoside hydrolase, family 16 (InterPro:IPR000757); BEST Arabidopsis thaliana protein match is: xyloglucan endotransglucosylase/hydrolase 28 (TAIR:AT1G14720.1)</t>
  </si>
  <si>
    <t>xyloglucan:xyloglucosyl transferase 33</t>
  </si>
  <si>
    <t>AT1G10550</t>
  </si>
  <si>
    <t>AT1G10522</t>
  </si>
  <si>
    <t>chloroplast-localized ISCA-like protein (CPISCA); CONTAINS InterPro DOMAIN/s: FeS cluster insertion, C-terminal, conserved site (InterPro:IPR017870), FeS cluster biogenesis (InterPro:IPR000361), FeS cluster insertion (InterPro:IPR016092); BEST Arabidopsis thaliana protein match is: Iron-sulphur cluster biosynthesis family protein (TAIR:AT5G03905.1)</t>
  </si>
  <si>
    <t>chloroplast-localized ISCA-like protein</t>
  </si>
  <si>
    <t>AT1G10500</t>
  </si>
  <si>
    <t>zinc finger protein 5 (ZFP5); FUNCTIONS IN: sequence-specific DNA binding transcription factor activity, zinc ion binding, nucleic acid binding; INVOLVED IN: regulation of transcription; LOCATED IN: intracellular, chloroplast; EXPRESSED IN: inflorescence meristem, hypocotyl, root, flower; EXPRESSED DURING: petal differentiation and expansion stage; CONTAINS InterPro DOMAIN/s: Zinc finger, C2H2-type (InterPro:IPR007087); BEST Arabidopsis thaliana protein match is: zinc finger protein 6 (TAIR:AT1G67030.1)</t>
  </si>
  <si>
    <t>zinc finger protein 5</t>
  </si>
  <si>
    <t>AT1G10480</t>
  </si>
  <si>
    <t>SIN3-like 6 (SNL6); INVOLVED IN: regulation of transcription, DNA-dependent; LOCATED IN: nucleus; EXPRESSED IN: cultured cell; CONTAINS InterPro DOMAIN/s: Histone deacetylase interacting (InterPro:IPR013194), Paired amphipathic helix (InterPro:IPR003822); BEST Arabidopsis thaliana protein match is: SIN3-like 5 (TAIR:AT1G59890.1)</t>
  </si>
  <si>
    <t>SIN3-like 6</t>
  </si>
  <si>
    <t>AT1G10450</t>
  </si>
  <si>
    <t>Peptidase S59, nucleoporin</t>
  </si>
  <si>
    <t>Nucleoporin autopeptidase; FUNCTIONS IN: transporter activity; INVOLVED IN: transport; LOCATED IN: chloroplast, nuclear pore; EXPRESSED IN: 24 plant structures; EXPRESSED DURING: 14 growth stages; CONTAINS InterPro DOMAIN/s: Peptidase S59, nucleoporin (InterPro:IPR007230); BEST Arabidopsis thaliana protein match is: Nucleoporin autopeptidase (TAIR:AT1G59660.1)</t>
  </si>
  <si>
    <t>Nucleoporin autopeptidase</t>
  </si>
  <si>
    <t>AT1G10390</t>
  </si>
  <si>
    <t>Vps51/Vps67 family (components of vesicular transport) protein; CONTAINS InterPro DOMAIN/s: Vps51/Vps67 (InterPro:IPR014812); BEST Arabidopsis thaliana protein match is: exocyst complex component 84B (TAIR:AT5G49830.1)</t>
  </si>
  <si>
    <t>Vps51/Vps67 family (components of vesicular transport) protein</t>
  </si>
  <si>
    <t>AT1G10385</t>
  </si>
  <si>
    <t>EARLY-RESPONSIVE TO DEHYDRATION 9 (ERD9); FUNCTIONS IN: glutathione transferase activity; INVOLVED IN: response to water deprivation, response to karrikin, toxin catabolic process; LOCATED IN: chloroplast, cytoplasm; EXPRESSED IN: 21 plant structures; EXPRESSED DURING: 14 growth stages;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TAU 18 (TAIR:AT1G10360.1)</t>
  </si>
  <si>
    <t>AT1G10370</t>
  </si>
  <si>
    <t>glutathione S-transferase TAU 18 (GSTU18);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family protein (TAIR:AT1G10370.1)</t>
  </si>
  <si>
    <t>glutathione S-transferase TAU 18</t>
  </si>
  <si>
    <t>AT1G10360</t>
  </si>
  <si>
    <t>DNAJ heat shock family protein; FUNCTIONS IN: unfolded protein binding, heat shock protein binding; INVOLVED IN: protein folding; LOCATED IN: cellular_component unknown; EXPRESSED IN: 22 plant structures; EXPRESSED DURING: 13 growth stages; CONTAINS InterPro DOMAIN/s: Molecular chaperone, heat shock protein, Hsp40, DnaJ (InterPro:IPR015609), HSP40/DnaJ peptide-binding (InterPro:IPR008971), Chaperone DnaJ, C-terminal (InterPro:IPR002939), Heat shock protein DnaJ, N-terminal (InterPro:IPR001623), Heat shock protein DnaJ (InterPro:IPR003095), Heat shock protein DnaJ, conserved site (InterPro:IPR018253); BEST Arabidopsis thaliana protein match is: DNAJ heat shock family protein (TAIR:AT1G59725.1)</t>
  </si>
  <si>
    <t>AT1G10350</t>
  </si>
  <si>
    <t>Nucleotide-binding, alpha-beta plait | RNA recognition motif domain | RNA recognition motif domain, eukaryote | U2 auxiliary factor small subunit | Zinc finger, CCCH-type</t>
  </si>
  <si>
    <t>Zinc finger C-x8-C-x5-C-x3-H type family protein; FUNCTIONS IN: RNA binding, nucleotide binding, zinc ion binding, nucleic acid binding; LOCATED IN: nucleus; EXPRESSED IN: 22 plant structures; EXPRESSED DURING: 13 growth stages; CONTAINS InterPro DOMAIN/s: Zinc finger, CCCH-type (InterPro:IPR000571), RNA recognition motif, RNP-1 (InterPro:IPR000504), Nucleotide-binding, alpha-beta plait (InterPro:IPR012677), RNA recognition, domain 1 (InterPro:IPR003954), U2 auxiliary factor small subunit (InterPro:IPR009145); BEST Arabidopsis thaliana protein match is: U2 snRNP auxiliary factor small subunit, putative (TAIR:AT1G27650.1)</t>
  </si>
  <si>
    <t>AT1G10320</t>
  </si>
  <si>
    <t>NAD(P)-binding Rossmann-fold superfamily protein; CONTAINS InterPro DOMAIN/s: Short-chain dehydrogenase/reductase, conserved site (InterPro:IPR020904), NAD(P)-binding domain (InterPro:IPR016040), Glucose/ribitol dehydrogenase (InterPro:IPR002347), Short-chain dehydrogenase/reductase SDR (InterPro:IPR002198); BEST Arabidopsis thaliana protein match is: NAD(P)-binding Rossmann-fold superfamily protein (TAIR:AT3G55290.2)</t>
  </si>
  <si>
    <t>AT1G10310</t>
  </si>
  <si>
    <t>glutamine-rich protein 23 (GRP23); FUNCTIONS IN: binding; INVOLVED IN: embryo development, cell division; LOCATED IN: nucleus; EXPRESSED IN: 26 plant structures; EXPRESSED DURING: 14 growth stages; CONTAINS InterPro DOMAIN/s: Pentatricopeptide repeat (InterPro:IPR002885), Tetratricopeptide-like helical (InterPro:IPR011990); BEST Arabidopsis thaliana protein match is: Pentatricopeptide repeat (PPR) superfamily protein (TAIR:AT3G49240.1)</t>
  </si>
  <si>
    <t>glutamine-rich protein 23</t>
  </si>
  <si>
    <t>AT1G10270</t>
  </si>
  <si>
    <t>FAR1-related sequence 11 (FRS11); FUNCTIONS IN: zinc ion binding; INVOLVED IN: response to red or far red light; LOCATED IN: cellular_component unknown; EXPRESSED IN: 20 plant structures; EXPRESSED DURING: 12 growth stages; CONTAINS InterPro DOMAIN/s: MULE transposase, conserved domain (InterPro:IPR018289), Transcription factor, FAR1-related (InterPro:IPR004330), Zinc finger, PMZ-type (InterPro:IPR006564), Zinc finger, SWIM-type (InterPro:IPR007527); BEST Arabidopsis thaliana protein match is: FAR1-related sequence 10 (TAIR:AT5G28530.1)</t>
  </si>
  <si>
    <t>FAR1-related sequence 11</t>
  </si>
  <si>
    <t>AT1G10240</t>
  </si>
  <si>
    <t>SKP1-like 18 (SK18); FUNCTIONS IN: ubiquitin-protein ligase activity, protein binding; INVOLVED IN: ubiquitin-dependent protein catabolic process; EXPRESSED IN: 26 plant structures; EXPRESSED DURING: 13 growth stages; CONTAINS InterPro DOMAIN/s: E3 ubiquitin ligase, SCF complex, Skp subunit (InterPro:IPR016897), SKP1 component, dimerisation (InterPro:IPR016072), SKP1 component (InterPro:IPR001232), BTB/POZ fold (InterPro:IPR011333), SKP1 component, POZ (InterPro:IPR016073); BEST Arabidopsis thaliana protein match is: SKP1-like 15 (TAIR:AT3G25650.1)</t>
  </si>
  <si>
    <t>SKP1-like 18</t>
  </si>
  <si>
    <t>AT1G10230</t>
  </si>
  <si>
    <t>BEST Arabidopsis thaliana protein match is: ZCF37 (TAIR:AT1G59590.1); unknown protein; FUNCTIONS IN: molecular_function unknown; INVOLVED IN: biological_process unknown</t>
  </si>
  <si>
    <t>AT1G10220</t>
  </si>
  <si>
    <t>WLIM1; FUNCTIONS IN: sequence-specific DNA binding transcription factor activity, zinc ion binding; INVOLVED IN: biological_process unknown; LOCATED IN: plasma membrane; EXPRESSED IN: 23 plant structures; EXPRESSED DURING: 13 growth stages; CONTAINS InterPro DOMAIN/s: Zinc finger, LIM-type (InterPro:IPR001781); BEST Arabidopsis thaliana protein match is: GATA type zinc finger transcription factor family protein (TAIR:AT2G39900.1)</t>
  </si>
  <si>
    <t>AT1G10200</t>
  </si>
  <si>
    <t>Zinc finger, NF-X1-type | Zinc finger, PHD-finger | Zinc finger, PHD-type, conserved site | Zinc finger, RING-type</t>
  </si>
  <si>
    <t>NF-X-like 1 (NFXL1); FUNCTIONS IN: zinc ion binding, sequence-specific DNA binding transcription factor activity; INVOLVED IN: in 6 processes; LOCATED IN: nucleus; EXPRESSED IN: 27 plant structures; EXPRESSED DURING: 15 growth stages; CONTAINS InterPro DOMAIN/s: Zinc finger, NF-X1-type (InterPro:IPR000967), Zinc finger, PHD-type, conserved site (InterPro:IPR019786), Zinc finger, RING-type (InterPro:IPR001841), Zinc finger, PHD-finger (InterPro:IPR019787); BEST Arabidopsis thaliana protein match is: sequence-specific DNA binding transcription factors;zinc ion binding;sequence-specific DNA binding transcription factors (TAIR:AT5G05660.1)</t>
  </si>
  <si>
    <t>NF-X-like 1</t>
  </si>
  <si>
    <t>AT1G10170</t>
  </si>
  <si>
    <t>non-LTR retrotransposon family (LINE), has a 3.9e-39 P-value blast match to GB:AAA67727 reverse transcriptase (LINE-element) (Mus musculus)</t>
  </si>
  <si>
    <t>AT1G10160</t>
  </si>
  <si>
    <t>Carbohydrate-binding protein; FUNCTIONS IN: carbohydrate binding; LOCATED IN: mitochondrion; EXPRESSED IN: 24 plant structures; EXPRESSED DURING: 15 growth stages; BEST Arabidopsis thaliana protein match is: Carbohydrate-binding protein (TAIR:AT1G59510.1)</t>
  </si>
  <si>
    <t>AT1G10150</t>
  </si>
  <si>
    <t>Uncharacterised conserved protein UCP031279</t>
  </si>
  <si>
    <t>Uncharacterised conserved protein UCP031279; FUNCTIONS IN: molecular_function unknown; INVOLVED IN: biological_process unknown; LOCATED IN: plasma membrane; EXPRESSED IN: 23 plant structures; EXPRESSED DURING: 13 growth stages; CONTAINS InterPro DOMAIN/s: Uncharacterised conserved protein UCP031279 (InterPro:IPR016972); BEST Arabidopsis thaliana protein match is: Uncharacterised conserved protein UCP031279 (TAIR:AT1G58420.1)</t>
  </si>
  <si>
    <t>AT1G10140</t>
  </si>
  <si>
    <t>basic helix-loop-helix (bHLH) DNA-binding superfamily protein; FUNCTIONS IN: DNA binding, sequence-specific DNA binding transcription factor activity; INVOLVED IN: regulation of transcription; LOCATED IN: nucleus; EXPRESSED IN: 22 plant structures; EXPRESSED DURING: 13 growth stages; CONTAINS InterPro DOMAIN/s: Helix-loop-helix DNA-binding domain (InterPro:IPR001092), Helix-loop-helix DNA-binding (InterPro:IPR011598); BEST Arabidopsis thaliana protein match is: basic helix-loop-helix (bHLH) DNA-binding superfamily protein (TAIR:AT1G68920.2)</t>
  </si>
  <si>
    <t>AT1G10120</t>
  </si>
  <si>
    <t>F-box domain | Quinoprotein amine dehydrogenase, beta chain-like</t>
  </si>
  <si>
    <t>F-box family protein; BEST Arabidopsis thaliana protein match is: F-box family protein with a domain of unknown function (DUF295) (TAIR:AT4G22165.1)</t>
  </si>
  <si>
    <t>AT1G10110</t>
  </si>
  <si>
    <t>Protein prenylyltransferase superfamily protein; FUNCTIONS IN: protein prenyltransferase activity; INVOLVED IN: protein amino acid prenylation; LOCATED IN: cellular_component unknown; CONTAINS InterPro DOMAIN/s: Protein prenyltransferase (InterPro:IPR008940), Protein prenyltransferase, alpha subunit (InterPro:IPR002088)</t>
  </si>
  <si>
    <t>1:3297395:G-GA;exonic_variant</t>
  </si>
  <si>
    <t>AT1G10095</t>
  </si>
  <si>
    <t>branched-chain amino acid transaminase 2 (BCAT-2); FUNCTIONS IN: branched-chain-amino-acid transaminase activity, catalytic activity; INVOLVED IN: branched chain family amino acid metabolic process, metabolic process; LOCATED IN: chloroplast; EXPRESSED IN: 21 plant structures; EXPRESSED DURING: 14 growth stages; CONTAINS InterPro DOMAIN/s: Aminotransferase, class IV (InterPro:IPR001544), Aminotransferase, class IV, conserved site (InterPro:IPR018300), Branched-chain amino acid aminotransferase II (InterPro:IPR005786); BEST Arabidopsis thaliana protein match is: branched-chain amino acid aminotransferase 5 / branched-chain amino acid transaminase 5 (BCAT5) (TAIR:AT5G65780.1)</t>
  </si>
  <si>
    <t>branched-chain amino acid transaminase 2</t>
  </si>
  <si>
    <t>AT1G10070</t>
  </si>
  <si>
    <t>Protein of unknown function (DUF1005); CONTAINS InterPro DOMAIN/s: Protein of unknown function DUF1005 (InterPro:IPR010410); BEST Arabidopsis thaliana protein match is: Protein of unknown function (DUF1005) (TAIR:AT4G29310.1)</t>
  </si>
  <si>
    <t>AT1G10020</t>
  </si>
  <si>
    <t>LRR XI-23; FUNCTIONS IN: protein serine/threonine kinase activity, protein kinase activity, kinase activity, ATP binding; INVOLVED IN: protein amino acid phosphorylation, transmembrane receptor protein tyrosine kinase signaling pathway, protein amino acid autophosphorylation; LOCATED IN: plasma membrane; EXPRESSED IN: 22 plant structures; EXPRESSED DURING: 14 growth stages;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protein kinase family protein (TAIR:AT3G19700.1)</t>
  </si>
  <si>
    <t>AT1G09970</t>
  </si>
  <si>
    <t>Major facilitator superfamily domain, general substrate transporter | Sucrose/H+ symporter, plant</t>
  </si>
  <si>
    <t>sucrose transporter 4 (SUT4); FUNCTIONS IN: sucrose transmembrane transporter activity, carbohydrate transmembrane transporter activity, sugar:hydrogen symporter activity, sucrose:hydrogen symporter activity; INVOLVED IN: sucrose transport, transmembrane transport; LOCATED IN: plasma membrane, vacuole, membrane; EXPRESSED IN: 24 plant structures; EXPRESSED DURING: 13 growth stages; CONTAINS InterPro DOMAIN/s: Sucrose/H+ symporter, plant (InterPro:IPR005989), Major facilitator superfamily MFS-1 (InterPro:IPR011701), Major facilitator superfamily, general substrate transporter (InterPro:IPR016196); BEST Arabidopsis thaliana protein match is: sucrose-proton symporter 2 (TAIR:AT1G22710.1)</t>
  </si>
  <si>
    <t>sucrose transporter 4</t>
  </si>
  <si>
    <t>AT1G09960</t>
  </si>
  <si>
    <t>Transcription factor TGA like domain</t>
  </si>
  <si>
    <t>RESPONSE TO ABA AND SALT 1 (RAS1); FUNCTIONS IN: molecular_function unknown; INVOLVED IN: biological_process unknown; LOCATED IN: endomembrane system; EXPRESSED IN: leaf apex, root, flower, leaf; EXPRESSED DURING: petal differentiation and expansion stage; BEST Arabidopsis thaliana protein match is: transcription factor-related (TAIR:AT1G58330.1)</t>
  </si>
  <si>
    <t>RESPONSE TO ABA AND SALT 1</t>
  </si>
  <si>
    <t>AT1G09950</t>
  </si>
  <si>
    <t>HEMA2; FUNCTIONS IN: glutamyl-tRNA reductase activity; INVOLVED IN: response to oxidative stress, heme biosynthetic process, tetrapyrrole biosynthetic process, porphyrin biosynthetic process; LOCATED IN: cytoplasm; EXPRESSED IN: 23 plant structures; EXPRESSED DURING: 15 growth stages; CONTAINS InterPro DOMAIN/s: Quinate/shikimate 5-dehydrogenase/glutamyl-tRNA reductase (InterPro:IPR006151), Tetrapyrrole biosynthesis, glutamyl-tRNA reductase, conserved site (InterPro:IPR018214), Tetrapyrrole biosynthesis, glutamyl-tRNA reductase, C-terminal (InterPro:IPR015896), Tetrapyrrole biosynthesis, glutamyl-tRNA reductase (InterPro:IPR000343), Tetrapyrrole biosynthesis, glutamyl-tRNA reductase, N-terminal (InterPro:IPR015895); BEST Arabidopsis thaliana protein match is: Glutamyl-tRNA reductase family protein (TAIR:AT1G58290.1)</t>
  </si>
  <si>
    <t>AT1G09940</t>
  </si>
  <si>
    <t>AT1G09820</t>
  </si>
  <si>
    <t>unknown protein; BEST Arabidopsis thaliana protein match is: unknown protein (TAIR:AT1G58007.2)</t>
  </si>
  <si>
    <t>AT1G09812</t>
  </si>
  <si>
    <t>evolutionarily conserved C-terminal region 11 (ECT11); CONTAINS InterPro DOMAIN/s: YTH domain (InterPro:IPR007275); BEST Arabidopsis thaliana protein match is: evolutionarily conserved C-terminal region 8 (TAIR:AT1G79270.1)</t>
  </si>
  <si>
    <t>evolutionarily conserved C-terminal region 11</t>
  </si>
  <si>
    <t>AT1G09810</t>
  </si>
  <si>
    <t>Domain of unknown function DUF3351 | Homeodomain-like | Myb domain | SANT/Myb domain</t>
  </si>
  <si>
    <t>cell division cycle 5 (CDC5); FUNCTIONS IN: DNA binding, sequence-specific DNA binding transcription factor activity; INVOLVED IN: defense response signaling pathway, resistance gene-independent, defense response signaling pathway, resistance gene-dependent, defense response to bacterium, defense response to fungus, regulation of transcription; LOCATED IN: chloroplast; EXPRESSED IN: 24 plant structures; EXPRESSED DURING: 14 growth stages; CONTAINS InterPro DOMAIN/s: Protein of unknown function DUF3351 (InterPro:IPR021786), SANT, DNA-binding (InterPro:IPR001005), Myb, DNA-binding (InterPro:IPR014778), Homeodomain-like (InterPro:IPR009057), Myb transcription factor (InterPro:IPR015495), Homeodomain-related (InterPro:IPR012287), HTH transcriptional regulator, Myb-type, DNA-binding (InterPro:IPR017930); BEST Arabidopsis thaliana protein match is: myb domain protein 3r-4 (TAIR:AT5G11510.1)</t>
  </si>
  <si>
    <t>cell division cycle 5</t>
  </si>
  <si>
    <t>CDC5 (MOS4 PRL1 interactor)</t>
  </si>
  <si>
    <t>AT1G09770</t>
  </si>
  <si>
    <t>Eukaryotic aspartyl protease family protein; FUNCTIONS IN: aspartic-type endopeptidase activity; INVOLVED IN: proteolysis; LOCATED IN: apoplast, cell wall, plant-type cell wall; EXPRESSED IN: 22 plant structures; EXPRESSED DURING: 14 growth stages; CONTAINS InterPro DOMAIN/s: Peptidase aspartic (InterPro:IPR021109), Peptidase aspartic, catalytic (InterPro:IPR009007), Peptidase A1 (InterPro:IPR001461); BEST Arabidopsis thaliana protein match is: Eukaryotic aspartyl protease family protein (TAIR:AT3G54400.1)</t>
  </si>
  <si>
    <t>AT1G09750</t>
  </si>
  <si>
    <t>Cysteine proteinases superfamily protein; FUNCTIONS IN: cysteine-type peptidase activity; INVOLVED IN: proteolysis; LOCATED IN: cellular_component unknown; EXPRESSED IN: 23 plant structures; EXPRESSED IN: 24 plant structures; EXPRESSED DURING: 14 growth stages; CONTAINS InterPro DOMAIN/s: Peptidase C48, SUMO/Sentrin/Ubl1 (InterPro:IPR003653); BEST Arabidopsis thaliana protein match is: Cysteine proteinases superfamily protein (TAIR:AT4G33620.1)</t>
  </si>
  <si>
    <t>AT1G09730</t>
  </si>
  <si>
    <t>Homeodomain-like superfamily protein; FUNCTIONS IN: DNA binding; INVOLVED IN: regulation of transcription; CONTAINS InterPro DOMAIN/s: SANT, DNA-binding (InterPro:IPR001005), Homeodomain-like (InterPro:IPR009057), Myb, DNA-binding (InterPro:IPR014778), HTH transcriptional regulator, Myb-type, DNA-binding (InterPro:IPR017930), Homeodomain-related (InterPro:IPR012287), Myb transcription factor (InterPro:IPR015495); CONTAINS InterPro DOMAIN/s: SANT, DNA-binding (InterPro:IPR001005), Myb, DNA-binding (InterPro:IPR014778), Homeodomain-like (InterPro:IPR009057), HTH transcriptional regulator, Myb-type, DNA-binding (InterPro:IPR017930), Homeodomain-related (InterPro:IPR012287), Myb transcription factor (InterPro:IPR015495); BEST Arabidopsis thaliana protein match is: Homeodomain-like superfamily protein (TAIR:AT1G58220.1)</t>
  </si>
  <si>
    <t>AT1G09710</t>
  </si>
  <si>
    <t>Double-stranded RNA-binding domain | Ribonuclease III</t>
  </si>
  <si>
    <t>HYPONASTIC LEAVES 1 (HYL1); CONTAINS InterPro DOMAIN/s: Double-stranded RNA-binding (InterPro:IPR001159), Double-stranded RNA-binding-like (InterPro:IPR014720); BEST Arabidopsis thaliana protein match is: dsRNA-binding protein 2 (TAIR:AT2G28380.1)</t>
  </si>
  <si>
    <t>dsRNA-binding domain-like superfamily protein</t>
  </si>
  <si>
    <t>AT1G09700</t>
  </si>
  <si>
    <t>AT1G09680</t>
  </si>
  <si>
    <t>RNA-binding KH domain-containing protein; FUNCTIONS IN: RNA binding, nucleic acid binding; INVOLVED IN: biological_process unknown; LOCATED IN: cellular_component unknown; EXPRESSED IN: 23 plant structures; EXPRESSED DURING: 13 growth stages; CONTAINS InterPro DOMAIN/s: K Homology (InterPro:IPR004087); BEST Arabidopsis thaliana protein match is: RNA-binding KH domain-containing protein (TAIR:AT4G26480.1)</t>
  </si>
  <si>
    <t>AT1G09660</t>
  </si>
  <si>
    <t>Protein of unknown function (DUF607); FUNCTIONS IN: molecular_function unknown; INVOLVED IN: biological_process unknown; LOCATED IN: mitochondrion; EXPRESSED IN: 17 plant structures; EXPRESSED DURING: 9 growth stages; CONTAINS InterPro DOMAIN/s: Protein of unknown function DUF607 (InterPro:IPR006769); BEST Arabidopsis thaliana protein match is: Protein of unknown function (DUF607) (TAIR:AT1G57610.2)</t>
  </si>
  <si>
    <t>AT1G09575</t>
  </si>
  <si>
    <t>GAF domain | GAF domain-like | Histidine kinase-like ATPase, C-terminal domain | PAC motif | PAS domain | PAS fold | PAS fold-2 | Phytochrome | Phytochrome A/B/C/D/E | Phytochrome chromophore attachment domain | Phytochrome chromophore binding site | Phytochrome, central region | Signal transduction histidine kinase EnvZ-like, dimerisation/phosphoacceptor domain | Signal transduction histidine kinase, core</t>
  </si>
  <si>
    <t>phytochrome A (PHYA); CONTAINS InterPro DOMAIN/s: PAC motif (InterPro:IPR001610), Phytochrome, central region (InterPro:IPR013515), Signal transduction histidine kinase, core (InterPro:IPR005467), PAS fold (InterPro:IPR013767), PAS (InterPro:IPR000014), Phytochrome chromophore attachment domain (InterPro:IPR016132), ATPase-like, ATP-binding domain (InterPro:IPR003594), PAS fold-2 (InterPro:IPR013654), Phytochrome (InterPro:IPR001294), Signal transduction histidine kinase, subgroup 1, dimerisation/phosphoacceptor domain (InterPro:IPR003661), Phytochrome chromophore binding site (InterPro:IPR013516), GAF (InterPro:IPR003018); CONTAINS InterPro DOMAIN/s: Phytochrome, central region (InterPro:IPR013515), Signal transduction histidine kinase, core (InterPro:IPR005467), PAS fold (InterPro:IPR013767), PAS (InterPro:IPR000014), Phytochrome chromophore attachment domain (InterPro:IPR016132), ATPase-like, ATP-binding domain (InterPro:IPR003594), PAS fold-2 (InterPro:IPR013654), Phytochrome A/B/C/D/E (InterPro:IPR012129), Phytochrome (InterPro:IPR001294), Signal transduction histidine kinase, subgroup 1, dimerisation/phosphoacceptor domain (InterPro:IPR003661), Phytochrome chromophore binding site (InterPro:IPR013516), GAF (InterPro:IPR003018); BEST Arabidopsis thaliana protein match is: phytochrome B (TAIR:AT2G18790.1); BEST Arabidopsis thaliana protein match is: phytochrome C (TAIR:AT5G35840.1)</t>
  </si>
  <si>
    <t>phytochrome A</t>
  </si>
  <si>
    <t>AT1G09570</t>
  </si>
  <si>
    <t>Zinc finger, PHD-type, conserved site</t>
  </si>
  <si>
    <t>LOCATED IN: chloroplast; EXPRESSED IN: 21 plant structures; EXPRESSED DURING: 12 growth stages; CONTAINS InterPro DOMAIN/s: Zinc finger, PHD-type, conserved site (InterPro:IPR019786); BEST Arabidopsis thaliana protein match is: PHD finger family protein (TAIR:AT3G17460.1)</t>
  </si>
  <si>
    <t>AT1G09520</t>
  </si>
  <si>
    <t>NAD(P)-binding Rossmann-fold superfamily protein; FUNCTIONS IN: alcohol dehydrogenase (NAD) activity, cinnamyl-alcohol dehydrogenase activity; INVOLVED IN: lignin biosynthetic process, cellular metabolic process, metabolic process; LOCATED IN: cellular_component unknown; EXPRESSED IN: 8 plant structures; EXPRESSED DURING: LP.04 four leaves visible, 4 anthesis, C globular stage, F mature embryo stage, petal differentiation and expansion stage; CONTAINS InterPro DOMAIN/s: NAD-dependent epimerase/dehydratase (InterPro:IPR001509), NAD(P)-binding domain (InterPro:IPR016040); BEST Arabidopsis thaliana protein match is: NAD(P)-binding Rossmann-fold superfamily protein (TAIR:AT1G09500.1)</t>
  </si>
  <si>
    <t>AT1G09510</t>
  </si>
  <si>
    <t>pseudogene, 60S ribosomal protein L21 (RPL21B), temporary automated functional assignment; blastp match of 67% identity and 2.0e-52 P-value to GP|3885884|gb|AAC78102.1||AF093630 60S ribosomal protein L21 {Oryza sativa}</t>
  </si>
  <si>
    <t>AT1G09486</t>
  </si>
  <si>
    <t>NAD(P)-binding Rossmann-fold superfamily protein; FUNCTIONS IN: alcohol dehydrogenase (NAD) activity, cinnamyl-alcohol dehydrogenase activity; INVOLVED IN: lignin biosynthetic process, cellular metabolic process, metabolic process; LOCATED IN: cellular_component unknown; CONTAINS InterPro DOMAIN/s: NAD-dependent epimerase/dehydratase (InterPro:IPR001509), NAD(P)-binding domain (InterPro:IPR016040); BEST Arabidopsis thaliana protein match is: NAD(P)-binding Rossmann-fold superfamily protein (TAIR:AT1G09490.1)</t>
  </si>
  <si>
    <t>AT1G09480</t>
  </si>
  <si>
    <t>Carbohydrate-binding X8 domain superfamily protein; LOCATED IN: endomembrane system; EXPRESSED IN: 19 plant structures; EXPRESSED DURING: 12 growth stages; CONTAINS InterPro DOMAIN/s: X8 (InterPro:IPR012946); BEST Arabidopsis thaliana protein match is: Carbohydrate-binding X8 domain superfamily protein (TAIR:AT2G30933.1)</t>
  </si>
  <si>
    <t>AT1G09460</t>
  </si>
  <si>
    <t>ATP-grasp fold, subdomain 2 | ATP-grasp fold, succinyl-CoA synthetase-type | Succinyl-CoA synthetase-like</t>
  </si>
  <si>
    <t>ATP-citrate lyase A-3 (ACLA-3); CONTAINS InterPro DOMAIN/s: ATP-grasp fold, subdomain 2 (InterPro:IPR013816), ATP-grasp fold, succinyl-CoA synthetase-type (InterPro:IPR013650), Succinyl-CoA synthetase-like (InterPro:IPR016102); BEST Arabidopsis thaliana protein match is: ATP-citrate lyase A-1 (TAIR:AT1G10670.4)</t>
  </si>
  <si>
    <t>ATP-citrate lyase A-3</t>
  </si>
  <si>
    <t>AT1G09430</t>
  </si>
  <si>
    <t>chloroplast RNA binding (CRB); FUNCTIONS IN: coenzyme binding, binding, catalytic activity; INVOLVED IN: in 6 processes; LOCATED IN: in 10 components; EXPRESSED IN: 24 plant structures; EXPRESSED DURING: 14 growth stages; CONTAINS InterPro DOMAIN/s: NAD-dependent epimerase/dehydratase (InterPro:IPR001509), NAD(P)-binding domain (InterPro:IPR016040); BEST Arabidopsis thaliana protein match is: chloroplast stem-loop binding protein of  41 kDa (TAIR:AT3G63140.1)</t>
  </si>
  <si>
    <t>chloroplast RNA binding</t>
  </si>
  <si>
    <t>AT1G09340</t>
  </si>
  <si>
    <t>agenet domain-containing protein; FUNCTIONS IN: RNA binding; INVOLVED IN: biological_process unknown; LOCATED IN: chloroplast; EXPRESSED IN: 24 plant structures; EXPRESSED DURING: 15 growth stages; CONTAINS InterPro DOMAIN/s: Tudor-like, plant (InterPro:IPR014002), Agenet (InterPro:IPR008395); BEST Arabidopsis thaliana protein match is: agenet domain-containing protein (TAIR:AT3G06520.1)</t>
  </si>
  <si>
    <t>agenet domain-containing protein</t>
  </si>
  <si>
    <t>AT1G09320</t>
  </si>
  <si>
    <t>Protein of unknown function, DUF538; INVOLVED IN: biological_process unknown; LOCATED IN: apoplast; EXPRESSED IN: 22 plant structures; EXPRESSED DURING: 14 growth stages; CONTAINS InterPro DOMAIN/s: Protein of unknown function DUF538 (InterPro:IPR007493); BEST Arabidopsis thaliana protein match is: Protein of unknown function, DUF538 (TAIR:AT1G56580.1)</t>
  </si>
  <si>
    <t>AT1G09310</t>
  </si>
  <si>
    <t>AT1G09290</t>
  </si>
  <si>
    <t>Tetratricopeptide repeat (TPR)-like superfamily protein; FUNCTIONS IN: molecular_function unknown; INVOLVED IN: biological_process unknown; LOCATED IN: mitochondrion; EXPRESSED IN: shoot apex, embryo, sperm cell, flower, seed; EXPRESSED DURING: petal differentiation and expansion stage, E expanded cotyledon stage, D bilateral stage; CONTAINS InterPro DOMAIN/s: Pentatricopeptide repeat (InterPro:IPR002885); BEST Arabidopsis thaliana protein match is: mitochondrial editing factor  21 (TAIR:AT2G20540.1)</t>
  </si>
  <si>
    <t>AT1G09190</t>
  </si>
  <si>
    <t>P-loop containing nucleoside triphosphate hydrolase | Small GTP-binding protein domain | Small GTPase superfamily, ARF/SAR type | Small GTPase superfamily, SAR1-type</t>
  </si>
  <si>
    <t>secretion-associated RAS super family 1 (SARA1A); FUNCTIONS IN: GTP binding; INVOLVED IN: intracellular protein transport; LOCATED IN: chloroplast; EXPRESSED IN: 15 plant structures; EXPRESSED DURING: 8 growth stages; CONTAINS InterPro DOMAIN/s: Small GTP-binding protein (InterPro:IPR005225), Small GTPase SAR1-type (InterPro:IPR006687), ARF/SAR superfamily (InterPro:IPR006689); BEST Arabidopsis thaliana protein match is: secretion-associated RAS 1B (TAIR:AT1G56330.1)</t>
  </si>
  <si>
    <t>secretion-associated RAS super family 1</t>
  </si>
  <si>
    <t>AT1G09180</t>
  </si>
  <si>
    <t>phloem protein 2-B15 (PP2-B15); FUNCTIONS IN: carbohydrate binding; LOCATED IN: endomembrane system; EXPRESSED IN: 6 plant structures; EXPRESSED DURING: 4 anthesis, C globular stage, petal differentiation and expansion stage; BEST Arabidopsis thaliana protein match is: phloem protein 2-B13 (TAIR:AT1G56240.1)</t>
  </si>
  <si>
    <t>phloem protein 2-B15</t>
  </si>
  <si>
    <t>AT1G09155</t>
  </si>
  <si>
    <t>Cytochrome b245, heavy chain | EF-hand domain | EF-hand domain pair | FAD-binding 8 | Ferredoxin reductase-type FAD-binding domain | Ferric reductase transmembrane component-like domain | Ferric reductase, NAD binding | NADPH oxidase Respiratory burst | Respiratory burst oxidase homologue protein B | Riboflavin synthase-like beta-barrel</t>
  </si>
  <si>
    <t>respiratory burst oxidase homolog B (RBOHB); FUNCTIONS IN: NAD(P)H oxidase activity; INVOLVED IN: response to heat, seed germination, defense response; LOCATED IN: integral to membrane, membrane; EXPRESSED IN: embryo, root; EXPRESSED DURING: imbibition; CONTAINS InterPro DOMAIN/s: Ferredoxin reductase-type FAD-binding domain (InterPro:IPR017927), Cytochrome b245, heavy chain (InterPro:IPR000778), EF-hand-like domain (InterPro:IPR011992), Ferric reductase-like transmembrane component, N-terminal (InterPro:IPR013130), Ferric reductase, NAD binding (InterPro:IPR013121), NADPH oxidase Respiratory burst (InterPro:IPR013623), EF-HAND 2 (InterPro:IPR018249), FAD-binding 8 (InterPro:IPR013112), Riboflavin synthase-like beta-barrel (InterPro:IPR017938); CONTAINS InterPro DOMAIN/s: Ferredoxin reductase-type FAD-binding domain (InterPro:IPR017927), Cytochrome b245, heavy chain (InterPro:IPR000778), EF-hand-like domain (InterPro:IPR011992), Ferric reductase-like transmembrane component, N-terminal (InterPro:IPR013130), NADPH oxidase Respiratory burst (InterPro:IPR013623), EF-HAND 2 (InterPro:IPR018249), FAD-binding 8 (InterPro:IPR013112), Riboflavin synthase-like beta-barrel (InterPro:IPR017938); BEST Arabidopsis thaliana protein match is: respiratory burst oxidase homologue D (TAIR:AT5G47910.1)</t>
  </si>
  <si>
    <t>respiratory burst oxidase homolog B</t>
  </si>
  <si>
    <t>AT1G09090</t>
  </si>
  <si>
    <t>BIP3; FUNCTIONS IN: ATP binding; INVOLVED IN: protein folding, response to heat, pollen tube growth; LOCATED IN: endoplasmic reticulum lumen; EXPRESSED IN: 10 plant structures; EXPRESSED DURING: 10 growth stages; CONTAINS InterPro DOMAIN/s: Heat shock protein 70, conserved site (InterPro:IPR018181), Heat shock protein Hsp70 (InterPro:IPR001023), Heat shock protein 70 (InterPro:IPR013126); BEST Arabidopsis thaliana protein match is: Heat shock protein 70 (Hsp 70) family protein (TAIR:AT5G42020.1); BEST Arabidopsis thaliana protein match is: heat shock protein 70 (Hsp 70) family protein (TAIR:AT5G28540.1)</t>
  </si>
  <si>
    <t>AT1G09080</t>
  </si>
  <si>
    <t>NPK1-related protein kinase 1 (NP1);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Mitogen activated protein kinase kinase kinase 3 (InterPro:IPR015748), Protein kinase, catalytic domain (InterPro:IPR000719), Tyrosine-protein kinase, catalytic domain (InterPro:IPR020635); BEST Arabidopsis thaliana protein match is: NPK1-related protein kinase 2 (TAIR:AT1G54960.1)</t>
  </si>
  <si>
    <t>NPK1-related protein kinase 1</t>
  </si>
  <si>
    <t>AT1G09000</t>
  </si>
  <si>
    <t>plant glycogenin-like starch initiation protein 5 (PGSIP5); FUNCTIONS IN: transferase activity, transferring glycosyl groups; INVOLVED IN: biosynthetic process; LOCATED IN: endomembrane system; EXPRESSED IN: root; CONTAINS InterPro DOMAIN/s: Glycosyl transferase, family 8 (InterPro:IPR002495); BEST Arabidopsis thaliana protein match is: plant glycogenin-like starch initiation protein 4 (TAIR:AT1G54940.1)</t>
  </si>
  <si>
    <t>plant glycogenin-like starch initiation protein 5</t>
  </si>
  <si>
    <t>AT1G08990</t>
  </si>
  <si>
    <t>Amidase | Amidase signature domain | Amidase, conserved site</t>
  </si>
  <si>
    <t>amidase 1 (AMI1); FUNCTIONS IN: amidase activity, hydrolase activity, acting on carbon-nitrogen (but not peptide) bonds, indoleacetamide hydrolase activity; INVOLVED IN: indoleacetic acid biosynthetic process; LOCATED IN: cytoplasm; EXPRESSED IN: 25 plant structures; EXPRESSED DURING: 13 growth stages; CONTAINS InterPro DOMAIN/s: Amidase, conserved site (InterPro:IPR020556), Amidase (InterPro:IPR000120); BEST Arabidopsis thaliana protein match is: translocon at the outer membrane of chloroplasts 64-V (TAIR:AT5G09420.1)</t>
  </si>
  <si>
    <t>amidase 1</t>
  </si>
  <si>
    <t>AT1G08980</t>
  </si>
  <si>
    <t>EARLY RESPONSE TO DEHYDRATION 6 (ERD6); FUNCTIONS IN: carbohydrate transmembrane transporter activity, sugar:hydrogen symporter activity, sugar transmembrane transporter activity; INVOLVED IN: response to water deprivation, response to salt stress, response to cold, response to chitin, response to abscisic acid stimulus; LOCATED IN: integral to membrane, membrane; EXPRESSED IN: 30 plant structures; EXPRESSED DURING: 13 growth stages;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ERD (early response to dehydration) six-like 1 (TAIR:AT1G08920.1)</t>
  </si>
  <si>
    <t>AT1G08930</t>
  </si>
  <si>
    <t>ERD (early response to dehydration) six-like 1 (ESL1);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(TAIR:AT1G08930.2)</t>
  </si>
  <si>
    <t>ERD (early response to dehydration) six-like 1</t>
  </si>
  <si>
    <t>AT1G08920</t>
  </si>
  <si>
    <t>E3 SUMO protein ligase | Zinc finger, MIZ-type</t>
  </si>
  <si>
    <t>embryo defective 3001 (EMB3001); FUNCTIONS IN: zinc ion binding; INVOLVED IN: embryo development ending in seed dormancy; LOCATED IN: cellular_component unknown; CONTAINS InterPro DOMAIN/s: Zinc finger, MIZ-type (InterPro:IPR004181); BEST Arabidopsis thaliana protein match is: RING/U-box superfamily protein (TAIR:AT5G41580.1)</t>
  </si>
  <si>
    <t>zinc ion binding;zinc ion binding</t>
  </si>
  <si>
    <t>1:2859036:A-AC;exonic_variant,1:2859036:A-AC;exonic_variant&amp;protein_coding</t>
  </si>
  <si>
    <t>AT1G08910</t>
  </si>
  <si>
    <t>Major facilitator superfamily protein; FUNCTIONS IN: carbohydrate transmembrane transporter activity, sugar:hydrogen symporter activity; INVOLVED IN: transport, transmembrane transport; LOCATED IN: chloroplast, membrane; CONTAINS InterPro DOMAIN/s: Sugar transporter, conserved site (InterPro:IPR005829), Major facilitator superfamily (InterPro:IPR020846), General substrate transporter (InterPro:IPR005828), Sugar/inositol transporter (InterPro:IPR003663), Major facilitator superfamily, general substrate transporter (InterPro:IPR016196); BEST Arabidopsis thaliana protein match is: Major facilitator superfamily protein (TAIR:AT1G08900.2)</t>
  </si>
  <si>
    <t>AT1G08890</t>
  </si>
  <si>
    <t>vamp/synaptobrevin-associated protein 27-2 (VAP27-2); FUNCTIONS IN: structural molecule activity; INVOLVED IN: intracellular transport; LOCATED IN: plasma membrane, endoplasmic reticulum membrane; EXPRESSED IN: cultured cell; CONTAINS InterPro DOMAIN/s: PapD-like (InterPro:IPR008962), Major sperm protein (InterPro:IPR000535); BEST Arabidopsis thaliana protein match is: vesicle associated protein (TAIR:AT3G60600.1)</t>
  </si>
  <si>
    <t>vamp/synaptobrevin-associated protein 27-2</t>
  </si>
  <si>
    <t>AT1G08820</t>
  </si>
  <si>
    <t>myb domain protein 60 (MYB60); CONTAINS InterPro DOMAIN/s: Homeodomain-like (InterPro:IPR009057), Myb, DNA-binding (InterPro:IPR014778), HTH transcriptional regulator, Myb-type, DNA-binding (InterPro:IPR017930), Homeodomain-related (InterPro:IPR012287), Myb transcription factor (InterPro:IPR015495); CONTAINS InterPro DOMAIN/s: SANT, DNA-binding (InterPro:IPR001005), Homeodomain-like (InterPro:IPR009057), Myb, DNA-binding (InterPro:IPR014778), HTH transcriptional regulator, Myb-type, DNA-binding (InterPro:IPR017930), Homeodomain-related (InterPro:IPR012287), Myb transcription factor (InterPro:IPR015495); BEST Arabidopsis thaliana protein match is: myb domain protein 96 (TAIR:AT5G62470.1); BEST Arabidopsis thaliana protein match is: myb domain protein 96 (TAIR:AT5G62470.2)</t>
  </si>
  <si>
    <t>myb domain protein 60</t>
  </si>
  <si>
    <t>AT1G08810</t>
  </si>
  <si>
    <t>Protein of unknown function, DUF593; INVOLVED IN: response to salt stress; INVOLVED IN: response to salt stress, N-terminal protein myristoylation; LOCATED IN: endomembrane system; EXPRESSED IN: 20 plant structures; EXPRESSED DURING: 12 growth stages; CONTAINS InterPro DOMAIN/s: Protein of unknown function DUF593 (InterPro:IPR007656); BEST Arabidopsis thaliana protein match is: Protein of unknown function, DUF593 (TAIR:AT2G30690.1)</t>
  </si>
  <si>
    <t>1:2812857:C-CT;exonic_variant</t>
  </si>
  <si>
    <t>AT1G08800</t>
  </si>
  <si>
    <t>prenylated RAB acceptor 1.E (PRA1.E); CONTAINS InterPro DOMAIN/s: Prenylated rab acceptor PRA1 (InterPro:IPR004895); BEST Arabidopsis thaliana protein match is: PRA1 (Prenylated rab acceptor) family protein (TAIR:AT1G55190.1)</t>
  </si>
  <si>
    <t>prenylated RAB acceptor 1.E</t>
  </si>
  <si>
    <t>AT1G08770</t>
  </si>
  <si>
    <t>ARF GAP-like zinc finger-containing protein ZIGA4 (ZIGA4); FUNCTIONS IN: ARF GTPase activator activity, DNA binding, zinc ion binding; INVOLVED IN: regulation of ARF GTPase activity; LOCATED IN: nucleus; LOCATED IN: nucleus, plasma membrane; EXPRESSED IN: 22 plant structures; EXPRESSED IN: 23 plant structures; EXPRESSED DURING: 13 growth stages; CONTAINS InterPro DOMAIN/s: Arf GTPase activating protein (InterPro:IPR001164); BEST Arabidopsis thaliana protein match is: NSP (nuclear shuttle protein)-interacting GTPase (TAIR:AT4G13350.2)</t>
  </si>
  <si>
    <t>ARF GAP-like zinc finger-containing protein ZIGA4</t>
  </si>
  <si>
    <t>AT1G08680</t>
  </si>
  <si>
    <t>phosphoenolpyruvate carboxylase kinase 1 (PPCK1); FUNCTIONS IN: protein serine/threonine kinase activity, kinase activity; INVOLVED IN: protein amino acid phosphorylation; LOCATED IN: cellular_component unknown; EXPRESSED IN: 20 plant structures; EXPRESSED DURING: 13 growth stages; CONTAINS InterPro DOMAIN/s: Protein kinase, ATP binding site (InterPro:IPR017441), Protein kinase, catalytic domain (InterPro:IPR000719), Serine/threonine-protein kinase domain (InterPro:IPR002290), Calcium-dependent protein kinase (InterPro:IPR020642), Calcium/calmodulin-dependent protein kinase-like (InterPro:IPR020636), Serine/threonine-protein kinase-like domain (InterPro:IPR017442), Protein kinase-like domain (InterPro:IPR011009), Serine/threonine-protein kinase, active site (InterPro:IPR008271);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Calcium-dependent protein kinase (InterPro:IPR020642), Calcium/calmodulin-dependent protein kinase-like (InterPro:IPR020636), Tyrosine-protein kinase, catalytic domain (InterPro:IPR020635); BEST Arabidopsis thaliana protein match is: phosphoenolpyruvate carboxylase kinase 2 (TAIR:AT3G04530.1)</t>
  </si>
  <si>
    <t>phosphoenolpyruvate carboxylase kinase 1</t>
  </si>
  <si>
    <t>AT1G08650</t>
  </si>
  <si>
    <t>Chloroplast J-like domain 1 (CJD1); LOCATED IN: chloroplast, chloroplast envelope; EXPRESSED IN: 23 plant structures; EXPRESSED DURING: 14 growth stages</t>
  </si>
  <si>
    <t>Chloroplast J-like domain 1</t>
  </si>
  <si>
    <t>1:2749759:G-A;exonic_variant,1:2749759:G-A;protein_coding;sense;CTG&gt;TTG;L&gt;L</t>
  </si>
  <si>
    <t>AT1G08640</t>
  </si>
  <si>
    <t>Aromatic amino acid beta-eliminating lyase/threonine aldolase | Pyridoxal phosphate-dependent transferase | Pyridoxal phosphate-dependent transferase, major region, subdomain 1 | Pyridoxal phosphate-dependent transferase, major region, subdomain 2 | Threonine aldolase</t>
  </si>
  <si>
    <t>threonine aldolase 1 (THA1); CONTAINS InterPro DOMAIN/s: Pyridoxal phosphate-dependent transferase, major domain (InterPro:IPR015424), Aromatic amino acid beta-eliminating lyase/threonine aldolase (InterPro:IPR001597), Pyridoxal phosphate-dependent transferase, major region, subdomain 1 (InterPro:IPR015421), Pyridoxal phosphate-dependent transferase, major region, subdomain 2 (InterPro:IPR015422); BEST Arabidopsis thaliana protein match is: threonine aldolase 2 (TAIR:AT3G04520.1); BEST Arabidopsis thaliana protein match is: threonine aldolase 2 (TAIR:AT3G04520.2)</t>
  </si>
  <si>
    <t>threonine aldolase 1</t>
  </si>
  <si>
    <t>AT1G08630</t>
  </si>
  <si>
    <t>Leucine-rich receptor-like protein kinase family protein; FUNCTIONS IN: kinase activity; INVOLVED IN: protein amino acid phosphorylation; LOCATED IN: endomembrane system; EXPRESSED IN: hypocotyl, root, leaf; EXPRESSED DURING: LP.08 eight leaves visible; CONTAINS InterPro DOMAIN/s: Protein kinase, catalytic domain (InterPro:IPR000719), Leucine-rich repeat-containing N-terminal domain, type 2 (InterPro:IPR013210), Leucine-rich repeat (InterPro:IPR001611), Serine/threonine-protein kinase-like domain (InterPro:IPR017442), Protein kinase-like domain (InterPro:IPR011009), Serine/threonine-protein kinase, active site (InterPro:IPR008271); BEST Arabidopsis thaliana protein match is: Leucine-rich repeat transmembrane protein kinase family protein (TAIR:AT4G28650.1)</t>
  </si>
  <si>
    <t>AT1G08590</t>
  </si>
  <si>
    <t>atypical CYS  HIS rich thioredoxin 4 (ACHT4); FUNCTIONS IN: oxidoreductase activity, acting on sulfur group of donors, disulfide as acceptor; INVOLVED IN: cell redox homeostasis; LOCATED IN: chloroplast membrane, chloroplast, chloroplast stroma; EXPRESSED IN: 22 plant structures; EXPRESSED DURING: 13 growth stages; CONTAINS InterPro DOMAIN/s: Thioredoxin fold (InterPro:IPR012335), Thioredoxin, core (InterPro:IPR015467), Thioredoxin-like (InterPro:IPR017936), Thioredoxin domain (InterPro:IPR013766), Thioredoxin-like fold (InterPro:IPR012336); BEST Arabidopsis thaliana protein match is: atypical CYS  HIS rich thioredoxin 3 (TAIR:AT2G33270.1)</t>
  </si>
  <si>
    <t>atypical CYS  HIS rich thioredoxin 4</t>
  </si>
  <si>
    <t>AT1G08570</t>
  </si>
  <si>
    <t>RNA polymerase sigma factor, SigB/SigC/SigD, plastid | RNA polymerase sigma factor, region 2 | RNA polymerase sigma factor, region 3/4 | RNA polymerase sigma-70 | RNA polymerase sigma-70 like domain | RNA polymerase sigma-70 region 1.2 | RNA polymerase sigma-70 region 2 | RNA polymerase sigma-70 region 3 | RNA polymerase sigma-70 region 4 | Winged helix-turn-helix DNA-binding domain</t>
  </si>
  <si>
    <t>RNApolymerase sigma subunit 2 (SIG2); CONTAINS InterPro DOMAIN/s: RNA polymerase sigma factor, region 2 (InterPro:IPR013325), Winged helix-turn-helix transcription repressor DNA-binding (InterPro:IPR011991), RNA polymerase sigma-70 region 3 (InterPro:IPR007624), RNA polymerase sigma-70 (InterPro:IPR014284), RNA polymerase sigma factor, region 3/4 (InterPro:IPR013324), RNA polymerase sigma-70 region 1.2 (InterPro:IPR009042), RNA polymerase sigma-70 factor (InterPro:IPR000943), RNA polymerase sigma factor, SigB/SigC/SigD, plastid (InterPro:IPR016262), RNA polymerase sigma-70 region 2 (InterPro:IPR007627), RNA polymerase sigma-70 region 4 (InterPro:IPR007630); BEST Arabidopsis thaliana protein match is: RNApolymerase sigma-subunit F (TAIR:AT2G36990.1)</t>
  </si>
  <si>
    <t>RNApolymerase sigma subunit 2</t>
  </si>
  <si>
    <t>AT1G08540</t>
  </si>
  <si>
    <t>unknown protein; FUNCTIONS IN: molecular_function unknown; INVOLVED IN: biological_process unknown; LOCATED IN: chloroplast; BEST Arabidopsis thaliana protein match is: unknown protein (TAIR:AT5G09995.2)</t>
  </si>
  <si>
    <t>AT1G08530</t>
  </si>
  <si>
    <t>Histone deacetylase domain | Histone deacetylase superfamily</t>
  </si>
  <si>
    <t>histone deacetylase 8 (HDA08); CONTAINS InterPro DOMAIN/s: Histone deacetylase superfamily (InterPro:IPR000286); BEST Arabidopsis thaliana protein match is: histone deacetylase 5 (TAIR:AT5G61060.1)</t>
  </si>
  <si>
    <t>histone deacetylase 8</t>
  </si>
  <si>
    <t>AT1G08460</t>
  </si>
  <si>
    <t>Calcineurin-like phosphoesterase domain, apaH type | Kelch repeat type 2 | Kelch-type beta propeller | Metallo-dependent phosphatase-like | Serine/threonine protein phosphatase, BSU1 | Serine/threonine-specific protein phosphatase/bis(5-nucleosyl)-tetraphosphatase</t>
  </si>
  <si>
    <t>BRI1 suppressor 1 (BSU1)-like 2 (BSL2); FUNCTIONS IN: hydrolase activity, manganese ion binding, protein serine/threonine phosphatase activity, iron ion binding, phosphoprotein phosphatase activity; FUNCTIONS IN: hydrolase activity, manganese ion binding, protein serine/threonine phosphatase activity, phosphoprotein phosphatase activity, iron ion binding; INVOLVED IN: biological_process unknown; EXPRESSED IN: male gametophyte, guard cell, pollen tube; LOCATED IN: plasma membrane; EXPRESSED DURING: M germinated pollen stage; EXPRESSED IN: male gametophyte, guard cell, cultured cell, pollen tube; CONTAINS InterPro DOMAIN/s: Serine/threonine protein phosphatase, BSU1 (InterPro:IPR012391), Metallophosphoesterase (InterPro:IPR004843), Galactose oxidase/kelch, beta-propeller (InterPro:IPR011043), Kelch-type beta propeller (InterPro:IPR015915), Serine/threonine-specific protein phosphatase/bis(5-nucleosyl)-tetraphosphatase (InterPro:IPR006186); BEST Arabidopsis thaliana protein match is: BRI1 suppressor 1 (BSU1)-like 3 (TAIR:AT2G27210.2); CONTAINS InterPro DOMAIN/s: Serine/threonine protein phosphatase, BSU1 (InterPro:IPR012391), Galactose oxidase/kelch, beta-propeller (InterPro:IPR011043), Metallophosphoesterase (InterPro:IPR004843), Kelch repeat type 2 (InterPro:IPR011498), Kelch-type beta propeller (InterPro:IPR015915), Serine/threonine-specific protein phosphatase/bis(5-nucleosyl)-tetraphosphatase (InterPro:IPR006186); BEST Arabidopsis thaliana protein match is: BRI1 suppressor 1 (BSU1)-like 3 (TAIR:AT2G27210.1)</t>
  </si>
  <si>
    <t>BRI1 suppressor 1 (BSU1)-like 2</t>
  </si>
  <si>
    <t>1:2655014:G-A;intronic_variant</t>
  </si>
  <si>
    <t>AT1G08420</t>
  </si>
  <si>
    <t>P-loop containing nucleoside triphosphate hydrolases superfamily protein; FUNCTIONS IN: GTP binding; INVOLVED IN: biological_process unknown; LOCATED IN: intracellular; EXPRESSED IN: 18 plant structures; EXPRESSED DURING: 13 growth stages; CONTAINS InterPro DOMAIN/s: GTP1/OBG (InterPro:IPR006073), GTP-binding protein, HSR1-related (InterPro:IPR002917); BEST Arabidopsis thaliana protein match is: P-loop containing nucleoside triphosphate hydrolases superfamily protein (TAIR:AT2G27200.1)</t>
  </si>
  <si>
    <t>AT1G08410</t>
  </si>
  <si>
    <t>Photosystem I PsaO</t>
  </si>
  <si>
    <t>photosystem I subunit O (PSAO); FUNCTIONS IN: molecular_function unknown; INVOLVED IN: response to salt stress, photosynthesis, light harvesting in photosystem I; LOCATED IN: thylakoid, photosystem I, chloroplast; EXPRESSED IN: 21 plant structures; EXPRESSED DURING: 13 growth stages; CONTAINS InterPro DOMAIN/s: Photosystem I PsaO (InterPro:IPR017498)</t>
  </si>
  <si>
    <t>photosystem I subunit O</t>
  </si>
  <si>
    <t>AT1G08380</t>
  </si>
  <si>
    <t>CRIB domain | Rho GTPase activation protein | Rho GTPase-activating protein domain</t>
  </si>
  <si>
    <t>Rho GTPase activating protein with PAK-box/P21-Rho-binding domain; FUNCTIONS IN: Rac GTPase activator activity; INVOLVED IN: signal transduction; LOCATED IN: intracellular; EXPRESSED IN: 23 plant structures; EXPRESSED DURING: 13 growth stages; CONTAINS InterPro DOMAIN/s: PAK-box/P21-Rho-binding (InterPro:IPR000095), Rho GTPase activation protein (InterPro:IPR008936), RhoGAP (InterPro:IPR000198); BEST Arabidopsis thaliana protein match is: Rho GTPase activating protein with PAK-box/P21-Rho-binding domain (TAIR:AT5G22400.1)</t>
  </si>
  <si>
    <t>Rho GTPase activating protein with PAK-box/P21-Rho-binding domain</t>
  </si>
  <si>
    <t>AT1G08340</t>
  </si>
  <si>
    <t>bZIP transcription factor family protein; FUNCTIONS IN: DNA binding, sequence-specific DNA binding transcription factor activity; INVOLVED IN: regulation of transcription, DNA-dependent; EXPRESSED IN: 9 plant structures; LOCATED IN: chloroplast; EXPRESSED DURING: 6 growth stages; CONTAINS InterPro DOMAIN/s: Basic-leucine zipper (bZIP) transcription factor (InterPro:IPR004827), bZIP transcription factor, bZIP-1 (InterPro:IPR011616); BEST Arabidopsis thaliana protein match is: bZIP transcription factor family protein (TAIR:AT5G06839.3); BEST Arabidopsis thaliana protein match is: bZIP transcription factor family protein (TAIR:AT5G06839.1)</t>
  </si>
  <si>
    <t>AT1G08320</t>
  </si>
  <si>
    <t>ARM repeat superfamily protein; FUNCTIONS IN: binding; INVOLVED IN: biological_process unknown; LOCATED IN: cellular_component unknown; EXPRESSED IN: 22 plant structures; EXPRESSED DURING: 13 growth stages; CONTAINS InterPro DOMAIN/s: Armadillo-like helical (InterPro:IPR011989), Armadillo (InterPro:IPR000225), Armadillo-type fold (InterPro:IPR016024); BEST Arabidopsis thaliana protein match is: RING/U-box superfamily protein with ARM repeat domain (TAIR:AT2G23140.2)</t>
  </si>
  <si>
    <t>AT1G08315</t>
  </si>
  <si>
    <t>MIT | P-loop containing nucleoside triphosphate hydrolase</t>
  </si>
  <si>
    <t>CONTAINS InterPro DOMAIN/s: MIT (InterPro:IPR007330); BEST Arabidopsis thaliana protein match is: AAA-type ATPase family protein (TAIR:AT2G27600.1)</t>
  </si>
  <si>
    <t>AT1G08270</t>
  </si>
  <si>
    <t>arogenate dehydratase 6 (ADT6); FUNCTIONS IN: arogenate dehydratase activity, prephenate dehydratase activity; INVOLVED IN: L-phenylalanine biosynthetic process; LOCATED IN: chloroplast; EXPRESSED IN: 21 plant structures; EXPRESSED DURING: 13 growth stages; CONTAINS InterPro DOMAIN/s: Prephenate dehydratase (InterPro:IPR001086), Prephenate dehydratase, conserved site (InterPro:IPR018528); BEST Arabidopsis thaliana protein match is: prephenate dehydratase 1 (TAIR:AT2G27820.1)</t>
  </si>
  <si>
    <t>arogenate dehydratase 6</t>
  </si>
  <si>
    <t>AT1G08250</t>
  </si>
  <si>
    <t>Transmembrane amino acid transporter family protein; EXPRESSED IN: 22 plant structures; EXPRESSED DURING: 10 growth stages; CONTAINS InterPro DOMAIN/s: Amino acid transporter, transmembrane (InterPro:IPR013057); BEST Arabidopsis thaliana protein match is: Transmembrane amino acid transporter family protein (TAIR:AT5G41800.1)</t>
  </si>
  <si>
    <t>AT1G08230</t>
  </si>
  <si>
    <t>Eukaryotic aspartyl protease family protein; FUNCTIONS IN: aspartic-type endopeptidase activity; INVOLVED IN: proteolysis; LOCATED IN: anchored to membrane, plant-type cell wall; EXPRESSED IN: 22 plant structures; EXPRESSED DURING: 13 growth stages; CONTAINS InterPro DOMAIN/s: Peptidase aspartic (InterPro:IPR021109), Peptidase aspartic, catalytic (InterPro:IPR009007), Peptidase A1 (InterPro:IPR001461); BEST Arabidopsis thaliana protein match is: Eukaryotic aspartyl protease family protein (TAIR:AT5G22850.1)</t>
  </si>
  <si>
    <t>AT1G08210</t>
  </si>
  <si>
    <t>AT1G08180</t>
  </si>
  <si>
    <t>ORGANELLE TRANSCRIPT PROCESSING 82 (OTP82); CONTAINS InterPro DOMAIN/s: Pentatricopeptide repeat (InterPro:IPR002885); BEST Arabidopsis thaliana protein match is: Tetratricopeptide repeat (TPR)-like superfamily protein (TAIR:AT2G29760.1)</t>
  </si>
  <si>
    <t>AT1G08070</t>
  </si>
  <si>
    <t>Expressed protein; FUNCTIONS IN: molecular_function unknown; INVOLVED IN: biological_process unknown; LOCATED IN: chloroplast</t>
  </si>
  <si>
    <t>AT1G07985</t>
  </si>
  <si>
    <t>Cytochrome B561-related</t>
  </si>
  <si>
    <t>CONTAINS InterPro DOMAIN/s: Cytochrome B561-related, N-terminal (InterPro:IPR019176)</t>
  </si>
  <si>
    <t>AT1G07970</t>
  </si>
  <si>
    <t>AT1G07902</t>
  </si>
  <si>
    <t>ascorbate peroxidase 1 (APX1); FUNCTIONS IN: L-ascorbate peroxidase activity; INVOLVED IN: in 6 processes; INVOLVED IN: response to reactive oxygen species, response to salt stress, response to heat, hydrogen peroxide catabolic process, embryo development ending in seed dormancy; LOCATED IN: cytosol, cell wall, chloroplast, plasma membrane; LOCATED IN: cytosol, cell wall, chloroplast, plasma membrane, chloroplast stroma; LOCATED IN: cytosol, chloroplast, plasma membrane; EXPRESSED IN: 26 plant structures; EXPRESSED IN: 27 plant structures; EXPRESSED DURING: 16 growth stages; CONTAINS InterPro DOMAIN/s: Haem peroxidase (InterPro:IPR010255), Plant ascorbate peroxidase (InterPro:IPR002207), Peroxidases heam-ligand binding site (InterPro:IPR019793), Haem peroxidase, plant/fungal/bacterial (InterPro:IPR002016), Peroxidase, active site (InterPro:IPR019794); CONTAINS InterPro DOMAIN/s: Haem peroxidase (InterPro:IPR010255), Plant ascorbate peroxidase (InterPro:IPR002207), Peroxidases heam-ligand binding site (InterPro:IPR019793), Peroxidase, active site (InterPro:IPR019794), Haem peroxidase, plant/fungal/bacterial (InterPro:IPR002016); BEST Arabidopsis thaliana protein match is: ascorbate peroxidase 2 (TAIR:AT3G09640.2)</t>
  </si>
  <si>
    <t>ascorbate peroxidase 1</t>
  </si>
  <si>
    <t>AT1G07890</t>
  </si>
  <si>
    <t>Protein kinase superfamily protein; FUNCTIONS IN: protein serine/threonine kinase activity, protein kinase activity, kinase activity, ATP binding; INVOLVED IN: response to salt stress; INVOLVED IN: response to salt stress, N-terminal protein myristoylation; EXPRESSED IN: 23 plant structures; LOCATED IN: plasma membrane; EXPRESSED DURING: 13 growth stages; EXPRESSED IN: 24 plant structures;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(TAIR:AT2G28590.1);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t>
  </si>
  <si>
    <t>AT1G07870</t>
  </si>
  <si>
    <t>Histone H4 | Histone H4, conserved site | Histone core | Histone-fold</t>
  </si>
  <si>
    <t>Histone superfamily protein; FUNCTIONS IN: DNA binding; INVOLVED IN: nucleosome assembly; LOCATED IN: nucleus, nucleosome; CONTAINS InterPro DOMAIN/s: Histone H4, conserved site (InterPro:IPR019809), Histone-fold (InterPro:IPR009072), Histone core (InterPro:IPR007125), Histone H4 (InterPro:IPR001951); CONTAINS InterPro DOMAIN/s: Histone-fold (InterPro:IPR009072), Histone H4, conserved site (InterPro:IPR019809), Histone core (InterPro:IPR007125), Histone H4 (InterPro:IPR001951); BEST Arabidopsis thaliana protein match is: Histone superfamily protein (TAIR:AT5G59690.1)</t>
  </si>
  <si>
    <t>AT1G07820</t>
  </si>
  <si>
    <t>Cation-transporting P-type ATPase | Cation-transporting P-type ATPase, C-terminal | Cation-transporting P-type ATPase, N-terminal | HAD-like domain | P-type ATPase,  transmembrane domain | P-type ATPase, A  domain | P-type ATPase, cytoplasmic domain N | P-type ATPase, phosphorylation site</t>
  </si>
  <si>
    <t>ER-type Ca2+-ATPase 1 (ECA1); FUNCTIONS IN: calcium-transporting ATPase activity; INVOLVED IN: manganese ion transport, response to cadmium ion, cellular manganese ion homeostasis, calcium ion transport, response to manganese ion; LOCATED IN: endoplasmic reticulum, plasma membrane, endoplasmic reticulum membrane; EXPRESSED IN: guard cell, callus, cultured cell; CONTAINS InterPro DOMAIN/s: ATPase, P-type, ATPase-associated domain (InterPro:IPR008250), ATPase, P-type, calcium-transporting (InterPro:IPR005782),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BEST Arabidopsis thaliana protein match is: endomembrane-type CA-ATPase 4 (TAIR:AT1G07670.1)</t>
  </si>
  <si>
    <t>ER-type Ca2+-ATPase 1</t>
  </si>
  <si>
    <t>AT1G07810</t>
  </si>
  <si>
    <t>phosphoribosylanthranilate isomerase 1 (PAI1); CONTAINS InterPro DOMAIN/s: N-(5&amp;apos;phosphoribosyl)anthranilate isomerase (PRAI) (InterPro:IPR001240), Aldolase-type TIM barrel (InterPro:IPR013785), Ribulose-phosphate binding barrel (InterPro:IPR011060); BEST Arabidopsis thaliana protein match is: phosphoribosylanthranilate isomerase 2 (TAIR:AT5G05590.1)</t>
  </si>
  <si>
    <t>phosphoribosylanthranilate isomerase 1</t>
  </si>
  <si>
    <t>AT1G07780</t>
  </si>
  <si>
    <t>3-ketoacyl-CoA synthase 3 (KCS3); FUNCTIONS IN: transferase activity, transferring acyl groups other than amino-acyl groups, catalytic activity, acyltransferase activity; INVOLVED IN: response to cold, response to light stimulus, response to osmotic stress; LOCATED IN: endoplasmic reticulum; EXPRESSED IN: 24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12 (TAIR:AT2G28630.1)</t>
  </si>
  <si>
    <t>3-ketoacyl-CoA synthase 3</t>
  </si>
  <si>
    <t>AT1G07720</t>
  </si>
  <si>
    <t>Thioredoxin superfamily protein; INVOLVED IN: cell redox homeostasis; LOCATED IN: chloroplast; LOCATED IN: chloroplast stroma, chloroplast; EXPRESSED IN: 24 plant structures; EXPRESSED DURING: 15 growth stages; CONTAINS InterPro DOMAIN/s: Thioredoxin fold (InterPro:IPR012335), Thioredoxin, core (InterPro:IPR015467), Thioredoxin domain (InterPro:IPR013766), Thioredoxin-like fold (InterPro:IPR012336); CONTAINS InterPro DOMAIN/s: Thioredoxin fold (InterPro:IPR012335), Thioredoxin, core (InterPro:IPR015467), Thioredoxin-like (InterPro:IPR017936), Thioredoxin domain (InterPro:IPR013766), Thioredoxin-like fold (InterPro:IPR012336); BEST Arabidopsis thaliana protein match is: Thioredoxin superfamily protein (TAIR:AT1G19730.1)</t>
  </si>
  <si>
    <t>AT1G07700</t>
  </si>
  <si>
    <t>endomembrane-type CA-ATPase 4 (ECA4); FUNCTIONS IN: calcium-transporting ATPase activity; INVOLVED IN: cation transport, calcium ion transport, metabolic process, ATP biosynthetic process; LOCATED IN: endoplasmic reticulum, plasma membrane; EXPRESSED IN: guard cell, callus, cultured cell; CONTAINS InterPro DOMAIN/s: ATPase, P-type, ATPase-associated domain (InterPro:IPR008250), ATPase, P-type, calcium-transporting (InterPro:IPR005782), ATPase, P-type cation-transporter, N-terminal (InterPro:IPR004014), Haloacid dehalogenase-like hydrolase (InterPro:IPR005834), ATPase, P-type, K/Mg/Cd/Cu/Zn/Na/Ca/Na/H-transporter (InterPro:IPR001757), ATPase, P-type phosphorylation site (InterPro:IPR018303), ATPase, P-type cation-transporter, C-terminal (InterPro:IPR006068); BEST Arabidopsis thaliana protein match is: ER-type Ca2+-ATPase 1 (TAIR:AT1G07810.1)</t>
  </si>
  <si>
    <t>endomembrane-type CA-ATPase 4</t>
  </si>
  <si>
    <t>AT1G07670</t>
  </si>
  <si>
    <t>Concanavalin A-like lectin/glucanase, subgroup | Leucine-rich repeat | Malectin | Protein kinase domain | Protein kinase, ATP binding site | Protein kinase-like domain | Serine-threonine/tyrosine-protein kinase catalytic domain | Serine/threonine-protein kinase, active site</t>
  </si>
  <si>
    <t>Leucine-rich repeat transmembrane protein kinase; FUNCTIONS IN: protein serine/threonine kinase activity, kinase activity, ATP binding; INVOLVED IN: protein amino acid phosphorylation, transmembrane receptor protein tyrosine kinase signaling pathway; INVOLVED IN: transmembrane receptor protein tyrosine kinase signaling pathway, protein amino acid phosphorylation; LOCATED IN: endomembrane system; EXPRESSED IN: 22 plant structures; EXPRESSED DURING: 13 growth stages; CONTAINS InterPro DOMAIN/s: Protein kinase, ATP binding site (InterPro:IPR017441), Serine/threonine-protein kinase domain (InterPro:IPR002290), Leucine-rich repeat (InterPro:IPR001611), Serine-threonine/tyrosine-protein kinase (InterPro:IPR001245), Protein kinase-like domain (InterPro:IPR011009), Serine/threonine-protein kinase, active site (InterPro:IPR008271), Protein kinase, catalytic domain (InterPro:IPR000719), Malectin/receptor-like protein kinase (InterPro:IPR021720), Leucine-rich repeat, typical subtype (InterPro:IPR003591), Tyrosine-protein kinase, catalytic domain (InterPro:IPR020635); BEST Arabidopsis thaliana protein match is: Leucine-rich repeat transmembrane protein kinase (TAIR:AT1G53430.1)</t>
  </si>
  <si>
    <t>AT1G07650</t>
  </si>
  <si>
    <t>OBP2; CONTAINS InterPro DOMAIN/s: Zinc finger, Dof-type (InterPro:IPR003851); BEST Arabidopsis thaliana protein match is: Dof-type zinc finger DNA-binding family protein (TAIR:AT2G28810.1); BEST Arabidopsis thaliana protein match is: Dof-type zinc finger DNA-binding family protein (TAIR:AT2G28810.2)</t>
  </si>
  <si>
    <t>AT1G07640</t>
  </si>
  <si>
    <t>metallothionein 1A (MT1A); BEST Arabidopsis thaliana protein match is: metallothionein 1C (TAIR:AT1G07610.1)</t>
  </si>
  <si>
    <t>metallothionein 1A</t>
  </si>
  <si>
    <t>AT1G07600</t>
  </si>
  <si>
    <t>APK1A; FUNCTIONS IN: protein serine/threonine kinase activity, kinase activity; INVOLVED IN: protein amino acid phosphorylation; INVOLVED IN: protein amino acid phosphorylation, N-terminal protein myristoylation; EXPRESSED IN: 20 plant structures; LOCATED IN: plasma membrane; EXPRESSED DURING: 8 growth stages; CONTAINS InterPro DOMAIN/s: Protein kinase, ATP binding site (InterPro:IPR017441), Serine/threonine-protein kinase domain (InterPro:IPR002290), Serine-threonine/tyrosine-protein kinase (InterPro:IPR001245), Serine/threonine-protein kinase, active site (InterPro:IPR008271), Protein kinase-like domain (InterPro:IPR011009), Protein kinase, catalytic domain (InterPro:IPR000719), Tyrosine-protein kinase, catalytic domain (InterPro:IPR020635); BEST Arabidopsis thaliana protein match is: protein kinase 1B (TAIR:AT2G28930.3); CONTAINS InterPro DOMAIN/s: Protein kinase, ATP binding site (InterPro:IPR017441), Protein kinase, catalytic domain (InterPro:IPR000719), Serine-threonine/tyrosine-protein kinase (InterPro:IPR001245), Protein kinase-like domain (InterPro:IPR011009), Serine/threonine-protein kinase, active site (InterPro:IPR008271); BEST Arabidopsis thaliana protein match is: protein kinase 1B (TAIR:AT2G28930.2)</t>
  </si>
  <si>
    <t>AT1G07570</t>
  </si>
  <si>
    <t>Leucine-rich repeat protein kinase family protein; FUNCTIONS IN: kinase activity; INVOLVED IN: protein amino acid phosphorylation; LOCATED IN: endomembrane system; EXPRESSED IN: root, leaf; EXPRESSED DURING: LP.08 eight leaves visible; CONTAINS InterPro DOMAIN/s: Protein kinase, ATP binding site (InterPro:IPR017441), Protein kinase, catalytic domain (InterPro:IPR000719), Leucine-rich repeat (InterPro:IPR001611), Serine-threonine/tyrosine-protein kinase (InterPro:IPR001245), Protein kinase-like domain (InterPro:IPR011009), Serine/threonine-protein kinase, active site (InterPro:IPR008271); BEST Arabidopsis thaliana protein match is: Leucine-rich repeat protein kinase family protein (TAIR:AT2G14510.1)</t>
  </si>
  <si>
    <t>AT1G07550</t>
  </si>
  <si>
    <t>SCARECROW-like 14 (SCL14); CONTAINS InterPro DOMAIN/s: Transcription factor GRAS (InterPro:IPR005202); BEST Arabidopsis thaliana protein match is: GRAS family transcription factor (TAIR:AT2G29060.1)</t>
  </si>
  <si>
    <t>SCARECROW-like 14</t>
  </si>
  <si>
    <t>AT1G07530</t>
  </si>
  <si>
    <t>GRAS family transcription factor; CONTAINS InterPro DOMAIN/s: Transcription factor GRAS (InterPro:IPR005202); BEST Arabidopsis thaliana protein match is: GRAS family transcription factor (TAIR:AT2G29065.1)</t>
  </si>
  <si>
    <t>AT1G07520</t>
  </si>
  <si>
    <t>ROTUNDIFOLIA like 3 (RTFL3); FUNCTIONS IN: molecular_function unknown; INVOLVED IN: shoot development; LOCATED IN: chloroplast; CONTAINS InterPro DOMAIN/s: DVL (InterPro:IPR012552); BEST Arabidopsis thaliana protein match is: ROTUNDIFOLIA like 5 (TAIR:AT5G59510.1)</t>
  </si>
  <si>
    <t>ROTUNDIFOLIA like 3</t>
  </si>
  <si>
    <t>AT1G07490</t>
  </si>
  <si>
    <t>unknown protein; FUNCTIONS IN: molecular_function unknown; INVOLVED IN: biological_process unknown; LOCATED IN: cellular_component unknown; EXPRESSED IN: shoot apex, embryo, leaf whorl, pedicel; EXPRESSED DURING: 4 anthesis, D bilateral stage</t>
  </si>
  <si>
    <t>AT1G07485</t>
  </si>
  <si>
    <t>NAD(P)-binding Rossmann-fold superfamily protein; FUNCTIONS IN: oxidoreductase activity, binding, catalytic activity; INVOLVED IN: oxidation reduction, metabolic process; EXPRESSED IN: 20 plant structures; EXPRESSED DURING: 10 growth stages; CONTAINS InterPro DOMAIN/s: Short-chain dehydrogenase/reductase, conserved site (InterPro:IPR020904), NAD(P)-binding domain (InterPro:IPR016040), Glucose/ribitol dehydrogenase (InterPro:IPR002347), Short-chain dehydrogenase/reductase SDR (InterPro:IPR002198); BEST Arabidopsis thaliana protein match is: tropinone reductase (TAIR:AT2G29330.1)</t>
  </si>
  <si>
    <t>AT1G07450</t>
  </si>
  <si>
    <t>highly ABA-induced PP2C gene 2 (HAI2); FUNCTIONS IN: protein serine/threonine phosphatase activity, catalytic activity; INVOLVED IN: protein amino acid dephosphorylation; LOCATED IN: protein serine/threonine phosphatase complex; EXPRESSED IN: 17 plant structures; EXPRESSED DURING: 9 growth stages; CONTAINS InterPro DOMAIN/s: Protein phosphatase 2C,  manganese/magnesium aspartate binding site (InterPro:IPR000222), Protein phosphatase 2C-related (InterPro:IPR001932), Protein phosphatase 2C (InterPro:IPR015655), Protein phosphatase 2C, N-terminal (InterPro:IPR014045); BEST Arabidopsis thaliana protein match is: highly ABA-induced PP2C gene 3 (TAIR:AT2G29380.1)</t>
  </si>
  <si>
    <t>highly ABA-induced PP2C gene 2</t>
  </si>
  <si>
    <t>AT1G07430</t>
  </si>
  <si>
    <t>HSP20-like chaperones superfamily protein; CONTAINS InterPro DOMAIN/s: Heat shock protein Hsp20 (InterPro:IPR002068), HSP20-like chaperone (InterPro:IPR008978); BEST Arabidopsis thaliana protein match is: HSP20-like chaperones superfamily protein (TAIR:AT1G59860.1)</t>
  </si>
  <si>
    <t>AT1G07400</t>
  </si>
  <si>
    <t>receptor like protein 1 (RLP1); CONTAINS InterPro DOMAIN/s: Leucine-rich repeat, typical subtype (InterPro:IPR003591), Leucine-rich repeat (InterPro:IPR001611); CONTAINS InterPro DOMAIN/s: Leucine-rich repeat, typical subtype (InterPro:IPR003591), Leucine-rich repeat-containing N-terminal domain, type 2 (InterPro:IPR013210), Leucine-rich repeat (InterPro:IPR001611); BEST Arabidopsis thaliana protein match is: receptor like protein 15 (TAIR:AT1G74190.1); BEST Arabidopsis thaliana protein match is: receptor like protein 9 (TAIR:AT1G58190.2)</t>
  </si>
  <si>
    <t>receptor like protein 1</t>
  </si>
  <si>
    <t>AT1G07390</t>
  </si>
  <si>
    <t>Calcium-dependent lipid-binding (CaLB domain) family protein; CONTAINS InterPro DOMAIN/s: C2 membrane targeting protein (InterPro:IPR018029), C2 calcium/lipid-binding domain, CaLB (InterPro:IPR008973), C2 calcium-dependent membrane targeting (InterPro:IPR000008); BEST Arabidopsis thaliana protein match is: Calcium-dependent lipid-binding (CaLB domain) family protein (TAIR:AT5G23950.1)</t>
  </si>
  <si>
    <t>AT1G07310</t>
  </si>
  <si>
    <t>josephin protein-related; BEST Arabidopsis thaliana protein match is: JOSEPHIN-like protein (TAIR:AT2G29640.1)</t>
  </si>
  <si>
    <t>josephin protein-related</t>
  </si>
  <si>
    <t>AT1G07300</t>
  </si>
  <si>
    <t>UDP-glucosyl transferase 71C3 (UGT71C3); FUNCTIONS IN: quercetin 3-O-glucosyltransferase activity, UDP-glycosyltransferase activity, transferase activity, transferring glycosyl groups; INVOLVED IN: metabolic process; LOCATED IN: cellular_component unknown; EXPRESSED IN: 7 plant structures; EXPRESSED DURING: F mature embryo stage, petal differentiation and expansion stage, E expanded cotyledon stage, D bilateral stage; CONTAINS InterPro DOMAIN/s: UDP-glucuronosyl/UDP-glucosyltransferase (InterPro:IPR002213); BEST Arabidopsis thaliana protein match is: UDP-glucosyl transferase 71C2 (TAIR:AT2G29740.1)</t>
  </si>
  <si>
    <t>UDP-glucosyl transferase 71C3</t>
  </si>
  <si>
    <t>AT1G07260</t>
  </si>
  <si>
    <t>Phosphoesterase</t>
  </si>
  <si>
    <t>non-specific phospholipase C1 (NPC1); FUNCTIONS IN: hydrolase activity, acting on ester bonds; LOCATED IN: endomembrane system; EXPRESSED IN: 23 plant structures; EXPRESSED DURING: 13 growth stages; CONTAINS InterPro DOMAIN/s: Phosphoesterase (InterPro:IPR007312); BEST Arabidopsis thaliana protein match is: non-specific phospholipase C2 (TAIR:AT2G26870.1)</t>
  </si>
  <si>
    <t>non-specific phospholipase C1</t>
  </si>
  <si>
    <t>AT1G07230</t>
  </si>
  <si>
    <t>FAD-dependent pyridine nucleotide-disulphide oxidoreductase | Pyridine nucleotide-disulphide oxidoreductase, FAD/NAD(P)-binding domain | Pyridine nucleotide-disulphide oxidoreductase, NAD-binding domain</t>
  </si>
  <si>
    <t>alternative  NAD(P)H dehydrogenase 1 (NDA1); FUNCTIONS IN: NADH dehydrogenase activity; INVOLVED IN: oxidation reduction; LOCATED IN: intrinsic to mitochondrial inner membrane, mitochondrion; EXPRESSED IN: 20 plant structures; EXPRESSED DURING: 10 growth stages; CONTAINS InterPro DOMAIN/s: FAD-dependent pyridine nucleotide-disulphide oxidoreductase (InterPro:IPR013027), Pyridine nucleotide-disulphide oxidoreductase, NAD-binding region (InterPro:IPR001327); BEST Arabidopsis thaliana protein match is: alternative NAD(P)H dehydrogenase 2 (TAIR:AT2G29990.1)</t>
  </si>
  <si>
    <t>alternative  NAD(P)H dehydrogenase 1</t>
  </si>
  <si>
    <t>AT1G07180</t>
  </si>
  <si>
    <t>PHF5-like protein; LOCATED IN: cellular_component unknown; EXPRESSED IN: 24 plant structures; EXPRESSED DURING: 15 growth stages; CONTAINS InterPro DOMAIN/s: PHF5-like (InterPro:IPR005345); BEST Arabidopsis thaliana protein match is: PHF5-like protein (TAIR:AT2G30000.1)</t>
  </si>
  <si>
    <t>atSF3b_14b-a PHF5-like protein</t>
  </si>
  <si>
    <t>AT1G07170</t>
  </si>
  <si>
    <t>SIRANBP; FUNCTIONS IN: Ran GTPase binding; INVOLVED IN: intracellular transport, protein import into nucleus, translocation; LOCATED IN: cellular_component unknown; EXPRESSED IN: 23 plant structures; EXPRESSED DURING: 16 growth stages; CONTAINS InterPro DOMAIN/s: Ran binding protein 1 (InterPro:IPR000156), Pleckstrin homology-type (InterPro:IPR011993); BEST Arabidopsis thaliana protein match is: Pleckstrin homology (PH) domain superfamily protein (TAIR:AT2G30060.1)</t>
  </si>
  <si>
    <t>Pleckstrin homology (PH) domain superfamily protein</t>
  </si>
  <si>
    <t>AT1G07140</t>
  </si>
  <si>
    <t>6-phosphofructo-2-kinase | Bifunctional 6-phosphofructo-2-kinase/fructose-2, 6-bisphosphate 2-phosphatase | Carbohydrate binding module family 20 | Carbohydrate-binding-like fold | Fructose-2,6-bisphosphatase | Histidine phosphatase superfamily | Histidine phosphatase superfamily, clade-1 | Immunoglobulin-like fold | P-loop containing nucleoside triphosphate hydrolase | Phosphoglycerate/bisphosphoglycerate mutase, active site</t>
  </si>
  <si>
    <t>fructose-2,6-bisphosphatase (F2KP); FUNCTIONS IN: fructose-2,6-bisphosphate 2-phosphatase activity; INVOLVED IN: N-terminal protein myristoylation, fructose metabolic process; LOCATED IN: cytosol, plasma membrane; EXPRESSED IN: 24 plant structures; EXPRESSED DURING: 14 growth stages; CONTAINS InterPro DOMAIN/s: Bifunctional 6-phosphofructo-2-kinase/fructose-2, 6-bisphosphate 2-phosphatase (InterPro:IPR016260), Phosphoglycerate/bisphosphoglycerate mutase, active site (InterPro:IPR001345), Fructose-2,6-bisphosphatase (InterPro:IPR003094), Carbohydrate-binding-like fold (InterPro:IPR013784), Glycoside hydrolase, carbohydrate-binding (InterPro:IPR002044), Histidine phosphatase superfamily, clade-1 (InterPro:IPR013078), 6-phosphofructo-2-kinase (InterPro:IPR013079); BEST Arabidopsis thaliana protein match is: Plant transposase (Ptta/En/Spm family) (TAIR:AT3G30200.1)</t>
  </si>
  <si>
    <t>fructose-2,6-bisphosphatase</t>
  </si>
  <si>
    <t>AT1G07110</t>
  </si>
  <si>
    <t>Domain of unknown function DUF1338</t>
  </si>
  <si>
    <t>unknown protein; INVOLVED IN: biological_process unknown; LOCATED IN: chloroplast; EXPRESSED IN: 24 plant structures; EXPRESSED DURING: 14 growth stages; BEST Arabidopsis thaliana protein match is: unknown protein (TAIR:AT1G27030.1)</t>
  </si>
  <si>
    <t>AT1G07040</t>
  </si>
  <si>
    <t>AT1G07020</t>
  </si>
  <si>
    <t>Calcineurin-like metallo-phosphoesterase superfamily protein; BEST Arabidopsis thaliana protein match is: Calcineurin-like metallo-phosphoesterase superfamily protein (TAIR:AT1G18480.1); FUNCTIONS IN: hydrolase activity, protein serine/threonine phosphatase activity; INVOLVED IN: biological_process unknown; EXPRESSED IN: 21 plant structures; LOCATED IN: peroxisome; EXPRESSED DURING: 13 growth stages; CONTAINS InterPro DOMAIN/s: Metallophosphoesterase (InterPro:IPR004843)</t>
  </si>
  <si>
    <t>AT1G07010</t>
  </si>
  <si>
    <t>AT1G06930</t>
  </si>
  <si>
    <t>TRF-like 7 (TRFL7); FUNCTIONS IN: DNA binding, sequence-specific DNA binding transcription factor activity; INVOLVED IN: response to jasmonic acid stimulus, response to salicylic acid stimulus; EXPRESSED IN: cultured cell; CONTAINS InterPro DOMAIN/s: SANT, DNA-binding (InterPro:IPR001005), Homeodomain-like (InterPro:IPR009057), Myb, DNA-binding (InterPro:IPR014778), HTH transcriptional regulator, Myb-type, DNA-binding (InterPro:IPR017930), Homeodomain-related (InterPro:IPR012287); BEST Arabidopsis thaliana protein match is: myb-like HTH transcriptional regulator family protein (TAIR:AT5G58340.2)</t>
  </si>
  <si>
    <t>TRF-like 7</t>
  </si>
  <si>
    <t>AT1G06910</t>
  </si>
  <si>
    <t>Metalloenzyme, LuxS/M16 peptidase-like | Peptidase M16 domain | Peptidase M16, C-terminal domain | Peptidase M16, N-terminal | Peptidase M16, zinc-binding site</t>
  </si>
  <si>
    <t>Insulinase (Peptidase family M16) family protein; FUNCTIONS IN: metalloendopeptidase activity, catalytic activity, zinc ion binding, metal ion binding; INVOLVED IN: proteolysis; LOCATED IN: cellular_component unknown; EXPRESSED IN: 23 plant structures; EXPRESSED DURING: 13 growth stages; CONTAINS InterPro DOMAIN/s: Peptidase M16, zinc-binding site (InterPro:IPR001431), Peptidase M16, C-terminal (InterPro:IPR007863), Peptidase M16, N-terminal (InterPro:IPR011765), Metalloenzyme, LuxS/M16 peptidase-like, metal-binding (InterPro:IPR011249), Peptidase M16, core (InterPro:IPR011237); BEST Arabidopsis thaliana protein match is: Insulinase (Peptidase family M16) family protein (TAIR:AT2G41790.1)</t>
  </si>
  <si>
    <t>Insulinase (Peptidase family M16) family protein</t>
  </si>
  <si>
    <t>AT1G06900</t>
  </si>
  <si>
    <t>nodulin MtN21 /EamA-like transporter family protein; CONTAINS InterPro DOMAIN/s: Protein of unknown function DUF250 (InterPro:IPR004853); BEST Arabidopsis thaliana protein match is: Nucleotide/sugar transporter family protein (TAIR:AT2G30460.2)</t>
  </si>
  <si>
    <t>AT1G06890</t>
  </si>
  <si>
    <t>Peptidase S24/S26A/S26B/S26C family protein; FUNCTIONS IN: serine-type peptidase activity, peptidase activity; INVOLVED IN: proteolysis; LOCATED IN: integral to membrane, membrane; EXPRESSED IN: male gametophyte, pollen tube; EXPRESSED DURING: L mature pollen stage; CONTAINS InterPro DOMAIN/s: Peptidase S24/S26A/S26B/S26C, beta-ribbon domain (InterPro:IPR011056), Peptidase S24/S26A/S26B/S26C (InterPro:IPR015927), Peptidase S26A, signal peptidase I, conserved site (InterPro:IPR019758), Peptidase S26, conserved region (InterPro:IPR019533), Peptidase S26A, signal peptidase I (InterPro:IPR000223), Peptidase S26A, signal peptidase I, serine active site (InterPro:IPR019756); BEST Arabidopsis thaliana protein match is: thylakoid processing peptide (TAIR:AT2G30440.1)</t>
  </si>
  <si>
    <t>AT1G06870</t>
  </si>
  <si>
    <t>Carotene isomerase</t>
  </si>
  <si>
    <t>carotenoid isomerase (CRTISO); CONTAINS InterPro DOMAIN/s: Fumarate reductase/succinate dehydrogenase flavoprotein, N-terminal (InterPro:IPR003953), Carotene isomerase (InterPro:IPR014101); BEST Arabidopsis thaliana protein match is: FAD/NAD(P)-binding oxidoreductase family protein (TAIR:AT1G57770.1)</t>
  </si>
  <si>
    <t>carotenoid isomerase</t>
  </si>
  <si>
    <t>AT1G06820</t>
  </si>
  <si>
    <t>DREB2A-interacting protein 1 (DRIP1); BEST Arabidopsis thaliana protein match is: DREB2A-interacting protein 2 (TAIR:AT2G30580.1); CONTAINS InterPro DOMAIN/s: Zinc finger, RING-type, conserved site (InterPro:IPR017907), Zinc finger, RING-type (InterPro:IPR001841), Zinc finger, C3HC4 RING-type (InterPro:IPR018957)</t>
  </si>
  <si>
    <t>DREB2A-interacting protein 1</t>
  </si>
  <si>
    <t>AT1G06770</t>
  </si>
  <si>
    <t>winged-helix DNA-binding transcription factor family protein; FUNCTIONS IN: DNA binding; INVOLVED IN: nucleosome assembly; LOCATED IN: nucleus, nucleosome; EXPRESSED IN: 23 plant structures; EXPRESSED DURING: 13 growth stages; CONTAINS InterPro DOMAIN/s: Winged helix-turn-helix transcription repressor DNA-binding (InterPro:IPR011991), Histone H5 (InterPro:IPR005819), Histone H1/H5 (InterPro:IPR005818); BEST Arabidopsis thaliana protein match is: winged-helix DNA-binding transcription factor family protein (TAIR:AT2G30620.1)</t>
  </si>
  <si>
    <t>AT1G06760</t>
  </si>
  <si>
    <t>Mutator-like transposase family, has a 2.7e-53 P-value blast match to GB:AAA21566 mudrA of transposon="MuDR" (MuDr-element) (Zea mays)</t>
  </si>
  <si>
    <t>AT1G06740</t>
  </si>
  <si>
    <t>pfkB-like carbohydrate kinase family protein; FUNCTIONS IN: kinase activity; INVOLVED IN: D-ribose catabolic process; LOCATED IN: nucleus, cytoplasm; EXPRESSED IN: 22 plant structures; EXPRESSED DURING: 13 growth stages; CONTAINS InterPro DOMAIN/s: Carbohydrate/purine kinase (InterPro:IPR011611); BEST Arabidopsis thaliana protein match is: pfkB-like carbohydrate kinase family protein (TAIR:AT3G59480.1)</t>
  </si>
  <si>
    <t>AT1G06730</t>
  </si>
  <si>
    <t>AARP2CN | Elongation factor, GTP-binding domain | P-loop containing nucleoside triphosphate hydrolase | Ribosome biogenesis protein BMS1/TSR1, C-terminal</t>
  </si>
  <si>
    <t>P-loop containing nucleoside triphosphate hydrolases superfamily protein; FUNCTIONS IN: GTP binding, GTPase activity; INVOLVED IN: ribosome biogenesis; LOCATED IN: nucleus; EXPRESSED IN: 21 plant structures; EXPRESSED DURING: 13 growth stages; CONTAINS InterPro DOMAIN/s: AARP2CN (InterPro:IPR012948), Protein synthesis factor, GTP-binding (InterPro:IPR000795), Protein of unknown function DUF663 (InterPro:IPR007034); BEST Arabidopsis thaliana protein match is: unknown protein (TAIR:AT1G42440.1)</t>
  </si>
  <si>
    <t>AT1G06720</t>
  </si>
  <si>
    <t>photosystem II subunit P-1 (PSBP-1); FUNCTIONS IN: poly(U) RNA binding; INVOLVED IN: photosynthesis, light reaction, defense response to bacterium, response to light intensity; LOCATED IN: in 12 components; LOCATED IN: in 9 components; EXPRESSED IN: 24 plant structures; EXPRESSED IN: 27 plant structures; EXPRESSED DURING: 15 growth stages; CONTAINS InterPro DOMAIN/s: Photosystem II oxygen evolving complex protein PsbP (InterPro:IPR002683), Mog1/PsbP/DUF1795, alpha/beta/alpha sandwich (InterPro:IPR016124), Mog1/PsbP, alpha/beta/alpha sandwich (InterPro:IPR016123); CONTAINS InterPro DOMAIN/s: Photosystem II oxygen evolving complex protein PsbP (InterPro:IPR002683), Mog1/PsbP/DUF1795, alpha/beta/alpha sandwich (InterPro:IPR016124), Mog1/PsbP, alpha/beta/alpha sandwich (InterPro:IPR016123), Twin-arginine translocation pathway, signal sequence (InterPro:IPR006311); BEST Arabidopsis thaliana protein match is: photosystem II subunit P-2 (TAIR:AT2G30790.1)</t>
  </si>
  <si>
    <t>photosystem II subunit P-1</t>
  </si>
  <si>
    <t>AT1G06680</t>
  </si>
  <si>
    <t>nuclear DEIH-boxhelicase (NIH); CONTAINS InterPro DOMAIN/s: Helicase-associated domain (InterPro:IPR007502), DNA/RNA helicase, DEAD/DEAH box type, N-terminal (InterPro:IPR011545), Ankyrin repeat-containing domain (InterPro:IPR020683), DEAD-like helicase, N-terminal (InterPro:IPR014001), DNA/RNA helicase, C-terminal (InterPro:IPR001650), Single-stranded nucleic acid binding R3H (InterPro:IPR001374), Helicase, superfamily 1/2, ATP-binding domain (InterPro:IPR014021); BEST Arabidopsis thaliana protein match is: helicase in vascular tissue and tapetum (TAIR:AT2G30800.1)</t>
  </si>
  <si>
    <t>nuclear DEIH-boxhelicase</t>
  </si>
  <si>
    <t>AT1G06670</t>
  </si>
  <si>
    <t>F-box/RNI-like superfamily protein; FUNCTIONS IN: molecular_function unknown; INVOLVED IN: biological_process unknown; LOCATED IN: cellular_component unknown; EXPRESSED IN: 24 plant structures; EXPRESSED DURING: 13 growth stages; CONTAINS InterPro DOMAIN/s: F-box domain, cyclin-like (InterPro:IPR001810), F-box domain, Skp2-like (InterPro:IPR022364); BEST Arabidopsis thaliana protein match is: F-box family protein (TAIR:AT3G60040.1)</t>
  </si>
  <si>
    <t>1:2028552:G-A;protein_coding;missense;GGA&gt;GAA;G&gt;E</t>
  </si>
  <si>
    <t>AT1G06630</t>
  </si>
  <si>
    <t>Apc5/TPR19 domain | Tetratricopeptide-like helical domain</t>
  </si>
  <si>
    <t>AT1G06590</t>
  </si>
  <si>
    <t>4-hydroxyphenylpyruvate dioxygenase | Glyoxalase/Bleomycin resistance protein/Dihydroxybiphenyl dioxygenase | Glyoxalase/fosfomycin resistance/dioxygenase domain</t>
  </si>
  <si>
    <t>phytoene desaturation 1 (PDS1); CONTAINS InterPro DOMAIN/s: 4-hydroxyphenylpyruvate dioxygenase (InterPro:IPR005956), Glyoxalase/bleomycin resistance protein/dioxygenase (InterPro:IPR004360)</t>
  </si>
  <si>
    <t>phytoene desaturation 1</t>
  </si>
  <si>
    <t>AT1G06570</t>
  </si>
  <si>
    <t>Bacterial Fmu (Sun)/eukaryotic nucleolar NOL1/Nop2p | Bacterial Fmu (Sun)/eukaryotic nucleolar NOL1/Nop2p, conserved site | PUA domain | PUA-like domain | RNA (C5-cytosine) methyltransferase | S-adenosyl-L-methionine-dependent methyltransferase-like</t>
  </si>
  <si>
    <t>NOL1/NOP2/sun family protein; FUNCTIONS IN: methyltransferase activity, RNA binding; INVOLVED IN: biological_process unknown; LOCATED IN: cellular_component unknown; EXPRESSED IN: 23 plant structures; EXPRESSED DURING: 13 growth stages; CONTAINS InterPro DOMAIN/s: Bacterial Fmu (Sun)/eukaryotic nucleolar NOL1/Nop2p (InterPro:IPR001678), Pseudouridine synthase/archaeosine transglycosylase-like (InterPro:IPR015947), Bacterial Fmu (Sun)/eukaryotic nucleolar NOL1/Nop2p, conserved site (InterPro:IPR018314), Pseudouridine synthase/archaeosine transglycosylase (InterPro:IPR002478); BEST Arabidopsis thaliana protein match is: S-adenosyl-L-methionine-dependent methyltransferases superfamily protein (TAIR:AT4G26600.1)</t>
  </si>
  <si>
    <t>NOL1/NOP2/sun family protein</t>
  </si>
  <si>
    <t>AT1G06560</t>
  </si>
  <si>
    <t>Tropomyosin-related; LOCATED IN: mitochondrion, plasma membrane, plastid; EXPRESSED IN: 25 plant structures; EXPRESSED DURING: 14 growth stages; BEST Arabidopsis thaliana protein match is: Tropomyosin-related (TAIR:AT3G58840.2)</t>
  </si>
  <si>
    <t>Tropomyosin-related</t>
  </si>
  <si>
    <t>AT1G06530</t>
  </si>
  <si>
    <t>Protein of unknown function (DUF3317); FUNCTIONS IN: molecular_function unknown; INVOLVED IN: biological_process unknown; LOCATED IN: mitochondrion; BEST Arabidopsis thaliana protein match is: Protein of unknown function (DUF3317) (TAIR:AT2G30942.1)</t>
  </si>
  <si>
    <t>AT1G06515</t>
  </si>
  <si>
    <t>AT1G06510</t>
  </si>
  <si>
    <t>AT1G06475</t>
  </si>
  <si>
    <t>Polynucleotidyl transferase, ribonuclease H-like superfamily protein; FUNCTIONS IN: ribonuclease activity, nucleic acid binding; INVOLVED IN: RNA modification; LOCATED IN: nucleus; EXPRESSED IN: 24 plant structures; EXPRESSED DURING: 14 growth stages; CONTAINS InterPro DOMAIN/s: Ribonuclease CAF1 (InterPro:IPR006941), Polynucleotidyl transferase, ribonuclease H fold (InterPro:IPR012337); BEST Arabidopsis thaliana protein match is: Polynucleotidyl transferase, ribonuclease H-like superfamily protein (TAIR:AT3G44240.1)</t>
  </si>
  <si>
    <t>AT1G06450</t>
  </si>
  <si>
    <t>Ubiquitin carboxyl-terminal hydrolase family protein; LOCATED IN: mitochondrion; EXPRESSED IN: shoot apex, root; CONTAINS InterPro DOMAIN/s: RNA recognition domain, plant (InterPro:IPR021099); BEST Arabidopsis thaliana protein match is: Ubiquitin carboxyl-terminal hydrolase family protein (TAIR:AT4G33495.1)</t>
  </si>
  <si>
    <t>AT1G06440</t>
  </si>
  <si>
    <t>trehalose-phosphatase/synthase 7 (TPS7); FUNCTIONS IN: transferase activity, transferring glycosyl groups, trehalose-phosphatase activity; INVOLVED IN: trehalose biosynthetic process, metabolic process; EXPRESSED IN: 27 plant structures; EXPRESSED DURING: 15 growth stages; CONTAINS InterPro DOMAIN/s: HAD-superfamily hydrolase, subfamily IIB (InterPro:IPR006379), Glycosyl transferase, family 20 (InterPro:IPR001830), Trehalose-phosphatase (InterPro:IPR003337); BEST Arabidopsis thaliana protein match is: trehalose phosphatase/synthase 5 (TAIR:AT4G17770.1)</t>
  </si>
  <si>
    <t>trehalose-phosphatase/synthase 7</t>
  </si>
  <si>
    <t>AT1G06410</t>
  </si>
  <si>
    <t>ARA-2; FUNCTIONS IN: GTP binding; INVOLVED IN: protein transport, small GTPase mediated signal transduction; LOCATED IN: plasma membrane; EXPRESSED IN: 22 plant structures; EXPRESSED DURING: 13 growth stages; CONTAINS InterPro DOMAIN/s: Ras GTPase (InterPro:IPR001806), Small GTP-binding protein (InterPro:IPR005225), Small GTPase (InterPro:IPR020851), Ras (InterPro:IPR013753), Ras small GTPase, Rab type (InterPro:IPR003579), Rab11-related (InterPro:IPR015595); BEST Arabidopsis thaliana protein match is: RAB GTPase homolog A1C (TAIR:AT5G45750.1)</t>
  </si>
  <si>
    <t>AT1G06400</t>
  </si>
  <si>
    <t>Fatty acid desaturase, type 1 | Fatty acid desaturase, type 1, core</t>
  </si>
  <si>
    <t>Fatty acid desaturase family protein; FUNCTIONS IN: oxidoreductase activity, oxidoreductase activity, acting on paired donors, with oxidation of a pair of donors resulting in the reduction of molecular oxygen to two molecules of water; INVOLVED IN: oxidation reduction, lipid metabolic process; CONTAINS InterPro DOMAIN/s: Fatty acid desaturase, type 1, core (InterPro:IPR015876), Fatty acid desaturase, type 1 (InterPro:IPR005804); BEST Arabidopsis thaliana protein match is: Fatty acid desaturase family protein (TAIR:AT1G06350.1)</t>
  </si>
  <si>
    <t>Fatty acid desaturase family protein</t>
  </si>
  <si>
    <t>AT1G06360</t>
  </si>
  <si>
    <t>AT1G06320</t>
  </si>
  <si>
    <t>Peptidase S24/S26A/S26B/S26C family protein; CONTAINS InterPro DOMAIN/s: Peptidase S24/S26A/S26B/S26C, beta-ribbon domain (InterPro:IPR011056), Peptidase S24/S26A/S26B/S26C (InterPro:IPR015927); BEST Arabidopsis thaliana protein match is: Peptidase S24/S26A/S26B/S26C family protein (TAIR:AT2G31140.1)</t>
  </si>
  <si>
    <t>AT1G06200</t>
  </si>
  <si>
    <t>Fatty acid desaturase family protein; FUNCTIONS IN: oxidoreductase activity, oxidoreductase activity, acting on paired donors, with oxidation of a pair of donors resulting in the reduction of molecular oxygen to two molecules of water; INVOLVED IN: oxidation reduction, lipid metabolic process; LOCATED IN: cellular_component unknown; CONTAINS InterPro DOMAIN/s: Fatty acid desaturase, type 1, core (InterPro:IPR015876), Fatty acid desaturase, type 1 (InterPro:IPR005804); BEST Arabidopsis thaliana protein match is: Fatty acid desaturase family protein (TAIR:AT1G06120.1)</t>
  </si>
  <si>
    <t>AT1G06090</t>
  </si>
  <si>
    <t>Basic-leucine zipper (bZIP) transcription factor family protein; FUNCTIONS IN: DNA binding, sequence-specific DNA binding transcription factor activity; INVOLVED IN: regulation of transcription, DNA-dependent; LOCATED IN: chloroplast; EXPRESSED IN: 23 plant structures; EXPRESSED DURING: 13 growth stages; CONTAINS InterPro DOMAIN/s: Basic-leucine zipper (bZIP) transcription factor (InterPro:IPR004827), bZIP transcription factor, bZIP-1 (InterPro:IPR011616); BEST Arabidopsis thaliana protein match is: Basic-leucine zipper (bZIP) transcription factor family protein (TAIR:AT2G31370.5)</t>
  </si>
  <si>
    <t>AT1G06070</t>
  </si>
  <si>
    <t>SALT TOLERANCE (STO); CONTAINS InterPro DOMAIN/s: Zinc finger, B-box (InterPro:IPR000315); BEST Arabidopsis thaliana protein match is: salt tolerance homologue (TAIR:AT2G31380.1)</t>
  </si>
  <si>
    <t>AT1G06040</t>
  </si>
  <si>
    <t>UDP-Glycosyltransferase superfamily protein; CONTAINS InterPro DOMAIN/s: UDP-glucuronosyl/UDP-glucosyltransferase (InterPro:IPR002213); BEST Arabidopsis thaliana protein match is: UDP-glucosyl transferase 89B1 (TAIR:AT1G73880.1)</t>
  </si>
  <si>
    <t>AT1G06000</t>
  </si>
  <si>
    <t>cationic amino acid transporter 9 (CAT9); FUNCTIONS IN: cationic amino acid transmembrane transporter activity; INVOLVED IN: amino acid transport, transport, transmembrane transport; LOCATED IN: plasma membrane; EXPRESSED IN: 25 plant structures; EXPRESSED DURING: 15 growth stages; CONTAINS InterPro DOMAIN/s: Cationic amino acid transporter (InterPro:IPR015606), Amino acid/polyamine transporter I (InterPro:IPR002293), Amino acid permease domain (InterPro:IPR004841); BEST Arabidopsis thaliana protein match is: cationic amino acid transporter 4 (TAIR:AT3G03720.1)</t>
  </si>
  <si>
    <t>cationic amino acid transporter 9</t>
  </si>
  <si>
    <t>AT1G05940</t>
  </si>
  <si>
    <t>DNA glycosylase | Endonuclease III-like, conserved site-2 | Endonuclease III-like, iron-sulphur cluster loop motif | Helix-hairpin-helix DNA-binding motif, class 1 | Helix-hairpin-helix motif | Helix-turn-helix, base-excision DNA repair, C-terminal | HhH-GPD domain</t>
  </si>
  <si>
    <t>endonuclease III 2 (NTH2); CONTAINS InterPro DOMAIN/s: DNA glycosylase (InterPro:IPR011257), Helix-hairpin-helix DNA-binding motif, class 1 (InterPro:IPR003583), Endonuclease III, conserved site-2 (InterPro:IPR004036), Helix-hairpin-helix motif (InterPro:IPR000445), HhH-GPD domain (InterPro:IPR003265); CONTAINS InterPro DOMAIN/s: DNA glycosylase (InterPro:IPR011257), Helix-hairpin-helix DNA-binding motif, class 1 (InterPro:IPR003583), Endonuclease III-like, iron-sulphur cluster loop motif (InterPro:IPR003651), Endonuclease III, conserved site-2 (InterPro:IPR004036), Helix-hairpin-helix motif (InterPro:IPR000445), HhH-GPD domain (InterPro:IPR003265); BEST Arabidopsis thaliana protein match is: DNA glycosylase superfamily protein (TAIR:AT2G31450.1)</t>
  </si>
  <si>
    <t>endonuclease III 2</t>
  </si>
  <si>
    <t>AT1G05900</t>
  </si>
  <si>
    <t>Zinc finger, C6HC-type | Zinc finger, CCHC-type | Zinc finger, RING-type | Zinc finger, RING/FYVE/PHD-type</t>
  </si>
  <si>
    <t>ARIADNE 5 (ARI5); FUNCTIONS IN: zinc ion binding; FUNCTIONS IN: zinc ion binding, nucleic acid binding; EXPRESSED IN: 23 plant structures; EXPRESSED IN: 24 plant structures; EXPRESSED DURING: 15 growth stages; CONTAINS InterPro DOMAIN/s: Zinc finger, C6HC-type (InterPro:IPR002867), Zinc finger, RING-type (InterPro:IPR001841); CONTAINS InterPro DOMAIN/s: Zinc finger, C6HC-type (InterPro:IPR002867), Zinc finger, RING-type (InterPro:IPR001841), Zinc finger, CCHC-type (InterPro:IPR001878); BEST Arabidopsis thaliana protein match is: IBR domain-containing protein (TAIR:AT2G31510.1)</t>
  </si>
  <si>
    <t>AT1G05890</t>
  </si>
  <si>
    <t>Protein of unknown function (DUF1685); FUNCTIONS IN: molecular_function unknown; INVOLVED IN: N-terminal protein myristoylation; LOCATED IN: cellular_component unknown; CONTAINS InterPro DOMAIN/s: Protein of unknown function DUF1685 (InterPro:IPR012881); BEST Arabidopsis thaliana protein match is: Protein of unknown function (DUF1685) (TAIR:AT2G31560.2)</t>
  </si>
  <si>
    <t>AT1G05870</t>
  </si>
  <si>
    <t>Potential DNA-binding domain</t>
  </si>
  <si>
    <t>unknown protein; FUNCTIONS IN: molecular_function unknown; INVOLVED IN: biological_process unknown; LOCATED IN: chloroplast; EXPRESSED IN: 20 plant structures; EXPRESSED DURING: 11 growth stages; BEST Arabidopsis thaliana protein match is: unknown protein (TAIR:AT2G31600.1)</t>
  </si>
  <si>
    <t>AT1G05860</t>
  </si>
  <si>
    <t>PHD finger protein; LOCATED IN: endomembrane system; BEST Arabidopsis thaliana protein match is: unknown protein (TAIR:AT1G32583.1)</t>
  </si>
  <si>
    <t>PHD finger protein</t>
  </si>
  <si>
    <t>AT1G05835</t>
  </si>
  <si>
    <t>Peptidase A22B, signal peptide peptidase | Presenilin/signal peptide peptidase | Protease-associated domain, PA</t>
  </si>
  <si>
    <t>SIGNAL PEPTIDE PEPTIDASE-LIKE 5 (SPPL5); FUNCTIONS IN: peptidase activity, aspartic-type endopeptidase activity; INVOLVED IN: proteolysis; LOCATED IN: endomembrane system, integral to membrane; CONTAINS InterPro DOMAIN/s: Protease-associated PA (InterPro:IPR003137), Peptidase A22, presenilin signal peptide (InterPro:IPR006639), Peptidase A22B, signal peptide peptidase (InterPro:IPR007369); BEST Arabidopsis thaliana protein match is: SIGNAL PEPTIDE PEPTIDASE-LIKE 3 (TAIR:AT2G43070.1)</t>
  </si>
  <si>
    <t>SIGNAL PEPTIDE PEPTIDASE-LIKE 5</t>
  </si>
  <si>
    <t>AT1G05820</t>
  </si>
  <si>
    <t>BTB and TAZ domain protein 3 (BT3); FUNCTIONS IN: transcription regulator activity; INVOLVED IN: embryo sac development, pollen development; LOCATED IN: nucleus, chloroplast; EXPRESSED IN: 15 plant structures; EXPRESSED DURING: 8 growth stages; CONTAINS InterPro DOMAIN/s: BTB/POZ (InterPro:IPR013069), Zinc finger, TAZ-type (InterPro:IPR000197), BTB/POZ fold (InterPro:IPR011333), Kelch related (InterPro:IPR013089), BTB/POZ-like (InterPro:IPR000210); BEST Arabidopsis thaliana protein match is: BTB and TAZ domain protein 4 (TAIR:AT5G67480.2)</t>
  </si>
  <si>
    <t>BTB and TAZ domain protein 3</t>
  </si>
  <si>
    <t>AT1G05690</t>
  </si>
  <si>
    <t>Uridine diphosphate glycosyltransferase 74E2 (UGT74E2); CONTAINS InterPro DOMAIN/s: UDP-glucuronosyl/UDP-glucosyltransferase (InterPro:IPR002213); BEST Arabidopsis thaliana protein match is: UDP-Glycosyltransferase superfamily protein (TAIR:AT1G05675.1)</t>
  </si>
  <si>
    <t>Uridine diphosphate glycosyltransferase 74E2</t>
  </si>
  <si>
    <t>AT1G05680</t>
  </si>
  <si>
    <t>Pentatricopeptide repeat (PPR-like) superfamily protein; CONTAINS InterPro DOMAIN/s: Pentatricopeptide repeat (InterPro:IPR002885); BEST Arabidopsis thaliana protein match is: Tetratricopeptide repeat (TPR)-like superfamily protein (TAIR:AT5G01110.1)</t>
  </si>
  <si>
    <t>AT1G05670</t>
  </si>
  <si>
    <t>Pectin lyase-like superfamily protein; FUNCTIONS IN: polygalacturonase activity; INVOLVED IN: carbohydrate metabolic process; LOCATED IN: endomembrane system; CONTAINS InterPro DOMAIN/s: Pectin lyase fold/virulence factor (InterPro:IPR011050), Pectin lyase fold (InterPro:IPR012334), Glycoside hydrolase, family 28 (InterPro:IPR000743), Parallel beta-helix repeat (InterPro:IPR006626); BEST Arabidopsis thaliana protein match is: Pectin lyase-like superfamily protein (TAIR:AT1G05650.1)</t>
  </si>
  <si>
    <t>AT1G05660</t>
  </si>
  <si>
    <t>5PTASE13; CONTAINS InterPro DOMAIN/s: Inositol polyphosphate related phosphatase (InterPro:IPR000300), WD40 repeat-like-containing domain (InterPro:IPR011046), WD40/YVTN repeat-like-containing domain (InterPro:IPR015943), WD40 repeat (InterPro:IPR001680), Endonuclease/exonuclease/phosphatase (InterPro:IPR005135); CONTAINS InterPro DOMAIN/s: WD40 repeat-like-containing domain (InterPro:IPR011046), Inositol polyphosphate related phosphatase (InterPro:IPR000300), WD40 repeat (InterPro:IPR001680), WD40/YVTN repeat-like-containing domain (InterPro:IPR015943), Endonuclease/exonuclease/phosphatase (InterPro:IPR005135); BEST Arabidopsis thaliana protein match is: endonuclease/exonuclease/phosphatase family protein (TAIR:AT2G31830.1)</t>
  </si>
  <si>
    <t>AT1G05630</t>
  </si>
  <si>
    <t>Tetratricopeptide repeat (TPR)-like superfamily protein; FUNCTIONS IN: molecular_function unknown; INVOLVED IN: biological_process unknown; LOCATED IN: cellular_component unknown; EXPRESSED IN: 21 plant structures; EXPRESSED DURING: 13 growth stages; CONTAINS InterPro DOMAIN/s: Pentatricopeptide repeat (InterPro:IPR002885); BEST Arabidopsis thaliana protein match is: Pentatricopeptide repeat (PPR) superfamily protein (TAIR:AT5G46100.1)</t>
  </si>
  <si>
    <t>AT1G05600</t>
  </si>
  <si>
    <t>AT1G05562</t>
  </si>
  <si>
    <t>UDP-glucosyltransferase 75B1 (UGT75B1); CONTAINS InterPro DOMAIN/s: UDP-glucuronosyl/UDP-glucosyltransferase (InterPro:IPR002213); BEST Arabidopsis thaliana protein match is: UDP-glucosyl transferase 75B2 (TAIR:AT1G05530.1)</t>
  </si>
  <si>
    <t>UDP-glucosyltransferase 75B1</t>
  </si>
  <si>
    <t>AT1G05560</t>
  </si>
  <si>
    <t>unknown protein; INVOLVED IN: biological_process unknown; LOCATED IN: cellular_component unknown; EXPRESSED IN: sperm cell; BEST Arabidopsis thaliana protein match is: unknown protein (TAIR:AT1G06810.1)</t>
  </si>
  <si>
    <t>AT1G05400</t>
  </si>
  <si>
    <t>Photosystem II Pbs27</t>
  </si>
  <si>
    <t>LOW PSII ACCUMULATION 19 (LPA19); FUNCTIONS IN: molecular_function unknown; INVOLVED IN: photosystem II assembly; LOCATED IN: chloroplast thylakoid lumen, chloroplast; EXPRESSED IN: 24 plant structures; EXPRESSED DURING: 15 growth stages</t>
  </si>
  <si>
    <t>photosystem II 11 kDa protein-related</t>
  </si>
  <si>
    <t>AT1G05385</t>
  </si>
  <si>
    <t>Pectin lyase-like superfamily protein; FUNCTIONS IN: pectinesterase activity; INVOLVED IN: cell wall modification; LOCATED IN: endomembrane system, cell wall, plant-type cell wall; EXPRESSED IN: 12 plant structures; EXPRESSED DURING: 6 growth stages; CONTAINS InterPro DOMAIN/s: Pectinesterase, active site (InterPro:IPR018040), Pectin lyase fold/virulence factor (InterPro:IPR011050), Pectinesterase, catalytic (InterPro:IPR000070); BEST Arabidopsis thaliana protein match is: Pectin lyase-like superfamily protein (TAIR:AT2G36710.1)</t>
  </si>
  <si>
    <t>AT1G05310</t>
  </si>
  <si>
    <t>Protein of unknown function (DUF604); CONTAINS InterPro DOMAIN/s: Protein of unknown function DUF604 (InterPro:IPR006740); BEST Arabidopsis thaliana protein match is: Protein of unknown function (DUF604) (TAIR:AT4G15240.1)</t>
  </si>
  <si>
    <t>AT1G05280</t>
  </si>
  <si>
    <t>TraB family protein; CONTAINS InterPro DOMAIN/s: Pheromone shutdown-related, TraB (InterPro:IPR002816); BEST Arabidopsis thaliana protein match is: TraB family protein (TAIR:AT2G32340.1)</t>
  </si>
  <si>
    <t>AT1G05270</t>
  </si>
  <si>
    <t>RARE COLD INDUCIBLE GENE 3 (RCI3); FUNCTIONS IN: peroxidase activity; INVOLVED IN: response to desiccation, response to cold, hyperosmotic salinity response; LOCATED IN: endoplasmic reticulum; EXPRESSED IN: 12 plant structures; EXPRESSED DURING: 4 anthesis, petal differentiation and expansion stage, E expanded cotyledon stage; CONTAINS InterPro DOMAIN/s: Haem peroxidase (InterPro:IPR010255), Plant peroxidase (InterPro:IPR000823), Peroxidases heam-ligand binding site (InterPro:IPR019793), Peroxidase, active site (InterPro:IPR019794), Haem peroxidase, plant/fungal/bacterial (InterPro:IPR002016); BEST Arabidopsis thaliana protein match is: Peroxidase superfamily protein (TAIR:AT3G21770.1)</t>
  </si>
  <si>
    <t>AT1G05260</t>
  </si>
  <si>
    <t>glutamate receptor 3.4 (GLR3.4); FUNCTIONS IN: protein binding, intracellular ligand-gated ion channel activity; INVOLVED IN: cellular calcium ion homeostasis, response to light stimulus; LOCATED IN: integral to membrane, membrane; EXPRESSED IN: 20 plant structures; EXPRESSED DURING: 13 growth stages; CONTAINS InterPro DOMAIN/s: Extracellular solute-binding protein, family 3 (InterPro:IPR001638), Ionotropic glutamate receptor (InterPro:IPR001320), Extracellular ligand-binding receptor (InterPro:IPR001828), Glutamate receptor-related (InterPro:IPR015683), GPCR, family 3, gamma-aminobutyric acid receptor, type B (InterPro:IPR002455), Ionotropic glutamate-like receptor, plant (InterPro:IPR017103); CONTAINS InterPro DOMAIN/s: Extracellular solute-binding protein, family 3 (InterPro:IPR001638), Ionotropic glutamate receptor (InterPro:IPR001320), Glutamate receptor-related (InterPro:IPR015683), GPCR, family 3, gamma-aminobutyric acid receptor, type B (InterPro:IPR002455), Extracellular ligand-binding receptor (InterPro:IPR001828), Ionotropic glutamate-like receptor, plant (InterPro:IPR017103); BEST Arabidopsis thaliana protein match is: glutamate receptor  3.5 (TAIR:AT2G32390.2)</t>
  </si>
  <si>
    <t>glutamate receptor 3.4</t>
  </si>
  <si>
    <t>AT1G05200</t>
  </si>
  <si>
    <t>AUXIN RESISTANT 1 (AXR1); CONTAINS InterPro DOMAIN/s: Molybdenum cofactor biosynthesis, MoeB (InterPro:IPR009036), NAD(P)-binding domain (InterPro:IPR016040); CONTAINS InterPro DOMAIN/s: Molybdenum cofactor biosynthesis, MoeB (InterPro:IPR009036), UBA/THIF-type NAD/FAD binding fold (InterPro:IPR000594), NAD(P)-binding domain (InterPro:IPR016040); BEST Arabidopsis thaliana protein match is: AXR1-like (TAIR:AT2G32410.1)</t>
  </si>
  <si>
    <t>AT1G05180</t>
  </si>
  <si>
    <t>Domain of unknown function DUF4094 | Glycosyl transferase, family 31</t>
  </si>
  <si>
    <t>Galactosyltransferase family protein; FUNCTIONS IN: transferase activity, transferring hexosyl groups, transferase activity, transferring glycosyl groups; INVOLVED IN: protein amino acid glycosylation; LOCATED IN: endomembrane system, membrane; LOCATED IN: membrane; EXPRESSED IN: 14 plant structures; EXPRESSED DURING: 4 anthesis, C globular stage, 4 leaf senescence stage, petal differentiation and expansion stage, E expanded cotyledon stage; CONTAINS InterPro DOMAIN/s: Glycosyl transferase, family 31 (InterPro:IPR002659); BEST Arabidopsis thaliana protein match is: Galactosyltransferase family protein (TAIR:AT2G32430.1)</t>
  </si>
  <si>
    <t>AT1G05170</t>
  </si>
  <si>
    <t>Peptidase M50 family protein; FUNCTIONS IN: metalloendopeptidase activity; INVOLVED IN: proteolysis; LOCATED IN: chloroplast, plastid; EXPRESSED IN: 22 plant structures; EXPRESSED DURING: 13 growth stages; CONTAINS InterPro DOMAIN/s: Peptidase M50 (InterPro:IPR008915), PDZ/DHR/GLGF (InterPro:IPR001478), Peptidase M50, putative membrane-associated zinc metallopeptidase (InterPro:IPR004387); BEST Arabidopsis thaliana protein match is: ARABIDOPSIS SERIN PROTEASE (TAIR:AT2G32480.1)</t>
  </si>
  <si>
    <t>AT1G05140</t>
  </si>
  <si>
    <t>CLAVATA3/ESR-RELATED 20 (CLE20)</t>
  </si>
  <si>
    <t>CLAVATA3/ESR-RELATED 20</t>
  </si>
  <si>
    <t>AT1G05065</t>
  </si>
  <si>
    <t>ENTH/ANTH/VHS superfamily protein; FUNCTIONS IN: phospholipid binding, clathrin binding, binding, phosphatidylinositol binding; INVOLVED IN: clathrin coat assembly; LOCATED IN: clathrin coat; EXPRESSED IN: 11 plant structures; EXPRESSED DURING: L mature pollen stage, M germinated pollen stage, 4 anthesis, petal differentiation and expansion stage, LP.08 eight leaves visible; CONTAINS InterPro DOMAIN/s: Epsin-like, N-terminal (InterPro:IPR013809), ANTH (InterPro:IPR011417), ENTH/VHS (InterPro:IPR008942), Clathrin adaptor, phosphoinositide-binding, GAT-like (InterPro:IPR014712); BEST Arabidopsis thaliana protein match is: ENTH/ANTH/VHS superfamily protein (TAIR:AT4G32285.2)</t>
  </si>
  <si>
    <t>AT1G05020</t>
  </si>
  <si>
    <t>Chloroplast protein import component Tic20</t>
  </si>
  <si>
    <t>translocon at the inner envelope membrane of chloroplasts 20 (TIC20); CONTAINS InterPro DOMAIN/s: Uncharacterised conserved protein ycf60 (InterPro:IPR019109), Chloroplast protein import component Tic20 (InterPro:IPR005691); BEST Arabidopsis thaliana protein match is: HIT-type Zinc finger family protein (TAIR:AT1G04945.3)</t>
  </si>
  <si>
    <t>translocon at the inner envelope membrane of chloroplasts 20</t>
  </si>
  <si>
    <t>AT1G04940</t>
  </si>
  <si>
    <t>O-fucosyltransferase family protein; CONTAINS InterPro DOMAIN/s: GDP-fucose protein O-fucosyltransferase (InterPro:IPR019378); BEST Arabidopsis thaliana protein match is: O-fucosyltransferase family protein (TAIR:AT1G22460.1)</t>
  </si>
  <si>
    <t>AT1G04910</t>
  </si>
  <si>
    <t>ARID/BRIGHT DNA-binding domain | High mobility group box domain</t>
  </si>
  <si>
    <t>HMG (high mobility group) box protein with ARID/BRIGHT DNA-binding domain; FUNCTIONS IN: sequence-specific DNA binding transcription factor activity; INVOLVED IN: regulation of transcription; LOCATED IN: intracellular, nucleus; EXPRESSED IN: 10 plant structures; EXPRESSED DURING: 7 growth stages; CONTAINS InterPro DOMAIN/s: High mobility group, superfamily (InterPro:IPR009071), High mobility group, HMG1/HMG2 (InterPro:IPR000910), ARID/BRIGHT DNA-binding domain (InterPro:IPR001606); BEST Arabidopsis thaliana protein match is: HMG (high mobility group) box protein with ARID/BRIGHT DNA-binding domain (TAIR:AT1G76110.1)</t>
  </si>
  <si>
    <t>HMG (high mobility group) box protein with ARID/BRIGHT DNA-binding domain</t>
  </si>
  <si>
    <t>1:1377051:C-CA;intronic_variant</t>
  </si>
  <si>
    <t>AT1G04880</t>
  </si>
  <si>
    <t>Protein arginine N-methyltransferase | S-adenosyl-L-methionine-dependent methyltransferase-like</t>
  </si>
  <si>
    <t>protein arginine methyltransferase 10 (PRMT10); FUNCTIONS IN: histone-arginine N-methyltransferase activity, methyltransferase activity, protein-arginine omega-N asymmetric methyltransferase activity, [myelin basic protein]-arginine N-methyltransferase activity, protein-arginine omega-N monomethyltransferase activity; FUNCTIONS IN: methyltransferase activity; INVOLVED IN: vegetative to reproductive phase transition of meristem; INVOLVED IN: vegetative to reproductive phase transition of meristem, peptidyl-arginine methylation, to asymmetrical-dimethyl arginine; LOCATED IN: cytoplasm; EXPRESSED IN: 23 plant structures; EXPRESSED DURING: 14 growth stages; CONTAINS InterPro DOMAIN/s: Skb1 methyltransferase (InterPro:IPR007857); BEST Arabidopsis thaliana protein match is: protein arginine methyltransferase 6 (TAIR:AT3G20020.1)</t>
  </si>
  <si>
    <t>protein arginine methyltransferase 10</t>
  </si>
  <si>
    <t>AT1G04870</t>
  </si>
  <si>
    <t>ubiquitin-specific protease 2 (UBP2); FUNCTIONS IN: ubiquitin-specific protease activity; INVOLVED IN: ubiquitin-dependent protein catabolic process; LOCATED IN: proteasome complex, chloroplast; EXPRESSED IN: 24 plant structures; EXPRESSED DURING: 13 growth stages; CONTAINS InterPro DOMAIN/s: Zinc finger, UBP-type (InterPro:IPR001607), Peptidase C19, ubiquitin carboxyl-terminal hydrolase 2, conserved site (InterPro:IPR018200), Peptidase C19, ubiquitin carboxyl-terminal hydrolase 2 (InterPro:IPR001394); BEST Arabidopsis thaliana protein match is: ubiquitin-specific protease 1 (TAIR:AT2G32780.1)</t>
  </si>
  <si>
    <t>ubiquitin-specific protease 2</t>
  </si>
  <si>
    <t>AT1G04860</t>
  </si>
  <si>
    <t>Tetratricopeptide repeat (TPR)-like superfamily protein; CONTAINS InterPro DOMAIN/s: Pentatricopeptide repeat (InterPro:IPR002885); BEST Arabidopsis thaliana protein match is: Tetratricopeptide repeat (TPR)-like superfamily protein (TAIR:AT1G74630.1)</t>
  </si>
  <si>
    <t>AT1G04840</t>
  </si>
  <si>
    <t>26S proteasome regulatory complex, non-ATPase subcomplex, Rpn2/Psmd1 subunit | Armadillo-like helical | Armadillo-type fold | Proteasome/cyclosome repeat</t>
  </si>
  <si>
    <t>26S proteasome regulatory complex, non-ATPase subcomplex, Rpn2/Psmd1 subunit; FUNCTIONS IN: enzyme regulator activity, binding; INVOLVED IN: protein catabolic process, ubiquitin-dependent protein catabolic process; LOCATED IN: proteasome regulatory particle, base subcomplex, proteasome complex, nucleus, plasma membrane; EXPRESSED IN: 23 plant structures; EXPRESSED DURING: 13 growth stages; CONTAINS InterPro DOMAIN/s: Armadillo-like helical (InterPro:IPR011989), Proteasome/cyclosome, regulatory subunit (InterPro:IPR002015), Armadillo-type fold (InterPro:IPR016024), 26S proteasome regulatory complex, non-ATPase subcomplex, Rpn2/Psmd1 subunit (InterPro:IPR016642); BEST Arabidopsis thaliana protein match is: 26S proteasome regulatory complex, non-ATPase subcomplex, Rpn2/Psmd1 subunit (TAIR:AT2G32730.1)</t>
  </si>
  <si>
    <t>26S proteasome regulatory complex, non-ATPase subcomplex, Rpn2/Psmd1 subunit</t>
  </si>
  <si>
    <t>AT1G04810</t>
  </si>
  <si>
    <t>Ankyrin repeat family protein; FUNCTIONS IN: molecular_function unknown; INVOLVED IN: biological_process unknown; LOCATED IN: plasma membrane; EXPRESSED IN: 24 plant structures; EXPRESSED DURING: 13 growth stages; CONTAINS InterPro DOMAIN/s: Ankyrin repeat-containing domain (InterPro:IPR020683), Protein of unknown function DUF3424 (InterPro:IPR021832), Ankyrin repeat (InterPro:IPR002110); BEST Arabidopsis thaliana protein match is: Ankyrin repeat family protein (TAIR:AT3G24210.1)</t>
  </si>
  <si>
    <t>AT1G04780</t>
  </si>
  <si>
    <t>Pectin lyase-like superfamily protein; FUNCTIONS IN: lyase activity, pectate lyase activity; INVOLVED IN: biological_process unknown; LOCATED IN: membrane; EXPRESSED IN: 23 plant structures; EXPRESSED DURING: 13 growth stages; CONTAINS InterPro DOMAIN/s: Pectin lyase fold/virulence factor (InterPro:IPR011050), AmbAllergen (InterPro:IPR018082), Pectate lyase/Amb allergen (InterPro:IPR002022), Pectin lyase fold (InterPro:IPR012334); BEST Arabidopsis thaliana protein match is: Pectin lyase-like superfamily protein (TAIR:AT4G13710.1)</t>
  </si>
  <si>
    <t>AT1G04680</t>
  </si>
  <si>
    <t>Protein of unknown function DUF4487</t>
  </si>
  <si>
    <t>AT1G04650</t>
  </si>
  <si>
    <t>Biotin/lipoate A/B protein ligase | Octanoyltransferase | Octanoyltransferase, conserved site</t>
  </si>
  <si>
    <t>lipoyltransferase 2 (LIP2); CONTAINS InterPro DOMAIN/s: Octanoyltransferase (InterPro:IPR000544), Octanoyltransferase, conserved site (InterPro:IPR020605), Biotin/lipoate A/B protein ligase (InterPro:IPR004143); BEST Arabidopsis thaliana protein match is: Biotin/lipoate A/B protein ligase family (TAIR:AT4G31050.1)</t>
  </si>
  <si>
    <t>lipoyltransferase 2</t>
  </si>
  <si>
    <t>AT1G04640</t>
  </si>
  <si>
    <t>Coenzyme F420 hydrogenase/dehydrogenase beta subunit, C-terminal | Coenzyme F420 hydrogenase/dehydrogenase beta subunit, N-terminal</t>
  </si>
  <si>
    <t>coenzyme F420 hydrogenase family / dehydrogenase, beta subunit family; FUNCTIONS IN: coenzyme F420 hydrogenase activity; INVOLVED IN: biological_process unknown; LOCATED IN: chloroplast; EXPRESSED IN: 22 plant structures; EXPRESSED DURING: 13 growth stages; CONTAINS InterPro DOMAIN/s: Coenzyme F420 hydrogenase/dehydrogenase beta subunit, C-terminal (InterPro:IPR007525), Coenzyme F420 hydrogenase/dehydrogenase beta subunit, N-terminal (InterPro:IPR007516)</t>
  </si>
  <si>
    <t>coenzyme F420 hydrogenase family / dehydrogenase, beta subunit family</t>
  </si>
  <si>
    <t>AT1G04620</t>
  </si>
  <si>
    <t>BEST Arabidopsis thaliana protein match is: Pentatricopeptide repeat (PPR) superfamily protein (TAIR:AT4G18975.4); BEST Arabidopsis thaliana protein match is: Pentatricopeptide repeat (PPR) superfamily protein (TAIR:AT4G21190.1)</t>
  </si>
  <si>
    <t>AT1G04590</t>
  </si>
  <si>
    <t>indole-3-acetic acid inducible 12 (IAA12); FUNCTIONS IN: transcription repressor activity, sequence-specific DNA binding transcription factor activity; INVOLVED IN: xylem and phloem pattern formation, response to auxin stimulus, embryonic pattern specification, root development; LOCATED IN: nucleus; EXPRESSED IN: 22 plant structures; EXPRESSED DURING: 13 growth stages; CONTAINS InterPro DOMAIN/s: Aux/IAA-ARF-dimerisation (InterPro:IPR011525), AUX/IAA protein (InterPro:IPR003311); BEST Arabidopsis thaliana protein match is: auxin-induced protein 13 (TAIR:AT2G33310.3)</t>
  </si>
  <si>
    <t>AT1G04550</t>
  </si>
  <si>
    <t>Tetratricopeptide repeat (TPR)-like superfamily protein; FUNCTIONS IN: binding; EXPRESSED IN: 22 plant structures; EXPRESSED DURING: 13 growth stages; CONTAINS InterPro DOMAIN/s: Tetratricopeptide-like helical (InterPro:IPR011990), Tetratricopeptide repeat-containing (InterPro:IPR013026); BEST Arabidopsis thaliana protein match is: Tetratricopeptide repeat (TPR)-like superfamily protein (TAIR:AT4G17940.1)</t>
  </si>
  <si>
    <t>AT1G04530</t>
  </si>
  <si>
    <t>C2H2-like zinc finger protein; FUNCTIONS IN: zinc ion binding, nucleic acid binding; INVOLVED IN: biological_process unknown; LOCATED IN: intracellular; CONTAINS InterPro DOMAIN/s: Zinc finger, C2H2-like (InterPro:IPR015880), Zinc finger, C2H2-type (InterPro:IPR007087)</t>
  </si>
  <si>
    <t>AT1G04445</t>
  </si>
  <si>
    <t>casein kinase like 13 (CKL13); FUNCTIONS IN: protein serine/threonine kinase activity, protein kinase activity, kinase activity, ATP binding; INVOLVED IN: protein amino acid phosphorylation; LOCATED IN: cellular_component unknown; EXPRESSED IN: 22 plant structures; EXPRESSED DURING: 12 growth stages;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casein kinase I-like 8 (TAIR:AT5G43320.1)</t>
  </si>
  <si>
    <t>casein kinase like 13</t>
  </si>
  <si>
    <t>AT1G04440</t>
  </si>
  <si>
    <t>S-adenosyl-L-methionine-dependent methyltransferases superfamily protein; INVOLVED IN: biological_process unknown; LOCATED IN: Golgi apparatus, plasma membrane; EXPRESSED IN: 26 plant structures; EXPRESSED DURING: 15 growth stages; CONTAINS InterPro DOMAIN/s: Protein of unknown function DUF248, methyltransferase putative (InterPro:IPR004159); BEST Arabidopsis thaliana protein match is: S-adenosyl-L-methionine-dependent methyltransferases superfamily protein (TAIR:AT3G23300.1)</t>
  </si>
  <si>
    <t>AT1G04430</t>
  </si>
  <si>
    <t>NAD(P)-linked oxidoreductase superfamily protein; FUNCTIONS IN: oxidoreductase activity, aldo-keto reductase activity; INVOLVED IN: oxidation reduction; LOCATED IN: chloroplast, chloroplast stroma, chloroplast envelope; EXPRESSED IN: 23 plant structures; EXPRESSED DURING: 13 growth stages; CONTAINS InterPro DOMAIN/s: Aldo/keto reductase (InterPro:IPR001395); BEST Arabidopsis thaliana protein match is: potassium channel beta subunit 1 (TAIR:AT1G04690.1)</t>
  </si>
  <si>
    <t>AT1G04420</t>
  </si>
  <si>
    <t>2-oxoglutarate (2OG) and Fe(II)-dependent oxygenase superfamily protein; CONTAINS InterPro DOMAIN/s: Oxoglutarate/iron-dependent oxygenase (InterPro:IPR005123); BEST Arabidopsis thaliana protein match is: 2-oxoglutarate (2OG) and Fe(II)-dependent oxygenase superfamily protein (TAIR:AT5G59540.1)</t>
  </si>
  <si>
    <t>AT1G04350</t>
  </si>
  <si>
    <t>unknown protein; FUNCTIONS IN: molecular_function unknown; INVOLVED IN: biological_process unknown; LOCATED IN: chloroplast; BEST Arabidopsis thaliana protein match is: unknown protein (TAIR:AT3G23170.1)</t>
  </si>
  <si>
    <t>AT1G04330</t>
  </si>
  <si>
    <t>GAF domain | GAF domain-like | Signal transduction histidine kinase EnvZ-like, dimerisation/phosphoacceptor domain | Signal transduction histidine kinase, homodimeric domain</t>
  </si>
  <si>
    <t>ethylene response sensor 2 (ERS2); FUNCTIONS IN: ethylene binding, protein histidine kinase activity, receptor activity, glycogen synthase kinase 3 activity; INVOLVED IN: negative regulation of ethylene mediated signaling pathway; LOCATED IN: endomembrane system, membrane; EXPRESSED IN: 22 plant structures; EXPRESSED DURING: 9 growth stages; CONTAINS InterPro DOMAIN/s: Signal transduction histidine kinase, subgroup 1, dimerisation/phosphoacceptor domain (InterPro:IPR003661), GAF (InterPro:IPR003018); BEST Arabidopsis thaliana protein match is: Signal transduction histidine kinase, hybrid-type, ethylene sensor (TAIR:AT3G23150.1)</t>
  </si>
  <si>
    <t>ethylene response sensor 2</t>
  </si>
  <si>
    <t>AT1G04310</t>
  </si>
  <si>
    <t>TRAF-like superfamily protein; CONTAINS InterPro DOMAIN/s: TRAF-like (InterPro:IPR008974), MATH (InterPro:IPR002083), TRAF-type (InterPro:IPR013322); FUNCTIONS IN: molecular_function unknown; INVOLVED IN: biological_process unknown; EXPRESSED IN: 24 plant structures; LOCATED IN: endomembrane system; EXPRESSED DURING: 15 growth stages; CONTAINS InterPro DOMAIN/s: TRAF-like (InterPro:IPR008974), MATH (InterPro:IPR002083); BEST Arabidopsis thaliana protein match is: TRAF-like superfamily protein (TAIR:AT5G43560.2)</t>
  </si>
  <si>
    <t>AT1G04300</t>
  </si>
  <si>
    <t>HotDog domain | Phenylacetic acid degradation-related domain | Thioesterase superfamily</t>
  </si>
  <si>
    <t>Thioesterase superfamily protein; FUNCTIONS IN: hydrolase activity, acting on ester bonds, acyl-CoA thioesterase activity; INVOLVED IN: biological_process unknown; LOCATED IN: peroxisome; EXPRESSED IN: 24 plant structures; EXPRESSED DURING: 15 growth stages; CONTAINS InterPro DOMAIN/s: Thioesterase superfamily (InterPro:IPR006683), Phenylacetic acid degradation-related protein (InterPro:IPR003736); BEST Arabidopsis thaliana protein match is: Thioesterase superfamily protein (TAIR:AT2G29590.1)</t>
  </si>
  <si>
    <t>AT1G04290</t>
  </si>
  <si>
    <t>SHORT HYPOCOTYL 2 (SHY2); FUNCTIONS IN: sequence-specific DNA binding transcription factor activity; INVOLVED IN: response to auxin stimulus, response to cyclopentenone, response to brassinosteroid stimulus; LOCATED IN: nucleus; EXPRESSED IN: 22 plant structures; EXPRESSED DURING: 13 growth stages; CONTAINS InterPro DOMAIN/s: Aux/IAA-ARF-dimerisation (InterPro:IPR011525), AUX/IAA protein (InterPro:IPR003311); BEST Arabidopsis thaliana protein match is: AUX/IAA transcriptional regulator family protein (TAIR:AT5G43700.1)</t>
  </si>
  <si>
    <t>AT1G04240</t>
  </si>
  <si>
    <t>3-ketoacyl-CoA synthase 2 (KCS2); FUNCTIONS IN: fatty acid elongase activity; INVOLVED IN: response to wounding, response to osmotic stress, suberin biosynthetic process; LOCATED IN: membrane; EXPRESSED IN: 17 plant structures; EXPRESSED DURING: 6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20 (TAIR:AT5G43760.1)</t>
  </si>
  <si>
    <t>3-ketoacyl-CoA synthase 2</t>
  </si>
  <si>
    <t>AT1G04220</t>
  </si>
  <si>
    <t>Tetratricopeptide repeat (TPR)-like superfamily protein; FUNCTIONS IN: binding; INVOLVED IN: biological_process unknown; LOCATED IN: cellular_component unknown; EXPRESSED IN: 22 plant structures; EXPRESSED DURING: 13 growth stages; CONTAINS InterPro DOMAIN/s: Tetratricopeptide TPR-1 (InterPro:IPR001440), Tetratricopeptide-like helical (InterPro:IPR011990), Tetratricopeptide repeat-containing (InterPro:IPR013026), Tetratricopeptide repeat (InterPro:IPR019734); BEST Arabidopsis thaliana protein match is: stress-inducible protein, putative (TAIR:AT1G62740.1)</t>
  </si>
  <si>
    <t>AT1G04190</t>
  </si>
  <si>
    <t>Tetratricopeptide repeat (TPR)-like superfamily protein; FUNCTIONS IN: binding; INVOLVED IN: biological_process unknown; LOCATED IN: cellular_component unknown; EXPRESSED IN: 22 plant structures; EXPRESSED DURING: 13 growth stages; CONTAINS InterPro DOMAIN/s: Tetratricopeptide-like helical (InterPro:IPR011990), Tetratricopeptide repeat-containing (InterPro:IPR013026), Tetratricopeptide repeat (InterPro:IPR019734); BEST Arabidopsis thaliana protein match is: Tetratricopeptide repeat (TPR)-like superfamily protein (TAIR:AT1G56440.1)</t>
  </si>
  <si>
    <t>AT1G04130</t>
  </si>
  <si>
    <t>Plant protein of unknown function (DUF946); CONTAINS InterPro DOMAIN/s: Protein of unknown function DUF946 (InterPro:IPR009291); BEST Arabidopsis thaliana protein match is: Plant protein of unknown function (DUF946) (TAIR:AT5G43950.1)</t>
  </si>
  <si>
    <t>1:1058892:G-A;protein_coding;missense;AGG&gt;AAG;R&gt;K</t>
  </si>
  <si>
    <t>AT1G04090</t>
  </si>
  <si>
    <t>HAD superfamily, subfamily IIIB acid phosphatase ; FUNCTIONS IN: acid phosphatase activity; INVOLVED IN: biological_process unknown; LOCATED IN: cell wall, plasma membrane, vacuole, plant-type cell wall; EXPRESSED IN: 19 plant structures; EXPRESSED DURING: 9 growth stages; CONTAINS InterPro DOMAIN/s: Acid phosphatase (Class B) (InterPro:IPR005519), Vegetative storage protein/acid phosphatase (InterPro:IPR014403), Acid phosphatase, plant (InterPro:IPR010028); BEST Arabidopsis thaliana protein match is: HAD superfamily, subfamily IIIB acid phosphatase  (TAIR:AT5G44020.1)</t>
  </si>
  <si>
    <t>AT1G04040</t>
  </si>
  <si>
    <t>BRCT domain | Breast cancer type 1 susceptibility protein (BRCA1) | Zinc finger, PHD-type | Zinc finger, RING-type | Zinc finger, RING-type, conserved site | Zinc finger, RING/FYVE/PHD-type</t>
  </si>
  <si>
    <t>breast cancer associated RING 1 (BARD1); FUNCTIONS IN: transcription coactivator activity, DNA binding; INVOLVED IN: DNA repair, regulation of meristem structural organization, leaf development; LOCATED IN: intracellular; EXPRESSED IN: 21 plant structures; EXPRESSED DURING: 12 growth stages; CONTAINS InterPro DOMAIN/s: Zinc finger, RING-type, conserved site (InterPro:IPR017907), Zinc finger, RING-type (InterPro:IPR001841), Zinc finger, PHD-type (InterPro:IPR001965), BRCT (InterPro:IPR001357); BEST Arabidopsis thaliana protein match is: breast cancer susceptibility1 (TAIR:AT4G21070.1)</t>
  </si>
  <si>
    <t>breast cancer associated RING 1</t>
  </si>
  <si>
    <t>AT1G04020</t>
  </si>
  <si>
    <t>unknown protein; BEST Arabidopsis thaliana protein match is: unknown protein (TAIR:AT5G44060.1)</t>
  </si>
  <si>
    <t>AT1G04000</t>
  </si>
  <si>
    <t>G-box binding factor 4 (GBF4); FUNCTIONS IN: sequence-specific DNA binding, DNA binding, sequence-specific DNA binding transcription factor activity; INVOLVED IN: regulation of transcription, DNA-dependent; LOCATED IN: nucleus; EXPRESSED IN: 22 plant structures; EXPRESSED DURING: 13 growth stages; CONTAINS InterPro DOMAIN/s: Basic-leucine zipper (bZIP) transcription factor (InterPro:IPR004827), bZIP transcription factor, bZIP-1 (InterPro:IPR011616); BEST Arabidopsis thaliana protein match is: Basic-leucine zipper (bZIP) transcription factor family protein (TAIR:AT5G44080.1)</t>
  </si>
  <si>
    <t>G-box binding factor 4</t>
  </si>
  <si>
    <t>AT1G03970</t>
  </si>
  <si>
    <t>AT1G03935</t>
  </si>
  <si>
    <t>dual specificity kinase 1 (ADK1);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casein kinase I-like 7 (TAIR:AT5G44100.1)</t>
  </si>
  <si>
    <t>dual specificity kinase 1</t>
  </si>
  <si>
    <t>AT1G03930</t>
  </si>
  <si>
    <t>Cactin, C-terminal | Cactin, central domain</t>
  </si>
  <si>
    <t>EXPRESSED IN: 24 plant structures; EXPRESSED IN: 25 plant structures; EXPRESSED DURING: 13 growth stages; CONTAINS InterPro DOMAIN/s: Cactin protein, cactus-binding domain, C-terminal (InterPro:IPR019134), Cactin, central region (InterPro:IPR018816); BEST Arabidopsis thaliana protein match is: unknown protein (TAIR:AT2G36815.2)</t>
  </si>
  <si>
    <t>AT1G03910</t>
  </si>
  <si>
    <t>FASCICLIN-like arabinoogalactan 9 (FLA9); LOCATED IN: anchored to plasma membrane, plasma membrane, anchored to membrane; EXPRESSED IN: 23 plant structures; EXPRESSED DURING: 14 growth stages; CONTAINS InterPro DOMAIN/s: FAS1 domain (InterPro:IPR000782); BEST Arabidopsis thaliana protein match is: FASCICLIN-like arabinogalactan protein 13 precursor (TAIR:AT5G44130.1)</t>
  </si>
  <si>
    <t>FASCICLIN-like arabinoogalactan 9</t>
  </si>
  <si>
    <t>AT1G03870</t>
  </si>
  <si>
    <t>Glutaredoxin family protein; FUNCTIONS IN: electron carrier activity, protein disulfide oxidoreductase activity; INVOLVED IN: response to cytokinin stimulus; EXPRESSED IN: 14 plant structures; EXPRESSED DURING: 9 growth stages; CONTAINS InterPro DOMAIN/s: Glutaredoxin-like, plant II (InterPro:IPR011905), Thioredoxin fold (InterPro:IPR012335), Glutaredoxin (InterPro:IPR002109), Thioredoxin-like fold (InterPro:IPR012336); BEST Arabidopsis thaliana protein match is: Thioredoxin superfamily protein (TAIR:AT1G28480.1)</t>
  </si>
  <si>
    <t>AT1G03850</t>
  </si>
  <si>
    <t>Prefoldin chaperone subunit family protein; FUNCTIONS IN: unfolded protein binding; INVOLVED IN: protein folding; LOCATED IN: prefoldin complex; EXPRESSED IN: pollen tube; CONTAINS InterPro DOMAIN/s: Prefoldin alpha-like (InterPro:IPR004127), Prefoldin (InterPro:IPR009053)</t>
  </si>
  <si>
    <t>AT1G03760</t>
  </si>
  <si>
    <t>Protein kinase superfamily protein; FUNCTIONS IN: protein serine/threonine kinase activity, protein kinase activity, kinase activity, ATP binding; INVOLVED IN: protein amino acid phosphorylation; INVOLVED IN: protein amino acid phosphorylation, N-terminal protein myristoylation; EXPRESSED IN: 24 plant structures; EXPRESSED DURING: 13 growth stages; CONTAINS InterPro DOMAIN/s: Protein kinase, ATP binding site (InterPro:IPR017441), Protein kinase, catalytic domain (InterPro:IPR000719), Serine/threonine-protein kinase domain (InterPro:IPR002290), Serine/threonine-protein kinase-like domain (InterPro:IPR017442), Protein kinase-like domain (InterPro:IPR011009), Serine/threonine-protein kinase, active site (InterPro:IPR008271);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BEST Arabidopsis thaliana protein match is: Protein kinase superfamily protein (TAIR:AT5G44290.4)</t>
  </si>
  <si>
    <t>AT1G03740</t>
  </si>
  <si>
    <t>Cystatin-related, plant | Proteinase inhibitor I25, cystatin | Proteinase inhibitor I25, cystatin, conserved region</t>
  </si>
  <si>
    <t>Cystatin/monellin superfamily protein; FUNCTIONS IN: cysteine-type endopeptidase inhibitor activity; INVOLVED IN: biological_process unknown; LOCATED IN: cellular_component unknown; EXPRESSED IN: 10 plant structures; EXPRESSED DURING: 8 growth stages; CONTAINS InterPro DOMAIN/s: Proteinase inhibitor I25, cystatin (InterPro:IPR000010), Proteinase inhibitor I25, cystatin, conserved region (InterPro:IPR020381), Cystatin-related, plant (InterPro:IPR006525); BEST Arabidopsis thaliana protein match is: Cystatin/monellin superfamily protein (TAIR:AT4G03565.1)</t>
  </si>
  <si>
    <t>AT1G03710</t>
  </si>
  <si>
    <t>thioredoxin M-type 1 (THM1); FUNCTIONS IN: enzyme activator activity; INVOLVED IN: response to oxidative stress, response to cold, positive regulation of catalytic activity; LOCATED IN: thylakoid, apoplast, stromule, chloroplast, chloroplast stroma; EXPRESSED IN: 24 plant structures; EXPRESSED DURING: 14 growth stages; CONTAINS InterPro DOMAIN/s: Thioredoxin fold (InterPro:IPR012335), Thioredoxin, core (InterPro:IPR015467), Thioredoxin domain (InterPro:IPR013766), Thioredoxin, conserved site (InterPro:IPR017937), Thioredoxin (InterPro:IPR005746), Thioredoxin-like subdomain (InterPro:IPR006662), Thioredoxin-like (InterPro:IPR017936), Thioredoxin-like fold (InterPro:IPR012336); BEST Arabidopsis thaliana protein match is: Thioredoxin superfamily protein (TAIR:AT4G03520.1)</t>
  </si>
  <si>
    <t>thioredoxin M-type 1</t>
  </si>
  <si>
    <t>AT1G03680</t>
  </si>
  <si>
    <t>protochlorophyllide oxidoreductase C (POR C); FUNCTIONS IN: oxidoreductase activity, NADPH dehydrogenase activity, protochlorophyllide reductase activity; INVOLVED IN: chlorophyll biosynthetic process; LOCATED IN: chloroplast thylakoid membrane, chloroplast; LOCATED IN: chloroplast thylakoid membrane, chloroplast, chloroplast envelope; EXPRESSED IN: 22 plant structures; EXPRESSED DURING: 13 growth stages; CONTAINS InterPro DOMAIN/s: Light-dependent protochlorophyllide reductase (InterPro:IPR005979), NAD(P)-binding domain (InterPro:IPR016040), Glucose/ribitol dehydrogenase (InterPro:IPR002347), Short-chain dehydrogenase/reductase SDR (InterPro:IPR002198); CONTAINS InterPro DOMAIN/s: NAD(P)-binding domain (InterPro:IPR016040), Light-dependent protochlorophyllide reductase (InterPro:IPR005979), Glucose/ribitol dehydrogenase (InterPro:IPR002347), Short-chain dehydrogenase/reductase SDR (InterPro:IPR002198); BEST Arabidopsis thaliana protein match is: protochlorophyllide oxidoreductase A (TAIR:AT5G54190.1)</t>
  </si>
  <si>
    <t>protochlorophyllide oxidoreductase C</t>
  </si>
  <si>
    <t>AT1G03630</t>
  </si>
  <si>
    <t>ELMO/CED-12 family protein; FUNCTIONS IN: molecular_function unknown; INVOLVED IN: phagocytosis; LOCATED IN: cytoskeleton; EXPRESSED IN: 16 plant structures; EXPRESSED DURING: 6 growth stages; CONTAINS InterPro DOMAIN/s: Engulfment/cell motility, ELMO (InterPro:IPR006816); BEST Arabidopsis thaliana protein match is: ELMO/CED-12 family protein (TAIR:AT3G03610.1)</t>
  </si>
  <si>
    <t>1:904216:TG-T;exonic_variant</t>
  </si>
  <si>
    <t>AT1G03620</t>
  </si>
  <si>
    <t>AT1G03610</t>
  </si>
  <si>
    <t>Protein phosphatase 2C family protein; FUNCTIONS IN: protein serine/threonine phosphatase activity, catalytic activity; INVOLVED IN: N-terminal protein myristoylation; LOCATED IN: plasma membrane; EXPRESSED IN: 23 plant structures; EXPRESSED DURING: 13 growth stages; CONTAINS InterPro DOMAIN/s: Protein phosphatase 2C-related (InterPro:IPR001932), Protein phosphatase 2C (InterPro:IPR015655), Protein phosphatase 2C, N-terminal (InterPro:IPR014045); BEST Arabidopsis thaliana protein match is: Protein phosphatase 2C family protein (TAIR:AT4G03415.2)</t>
  </si>
  <si>
    <t>1:895475:G-GA;splice_acceptor_region_variant</t>
  </si>
  <si>
    <t>AT1G03590</t>
  </si>
  <si>
    <t>pseudogene, meprin and TRAF homology (MATH) domain protein -related, weak similarity to ubiquitin-specific protease 12 (Arabidopsis thaliana) GI:11993471; contains weak hit to Pfam PF00917: MATH domain</t>
  </si>
  <si>
    <t>AT1G03580</t>
  </si>
  <si>
    <t>SCAMP</t>
  </si>
  <si>
    <t>Secretory carrier membrane protein (SCAMP) family protein; FUNCTIONS IN: transmembrane transporter activity; INVOLVED IN: protein transport; LOCATED IN: integral to membrane; EXPRESSED IN: 23 plant structures; EXPRESSED DURING: 15 growth stages; CONTAINS InterPro DOMAIN/s: SCAMP (InterPro:IPR007273); BEST Arabidopsis thaliana protein match is: Secretory carrier membrane protein (SCAMP) family protein (TAIR:AT2G20840.1)</t>
  </si>
  <si>
    <t>Secretory carrier membrane protein (SCAMP) family protein</t>
  </si>
  <si>
    <t>1:886544:G-GT;splice_donor_region_variant</t>
  </si>
  <si>
    <t>AT1G03550</t>
  </si>
  <si>
    <t>Kinase interacting (KIP1-like) family protein; CONTAINS InterPro DOMAIN/s: KIP1-like (InterPro:IPR011684); BEST Arabidopsis thaliana protein match is: Kinase interacting (KIP1-like) family protein (TAIR:AT2G47920.1)</t>
  </si>
  <si>
    <t>AT1G03470</t>
  </si>
  <si>
    <t>RNA-binding (RRM/RBD/RNP motifs) family protein; FUNCTIONS IN: RNA binding, nucleotide binding, nucleic acid binding; INVOLVED IN: biological_process unknown; LOCATED IN: cellular_component unknown; EXPRESSED IN: 17 plant structures; EXPRESSED DURING: 14 growth stages; CONTAINS InterPro DOMAIN/s: RNA recognition motif, RNP-1 (InterPro:IPR000504), Ribonucleoprotein, BRUNO-like (InterPro:IPR015903), Paraneoplastic encephalomyelitis antigen (InterPro:IPR002343), Nucleotide-binding, alpha-beta plait (InterPro:IPR012677); BEST Arabidopsis thaliana protein match is: RNA-binding protein-defense related 1 (TAIR:AT4G03110.1)</t>
  </si>
  <si>
    <t>1:863646:G-GA;intronic_variant,1:863622:G-GA;intronic_variant,1:863622:G-GA;exonic_variant,1:863646:G-GA;exonic_variant</t>
  </si>
  <si>
    <t>AT1G03457</t>
  </si>
  <si>
    <t>Leucine-rich repeat (LRR) family protein; INVOLVED IN: signal transduction; LOCATED IN: endomembrane system; EXPRESSED IN: 23 plant structures; EXPRESSED DURING: 13 growth stages; CONTAINS InterPro DOMAIN/s: Leucine-rich repeat-containing N-terminal domain, type 2 (InterPro:IPR013210), Leucine-rich repeat (InterPro:IPR001611); BEST Arabidopsis thaliana protein match is: RNI-like superfamily protein (TAIR:AT4G03010.1)</t>
  </si>
  <si>
    <t>1:854093:C-CT;exonic_variant</t>
  </si>
  <si>
    <t>AT1G03440</t>
  </si>
  <si>
    <t>2A6; FUNCTIONS IN: oxidoreductase activity; LOCATED IN: endomembrane system; EXPRESSED IN: 17 plant structures; EXPRESSED DURING: 10 growth stages; CONTAINS InterPro DOMAIN/s: Oxoglutarate/iron-dependent oxygenase (InterPro:IPR005123); BEST Arabidopsis thaliana protein match is: 2-oxoglutarate (2OG) and Fe(II)-dependent oxygenase superfamily protein (TAIR:AT1G03400.1)</t>
  </si>
  <si>
    <t>AT1G03410</t>
  </si>
  <si>
    <t>ribosomal RNA processing 4 (RRP4); FUNCTIONS IN: exonuclease activity; LOCATED IN: mitochondrion; EXPRESSED IN: 20 plant structures; EXPRESSED DURING: 13 growth stages; CONTAINS InterPro DOMAIN/s: Nucleic acid-binding, OB-fold-like (InterPro:IPR016027)</t>
  </si>
  <si>
    <t>ribosomal RNA processing 4</t>
  </si>
  <si>
    <t>AT1G03360</t>
  </si>
  <si>
    <t>Glycoside hydrolase, catalytic domain | Glycoside hydrolase, family 13 | Glycoside hydrolase, family 13, N-terminal | Glycoside hydrolase, superfamily | Glycosyl hydrolase, family 13, all-beta | Glycosyl hydrolase, family 13, catalytic domain | Immunoglobulin E-set | Immunoglobulin-like fold</t>
  </si>
  <si>
    <t>debranching enzyme 1 (DBE1); FUNCTIONS IN: isoamylase activity, alpha-amylase activity; INVOLVED IN: carbohydrate metabolic process, amylopectin biosynthetic process; LOCATED IN: chloroplast; EXPRESSED IN: 22 plant structures; EXPRESSED DURING: 13 growth stages; CONTAINS InterPro DOMAIN/s: Glycoside hydrolase, family 13, N-terminal (InterPro:IPR004193), Immunoglobulin E-set (InterPro:IPR014756), Glycoside hydrolase, catalytic core (InterPro:IPR017853), Glycoside hydrolase, subgroup, catalytic core (InterPro:IPR013781), Glycosyl hydrolase, family 13, catalytic domain (InterPro:IPR006047); BEST Arabidopsis thaliana protein match is: isoamylase 3 (TAIR:AT4G09020.1)</t>
  </si>
  <si>
    <t>debranching enzyme 1</t>
  </si>
  <si>
    <t>AT1G03310</t>
  </si>
  <si>
    <t>DOMAIN OF UNKNOWN FUNCTION 724 1 (ATDUF1); FUNCTIONS IN: RNA binding; INVOLVED IN: biological_process unknown; LOCATED IN: nucleus; EXPRESSED IN: 30 plant structures; EXPRESSED DURING: 14 growth stages; CONTAINS InterPro DOMAIN/s: Tudor-like, plant (InterPro:IPR014002), Agenet (InterPro:IPR008395), Protein of unknown function DUF724 (InterPro:IPR007930); BEST Arabidopsis thaliana protein match is: DOMAIN OF UNKNOWN FUNCTION 724 6 (TAIR:AT2G47230.1)</t>
  </si>
  <si>
    <t>DOMAIN OF UNKNOWN FUNCTION 724 1</t>
  </si>
  <si>
    <t>AT1G03300</t>
  </si>
  <si>
    <t>Eukaryotic aspartyl protease family protein; FUNCTIONS IN: aspartic-type endopeptidase activity; INVOLVED IN: response to salt stress; LOCATED IN: cell wall, plant-type cell wall; EXPRESSED IN: stem, root; CONTAINS InterPro DOMAIN/s: Peptidase aspartic (InterPro:IPR021109), Peptidase aspartic, catalytic (InterPro:IPR009007), Peptidase A1 (InterPro:IPR001461); BEST Arabidopsis thaliana protein match is: Eukaryotic aspartyl protease family protein (TAIR:AT1G03220.1)</t>
  </si>
  <si>
    <t>AT1G03230</t>
  </si>
  <si>
    <t>Eukaryotic aspartyl protease family protein; FUNCTIONS IN: aspartic-type endopeptidase activity; INVOLVED IN: response to salt stress; LOCATED IN: cell wall, plasma membrane, membrane, plant-type cell wall; EXPRESSED IN: 6 plant structures; CONTAINS InterPro DOMAIN/s: Peptidase aspartic (InterPro:IPR021109), Peptidase aspartic, catalytic (InterPro:IPR009007), Peptidase A1 (InterPro:IPR001461); BEST Arabidopsis thaliana protein match is: Eukaryotic aspartyl protease family protein (TAIR:AT1G03230.1)</t>
  </si>
  <si>
    <t>AT1G03220</t>
  </si>
  <si>
    <t>unknown protein; BEST Arabidopsis thaliana protein match is: unknown protein (TAIR:AT1G03240.1)</t>
  </si>
  <si>
    <t>AT1G03200</t>
  </si>
  <si>
    <t>Aldolase-type TIM barrel | GTP binding domain | P-loop containing nucleoside triphosphate hydrolase | Thiamin phosphate synthase superfamily | Thiamine phosphate synthase</t>
  </si>
  <si>
    <t>FZO-like (FZL); FUNCTIONS IN: thiamin-phosphate diphosphorylase activity, GTP binding; FUNCTIONS IN: thiamin-phosphate diphosphorylase activity, GTP binding, GTPase activity; INVOLVED IN: vegetative to reproductive phase transition of meristem, thylakoid membrane organization; LOCATED IN: chloroplast membrane, chloroplast; EXPRESSED IN: 23 plant structures; EXPRESSED DURING: 13 growth stages; CONTAINS InterPro DOMAIN/s: Thiamine monophosphate synthase (InterPro:IPR003733), GTP-binding protein, HSR1-related (InterPro:IPR002917); CONTAINS InterPro DOMAIN/s: Thiamine monophosphate synthase (InterPro:IPR003733), Protein synthesis factor, GTP-binding (InterPro:IPR000795)</t>
  </si>
  <si>
    <t>FZO-like</t>
  </si>
  <si>
    <t>AT1G03160</t>
  </si>
  <si>
    <t>Pre-mRNA processing factor 4 (PRP4)-like | Prp18 | Splicing factor motif</t>
  </si>
  <si>
    <t>splicing factor Prp18 family protein; INVOLVED IN: RNA splicing; LOCATED IN: spliceosomal complex; EXPRESSED IN: male gametophyte, cultured cell, pollen tube; EXPRESSED DURING: L mature pollen stage, M germinated pollen stage; CONTAINS InterPro DOMAIN/s: Pre-mRNA processing factor 4 (PRP4) like (InterPro:IPR014906), Splicing factor motif (InterPro:IPR003648), Prp18 (InterPro:IPR004098); BEST Arabidopsis thaliana protein match is: unknown protein (TAIR:AT1G54590.1)</t>
  </si>
  <si>
    <t>splicing factor Prp18 family protein</t>
  </si>
  <si>
    <t>atPrp18-1 atPrp18-1 splicing factor Prp18-like protein</t>
  </si>
  <si>
    <t>AT1G03140</t>
  </si>
  <si>
    <t>ATP-grasp fold | ATP-grasp fold, subdomain 1 | ATP-grasp fold, subdomain 2 | Biotin carboxylase, C-terminal | Biotin carboxylation domain | Biotin-binding site | Biotin/lipoyl attachment | Carbamoyl-phosphate synthase, large subunit, N-terminal | Carbamoyl-phosphate synthetase large subunit-like, ATP-binding domain | Pre-ATP-grasp domain | Rudiment single hybrid motif | Single hybrid motif</t>
  </si>
  <si>
    <t>MCCA; FUNCTIONS IN: cobalt ion binding, methylcrotonoyl-CoA carboxylase activity; INVOLVED IN: leucine catabolic process; LOCATED IN: mitochondrion, cytosolic ribosome; EXPRESSED IN: 26 plant structures; EXPRESSED DURING: 13 growth stages; CONTAINS InterPro DOMAIN/s: Single hybrid motif (InterPro:IPR011053), Biotin/lipoyl attachment (InterPro:IPR000089), Carbamoyl phosphate synthase, large subunit, N-terminal (InterPro:IPR005481), Carbamoyl phosphate synthetase, large subunit, ATP-binding (InterPro:IPR005479), PreATP-grasp-like fold (InterPro:IPR016185), Biotin-binding site (InterPro:IPR001882), Biotin carboxylation domain (InterPro:IPR011764), Biotin carboxylase, C-terminal (InterPro:IPR005482), ATP-grasp fold (InterPro:IPR011761), ATP-grasp fold, subdomain 2 (InterPro:IPR013816), Rudiment single hybrid motif (InterPro:IPR011054), Pre-ATP-grasp fold (InterPro:IPR013817); BEST Arabidopsis thaliana protein match is: acetyl Co-enzyme a carboxylase biotin carboxylase subunit (TAIR:AT5G35360.1)</t>
  </si>
  <si>
    <t>methylcrotonyl-CoA carboxylase alpha chain, mitochondrial / 3-methylcrotonyl-CoA carboxylase 1 (MCCA)</t>
  </si>
  <si>
    <t>AT1G03090</t>
  </si>
  <si>
    <t>AT1G03055</t>
  </si>
  <si>
    <t>FUNCTIONS IN: molecular_function unknown; INVOLVED IN: biological_process unknown; LOCATED IN: cellular_component unknown; BEST Arabidopsis thaliana protein match is: CW-type Zinc Finger (TAIR:AT3G62900.1)</t>
  </si>
  <si>
    <t>AT1G02990</t>
  </si>
  <si>
    <t>WEE1 kinase homolog (WEE1); CONTAINS InterPro DOMAIN/s: Protein kinase, ATP binding site (InterPro:IPR017441), Protein kinase, catalytic domain (InterPro:IPR000719), Serine/threonine-protein kinase-like domain (InterPro:IPR017442), Protein kinase-like domain (InterPro:IPR011009), Serine/threonine-protein kinase, active site (InterPro:IPR008271); BEST Arabidopsis thaliana protein match is: Protein kinase superfamily protein (TAIR:AT4G19110.2)</t>
  </si>
  <si>
    <t>WEE1 kinase homolog</t>
  </si>
  <si>
    <t>AT1G02970</t>
  </si>
  <si>
    <t>glutathione S-transferase 6 (GSTF6); FUNCTIONS IN: glutathione transferase activity, cobalt ion binding; FUNCTIONS IN: glutathione transferase activity, copper ion binding, cobalt ion binding, glutathione binding; INVOLVED IN: in 7 processes; INVOLVED IN: response to oxidative stress, response to water deprivation, toxin catabolic process, response to stress; LOCATED IN: mitochondrion, cell wall, vacuole, cytoplasm; LOCATED IN: mitochondrion, cytoplasm; EXPRESSED DURING: seed development stages; EXPRESSED IN: fruit, root, cultured cell, leaf;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EXPRESSED DURING: seedling growth, seed development stages; BEST Arabidopsis thaliana protein match is: glutathione S-transferase 7 (TAIR:AT1G02920.1)</t>
  </si>
  <si>
    <t>glutathione S-transferase 6</t>
  </si>
  <si>
    <t>AT1G02930</t>
  </si>
  <si>
    <t>glutathione S-transferase 7 (GSTF7); FUNCTIONS IN: glutathione transferase activity, copper ion binding, cobalt ion binding, glutathione binding; INVOLVED IN: defense response to fungus, incompatible interaction, response to cadmium ion, response to salt stress, defense response to bacterium, toxin catabolic process; LOCATED IN: nucleus, vacuole, cytoplasm; EXPRESSED IN: root, cultured cell, leaf; EXPRESSED DURING: seedling growth; CONTAINS InterPro DOMAIN/s: Thioredoxin fold (InterPro:IPR012335), Glutathione S-transferase, C-terminal (InterPro:IPR004046), Glutathione S-transferase, C-terminal-like (InterPro:IPR010987), Glutathione S-transferase/chloride channel, C-terminal (InterPro:IPR017933), Glutathione S-transferase, N-terminal (InterPro:IPR004045), Thioredoxin-like fold (InterPro:IPR012336); BEST Arabidopsis thaliana protein match is: glutathione S-transferase 6 (TAIR:AT1G02930.2)</t>
  </si>
  <si>
    <t>glutathione S-transferase 7</t>
  </si>
  <si>
    <t>AT1G02920</t>
  </si>
  <si>
    <t>Protein of unknown function DUF3493 | Tetratricopeptide TPR1 | Tetratricopeptide TPR2 | Tetratricopeptide repeat | Tetratricopeptide repeat-containing domain | Tetratricopeptide-like helical domain</t>
  </si>
  <si>
    <t>LOW PSII ACCUMULATION1 (LPA1); FUNCTIONS IN: binding; INVOLVED IN: photosystem II oxygen evolving complex assembly; LOCATED IN: chloroplast; EXPRESSED IN: 22 plant structures; EXPRESSED DURING: 13 growth stages; CONTAINS InterPro DOMAIN/s: Protein of unknown function DUF3493 (InterPro:IPR021883), Tetratricopeptide-like helical (InterPro:IPR011990), Tetratricopeptide repeat-containing (InterPro:IPR013026), Tetratricopeptide repeat (InterPro:IPR019734); BEST Arabidopsis thaliana protein match is: unknown protein (TAIR:AT4G28740.1)</t>
  </si>
  <si>
    <t>AT1G02910</t>
  </si>
  <si>
    <t>rapid alkalinization factor 1 (RALF1); CONTAINS InterPro DOMAIN/s: Rapid ALkalinization Factor (InterPro:IPR008801); BEST Arabidopsis thaliana protein match is: ralf-like 33 (TAIR:AT4G15800.1)</t>
  </si>
  <si>
    <t>rapid alkalinization factor 1</t>
  </si>
  <si>
    <t>AT1G02900</t>
  </si>
  <si>
    <t>Ribosome biogenesis protein Nop16</t>
  </si>
  <si>
    <t>FUNCTIONS IN: molecular_function unknown; INVOLVED IN: biological_process unknown; EXPRESSED IN: 23 plant structures; EXPRESSED DURING: 13 growth stages; CONTAINS InterPro DOMAIN/s: Ribosome biogenesis protein Nop16 (InterPro:IPR019002)</t>
  </si>
  <si>
    <t>AT1G02870</t>
  </si>
  <si>
    <t>SPX, N-terminal | Zinc finger, RING-type | Zinc finger, RING-type, conserved site | Zinc finger, RING/FYVE/PHD-type</t>
  </si>
  <si>
    <t>nitrogen limitation adaptation (NLA); CONTAINS InterPro DOMAIN/s: Zinc finger, RING-type, conserved site (InterPro:IPR017907), Zinc finger, RING-type (InterPro:IPR001841), SPX, N-terminal (InterPro:IPR004331); BEST Arabidopsis thaliana protein match is: SPX (SYG1/Pho81/XPR1) domain-containing protein / zinc finger (C3HC4-type RING finger) protein-related (TAIR:AT2G38920.1); BEST Arabidopsis thaliana protein match is: SPX (SYG1/Pho81/XPR1) domain-containing protein / zinc finger (C3HC4-type RING finger) protein-related (TAIR:AT2G38920.2)</t>
  </si>
  <si>
    <t>SPX (SYG1/Pho81/XPR1) domain-containing protein</t>
  </si>
  <si>
    <t>AT1G02860</t>
  </si>
  <si>
    <t>Late embryogenesis abundant protein, LEA-5</t>
  </si>
  <si>
    <t>Late embryogenesis abundant 3 (LEA3) family protein; FUNCTIONS IN: molecular_function unknown; INVOLVED IN: embryo development, response to stress; EXPRESSED IN: 16 plant structures; EXPRESSED DURING: 8 growth stages; CONTAINS InterPro DOMAIN/s: Late embryogenesis abundant protein, group 3 (InterPro:IPR004926); BEST Arabidopsis thaliana protein match is: senescence-associated gene 21 (TAIR:AT4G02380.1)</t>
  </si>
  <si>
    <t>Late embryogenesis abundant 3 (LEA3) family protein</t>
  </si>
  <si>
    <t>AT1G02820</t>
  </si>
  <si>
    <t>Plant invertase/pectin methylesterase inhibitor superfamily; FUNCTIONS IN: enzyme inhibitor activity, pectinesterase activity; INVOLVED IN: cell wall modification; LOCATED IN: endomembrane system, cell wall, plant-type cell wall; EXPRESSED IN: 14 plant structures; EXPRESSED DURING: 6 growth stages; CONTAINS InterPro DOMAIN/s: Pectinesterase, active site (InterPro:IPR018040), Pectin lyase fold/virulence factor (InterPro:IPR011050), Pectinesterase, catalytic (InterPro:IPR000070), Pectinesterase inhibitor (InterPro:IPR006501), Pectin lyase fold (InterPro:IPR012334); BEST Arabidopsis thaliana protein match is: Plant invertase/pectin methylesterase inhibitor superfamily (TAIR:AT4G02330.1)</t>
  </si>
  <si>
    <t>AT1G02810</t>
  </si>
  <si>
    <t>cellulase 2 (CEL2); FUNCTIONS IN: cellulase activity, hydrolase activity, hydrolyzing O-glycosyl compounds; INVOLVED IN: response to nematode, pattern specification process; LOCATED IN: endomembrane system; EXPRESSED IN: 11 plant structures; EXPRESSED DURING: 6 growth stages; CONTAINS InterPro DOMAIN/s: Six-hairpin glycosidase (InterPro:IPR012341), Glycoside hydrolase, family 9, active site (InterPro:IPR018221), Six-hairpin glycosidase-like (InterPro:IPR008928), Glycoside hydrolase, family 9 (InterPro:IPR001701); BEST Arabidopsis thaliana protein match is: glycosyl hydrolase 9B13 (TAIR:AT4G02290.1)</t>
  </si>
  <si>
    <t>cellulase 2</t>
  </si>
  <si>
    <t>AT1G02800</t>
  </si>
  <si>
    <t>Drought induced 19 protein-like, zinc-binding domain | Protein dehydration-induced 19, C-terminal | Zinc finger, C2H2-like</t>
  </si>
  <si>
    <t>Drought-responsive family protein; FUNCTIONS IN: zinc ion binding; INVOLVED IN: response to water deprivation; EXPRESSED IN: 22 plant structures; EXPRESSED DURING: 13 growth stages; LOCATED IN: intracellular; CONTAINS InterPro DOMAIN/s: Drought induced 19/ RING finger protein 114 (InterPro:IPR008598); BEST Arabidopsis thaliana protein match is: Drought-responsive family protein (TAIR:AT4G02200.1); CONTAINS InterPro DOMAIN/s: Zinc finger, C2H2-like (InterPro:IPR015880), Drought induced 19/ RING finger protein 114 (InterPro:IPR008598)</t>
  </si>
  <si>
    <t>AT1G02750</t>
  </si>
  <si>
    <t>alpha/beta-Hydrolases superfamily protein; FUNCTIONS IN: triglyceride lipase activity; INVOLVED IN: lipid metabolic process; LOCATED IN: cellular_component unknown; EXPRESSED IN: 24 plant structures; EXPRESSED DURING: 15 growth stages; CONTAINS InterPro DOMAIN/s: Lipase, class 3 (InterPro:IPR002921); BEST Arabidopsis thaliana protein match is: alpha/beta-Hydrolases superfamily protein (TAIR:AT3G62590.1)</t>
  </si>
  <si>
    <t>AT1G02660</t>
  </si>
  <si>
    <t>DnaJ domain | Tetratricopeptide-like helical domain</t>
  </si>
  <si>
    <t>Tetratricopeptide repeat (TPR)-like superfamily protein; FUNCTIONS IN: heat shock protein binding, binding; INVOLVED IN: protein folding; LOCATED IN: cellular_component unknown; CONTAINS InterPro DOMAIN/s: Tetratricopeptide-like helical (InterPro:IPR011990), Heat shock protein DnaJ, N-terminal (InterPro:IPR001623); BEST Arabidopsis thaliana protein match is: Heat shock protein DnaJ with tetratricopeptide repeat (TAIR:AT4G02100.1)</t>
  </si>
  <si>
    <t>AT1G02650</t>
  </si>
  <si>
    <t>beta-xylosidase 2 (BXL2); FUNCTIONS IN: hydrolase activity, hydrolyzing O-glycosyl compounds; INVOLVED IN: carbohydrate metabolic process; LOCATED IN: plant-type cell wall; EXPRESSED IN: 23 plant structures; EXPRESSED DURING: 13 growth stages; CONTAINS InterPro DOMAIN/s: Glycoside hydrolase, family 3, N-terminal (InterPro:IPR001764), Glycoside hydrolase, family 3, C-terminal (InterPro:IPR002772), Glycoside hydrolase, catalytic core (InterPro:IPR017853); BEST Arabidopsis thaliana protein match is: beta-xylosidase 1 (TAIR:AT5G49360.1)</t>
  </si>
  <si>
    <t>beta-xylosidase 2</t>
  </si>
  <si>
    <t>AT1G02640</t>
  </si>
  <si>
    <t>P-loop containing nucleoside triphosphate hydrolase | Small GTPase superfamily, ARF/SAR type | Small GTPase superfamily, SAR1-type</t>
  </si>
  <si>
    <t>Ras-related small GTP-binding family protein; FUNCTIONS IN: GTP binding; INVOLVED IN: intracellular protein transport; LOCATED IN: endomembrane system, intracellular; CONTAINS InterPro DOMAIN/s: Small GTPase SAR1-type (InterPro:IPR006687), ARF/SAR superfamily (InterPro:IPR006689); BEST Arabidopsis thaliana protein match is: secretion-associated RAS super family 2 (TAIR:AT4G02080.1)</t>
  </si>
  <si>
    <t>AT1G02620</t>
  </si>
  <si>
    <t>RING/FYVE/PHD zinc finger superfamily protein; FUNCTIONS IN: zinc ion binding; CONTAINS InterPro DOMAIN/s: Protein of unknown function DUF3675 (InterPro:IPR022143), Zinc finger, C3HC4 RING-type (InterPro:IPR018957), Zinc finger, RING-CH-type (InterPro:IPR011016); BEST Arabidopsis thaliana protein match is: RING/FYVE/PHD zinc finger superfamily protein (TAIR:AT4G02075.1)</t>
  </si>
  <si>
    <t>AT1G02610</t>
  </si>
  <si>
    <t>Polyketide cyclase/dehydrase and lipid transport superfamily protein; FUNCTIONS IN: molecular_function unknown; INVOLVED IN: biological_process unknown; LOCATED IN: chloroplast; EXPRESSED IN: 22 plant structures; EXPRESSED DURING: 13 growth stages; CONTAINS InterPro DOMAIN/s: Streptomyces cyclase/dehydrase (InterPro:IPR005031); BEST Arabidopsis thaliana protein match is: Polyketide cyclase / dehydrase and lipid transport protein (TAIR:AT4G01883.1)</t>
  </si>
  <si>
    <t>AT1G02475</t>
  </si>
  <si>
    <t>Polyketide cyclase/dehydrase and lipid transport superfamily protein; FUNCTIONS IN: molecular_function unknown; INVOLVED IN: biological_process unknown; LOCATED IN: chloroplast; EXPRESSED IN: 10 plant structures; EXPRESSED DURING: 4 anthesis, C globular stage, petal differentiation and expansion stage; CONTAINS InterPro DOMAIN/s: Streptomyces cyclase/dehydrase (InterPro:IPR005031); BEST Arabidopsis thaliana protein match is: Polyketide cyclase/dehydrase and lipid transport superfamily protein (TAIR:AT1G02475.1)</t>
  </si>
  <si>
    <t>AT1G02470</t>
  </si>
  <si>
    <t>glycerol-3-phosphate acyltransferase 2 (GPAT2); FUNCTIONS IN: acyltransferase activity; INVOLVED IN: metabolic process; EXPRESSED IN: 13 plant structures; EXPRESSED DURING: 8 growth stages; CONTAINS InterPro DOMAIN/s: Phospholipid/glycerol acyltransferase (InterPro:IPR002123); BEST Arabidopsis thaliana protein match is: glycerol-3-phosphate acyltransferase 3 (TAIR:AT4G01950.1)</t>
  </si>
  <si>
    <t>glycerol-3-phosphate acyltransferase 2</t>
  </si>
  <si>
    <t>AT1G02390</t>
  </si>
  <si>
    <t>unknown protein; BEST Arabidopsis thaliana protein match is: unknown protein (TAIR:AT4G01960.1)</t>
  </si>
  <si>
    <t>AT1G02380</t>
  </si>
  <si>
    <t>LONG HYPOCOTYL IN FAR-RED (HFR1); CONTAINS InterPro DOMAIN/s: Helix-loop-helix DNA-binding domain (InterPro:IPR001092), Helix-loop-helix DNA-binding (InterPro:IPR011598); BEST Arabidopsis thaliana protein match is: phytochrome interacting factor 3 (TAIR:AT1G09530.2)</t>
  </si>
  <si>
    <t>AT1G02340</t>
  </si>
  <si>
    <t>Hepatocellular carcinoma-associated antigen 59</t>
  </si>
  <si>
    <t>CONTAINS InterPro DOMAIN/s: Hepatocellular carcinoma-associated antigen 59 (InterPro:IPR010756)</t>
  </si>
  <si>
    <t>AT1G02330</t>
  </si>
  <si>
    <t>AIG1 | Chloroplast protein import component Toc34 | P-loop containing nucleoside triphosphate hydrolase</t>
  </si>
  <si>
    <t>translocon at the outer envelope membrane of chloroplasts 33 (TOC33); FUNCTIONS IN: protein binding, GTP binding, GTPase activity, protein homodimerization activity; INVOLVED IN: protein targeting to chloroplast; LOCATED IN: chloroplast outer membrane, chloroplast; LOCATED IN: chloroplast outer membrane, chloroplast, chloroplast envelope; EXPRESSED IN: 23 plant structures; EXPRESSED DURING: 13 growth stages; CONTAINS InterPro DOMAIN/s: AIG1 (InterPro:IPR006703), Chloroplast protein import component Toc34 (InterPro:IPR005688); BEST Arabidopsis thaliana protein match is: translocon at the outer envelope membrane of chloroplasts 34 (TAIR:AT5G05000.1)</t>
  </si>
  <si>
    <t>translocon at the outer envelope membrane of chloroplasts 33</t>
  </si>
  <si>
    <t>AT1G02280</t>
  </si>
  <si>
    <t>Caspase-like domain | Peptidase C14, caspase domain | Zinc finger, LSD1-type</t>
  </si>
  <si>
    <t>metacaspase 1 (AMC1); FUNCTIONS IN: cysteine-type endopeptidase activity; INVOLVED IN: proteolysis, induction of apoptosis; LOCATED IN: chloroplast; EXPRESSED IN: 23 plant structures; EXPRESSED DURING: 15 growth stages; CONTAINS InterPro DOMAIN/s: Zinc finger, LSD1-type (InterPro:IPR005735), Peptidase C14, caspase catalytic (InterPro:IPR011600); BEST Arabidopsis thaliana protein match is: metacaspase 2 (TAIR:AT4G25110.1)</t>
  </si>
  <si>
    <t>metacaspase 1</t>
  </si>
  <si>
    <t>AT1G02170</t>
  </si>
  <si>
    <t>GPI mannosyltransferase</t>
  </si>
  <si>
    <t>homolog of asparagine-linked glycosylation 12 (ALG12); FUNCTIONS IN: alpha-1,6-mannosyltransferase activity; INVOLVED IN: ER-associated protein catabolic process, protein amino acid terminal N-glycosylation; LOCATED IN: endomembrane system, intrinsic to endoplasmic reticulum membrane; LOCATED IN: intrinsic to endoplasmic reticulum membrane; CONTAINS InterPro DOMAIN/s: Alg9-like mannosyltransferase (InterPro:IPR005599); BEST Arabidopsis thaliana protein match is: Alg9-like mannosyltransferase family (TAIR:AT1G16900.1); BEST Arabidopsis thaliana protein match is: Alg9-like mannosyltransferase family (TAIR:AT5G14850.1)</t>
  </si>
  <si>
    <t>homolog of asparagine-linked glycosylation 12</t>
  </si>
  <si>
    <t>AT1G02145</t>
  </si>
  <si>
    <t>Nitroreductase | Nitroreductase-like</t>
  </si>
  <si>
    <t>nitroreductase family protein; FUNCTIONS IN: oxidoreductase activity, acting on NADH or NADPH, nitrogenous group as acceptor, oxidoreductase activity; INVOLVED IN: metabolic process; LOCATED IN: chloroplast; EXPRESSED IN: 23 plant structures; EXPRESSED DURING: 13 growth stages; CONTAINS InterPro DOMAIN/s: Nitroreductase-like (InterPro:IPR000415)</t>
  </si>
  <si>
    <t>nitroreductase family protein</t>
  </si>
  <si>
    <t>AT1G02020</t>
  </si>
  <si>
    <t>secretory 1A (SEC1A); FUNCTIONS IN: protein transporter activity; INVOLVED IN: protein secretion, vesicle-mediated transport, vesicle docking involved in exocytosis; LOCATED IN: cellular_component unknown; CONTAINS InterPro DOMAIN/s: Sec1-like protein (InterPro:IPR001619); BEST Arabidopsis thaliana protein match is: Sec1/munc18-like (SM) proteins superfamily (TAIR:AT1G12360.1)</t>
  </si>
  <si>
    <t>secretory 1A</t>
  </si>
  <si>
    <t>AT1G02010</t>
  </si>
  <si>
    <t>UDP-D-glucuronate 4-epimerase 2 (GAE2); FUNCTIONS IN: UDP-glucuronate 4-epimerase activity, catalytic activity; INVOLVED IN: cellular metabolic process, carbohydrate metabolic process, nucleotide-sugar metabolic process, metabolic process; LOCATED IN: cellular_component unknown; EXPRESSED IN: 25 plant structures; EXPRESSED DURING: 15 growth stages; CONTAINS InterPro DOMAIN/s: NAD-dependent epimerase/dehydratase (InterPro:IPR001509), NAD(P)-binding domain (InterPro:IPR016040), Nucleotide sugar epimerase (InterPro:IPR008089); BEST Arabidopsis thaliana protein match is: UDP-D-glucuronate 4-epimerase 3 (TAIR:AT4G00110.1)</t>
  </si>
  <si>
    <t>UDP-D-glucuronate 4-epimerase 2</t>
  </si>
  <si>
    <t>AT1G02000</t>
  </si>
  <si>
    <t>Tetratricopeptide repeat (TPR)-like superfamily protein; CONTAINS InterPro DOMAIN/s: Pentatricopeptide repeat (InterPro:IPR002885); BEST Arabidopsis thaliana protein match is: pentatricopeptide (PPR) repeat-containing protein (TAIR:AT1G19520.1)</t>
  </si>
  <si>
    <t>AT1G01970</t>
  </si>
  <si>
    <t>Ankyrin repeat | Ankyrin repeat-containing domain | Zinc finger, C2H2-like</t>
  </si>
  <si>
    <t>zinc finger protein-related; FUNCTIONS IN: zinc ion binding; INVOLVED IN: biological_process unknown; LOCATED IN: intracellular; EXPRESSED IN: 24 plant structures; EXPRESSED DURING: 15 growth stages; CONTAINS InterPro DOMAIN/s: Zinc finger, C2H2-like (InterPro:IPR015880), Ankyrin repeat-containing domain (InterPro:IPR020683), Ankyrin repeat (InterPro:IPR002110)</t>
  </si>
  <si>
    <t>AT1G01930</t>
  </si>
  <si>
    <t>SET domain-containing protein; CONTAINS InterPro DOMAIN/s: SET domain (InterPro:IPR001214); BEST Arabidopsis thaliana protein match is: Rubisco methyltransferase family protein (TAIR:AT1G14030.1)</t>
  </si>
  <si>
    <t>AT1G01920</t>
  </si>
  <si>
    <t>Anion-transporting ATPase-like domain | Arsenical pump ATPase, ArsA/GET3 | Arsenical pump ATPase, ArsA/GET3, eukaryotic | P-loop containing nucleoside triphosphate hydrolase</t>
  </si>
  <si>
    <t>P-loop containing nucleoside triphosphate hydrolases superfamily protein; FUNCTIONS IN: ATP binding; INVOLVED IN: anion transport; INVOLVED IN: cellular metal ion homeostasis, anion transport; LOCATED IN: endomembrane system, membrane; LOCATED IN: membrane; EXPRESSED IN: 24 plant structures; EXPRESSED DURING: 15 growth stages; BEST Arabidopsis thaliana protein match is: P-loop containing nucleoside triphosphate hydrolases superfamily protein (TAIR:AT3G10350.2); CONTAINS InterPro DOMAIN/s: ATPase, anion-transporting (InterPro:IPR003348); BEST Arabidopsis thaliana protein match is: P-loop containing nucleoside triphosphate hydrolases superfamily protein (TAIR:AT3G10350.1)</t>
  </si>
  <si>
    <t>AT1G01910</t>
  </si>
  <si>
    <t>Ribosomal RNA adenine methylase transferase | Ribosomal RNA adenine methylase transferase, N-terminal | Ribosomal RNA adenine methylase transferase, conserved site | S-adenosyl-L-methionine-dependent methyltransferase-like | rRNA adenine dimethylase-like</t>
  </si>
  <si>
    <t>PALEFACE 1 (PFC1); FUNCTIONS IN: mRNA (2'-O-methyladenosine-N6-)-methyltransferase activity; INVOLVED IN: response to cold; LOCATED IN: chloroplast; EXPRESSED IN: 22 plant structures; EXPRESSED DURING: 13 growth stages; CONTAINS InterPro DOMAIN/s: Ribosomal RNA adenine methylase transferase, N-terminal (InterPro:IPR020598), Ribosomal RNA adenine methylase transferase, conserved site (InterPro:IPR020596), Ribosomal RNA adenine methylase transferase (InterPro:IPR001737); BEST Arabidopsis thaliana protein match is: Ribosomal RNA adenine dimethylase family protein (TAIR:AT5G66360.2)</t>
  </si>
  <si>
    <t>AT1G01860</t>
  </si>
  <si>
    <t>AT1G01840</t>
  </si>
  <si>
    <t>ARM repeat superfamily protein; FUNCTIONS IN: binding; LOCATED IN: cellular_component unknown; EXPRESSED IN: 22 plant structures; EXPRESSED DURING: 13 growth stages; CONTAINS InterPro DOMAIN/s: Armadillo-like helical (InterPro:IPR011989), Armadillo (InterPro:IPR000225), Armadillo-type fold (InterPro:IPR016024); BEST Arabidopsis thaliana protein match is: ARM repeat superfamily protein (TAIR:AT2G45720.2)</t>
  </si>
  <si>
    <t>AT1G01830</t>
  </si>
  <si>
    <t>Cation/H+ exchanger | K+/H+ exchanger | NAD(P)-binding domain | Regulator of K+ conductance, N-terminal</t>
  </si>
  <si>
    <t>K+ efflux antiporter 1 (KEA1); FUNCTIONS IN: potassium:hydrogen antiporter activity, potassium ion transmembrane transporter activity; INVOLVED IN: potassium ion transport, cation transport, metabolic process, transmembrane transport; LOCATED IN: chloroplast, chloroplast envelope; EXPRESSED IN: 23 plant structures; EXPRESSED DURING: 15 growth stages; CONTAINS InterPro DOMAIN/s: K+/H+ exchanger (InterPro:IPR004771), Cation/H+ exchanger (InterPro:IPR006153), NAD(P)-binding domain (InterPro:IPR016040), Regulator of K+ conductance, N-terminal (InterPro:IPR003148); BEST Arabidopsis thaliana protein match is: K+ efflux antiporter 2 (TAIR:AT4G00630.1)</t>
  </si>
  <si>
    <t>K+ efflux antiporter 1</t>
  </si>
  <si>
    <t>AT1G01790</t>
  </si>
  <si>
    <t>GATA type zinc finger transcription factor family protein; FUNCTIONS IN: zinc ion binding; INVOLVED IN: biological_process unknown; LOCATED IN: cellular_component unknown; EXPRESSED IN: 23 plant structures; EXPRESSED DURING: 15 growth stages; CONTAINS InterPro DOMAIN/s: Zinc finger, LIM-type (InterPro:IPR001781); BEST Arabidopsis thaliana protein match is: GATA type zinc finger transcription factor family protein (TAIR:AT2G45800.1)</t>
  </si>
  <si>
    <t>AT1G01780</t>
  </si>
  <si>
    <t>Protein of unknown function DUF1446</t>
  </si>
  <si>
    <t>unknown protein; CONTAINS InterPro DOMAIN/s: Protein of unknown function DUF1446 (InterPro:IPR010839)</t>
  </si>
  <si>
    <t>AT1G01770</t>
  </si>
  <si>
    <t>Protein kinase protein with tetratricopeptide repeat domain; FUNCTIONS IN: protein serine/threonine kinase activity, binding, protein kinase activity, kinase activity, ATP binding; INVOLVED IN: protein amino acid phosphorylation; INVOLVED IN: protein amino acid phosphorylation, N-terminal protein myristoylation; EXPRESSED IN: 22 plant structures; LOCATED IN: plasma membrane; EXPRESSED DURING: 13 growth stages; CONTAINS InterPro DOMAIN/s: Tetratricopeptide-like helical (InterPro:IPR011990), Protein kinase, catalytic domain (InterPro:IPR000719), Serine/threonine-protein kinase domain (InterPro:IPR002290), Tyrosine-protein kinase, catalytic domain (InterPro:IPR020635), Serine-threonine/tyrosine-protein kinase (InterPro:IPR001245), Protein kinase-like domain (InterPro:IPR011009); BEST Arabidopsis thaliana protein match is: BR-signaling kinase 3 (TAIR:AT4G00710.1); CONTAINS InterPro DOMAIN/s: Tetratricopeptide-like helical (InterPro:IPR011990), Protein kinase, catalytic domain (InterPro:IPR000719), Serine/threonine-protein kinase domain (InterPro:IPR002290), Serine-threonine/tyrosine-protein kinase (InterPro:IPR001245), Tyrosine-protein kinase, catalytic domain (InterPro:IPR020635), Protein kinase-like domain (InterPro:IPR011009)</t>
  </si>
  <si>
    <t>AT1G01740</t>
  </si>
  <si>
    <t>ATAF1; CONTAINS InterPro DOMAIN/s: No apical meristem (NAM) protein (InterPro:IPR003441); BEST Arabidopsis thaliana protein match is: NAC domain containing protein 32 (TAIR:AT1G77450.1)</t>
  </si>
  <si>
    <t>AT1G01720</t>
  </si>
  <si>
    <t>Phosphatidylinositol N-acetyglucosaminlytransferase subunit P-related; FUNCTIONS IN: molecular_function unknown; INVOLVED IN: biological_process unknown; LOCATED IN: cellular_component unknown; BEST Arabidopsis thaliana protein match is: Protein of unknown function (DUF3741) (TAIR:AT4G00440.1)</t>
  </si>
  <si>
    <t>AT1G01695</t>
  </si>
  <si>
    <t>RING/U-box superfamily protein; FUNCTIONS IN: ubiquitin-protein ligase activity; INVOLVED IN: protein ubiquitination; LOCATED IN: ubiquitin ligase complex; EXPRESSED IN: 12 plant structures; EXPRESSED DURING: 7 growth stages; CONTAINS InterPro DOMAIN/s: U box domain (InterPro:IPR003613); BEST Arabidopsis thaliana protein match is: RING/U-box superfamily protein (TAIR:AT3G61390.2)</t>
  </si>
  <si>
    <t>AT1G01670</t>
  </si>
  <si>
    <t>BTB/POZ | BTB/POZ fold | BTB/POZ-like</t>
  </si>
  <si>
    <t>BTB/POZ domain-containing protein; CONTAINS InterPro DOMAIN/s: BTB/POZ (InterPro:IPR013069), BTB/POZ fold (InterPro:IPR011333), Kelch related (InterPro:IPR013089), BTB/POZ-like (InterPro:IPR000210); BEST Arabidopsis thaliana protein match is: BTB/POZ domain-containing protein (TAIR:AT3G56230.1)</t>
  </si>
  <si>
    <t>AT1G01640</t>
  </si>
  <si>
    <t>plasma membrane intrinsic protein 1C (PIP1C); FUNCTIONS IN: water channel activity; INVOLVED IN: response to water deprivation, response to salt stress, transport, water transport; LOCATED IN: plasma membrane, chloroplast, membrane; LOCATED IN: plasma membrane, membrane; EXPRESSED IN: 22 plant structures; EXPRESSED DURING: 14 growth stages; CONTAINS InterPro DOMAIN/s: Major intrinsic protein, conserved site (InterPro:IPR022357), Aquaporin (InterPro:IPR012269), Major intrinsic protein (InterPro:IPR000425); BEST Arabidopsis thaliana protein match is: plasma membrane intrinsic protein 1;4 (TAIR:AT4G00430.1)</t>
  </si>
  <si>
    <t>plasma membrane intrinsic protein 1C</t>
  </si>
  <si>
    <t>AT1G01620</t>
  </si>
  <si>
    <t>glycerol-3-phosphate acyltransferase 4 (GPAT4); FUNCTIONS IN: 1-acylglycerol-3-phosphate O-acyltransferase activity, acyltransferase activity; INVOLVED IN: metabolic process, cutin biosynthetic process; EXPRESSED IN: 25 plant structures; EXPRESSED DURING: 14 growth stages; CONTAINS InterPro DOMAIN/s: Phospholipid/glycerol acyltransferase (InterPro:IPR002123); BEST Arabidopsis thaliana protein match is: glycerol-3-phosphate acyltransferase 8 (TAIR:AT4G00400.1)</t>
  </si>
  <si>
    <t>glycerol-3-phosphate acyltransferase 4</t>
  </si>
  <si>
    <t>AT1G01610</t>
  </si>
  <si>
    <t>Protein kinase superfamily protein; FUNCTIONS IN: protein serine/threonine kinase activity, protein kinase activity, kinase activity, ATP binding; INVOLVED IN: protein amino acid phosphorylation; LOCATED IN: plasma membrane; EXPRESSED IN: 23 plant structures; EXPRESSED DURING: 13 growth stages; CONTAINS InterPro DOMAIN/s: Protein kinase, ATP binding site (InterPro:IPR017441), Serine/threonine-protein kinase domain (InterPro:IPR002290), Serine/threonine-protein kinase-like domain (InterPro:IPR017442), Protein kinase-like domain (InterPro:IPR011009), Serine/threonine-protein kinase, active site (InterPro:IPR008271), Protein kinase, catalytic domain (InterPro:IPR000719), Tyrosine-protein kinase, catalytic domain (InterPro:IPR020635); CONTAINS InterPro DOMAIN/s: Protein kinase, ATP binding site (InterPro:IPR017441), Serine/threonine-protein kinase domain (InterPro:IPR002290), Serine/threonine-protein kinase-like domain (InterPro:IPR017442), Serine/threonine-protein kinase, active site (InterPro:IPR008271), Protein kinase-like domain (InterPro:IPR011009), Protein kinase, catalytic domain (InterPro:IPR000719), Tyrosine-protein kinase, catalytic domain (InterPro:IPR020635); BEST Arabidopsis thaliana protein match is: Protein kinase superfamily protein (TAIR:AT4G01330.1); BEST Arabidopsis thaliana protein match is: Protein kinase superfamily protein (TAIR:AT4G01330.2)</t>
  </si>
  <si>
    <t>AT1G01540</t>
  </si>
  <si>
    <t>Homeodomain-like superfamily protein; CONTAINS InterPro DOMAIN/s: SANT, DNA-binding (InterPro:IPR001005), Homeodomain-like (InterPro:IPR009057), Myb, DNA-binding (InterPro:IPR014778), Myb-like DNA-binding domain, SHAQKYF class (InterPro:IPR006447), HTH transcriptional regulator, Myb-type, DNA-binding (InterPro:IPR017930); BEST Arabidopsis thaliana protein match is: Homeodomain-like superfamily protein (TAIR:AT4G01280.1)</t>
  </si>
  <si>
    <t>AT1G01520</t>
  </si>
  <si>
    <t>D-isomer specific 2-hydroxyacid dehydrogenase, NAD-binding domain | NAD(P)-binding domain</t>
  </si>
  <si>
    <t>ANGUSTIFOLIA (AN); CONTAINS InterPro DOMAIN/s: D-isomer specific 2-hydroxyacid dehydrogenase, NAD-binding (InterPro:IPR006140), NAD(P)-binding domain (InterPro:IPR016040); BEST Arabidopsis thaliana protein match is: D-isomer specific 2-hydroxyacid dehydrogenase family protein (TAIR:AT1G12550.1)</t>
  </si>
  <si>
    <t>AT1G01510</t>
  </si>
  <si>
    <t>AT1G01448</t>
  </si>
  <si>
    <t>Protein of unknown function (DUF3133); CONTAINS InterPro DOMAIN/s: Protein of unknown function DUF3133 (InterPro:IPR021480); BEST Arabidopsis thaliana protein match is: Protein of unknown function (DUF3133) (TAIR:AT4G01090.1)</t>
  </si>
  <si>
    <t>AT1G01440</t>
  </si>
  <si>
    <t>UDP-glucosyl transferase 72B3 (UGT72B3); FUNCTIONS IN: quercetin 3-O-glucosyltransferase activity, UDP-glycosyltransferase activity, transferase activity, transferring glycosyl groups; INVOLVED IN: metabolic process; LOCATED IN: cellular_component unknown; EXPRESSED IN: 11 plant structures; EXPRESSED DURING: LP.04 four leaves visible, petal differentiation and expansion stage; CONTAINS InterPro DOMAIN/s: UDP-glucuronosyl/UDP-glucosyltransferase (InterPro:IPR002213); BEST Arabidopsis thaliana protein match is: UDP-Glycosyltransferase superfamily protein (TAIR:AT1G01390.1)</t>
  </si>
  <si>
    <t>UDP-glucosyl transferase 72B3</t>
  </si>
  <si>
    <t>AT1G01420</t>
  </si>
  <si>
    <t>UDP-Glycosyltransferase superfamily protein; FUNCTIONS IN: UDP-glycosyltransferase activity, transferase activity, transferring glycosyl groups; INVOLVED IN: metabolic process; EXPRESSED IN: 7 plant structures; EXPRESSED DURING: 9 growth stages; CONTAINS InterPro DOMAIN/s: UDP-glucuronosyl/UDP-glucosyltransferase (InterPro:IPR002213); BEST Arabidopsis thaliana protein match is: UDP-glucosyl transferase 72B3 (TAIR:AT1G01420.1)</t>
  </si>
  <si>
    <t>AT1G01390</t>
  </si>
  <si>
    <t>Zinc finger (CCCH-type/C3HC4-type RING finger) family protein; FUNCTIONS IN: zinc ion binding, nucleic acid binding; CONTAINS InterPro DOMAIN/s: Zinc finger, CCCH-type (InterPro:IPR000571), Zinc finger, RING-type, conserved site (InterPro:IPR017907), Zinc finger, RING-type (InterPro:IPR001841); BEST Arabidopsis thaliana protein match is: Zinc finger (CCCH-type/C3HC4-type RING finger) family protein (TAIR:AT5G06420.2)</t>
  </si>
  <si>
    <t>zinc finger CCCH domain-containing protein 1</t>
  </si>
  <si>
    <t>AT1G01350</t>
  </si>
  <si>
    <t>Eukaryotic aspartyl protease family protein; FUNCTIONS IN: aspartic-type endopeptidase activity; INVOLVED IN: proteolysis, response to karrikin; LOCATED IN: membrane, plant-type cell wall; EXPRESSED IN: 22 plant structures; EXPRESSED DURING: 13 growth stages; CONTAINS InterPro DOMAIN/s: Peptidase aspartic (InterPro:IPR021109), Peptidase aspartic, catalytic (InterPro:IPR009007), Peptidase A1 (InterPro:IPR001461); BEST Arabidopsis thaliana protein match is: Eukaryotic aspartyl protease family protein (TAIR:AT3G61820.1)</t>
  </si>
  <si>
    <t>AT1G01300</t>
  </si>
  <si>
    <t>Integrase-type DNA-binding superfamily protein; FUNCTIONS IN: DNA binding, sequence-specific DNA binding transcription factor activity; INVOLVED IN: regulation of transcription, DNA-dependent; LOCATED IN: nucleus, chloroplast; EXPRESSED IN: 10 plant structures; EXPRESSED DURING: 6 growth stages; CONTAINS InterPro DOMAIN/s: DNA-binding, integrase-type (InterPro:IPR016177), Pathogenesis-related transcriptional factor/ERF, DNA-binding (InterPro:IPR001471); BEST Arabidopsis thaliana protein match is: Integrase-type DNA-binding superfamily protein (TAIR:AT5G25810.1)</t>
  </si>
  <si>
    <t>AT1G01250</t>
  </si>
  <si>
    <t>S-adenosyl-L-methionine-dependent methyltransferases superfamily protein; FUNCTIONS IN: methyltransferase activity; INVOLVED IN: lipid biosynthetic process; EXPRESSED IN: sperm cell, hypocotyl; CONTAINS InterPro DOMAIN/s: Rhamnosyl O-methyltransferase/Cephalosporin hydroxylase (InterPro:IPR007072)</t>
  </si>
  <si>
    <t>AT1G01180</t>
  </si>
  <si>
    <t>Protein of unknown function DUF1138</t>
  </si>
  <si>
    <t>Protein of unknown function (DUF1138); FUNCTIONS IN: molecular_function unknown; INVOLVED IN: response to stress; LOCATED IN: membrane; LOCATED IN: mitochondrion, membrane; EXPRESSED IN: 23 plant structures; EXPRESSED DURING: 13 growth stages; CONTAINS InterPro DOMAIN/s: Protein of unknown function DUF1138 (InterPro:IPR009515); BEST Arabidopsis thaliana protein match is: Protein of unknown function (DUF1138) (TAIR:AT4G00860.1)</t>
  </si>
  <si>
    <t>Protein of unknown function (DUF1138)</t>
  </si>
  <si>
    <t>AT1G01170</t>
  </si>
  <si>
    <t>SS18 family</t>
  </si>
  <si>
    <t>GRF1-interacting factor 2 (GIF2); FUNCTIONS IN: protein binding, transcription coactivator activity; INVOLVED IN: cell proliferation, leaf development; LOCATED IN: nucleus; EXPRESSED IN: 22 plant structures; EXPRESSED DURING: 13 growth stages; CONTAINS InterPro DOMAIN/s: SSXT (InterPro:IPR007726); BEST Arabidopsis thaliana protein match is: GRF1-interacting factor 3 (TAIR:AT4G00850.1)</t>
  </si>
  <si>
    <t>GRF1-interacting factor 2</t>
  </si>
  <si>
    <t>AT1G01160</t>
  </si>
  <si>
    <t>CONTAINS InterPro DOMAIN/s: CBL-interacting protein kinase (InterPro:IPR020660), Calcium/calmodulin-dependent protein kinase-like (InterPro:IPR020636); BEST Arabidopsis thaliana protein match is: unknown protein (TAIR:AT5G47170.1)</t>
  </si>
  <si>
    <t>AT1G01130</t>
  </si>
  <si>
    <t>3-ketoacyl-CoA synthase 1 (KCS1); FUNCTIONS IN: fatty acid elongase activity, acyltransferase activity; INVOLVED IN: in 7 processes; LOCATED IN: cytosolic ribosome, endoplasmic reticulum, membrane; EXPRESSED IN: 29 plant structures; EXPRESSED DURING: 13 growth stages; CONTAINS InterPro DOMAIN/s: Thiolase-like (InterPro:IPR016039), Very-long-chain 3-ketoacyl-CoA synthase (InterPro:IPR012392), 3-Oxoacyl-[acyl-carrier-protein (ACP)] synthase III C-terminal (InterPro:IPR013747), FAE1/Type III polyketide synthase-like protein (InterPro:IPR013601), Thiolase-like, subgroup (InterPro:IPR016038); BEST Arabidopsis thaliana protein match is: 3-ketoacyl-CoA synthase 11 (TAIR:AT2G26640.1)</t>
  </si>
  <si>
    <t>3-ketoacyl-CoA synthase 1</t>
  </si>
  <si>
    <t>AT1G01120</t>
  </si>
  <si>
    <t>pyruvate dehydrogenase E1 alpha (PDH-E1 ALPHA); FUNCTIONS IN: pyruvate dehydrogenase (acetyl-transferring) activity; INVOLVED IN: oxidation reduction, glycolysis, metabolic process; LOCATED IN: chloroplast, plastid, chloroplast envelope; EXPRESSED IN: 25 plant structures; EXPRESSED DURING: 15 growth stages; CONTAINS InterPro DOMAIN/s: Dehydrogenase, E1 component (InterPro:IPR001017), Pyruvate dehydrogenase (acetyl-transferring) E1 component, alpha subunit, subgroup y (InterPro:IPR017597); BEST Arabidopsis thaliana protein match is: pyruvate dehydrogenase complex E1 alpha subunit (TAIR:AT1G59900.1)</t>
  </si>
  <si>
    <t>pyruvate dehydrogenase E1 alpha</t>
  </si>
  <si>
    <t>AT1G01090</t>
  </si>
  <si>
    <t>RNA-binding (RRM/RBD/RNP motifs) family protein; FUNCTIONS IN: RNA binding, nucleotide binding, nucleic acid binding; INVOLVED IN: biological_process unknown; LOCATED IN: chloroplast; LOCATED IN: chloroplast stroma, nucleus, chloroplast, chloroplast envelope; EXPRESSED IN: 23 plant structures; EXPRESSED DURING: 13 growth stages; CONTAINS InterPro DOMAIN/s: RNA recognition motif, RNP-1 (InterPro:IPR000504), Nucleotide-binding, alpha-beta plait (InterPro:IPR012677); BEST Arabidopsis thaliana protein match is: RNA-binding (RRM/RBD/RNP motifs) family protein (TAIR:AT1G60000.1)</t>
  </si>
  <si>
    <t>AT1G01080</t>
  </si>
  <si>
    <t>LATE ELONGATED HYPOCOTYL (LHY); CONTAINS InterPro DOMAIN/s: SANT, DNA-binding (InterPro:IPR001005), Homeodomain-like (InterPro:IPR009057), Myb, DNA-binding (InterPro:IPR014778), HTH transcriptional regulator, Myb-type, DNA-binding (InterPro:IPR017930), Myb-like DNA-binding domain, SHAQKYF class (InterPro:IPR006447); CONTAINS InterPro DOMAIN/s: SANT, DNA-binding (InterPro:IPR001005), Myb, DNA-binding (InterPro:IPR014778), Homeodomain-like (InterPro:IPR009057), Myb-like DNA-binding domain, SHAQKYF class (InterPro:IPR006447), HTH transcriptional regulator, Myb-type, DNA-binding (InterPro:IPR017930); FUNCTIONS IN: DNA binding, sequence-specific DNA binding transcription factor activity; INVOLVED IN: in 11 processes; EXPRESSED IN: 22 plant structures; EXPRESSED DURING: 13 growth stages; BEST Arabidopsis thaliana protein match is: circadian clock associated 1 (TAIR:AT2G46830.1)</t>
  </si>
  <si>
    <t>AT1G01060</t>
  </si>
  <si>
    <t>Dicer dimerisation domain | Double-stranded RNA-binding domain | Helicase, C-terminal | Helicase, superfamily 1/2, ATP-binding domain | Helicase/UvrB domain | P-loop containing nucleoside triphosphate hydrolase | PAZ domain | Ribonuclease III | Ribonuclease III domain</t>
  </si>
  <si>
    <t>dicer-like 1 (DCL1); CONTAINS InterPro DOMAIN/s: Restriction endonuclease, type I, R subunit/Type III, Res subunit (InterPro:IPR006935), Double-stranded RNA-binding (InterPro:IPR001159), Argonaute/Dicer protein, PAZ (InterPro:IPR003100), Ribonuclease III (InterPro:IPR000999), Double-stranded RNA-binding-like (InterPro:IPR014720), DEAD-like helicase, N-terminal (InterPro:IPR014001), DNA/RNA helicase, C-terminal (InterPro:IPR001650), Dicer double-stranded RNA-binding fold (InterPro:IPR005034), Helicase, superfamily 1/2, ATP-binding domain (InterPro:IPR014021); CONTAINS InterPro DOMAIN/s: Restriction endonuclease, type I, R subunit/Type III, Res subunit (InterPro:IPR006935), Double-stranded RNA-binding (InterPro:IPR001159), Argonaute/Dicer protein, PAZ (InterPro:IPR003100), Ribonuclease III (InterPro:IPR000999), Double-stranded RNA-binding-like (InterPro:IPR014720), DEAD-like helicase, N-terminal (InterPro:IPR014001), DNA/RNA helicase, C-terminal (InterPro:IPR001650), Helicase, superfamily 1/2, ATP-binding domain (InterPro:IPR014021), Dicer double-stranded RNA-binding fold (InterPro:IPR005034); BEST Arabidopsis thaliana protein match is: dicer-like 3 (TAIR:AT3G43920.1); BEST Arabidopsis thaliana protein match is: dicer-like 3 (TAIR:AT3G43920.2)</t>
  </si>
  <si>
    <t>dicer-like 1</t>
  </si>
  <si>
    <t>AT1G01040</t>
  </si>
  <si>
    <t>NGATHA3 (NGA3); CONTAINS InterPro DOMAIN/s: Transcriptional factor B3 (InterPro:IPR003340); BEST Arabidopsis thaliana protein match is: AP2/B3-like transcriptional factor family protein (TAIR:AT4G01500.1)</t>
  </si>
  <si>
    <t>AT1G01030</t>
  </si>
  <si>
    <t>IPR_domain</t>
    <phoneticPr fontId="5" type="noConversion"/>
  </si>
  <si>
    <t>comp_description</t>
    <phoneticPr fontId="5" type="noConversion"/>
  </si>
  <si>
    <t>description</t>
    <phoneticPr fontId="5" type="noConversion"/>
  </si>
  <si>
    <t>SNPs/indels</t>
  </si>
  <si>
    <t>has SNP/indels?</t>
  </si>
  <si>
    <t>Koncz Protein annotation</t>
  </si>
  <si>
    <t>Koncz Category</t>
  </si>
  <si>
    <t>Direction of change</t>
  </si>
  <si>
    <t>FDR</t>
  </si>
  <si>
    <t>PValue</t>
  </si>
  <si>
    <t>logCPM</t>
  </si>
  <si>
    <t>logFC</t>
  </si>
  <si>
    <t>Gene ID</t>
  </si>
  <si>
    <t>F</t>
  </si>
  <si>
    <t>GO:0008641</t>
  </si>
  <si>
    <t>small protein activating enzyme activity</t>
  </si>
  <si>
    <t>GO:0042562</t>
  </si>
  <si>
    <t>hormone binding</t>
  </si>
  <si>
    <t>P</t>
  </si>
  <si>
    <t>GO:0045934</t>
  </si>
  <si>
    <t>negative regulation of nucleobase, nucleoside, nucleotide and nucleic acid metabolic process</t>
  </si>
  <si>
    <t>GO:0000160</t>
  </si>
  <si>
    <t>two-component signal transduction system (phosphorelay)</t>
  </si>
  <si>
    <t>GO:0051172</t>
  </si>
  <si>
    <t>negative regulation of nitrogen compound metabolic process</t>
  </si>
  <si>
    <t>C</t>
  </si>
  <si>
    <t>GO:0005768</t>
  </si>
  <si>
    <t>endosome</t>
  </si>
  <si>
    <t>GO:0010087</t>
  </si>
  <si>
    <t>phloem or xylem histogenesis</t>
  </si>
  <si>
    <t>GO:0009908</t>
  </si>
  <si>
    <t>flower development</t>
  </si>
  <si>
    <t>GO:0006900</t>
  </si>
  <si>
    <t>membrane budding</t>
  </si>
  <si>
    <t>GO:0070646</t>
  </si>
  <si>
    <t>protein modification by small protein removal</t>
  </si>
  <si>
    <t>GO:0006109</t>
  </si>
  <si>
    <t>regulation of carbohydrate metabolic process</t>
  </si>
  <si>
    <t>GO:0010048</t>
  </si>
  <si>
    <t>vernalization response</t>
  </si>
  <si>
    <t>GO:0006891</t>
  </si>
  <si>
    <t>intra-Golgi vesicle-mediated transport</t>
  </si>
  <si>
    <t>GO:0006511</t>
  </si>
  <si>
    <t>ubiquitin-dependent protein catabolic process</t>
  </si>
  <si>
    <t>GO:0005694</t>
  </si>
  <si>
    <t>chromosome</t>
  </si>
  <si>
    <t>GO:0031050</t>
  </si>
  <si>
    <t>dsRNA fragmentation</t>
  </si>
  <si>
    <t>GO:0071359</t>
  </si>
  <si>
    <t>cellular response to dsRNA</t>
  </si>
  <si>
    <t>GO:0043331</t>
  </si>
  <si>
    <t>response to dsRNA</t>
  </si>
  <si>
    <t>GO:0070918</t>
  </si>
  <si>
    <t>production of small RNA involved in gene silencing by RNA</t>
  </si>
  <si>
    <t>GO:0019205</t>
  </si>
  <si>
    <t>nucleobase, nucleoside, nucleotide kinase activity</t>
  </si>
  <si>
    <t>GO:0030276</t>
  </si>
  <si>
    <t>clathrin binding</t>
  </si>
  <si>
    <t>GO:0006612</t>
  </si>
  <si>
    <t>protein targeting to membrane</t>
  </si>
  <si>
    <t>GO:0005789</t>
  </si>
  <si>
    <t>endoplasmic reticulum membrane</t>
  </si>
  <si>
    <t>GO:0016810</t>
  </si>
  <si>
    <t>hydrolase activity, acting on carbon-nitrogen (but not peptide) bonds</t>
  </si>
  <si>
    <t>GO:0000038</t>
  </si>
  <si>
    <t>very long-chain fatty acid metabolic process</t>
  </si>
  <si>
    <t>GO:0015030</t>
  </si>
  <si>
    <t>Cajal body</t>
  </si>
  <si>
    <t>GO:0006984</t>
  </si>
  <si>
    <t>ER-nucleus signaling pathway</t>
  </si>
  <si>
    <t>GO:0009959</t>
  </si>
  <si>
    <t>negative gravitropism</t>
  </si>
  <si>
    <t>GO:0006828</t>
  </si>
  <si>
    <t>manganese ion transport</t>
  </si>
  <si>
    <t>GO:0043130</t>
  </si>
  <si>
    <t>ubiquitin binding</t>
  </si>
  <si>
    <t>GO:0048040</t>
  </si>
  <si>
    <t>UDP-glucuronate decarboxylase activity</t>
  </si>
  <si>
    <t>GO:0004462</t>
  </si>
  <si>
    <t>lactoylglutathione lyase activity</t>
  </si>
  <si>
    <t>GO:0035770</t>
  </si>
  <si>
    <t>RNA granule</t>
  </si>
  <si>
    <t>GO:0032182</t>
  </si>
  <si>
    <t>small conjugating protein binding</t>
  </si>
  <si>
    <t>GO:0008553</t>
  </si>
  <si>
    <t>hydrogen-exporting ATPase activity, phosphorylative mechanism</t>
  </si>
  <si>
    <t>GO:0007007</t>
  </si>
  <si>
    <t>inner mitochondrial membrane organization</t>
  </si>
  <si>
    <t>GO:0046620</t>
  </si>
  <si>
    <t>regulation of organ growth</t>
  </si>
  <si>
    <t>GO:0005384</t>
  </si>
  <si>
    <t>manganese ion transmembrane transporter activity</t>
  </si>
  <si>
    <t>GO:0008429</t>
  </si>
  <si>
    <t>phosphatidylethanolamine binding</t>
  </si>
  <si>
    <t>GO:0044427</t>
  </si>
  <si>
    <t>chromosomal part</t>
  </si>
  <si>
    <t>GO:0051093</t>
  </si>
  <si>
    <t>negative regulation of developmental process</t>
  </si>
  <si>
    <t>GO:0010051</t>
  </si>
  <si>
    <t>xylem and phloem pattern formation</t>
  </si>
  <si>
    <t>GO:0070838</t>
  </si>
  <si>
    <t>divalent metal ion transport</t>
  </si>
  <si>
    <t>GO:0010564</t>
  </si>
  <si>
    <t>regulation of cell cycle process</t>
  </si>
  <si>
    <t>GO:0008170</t>
  </si>
  <si>
    <t>N-methyltransferase activity</t>
  </si>
  <si>
    <t>GO:0009527</t>
  </si>
  <si>
    <t>plastid outer membrane</t>
  </si>
  <si>
    <t>GO:0016564</t>
  </si>
  <si>
    <t>transcription repressor activity</t>
  </si>
  <si>
    <t>GO:0030163</t>
  </si>
  <si>
    <t>protein catabolic process</t>
  </si>
  <si>
    <t>GO:0010155</t>
  </si>
  <si>
    <t>regulation of proton transport</t>
  </si>
  <si>
    <t>GO:0015866</t>
  </si>
  <si>
    <t>ADP transport</t>
  </si>
  <si>
    <t>GO:0015867</t>
  </si>
  <si>
    <t>ATP transport</t>
  </si>
  <si>
    <t>GO:0015868</t>
  </si>
  <si>
    <t>purine ribonucleotide transport</t>
  </si>
  <si>
    <t>GO:0019415</t>
  </si>
  <si>
    <t>acetate biosynthetic process from carbon monoxide</t>
  </si>
  <si>
    <t>GO:0019413</t>
  </si>
  <si>
    <t>acetate biosynthetic process</t>
  </si>
  <si>
    <t>GO:0000811</t>
  </si>
  <si>
    <t>GINS complex</t>
  </si>
  <si>
    <t>GO:0009078</t>
  </si>
  <si>
    <t>pyruvate family amino acid metabolic process</t>
  </si>
  <si>
    <t>GO:0048656</t>
  </si>
  <si>
    <t>tapetal layer formation</t>
  </si>
  <si>
    <t>GO:0048657</t>
  </si>
  <si>
    <t>tapetal cell differentiation</t>
  </si>
  <si>
    <t>GO:0046835</t>
  </si>
  <si>
    <t>carbohydrate phosphorylation</t>
  </si>
  <si>
    <t>GO:0007292</t>
  </si>
  <si>
    <t>female gamete generation</t>
  </si>
  <si>
    <t>GO:0018344</t>
  </si>
  <si>
    <t>protein geranylgeranylation</t>
  </si>
  <si>
    <t>GO:0015217</t>
  </si>
  <si>
    <t>ADP transmembrane transporter activity</t>
  </si>
  <si>
    <t>GO:0008936</t>
  </si>
  <si>
    <t>nicotinamidase activity</t>
  </si>
  <si>
    <t>GO:0005719</t>
  </si>
  <si>
    <t>nuclear euchromatin</t>
  </si>
  <si>
    <t>GO:0043153</t>
  </si>
  <si>
    <t>entrainment of circadian clock by photoperiod</t>
  </si>
  <si>
    <t>GO:0009268</t>
  </si>
  <si>
    <t>response to pH</t>
  </si>
  <si>
    <t>GO:0010232</t>
  </si>
  <si>
    <t>vascular transport</t>
  </si>
  <si>
    <t>GO:0010233</t>
  </si>
  <si>
    <t>phloem transport</t>
  </si>
  <si>
    <t>GO:0010271</t>
  </si>
  <si>
    <t>regulation of chlorophyll catabolic process</t>
  </si>
  <si>
    <t>GO:0015945</t>
  </si>
  <si>
    <t>methanol metabolic process</t>
  </si>
  <si>
    <t>GO:0015946</t>
  </si>
  <si>
    <t>methanol oxidation</t>
  </si>
  <si>
    <t>GO:0010219</t>
  </si>
  <si>
    <t>regulation of vernalization response</t>
  </si>
  <si>
    <t>GO:0033843</t>
  </si>
  <si>
    <t>xyloglucan 6-xylosyltransferase activity</t>
  </si>
  <si>
    <t>GO:0015165</t>
  </si>
  <si>
    <t>pyrimidine nucleotide sugar transmembrane transporter activity</t>
  </si>
  <si>
    <t>GO:0080163</t>
  </si>
  <si>
    <t>regulation of protein serine/threonine phosphatase activity</t>
  </si>
  <si>
    <t>GO:0000060</t>
  </si>
  <si>
    <t>protein import into nucleus, translocation</t>
  </si>
  <si>
    <t>GO:0009560</t>
  </si>
  <si>
    <t>embryo sac egg cell differentiation</t>
  </si>
  <si>
    <t>GO:0005262</t>
  </si>
  <si>
    <t>calcium channel activity</t>
  </si>
  <si>
    <t>GO:0016781</t>
  </si>
  <si>
    <t>phosphotransferase activity, paired acceptors</t>
  </si>
  <si>
    <t>GO:0006522</t>
  </si>
  <si>
    <t>alanine metabolic process</t>
  </si>
  <si>
    <t>GO:0004766</t>
  </si>
  <si>
    <t>spermidine synthase activity</t>
  </si>
  <si>
    <t>GO:0004791</t>
  </si>
  <si>
    <t>thioredoxin-disulfide reductase activity</t>
  </si>
  <si>
    <t>GO:0004609</t>
  </si>
  <si>
    <t>phosphatidylserine decarboxylase activity</t>
  </si>
  <si>
    <t>GO:0010500</t>
  </si>
  <si>
    <t>transmitting tissue development</t>
  </si>
  <si>
    <t>GO:0047209</t>
  </si>
  <si>
    <t>coniferyl-alcohol glucosyltransferase activity</t>
  </si>
  <si>
    <t>GO:0009884</t>
  </si>
  <si>
    <t>cytokinin receptor activity</t>
  </si>
  <si>
    <t>GO:0003680</t>
  </si>
  <si>
    <t>AT DNA binding</t>
  </si>
  <si>
    <t>GO:0004839</t>
  </si>
  <si>
    <t>ubiquitin activating enzyme activity</t>
  </si>
  <si>
    <t>GO:0032040</t>
  </si>
  <si>
    <t>small-subunit processome</t>
  </si>
  <si>
    <t>GO:0008360</t>
  </si>
  <si>
    <t>regulation of cell shape</t>
  </si>
  <si>
    <t>GO:0035145</t>
  </si>
  <si>
    <t>exon-exon junction complex</t>
  </si>
  <si>
    <t>GO:0006611</t>
  </si>
  <si>
    <t>protein export from nucleus</t>
  </si>
  <si>
    <t>GO:0005739</t>
  </si>
  <si>
    <t>mitochondrion</t>
  </si>
  <si>
    <t>GO:0031968</t>
  </si>
  <si>
    <t>organelle outer membrane</t>
  </si>
  <si>
    <t>GO:0016859</t>
  </si>
  <si>
    <t>cis-trans isomerase activity</t>
  </si>
  <si>
    <t>GO:0042180</t>
  </si>
  <si>
    <t>cellular ketone metabolic process</t>
  </si>
  <si>
    <t>GO:0008380</t>
  </si>
  <si>
    <t>RNA splicing</t>
  </si>
  <si>
    <t>GO:0048878</t>
  </si>
  <si>
    <t>chemical homeostasis</t>
  </si>
  <si>
    <t>GO:0080022</t>
  </si>
  <si>
    <t>primary root development</t>
  </si>
  <si>
    <t>GO:0000790</t>
  </si>
  <si>
    <t>nuclear chromatin</t>
  </si>
  <si>
    <t>GO:0000793</t>
  </si>
  <si>
    <t>condensed chromosome</t>
  </si>
  <si>
    <t>GO:0072528</t>
  </si>
  <si>
    <t>pyrimidine-containing compound biosynthetic process</t>
  </si>
  <si>
    <t>GO:0009807</t>
  </si>
  <si>
    <t>lignan biosynthetic process</t>
  </si>
  <si>
    <t>GO:0009806</t>
  </si>
  <si>
    <t>lignan metabolic process</t>
  </si>
  <si>
    <t>GO:0030029</t>
  </si>
  <si>
    <t>actin filament-based process</t>
  </si>
  <si>
    <t>GO:0015450</t>
  </si>
  <si>
    <t>P-P-bond-hydrolysis-driven protein transmembrane transporter activity</t>
  </si>
  <si>
    <t>GO:0019220</t>
  </si>
  <si>
    <t>regulation of phosphate metabolic process</t>
  </si>
  <si>
    <t>GO:0051174</t>
  </si>
  <si>
    <t>regulation of phosphorus metabolic process</t>
  </si>
  <si>
    <t>GO:0016854</t>
  </si>
  <si>
    <t>racemase and epimerase activity</t>
  </si>
  <si>
    <t>GO:0080050</t>
  </si>
  <si>
    <t>regulation of seed development</t>
  </si>
  <si>
    <t>GO:0051789</t>
  </si>
  <si>
    <t>response to protein stimulus</t>
  </si>
  <si>
    <t>GO:0048831</t>
  </si>
  <si>
    <t>regulation of shoot development</t>
  </si>
  <si>
    <t>GO:0046685</t>
  </si>
  <si>
    <t>response to arsenic-containing substance</t>
  </si>
  <si>
    <t>GO:0034605</t>
  </si>
  <si>
    <t>cellular response to heat</t>
  </si>
  <si>
    <t>GO:0003755</t>
  </si>
  <si>
    <t>peptidyl-prolyl cis-trans isomerase activity</t>
  </si>
  <si>
    <t>GO:0019213</t>
  </si>
  <si>
    <t>deacetylase activity</t>
  </si>
  <si>
    <t>GO:0016776</t>
  </si>
  <si>
    <t>phosphotransferase activity, phosphate group as acceptor</t>
  </si>
  <si>
    <t>GO:0006944</t>
  </si>
  <si>
    <t>cellular membrane fusion</t>
  </si>
  <si>
    <t>GO:0061025</t>
  </si>
  <si>
    <t>membrane fusion</t>
  </si>
  <si>
    <t>GO:0009965</t>
  </si>
  <si>
    <t>leaf morphogenesis</t>
  </si>
  <si>
    <t>GO:0016788</t>
  </si>
  <si>
    <t>hydrolase activity, acting on ester bonds</t>
  </si>
  <si>
    <t>GO:0009793</t>
  </si>
  <si>
    <t>embryo development ending in seed dormancy</t>
  </si>
  <si>
    <t>GO:0048581</t>
  </si>
  <si>
    <t>negative regulation of post-embryonic development</t>
  </si>
  <si>
    <t>GO:0048316</t>
  </si>
  <si>
    <t>seed development</t>
  </si>
  <si>
    <t>GO:0009909</t>
  </si>
  <si>
    <t>regulation of flower development</t>
  </si>
  <si>
    <t>GO:0006629</t>
  </si>
  <si>
    <t>lipid metabolic process</t>
  </si>
  <si>
    <t>GO:0007031</t>
  </si>
  <si>
    <t>peroxisome organization</t>
  </si>
  <si>
    <t>GO:0043067</t>
  </si>
  <si>
    <t>regulation of programmed cell death</t>
  </si>
  <si>
    <t>GO:0004527</t>
  </si>
  <si>
    <t>exonuclease activity</t>
  </si>
  <si>
    <t>GO:0009808</t>
  </si>
  <si>
    <t>lignin metabolic process</t>
  </si>
  <si>
    <t>GO:0019867</t>
  </si>
  <si>
    <t>outer membrane</t>
  </si>
  <si>
    <t>GO:0048588</t>
  </si>
  <si>
    <t>developmental cell growth</t>
  </si>
  <si>
    <t>GO:0003779</t>
  </si>
  <si>
    <t>actin binding</t>
  </si>
  <si>
    <t>GO:0010154</t>
  </si>
  <si>
    <t>fruit development</t>
  </si>
  <si>
    <t>GO:0009057</t>
  </si>
  <si>
    <t>macromolecule catabolic process</t>
  </si>
  <si>
    <t>GO:0016747</t>
  </si>
  <si>
    <t>transferase activity, transferring acyl groups other than amino-acyl groups</t>
  </si>
  <si>
    <t>GO:0005545</t>
  </si>
  <si>
    <t>1-phosphatidylinositol binding</t>
  </si>
  <si>
    <t>GO:0008134</t>
  </si>
  <si>
    <t>transcription factor binding</t>
  </si>
  <si>
    <t>GO:0019201</t>
  </si>
  <si>
    <t>nucleotide kinase activity</t>
  </si>
  <si>
    <t>GO:0009870</t>
  </si>
  <si>
    <t>defense response signaling pathway, resistance gene-dependent</t>
  </si>
  <si>
    <t>GO:0035265</t>
  </si>
  <si>
    <t>organ growth</t>
  </si>
  <si>
    <t>GO:0004805</t>
  </si>
  <si>
    <t>trehalose-phosphatase activity</t>
  </si>
  <si>
    <t>GO:0016884</t>
  </si>
  <si>
    <t>carbon-nitrogen ligase activity, with glutamine as amido-N-donor</t>
  </si>
  <si>
    <t>GO:0010941</t>
  </si>
  <si>
    <t>regulation of cell death</t>
  </si>
  <si>
    <t>GO:0045088</t>
  </si>
  <si>
    <t>regulation of innate immune response</t>
  </si>
  <si>
    <t>GO:0050776</t>
  </si>
  <si>
    <t>regulation of immune response</t>
  </si>
  <si>
    <t>GO:0006909</t>
  </si>
  <si>
    <t>phagocytosis</t>
  </si>
  <si>
    <t>GO:0004301</t>
  </si>
  <si>
    <t>epoxide hydrolase activity</t>
  </si>
  <si>
    <t>GO:0045039</t>
  </si>
  <si>
    <t>protein import into mitochondrial inner membrane</t>
  </si>
  <si>
    <t>GO:0010387</t>
  </si>
  <si>
    <t>signalosome assembly</t>
  </si>
  <si>
    <t>GO:0018342</t>
  </si>
  <si>
    <t>protein prenylation</t>
  </si>
  <si>
    <t>GO:0010268</t>
  </si>
  <si>
    <t>brassinosteroid homeostasis</t>
  </si>
  <si>
    <t>GO:0000932</t>
  </si>
  <si>
    <t>cytoplasmic mRNA processing body</t>
  </si>
  <si>
    <t>GO:0030968</t>
  </si>
  <si>
    <t>endoplasmic reticulum unfolded protein response</t>
  </si>
  <si>
    <t>GO:2000067</t>
  </si>
  <si>
    <t>regulation of root morphogenesis</t>
  </si>
  <si>
    <t>GO:2000034</t>
  </si>
  <si>
    <t>regulation of seed maturation</t>
  </si>
  <si>
    <t>GO:0016812</t>
  </si>
  <si>
    <t>hydrolase activity, acting on carbon-nitrogen (but not peptide) bonds, in cyclic amides</t>
  </si>
  <si>
    <t>GO:0016803</t>
  </si>
  <si>
    <t>ether hydrolase activity</t>
  </si>
  <si>
    <t>GO:0008318</t>
  </si>
  <si>
    <t>protein prenyltransferase activity</t>
  </si>
  <si>
    <t>GO:0048445</t>
  </si>
  <si>
    <t>carpel morphogenesis</t>
  </si>
  <si>
    <t>GO:0005525</t>
  </si>
  <si>
    <t>GO:0032561</t>
  </si>
  <si>
    <t>guanyl ribonucleotide binding</t>
  </si>
  <si>
    <t>GO:0016831</t>
  </si>
  <si>
    <t>carboxy-lyase activity</t>
  </si>
  <si>
    <t>GO:0051606</t>
  </si>
  <si>
    <t>detection of stimulus</t>
  </si>
  <si>
    <t>GO:0016903</t>
  </si>
  <si>
    <t>oxidoreductase activity, acting on the aldehyde or oxo group of donors</t>
  </si>
  <si>
    <t>GO:0042578</t>
  </si>
  <si>
    <t>phosphoric ester hydrolase activity</t>
  </si>
  <si>
    <t>GO:0016126</t>
  </si>
  <si>
    <t>sterol biosynthetic process</t>
  </si>
  <si>
    <t>GO:0071370</t>
  </si>
  <si>
    <t>cellular response to gibberellin stimulus</t>
  </si>
  <si>
    <t>GO:0010476</t>
  </si>
  <si>
    <t>gibberellin mediated signaling pathway</t>
  </si>
  <si>
    <t>GO:0009740</t>
  </si>
  <si>
    <t>gibberellic acid mediated signaling pathway</t>
  </si>
  <si>
    <t>GO:0010035</t>
  </si>
  <si>
    <t>response to inorganic substance</t>
  </si>
  <si>
    <t>GO:0006833</t>
  </si>
  <si>
    <t>water transport</t>
  </si>
  <si>
    <t>GO:0006558</t>
  </si>
  <si>
    <t>L-phenylalanine metabolic process</t>
  </si>
  <si>
    <t>GO:0042044</t>
  </si>
  <si>
    <t>fluid transport</t>
  </si>
  <si>
    <t>GO:0034622</t>
  </si>
  <si>
    <t>cellular macromolecular complex assembly</t>
  </si>
  <si>
    <t>GO:0007010</t>
  </si>
  <si>
    <t>cytoskeleton organization</t>
  </si>
  <si>
    <t>GO:0043436</t>
  </si>
  <si>
    <t>oxoacid metabolic process</t>
  </si>
  <si>
    <t>GO:0019752</t>
  </si>
  <si>
    <t>carboxylic acid metabolic process</t>
  </si>
  <si>
    <t>GO:0010119</t>
  </si>
  <si>
    <t>regulation of stomatal movement</t>
  </si>
  <si>
    <t>GO:0005887</t>
  </si>
  <si>
    <t>integral to plasma membrane</t>
  </si>
  <si>
    <t>GO:0019005</t>
  </si>
  <si>
    <t>SCF ubiquitin ligase complex</t>
  </si>
  <si>
    <t>GO:0048193</t>
  </si>
  <si>
    <t>Golgi vesicle transport</t>
  </si>
  <si>
    <t>GO:0009873</t>
  </si>
  <si>
    <t>ethylene mediated signaling pathway</t>
  </si>
  <si>
    <t>GO:0005759</t>
  </si>
  <si>
    <t>mitochondrial matrix</t>
  </si>
  <si>
    <t>GO:0032989</t>
  </si>
  <si>
    <t>cellular component morphogenesis</t>
  </si>
  <si>
    <t>GO:0004601</t>
  </si>
  <si>
    <t>peroxidase activity</t>
  </si>
  <si>
    <t>GO:0016684</t>
  </si>
  <si>
    <t>oxidoreductase activity, acting on peroxide as acceptor</t>
  </si>
  <si>
    <t>GO:0034621</t>
  </si>
  <si>
    <t>cellular macromolecular complex subunit organization</t>
  </si>
  <si>
    <t>GO:0008092</t>
  </si>
  <si>
    <t>cytoskeletal protein binding</t>
  </si>
  <si>
    <t>GO:0008194</t>
  </si>
  <si>
    <t>UDP-glycosyltransferase activity</t>
  </si>
  <si>
    <t>GO:0006897</t>
  </si>
  <si>
    <t>endocytosis</t>
  </si>
  <si>
    <t>GO:0010324</t>
  </si>
  <si>
    <t>membrane invagination</t>
  </si>
  <si>
    <t>GO:0060548</t>
  </si>
  <si>
    <t>negative regulation of cell death</t>
  </si>
  <si>
    <t>GO:0031349</t>
  </si>
  <si>
    <t>positive regulation of defense response</t>
  </si>
  <si>
    <t>GO:0010382</t>
  </si>
  <si>
    <t>cellular cell wall macromolecule metabolic process</t>
  </si>
  <si>
    <t>GO:0006901</t>
  </si>
  <si>
    <t>vesicle coating</t>
  </si>
  <si>
    <t>GO:0009958</t>
  </si>
  <si>
    <t>positive gravitropism</t>
  </si>
  <si>
    <t>GO:0007602</t>
  </si>
  <si>
    <t>phototransduction</t>
  </si>
  <si>
    <t>GO:0090329</t>
  </si>
  <si>
    <t>regulation of DNA-dependent DNA replication</t>
  </si>
  <si>
    <t>GO:0009585</t>
  </si>
  <si>
    <t>red, far-red light phototransduction</t>
  </si>
  <si>
    <t>GO:0048268</t>
  </si>
  <si>
    <t>clathrin coat assembly</t>
  </si>
  <si>
    <t>GO:0009637</t>
  </si>
  <si>
    <t>response to blue light</t>
  </si>
  <si>
    <t>GO:0004553</t>
  </si>
  <si>
    <t>hydrolase activity, hydrolyzing O-glycosyl compounds</t>
  </si>
  <si>
    <t>GO:0080008</t>
  </si>
  <si>
    <t>CUL4 RING ubiquitin ligase complex</t>
  </si>
  <si>
    <t>GO:0006082</t>
  </si>
  <si>
    <t>organic acid metabolic process</t>
  </si>
  <si>
    <t>GO:0019783</t>
  </si>
  <si>
    <t>small conjugating protein-specific protease activity</t>
  </si>
  <si>
    <t>GO:0006508</t>
  </si>
  <si>
    <t>proteolysis</t>
  </si>
  <si>
    <t>GO:0046983</t>
  </si>
  <si>
    <t>protein dimerization activity</t>
  </si>
  <si>
    <t>GO:0004872</t>
  </si>
  <si>
    <t>receptor activity</t>
  </si>
  <si>
    <t>GO:0010817</t>
  </si>
  <si>
    <t>regulation of hormone levels</t>
  </si>
  <si>
    <t>GO:0071383</t>
  </si>
  <si>
    <t>cellular response to steroid hormone stimulus</t>
  </si>
  <si>
    <t>GO:0071367</t>
  </si>
  <si>
    <t>cellular response to brassinosteroid stimulus</t>
  </si>
  <si>
    <t>GO:0043401</t>
  </si>
  <si>
    <t>steroid hormone mediated signaling pathway</t>
  </si>
  <si>
    <t>GO:0048545</t>
  </si>
  <si>
    <t>response to steroid hormone stimulus</t>
  </si>
  <si>
    <t>GO:0009742</t>
  </si>
  <si>
    <t>brassinosteroid mediated signaling pathway</t>
  </si>
  <si>
    <t>GO:0032268</t>
  </si>
  <si>
    <t>regulation of cellular protein metabolic process</t>
  </si>
  <si>
    <t>GO:0010118</t>
  </si>
  <si>
    <t>stomatal movement</t>
  </si>
  <si>
    <t>GO:0002682</t>
  </si>
  <si>
    <t>regulation of immune system process</t>
  </si>
  <si>
    <t>GO:0072509</t>
  </si>
  <si>
    <t>divalent inorganic cation transmembrane transporter activity</t>
  </si>
  <si>
    <t>GO:0016746</t>
  </si>
  <si>
    <t>transferase activity, transferring acyl groups</t>
  </si>
  <si>
    <t>GO:0042592</t>
  </si>
  <si>
    <t>homeostatic process</t>
  </si>
  <si>
    <t>GO:0071369</t>
  </si>
  <si>
    <t>cellular response to ethylene stimulus</t>
  </si>
  <si>
    <t>GO:0048468</t>
  </si>
  <si>
    <t>cell development</t>
  </si>
  <si>
    <t>GO:0065003</t>
  </si>
  <si>
    <t>macromolecular complex assembly</t>
  </si>
  <si>
    <t>GO:0009913</t>
  </si>
  <si>
    <t>epidermal cell differentiation</t>
  </si>
  <si>
    <t>GO:0071216</t>
  </si>
  <si>
    <t>cellular response to biotic stimulus</t>
  </si>
  <si>
    <t>GO:0000338</t>
  </si>
  <si>
    <t>protein deneddylation</t>
  </si>
  <si>
    <t>GO:0019439</t>
  </si>
  <si>
    <t>aromatic compound catabolic process</t>
  </si>
  <si>
    <t>GO:0006816</t>
  </si>
  <si>
    <t>calcium ion transport</t>
  </si>
  <si>
    <t>GO:0080161</t>
  </si>
  <si>
    <t>auxin transmembrane transporter activity</t>
  </si>
  <si>
    <t>GO:0004713</t>
  </si>
  <si>
    <t>protein tyrosine kinase activity</t>
  </si>
  <si>
    <t>GO:0016775</t>
  </si>
  <si>
    <t>phosphotransferase activity, nitrogenous group as acceptor</t>
  </si>
  <si>
    <t>GO:0004673</t>
  </si>
  <si>
    <t>protein histidine kinase activity</t>
  </si>
  <si>
    <t>GO:0007186</t>
  </si>
  <si>
    <t>G-protein coupled receptor protein signaling pathway</t>
  </si>
  <si>
    <t>GO:0009788</t>
  </si>
  <si>
    <t>negative regulation of abscisic acid mediated signaling pathway</t>
  </si>
  <si>
    <t>GO:0016820</t>
  </si>
  <si>
    <t>hydrolase activity, acting on acid anhydrides, catalyzing transmembrane movement of substances</t>
  </si>
  <si>
    <t>GO:0043933</t>
  </si>
  <si>
    <t>macromolecular complex subunit organization</t>
  </si>
  <si>
    <t>GO:0043565</t>
  </si>
  <si>
    <t>sequence-specific DNA binding</t>
  </si>
  <si>
    <t>GO:0009926</t>
  </si>
  <si>
    <t>auxin polar transport</t>
  </si>
  <si>
    <t>GO:0080024</t>
  </si>
  <si>
    <t>indolebutyric acid metabolic process</t>
  </si>
  <si>
    <t>GO:0051596</t>
  </si>
  <si>
    <t>methylglyoxal catabolic process</t>
  </si>
  <si>
    <t>GO:0009074</t>
  </si>
  <si>
    <t>aromatic amino acid family catabolic process</t>
  </si>
  <si>
    <t>GO:0019243</t>
  </si>
  <si>
    <t>methylglyoxal catabolic process to D-lactate</t>
  </si>
  <si>
    <t>GO:0016274</t>
  </si>
  <si>
    <t>protein-arginine N-methyltransferase activity</t>
  </si>
  <si>
    <t>GO:0016273</t>
  </si>
  <si>
    <t>arginine N-methyltransferase activity</t>
  </si>
  <si>
    <t>GO:0015215</t>
  </si>
  <si>
    <t>nucleotide transmembrane transporter activity</t>
  </si>
  <si>
    <t>GO:0050378</t>
  </si>
  <si>
    <t>UDP-glucuronate 4-epimerase activity</t>
  </si>
  <si>
    <t>GO:0042732</t>
  </si>
  <si>
    <t>D-xylose metabolic process</t>
  </si>
  <si>
    <t>GO:0080170</t>
  </si>
  <si>
    <t>hydrogen peroxide transmembrane transport</t>
  </si>
  <si>
    <t>GO:0004416</t>
  </si>
  <si>
    <t>hydroxyacylglutathione hydrolase activity</t>
  </si>
  <si>
    <t>GO:0009438</t>
  </si>
  <si>
    <t>methylglyoxal metabolic process</t>
  </si>
  <si>
    <t>GO:0004815</t>
  </si>
  <si>
    <t>aspartate-tRNA ligase activity</t>
  </si>
  <si>
    <t>GO:0009937</t>
  </si>
  <si>
    <t>regulation of gibberellic acid mediated signaling pathway</t>
  </si>
  <si>
    <t>GO:0009218</t>
  </si>
  <si>
    <t>pyrimidine ribonucleotide metabolic process</t>
  </si>
  <si>
    <t>GO:0006221</t>
  </si>
  <si>
    <t>pyrimidine nucleotide biosynthetic process</t>
  </si>
  <si>
    <t>GO:0045298</t>
  </si>
  <si>
    <t>tubulin complex</t>
  </si>
  <si>
    <t>GO:0008180</t>
  </si>
  <si>
    <t>signalosome</t>
  </si>
  <si>
    <t>GO:0016624</t>
  </si>
  <si>
    <t>oxidoreductase activity, acting on the aldehyde or oxo group of donors, disulfide as acceptor</t>
  </si>
  <si>
    <t>GO:0016857</t>
  </si>
  <si>
    <t>racemase and epimerase activity, acting on carbohydrates and derivatives</t>
  </si>
  <si>
    <t>GO:0003838</t>
  </si>
  <si>
    <t>sterol 24-C-methyltransferase activity</t>
  </si>
  <si>
    <t>GO:0009129</t>
  </si>
  <si>
    <t>pyrimidine nucleoside monophosphate metabolic process</t>
  </si>
  <si>
    <t>GO:0040030</t>
  </si>
  <si>
    <t>regulation of molecular function, epigenetic</t>
  </si>
  <si>
    <t>GO:0051513</t>
  </si>
  <si>
    <t>regulation of monopolar cell growth</t>
  </si>
  <si>
    <t>GO:0009080</t>
  </si>
  <si>
    <t>pyruvate family amino acid catabolic process</t>
  </si>
  <si>
    <t>GO:0010086</t>
  </si>
  <si>
    <t>embryonic root morphogenesis</t>
  </si>
  <si>
    <t>GO:0045857</t>
  </si>
  <si>
    <t>negative regulation of molecular function, epigenetic</t>
  </si>
  <si>
    <t>GO:0008023</t>
  </si>
  <si>
    <t>transcription elongation factor complex</t>
  </si>
  <si>
    <t>GO:0005049</t>
  </si>
  <si>
    <t>nuclear export signal receptor activity</t>
  </si>
  <si>
    <t>GO:0042853</t>
  </si>
  <si>
    <t>L-alanine catabolic process</t>
  </si>
  <si>
    <t>GO:0042851</t>
  </si>
  <si>
    <t>L-alanine metabolic process</t>
  </si>
  <si>
    <t>GO:0051739</t>
  </si>
  <si>
    <t>ammonia transmembrane transporter activity</t>
  </si>
  <si>
    <t>GO:0015200</t>
  </si>
  <si>
    <t>methylammonium transmembrane transporter activity</t>
  </si>
  <si>
    <t>GO:0080132</t>
  </si>
  <si>
    <t>fatty acid alpha-hydroxylase activity</t>
  </si>
  <si>
    <t>GO:0003938</t>
  </si>
  <si>
    <t>IMP dehydrogenase activity</t>
  </si>
  <si>
    <t>GO:0010220</t>
  </si>
  <si>
    <t>positive regulation of vernalization response</t>
  </si>
  <si>
    <t>GO:0044462</t>
  </si>
  <si>
    <t>external encapsulating structure part</t>
  </si>
  <si>
    <t>GO:0019481</t>
  </si>
  <si>
    <t>L-alanine catabolic process, by transamination</t>
  </si>
  <si>
    <t>GO:0042753</t>
  </si>
  <si>
    <t>positive regulation of circadian rhythm</t>
  </si>
  <si>
    <t>GO:0032527</t>
  </si>
  <si>
    <t>protein exit from endoplasmic reticulum</t>
  </si>
  <si>
    <t>GO:0004485</t>
  </si>
  <si>
    <t>methylcrotonoyl-CoA carboxylase activity</t>
  </si>
  <si>
    <t>GO:0008262</t>
  </si>
  <si>
    <t>importin-alpha export receptor activity</t>
  </si>
  <si>
    <t>GO:0017163</t>
  </si>
  <si>
    <t>basal transcription repressor activity</t>
  </si>
  <si>
    <t>GO:0006559</t>
  </si>
  <si>
    <t>L-phenylalanine catabolic process</t>
  </si>
  <si>
    <t>GO:0006524</t>
  </si>
  <si>
    <t>alanine catabolic process</t>
  </si>
  <si>
    <t>GO:0005953</t>
  </si>
  <si>
    <t>CAAX-protein geranylgeranyltransferase complex</t>
  </si>
  <si>
    <t>GO:0042964</t>
  </si>
  <si>
    <t>thioredoxin biosynthetic process</t>
  </si>
  <si>
    <t>GO:0035101</t>
  </si>
  <si>
    <t>FACT complex</t>
  </si>
  <si>
    <t>GO:0042282</t>
  </si>
  <si>
    <t>hydroxymethylglutaryl-CoA reductase activity</t>
  </si>
  <si>
    <t>GO:0009729</t>
  </si>
  <si>
    <t>detection of brassinosteroid stimulus</t>
  </si>
  <si>
    <t>GO:0043623</t>
  </si>
  <si>
    <t>cellular protein complex assembly</t>
  </si>
  <si>
    <t>GO:0042626</t>
  </si>
  <si>
    <t>ATPase activity, coupled to transmembrane movement of substances</t>
  </si>
  <si>
    <t>GO:0043492</t>
  </si>
  <si>
    <t>ATPase activity, coupled to movement of substances</t>
  </si>
  <si>
    <t>GO:0006066</t>
  </si>
  <si>
    <t>alcohol metabolic process</t>
  </si>
  <si>
    <t>GO:0030258</t>
  </si>
  <si>
    <t>lipid modification</t>
  </si>
  <si>
    <t>GO:0031347</t>
  </si>
  <si>
    <t>regulation of defense response</t>
  </si>
  <si>
    <t>GO:0045087</t>
  </si>
  <si>
    <t>innate immune response</t>
  </si>
  <si>
    <t>GO:0004843</t>
  </si>
  <si>
    <t>ubiquitin-specific protease activity</t>
  </si>
  <si>
    <t>GO:0043069</t>
  </si>
  <si>
    <t>negative regulation of programmed cell death</t>
  </si>
  <si>
    <t>GO:0042579</t>
  </si>
  <si>
    <t>microbody</t>
  </si>
  <si>
    <t>GO:0005777</t>
  </si>
  <si>
    <t>peroxisome</t>
  </si>
  <si>
    <t>GO:0008026</t>
  </si>
  <si>
    <t>ATP-dependent helicase activity</t>
  </si>
  <si>
    <t>GO:0070035</t>
  </si>
  <si>
    <t>purine NTP-dependent helicase activity</t>
  </si>
  <si>
    <t>GO:0015291</t>
  </si>
  <si>
    <t>secondary active transmembrane transporter activity</t>
  </si>
  <si>
    <t>GO:0016817</t>
  </si>
  <si>
    <t>hydrolase activity, acting on acid anhydrides</t>
  </si>
  <si>
    <t>GO:0019829</t>
  </si>
  <si>
    <t>cation-transporting ATPase activity</t>
  </si>
  <si>
    <t>GO:0006955</t>
  </si>
  <si>
    <t>immune response</t>
  </si>
  <si>
    <t>GO:0000902</t>
  </si>
  <si>
    <t>cell morphogenesis</t>
  </si>
  <si>
    <t>GO:0008234</t>
  </si>
  <si>
    <t>cysteine-type peptidase activity</t>
  </si>
  <si>
    <t>GO:0070271</t>
  </si>
  <si>
    <t>protein complex biogenesis</t>
  </si>
  <si>
    <t>GO:2000241</t>
  </si>
  <si>
    <t>regulation of reproductive process</t>
  </si>
  <si>
    <t>GO:0051246</t>
  </si>
  <si>
    <t>regulation of protein metabolic process</t>
  </si>
  <si>
    <t>GO:0006986</t>
  </si>
  <si>
    <t>response to unfolded protein</t>
  </si>
  <si>
    <t>GO:0016713</t>
  </si>
  <si>
    <t>oxidoreductase activity, acting on paired donors, with incorporation or reduction of molecular oxygen, reduced iron-sulfur protein as one donor, and incorporation of one atom of oxygen</t>
  </si>
  <si>
    <t>GO:0050657</t>
  </si>
  <si>
    <t>nucleic acid transport</t>
  </si>
  <si>
    <t>GO:0050658</t>
  </si>
  <si>
    <t>RNA transport</t>
  </si>
  <si>
    <t>GO:0008156</t>
  </si>
  <si>
    <t>negative regulation of DNA replication</t>
  </si>
  <si>
    <t>GO:0051017</t>
  </si>
  <si>
    <t>actin filament bundle assembly</t>
  </si>
  <si>
    <t>GO:0071445</t>
  </si>
  <si>
    <t>cellular response to protein stimulus</t>
  </si>
  <si>
    <t>GO:0006405</t>
  </si>
  <si>
    <t>RNA export from nucleus</t>
  </si>
  <si>
    <t>GO:0006403</t>
  </si>
  <si>
    <t>RNA localization</t>
  </si>
  <si>
    <t>GO:0034620</t>
  </si>
  <si>
    <t>cellular response to unfolded protein</t>
  </si>
  <si>
    <t>GO:0051236</t>
  </si>
  <si>
    <t>establishment of RNA localization</t>
  </si>
  <si>
    <t>GO:0007154</t>
  </si>
  <si>
    <t>cell communication</t>
  </si>
  <si>
    <t>GO:0015075</t>
  </si>
  <si>
    <t>ion transmembrane transporter activity</t>
  </si>
  <si>
    <t>GO:0005681</t>
  </si>
  <si>
    <t>spliceosomal complex</t>
  </si>
  <si>
    <t>GO:0072662</t>
  </si>
  <si>
    <t>protein localization to peroxisome</t>
  </si>
  <si>
    <t>GO:0072663</t>
  </si>
  <si>
    <t>establishment of protein localization to peroxisome</t>
  </si>
  <si>
    <t>GO:0032875</t>
  </si>
  <si>
    <t>regulation of DNA endoreduplication</t>
  </si>
  <si>
    <t>GO:0043574</t>
  </si>
  <si>
    <t>peroxisomal transport</t>
  </si>
  <si>
    <t>GO:0006625</t>
  </si>
  <si>
    <t>protein targeting to peroxisome</t>
  </si>
  <si>
    <t>GO:0009617</t>
  </si>
  <si>
    <t>response to bacterium</t>
  </si>
  <si>
    <t>GO:0008168</t>
  </si>
  <si>
    <t>methyltransferase activity</t>
  </si>
  <si>
    <t>GO:0042545</t>
  </si>
  <si>
    <t>cell wall modification</t>
  </si>
  <si>
    <t>GO:0009292</t>
  </si>
  <si>
    <t>genetic transfer</t>
  </si>
  <si>
    <t>GO:0009294</t>
  </si>
  <si>
    <t>DNA mediated transformation</t>
  </si>
  <si>
    <t>GO:0009581</t>
  </si>
  <si>
    <t>detection of external stimulus</t>
  </si>
  <si>
    <t>GO:0010647</t>
  </si>
  <si>
    <t>positive regulation of cell communication</t>
  </si>
  <si>
    <t>GO:0009914</t>
  </si>
  <si>
    <t>hormone transport</t>
  </si>
  <si>
    <t>GO:0051094</t>
  </si>
  <si>
    <t>positive regulation of developmental process</t>
  </si>
  <si>
    <t>GO:0009582</t>
  </si>
  <si>
    <t>detection of abiotic stimulus</t>
  </si>
  <si>
    <t>GO:0006461</t>
  </si>
  <si>
    <t>protein complex assembly</t>
  </si>
  <si>
    <t>GO:0009629</t>
  </si>
  <si>
    <t>response to gravity</t>
  </si>
  <si>
    <t>GO:0009827</t>
  </si>
  <si>
    <t>plant-type cell wall modification</t>
  </si>
  <si>
    <t>GO:0048523</t>
  </si>
  <si>
    <t>negative regulation of cellular process</t>
  </si>
  <si>
    <t>GO:0000228</t>
  </si>
  <si>
    <t>nuclear chromosome</t>
  </si>
  <si>
    <t>GO:0006839</t>
  </si>
  <si>
    <t>mitochondrial transport</t>
  </si>
  <si>
    <t>GO:0016818</t>
  </si>
  <si>
    <t>hydrolase activity, acting on acid anhydrides, in phosphorus-containing anhydrides</t>
  </si>
  <si>
    <t>GO:0005794</t>
  </si>
  <si>
    <t>Golgi apparatus</t>
  </si>
  <si>
    <t>GO:0033558</t>
  </si>
  <si>
    <t>protein deacetylase activity</t>
  </si>
  <si>
    <t>GO:0006220</t>
  </si>
  <si>
    <t>pyrimidine nucleotide metabolic process</t>
  </si>
  <si>
    <t>GO:0004407</t>
  </si>
  <si>
    <t>histone deacetylase activity</t>
  </si>
  <si>
    <t>GO:0009646</t>
  </si>
  <si>
    <t>response to absence of light</t>
  </si>
  <si>
    <t>GO:0042623</t>
  </si>
  <si>
    <t>ATPase activity, coupled</t>
  </si>
  <si>
    <t>GO:0009630</t>
  </si>
  <si>
    <t>gravitropism</t>
  </si>
  <si>
    <t>GO:0017111</t>
  </si>
  <si>
    <t>nucleoside-triphosphatase activity</t>
  </si>
  <si>
    <t>GO:0071822</t>
  </si>
  <si>
    <t>protein complex subunit organization</t>
  </si>
  <si>
    <t>GO:0060918</t>
  </si>
  <si>
    <t>auxin transport</t>
  </si>
  <si>
    <t>GO:0019001</t>
  </si>
  <si>
    <t>guanyl nucleotide binding</t>
  </si>
  <si>
    <t>GO:0006915</t>
  </si>
  <si>
    <t>apoptosis</t>
  </si>
  <si>
    <t>GO:0016462</t>
  </si>
  <si>
    <t>pyrophosphatase activity</t>
  </si>
  <si>
    <t>GO:0009825</t>
  </si>
  <si>
    <t>multidimensional cell growth</t>
  </si>
  <si>
    <t>GO:0016887</t>
  </si>
  <si>
    <t>ATPase activity</t>
  </si>
  <si>
    <t>GO:0003713</t>
  </si>
  <si>
    <t>transcription coactivator activity</t>
  </si>
  <si>
    <t>GO:0010286</t>
  </si>
  <si>
    <t>heat acclimation</t>
  </si>
  <si>
    <t>GO:0005992</t>
  </si>
  <si>
    <t>trehalose biosynthetic process</t>
  </si>
  <si>
    <t>GO:0044262</t>
  </si>
  <si>
    <t>cellular carbohydrate metabolic process</t>
  </si>
  <si>
    <t>GO:0009790</t>
  </si>
  <si>
    <t>embryo development</t>
  </si>
  <si>
    <t>GO:0015267</t>
  </si>
  <si>
    <t>channel activity</t>
  </si>
  <si>
    <t>GO:0022803</t>
  </si>
  <si>
    <t>passive transmembrane transporter activity</t>
  </si>
  <si>
    <t>GO:0016741</t>
  </si>
  <si>
    <t>transferase activity, transferring one-carbon groups</t>
  </si>
  <si>
    <t>GO:0042625</t>
  </si>
  <si>
    <t>ATPase activity, coupled to transmembrane movement of ions</t>
  </si>
  <si>
    <t>GO:0010948</t>
  </si>
  <si>
    <t>negative regulation of cell cycle process</t>
  </si>
  <si>
    <t>GO:0051053</t>
  </si>
  <si>
    <t>negative regulation of DNA metabolic process</t>
  </si>
  <si>
    <t>GO:0048598</t>
  </si>
  <si>
    <t>embryonic morphogenesis</t>
  </si>
  <si>
    <t>GO:0003863</t>
  </si>
  <si>
    <t>3-methyl-2-oxobutanoate dehydrogenase (2-methylpropanoyl-transferring) activity</t>
  </si>
  <si>
    <t>GO:0000791</t>
  </si>
  <si>
    <t>euchromatin</t>
  </si>
  <si>
    <t>GO:0030684</t>
  </si>
  <si>
    <t>preribosome</t>
  </si>
  <si>
    <t>GO:0042814</t>
  </si>
  <si>
    <t>monopolar cell growth</t>
  </si>
  <si>
    <t>GO:0002376</t>
  </si>
  <si>
    <t>immune system process</t>
  </si>
  <si>
    <t>GO:0008544</t>
  </si>
  <si>
    <t>epidermis development</t>
  </si>
  <si>
    <t>GO:0071844</t>
  </si>
  <si>
    <t>cellular component assembly at cellular level</t>
  </si>
  <si>
    <t>GO:0044451</t>
  </si>
  <si>
    <t>nucleoplasm part</t>
  </si>
  <si>
    <t>GO:0022838</t>
  </si>
  <si>
    <t>substrate-specific channel activity</t>
  </si>
  <si>
    <t>GO:0015145</t>
  </si>
  <si>
    <t>monosaccharide transmembrane transporter activity</t>
  </si>
  <si>
    <t>GO:0009583</t>
  </si>
  <si>
    <t>detection of light stimulus</t>
  </si>
  <si>
    <t>GO:0009612</t>
  </si>
  <si>
    <t>response to mechanical stimulus</t>
  </si>
  <si>
    <t>GO:0009789</t>
  </si>
  <si>
    <t>positive regulation of abscisic acid mediated signaling pathway</t>
  </si>
  <si>
    <t>GO:0019395</t>
  </si>
  <si>
    <t>fatty acid oxidation</t>
  </si>
  <si>
    <t>GO:0000988</t>
  </si>
  <si>
    <t>protein binding transcription factor activity</t>
  </si>
  <si>
    <t>GO:0034440</t>
  </si>
  <si>
    <t>lipid oxidation</t>
  </si>
  <si>
    <t>GO:0044036</t>
  </si>
  <si>
    <t>cell wall macromolecule metabolic process</t>
  </si>
  <si>
    <t>GO:0009083</t>
  </si>
  <si>
    <t>branched chain family amino acid catabolic process</t>
  </si>
  <si>
    <t>GO:0010388</t>
  </si>
  <si>
    <t>cullin deneddylation</t>
  </si>
  <si>
    <t>GO:0000322</t>
  </si>
  <si>
    <t>storage vacuole</t>
  </si>
  <si>
    <t>GO:0000326</t>
  </si>
  <si>
    <t>protein storage vacuole</t>
  </si>
  <si>
    <t>GO:2000104</t>
  </si>
  <si>
    <t>negative regulation of DNA-dependent DNA replication</t>
  </si>
  <si>
    <t>GO:0018685</t>
  </si>
  <si>
    <t>alkane 1-monooxygenase activity</t>
  </si>
  <si>
    <t>GO:0035196</t>
  </si>
  <si>
    <t>production of miRNAs involved in gene silencing by miRNA</t>
  </si>
  <si>
    <t>GO:0072329</t>
  </si>
  <si>
    <t>monocarboxylic acid catabolic process</t>
  </si>
  <si>
    <t>GO:0005856</t>
  </si>
  <si>
    <t>cytoskeleton</t>
  </si>
  <si>
    <t>GO:0044281</t>
  </si>
  <si>
    <t>small molecule metabolic process</t>
  </si>
  <si>
    <t>GO:0006996</t>
  </si>
  <si>
    <t>organelle organization</t>
  </si>
  <si>
    <t>GO:0016042</t>
  </si>
  <si>
    <t>lipid catabolic process</t>
  </si>
  <si>
    <t>GO:0009888</t>
  </si>
  <si>
    <t>tissue development</t>
  </si>
  <si>
    <t>GO:0044242</t>
  </si>
  <si>
    <t>cellular lipid catabolic process</t>
  </si>
  <si>
    <t>GO:0050832</t>
  </si>
  <si>
    <t>defense response to fungus</t>
  </si>
  <si>
    <t>GO:0009967</t>
  </si>
  <si>
    <t>positive regulation of signal transduction</t>
  </si>
  <si>
    <t>GO:0023056</t>
  </si>
  <si>
    <t>positive regulation of signaling</t>
  </si>
  <si>
    <t>GO:0016607</t>
  </si>
  <si>
    <t>nuclear speck</t>
  </si>
  <si>
    <t>GO:0005991</t>
  </si>
  <si>
    <t>trehalose metabolic process</t>
  </si>
  <si>
    <t>GO:0031461</t>
  </si>
  <si>
    <t>cullin-RING ubiquitin ligase complex</t>
  </si>
  <si>
    <t>GO:0022607</t>
  </si>
  <si>
    <t>cellular component assembly</t>
  </si>
  <si>
    <t>GO:0003924</t>
  </si>
  <si>
    <t>GTPase activity</t>
  </si>
  <si>
    <t>GO:0048827</t>
  </si>
  <si>
    <t>phyllome development</t>
  </si>
  <si>
    <t>GO:0015020</t>
  </si>
  <si>
    <t>glucuronosyltransferase activity</t>
  </si>
  <si>
    <t>GO:0042742</t>
  </si>
  <si>
    <t>defense response to bacterium</t>
  </si>
  <si>
    <t>GO:0048366</t>
  </si>
  <si>
    <t>leaf development</t>
  </si>
  <si>
    <t>GO:2000030</t>
  </si>
  <si>
    <t>regulation of response to red or far red light</t>
  </si>
  <si>
    <t>GO:0005543</t>
  </si>
  <si>
    <t>phospholipid binding</t>
  </si>
  <si>
    <t>GO:0009846</t>
  </si>
  <si>
    <t>pollen germination</t>
  </si>
  <si>
    <t>GO:0016021</t>
  </si>
  <si>
    <t>integral to membrane</t>
  </si>
  <si>
    <t>GO:0010383</t>
  </si>
  <si>
    <t>cell wall polysaccharide metabolic process</t>
  </si>
  <si>
    <t>GO:0030154</t>
  </si>
  <si>
    <t>cell differentiation</t>
  </si>
  <si>
    <t>GO:0006979</t>
  </si>
  <si>
    <t>response to oxidative stress</t>
  </si>
  <si>
    <t>GO:0009826</t>
  </si>
  <si>
    <t>unidimensional cell growth</t>
  </si>
  <si>
    <t>GO:0046777</t>
  </si>
  <si>
    <t>protein autophosphorylation</t>
  </si>
  <si>
    <t>GO:0019898</t>
  </si>
  <si>
    <t>extrinsic to membrane</t>
  </si>
  <si>
    <t>GO:0035091</t>
  </si>
  <si>
    <t>phosphatidylinositol binding</t>
  </si>
  <si>
    <t>GO:0009611</t>
  </si>
  <si>
    <t>response to wounding</t>
  </si>
  <si>
    <t>GO:0009723</t>
  </si>
  <si>
    <t>response to ethylene stimulus</t>
  </si>
  <si>
    <t>GO:0009735</t>
  </si>
  <si>
    <t>response to cytokinin stimulus</t>
  </si>
  <si>
    <t>GO:0015399</t>
  </si>
  <si>
    <t>primary active transmembrane transporter activity</t>
  </si>
  <si>
    <t>GO:0016192</t>
  </si>
  <si>
    <t>vesicle-mediated transport</t>
  </si>
  <si>
    <t>GO:0009739</t>
  </si>
  <si>
    <t>response to gibberellin stimulus</t>
  </si>
  <si>
    <t>GO:0000325</t>
  </si>
  <si>
    <t>plant-type vacuole</t>
  </si>
  <si>
    <t>GO:0080039</t>
  </si>
  <si>
    <t>xyloglucan endotransglucosylase activity</t>
  </si>
  <si>
    <t>GO:0010555</t>
  </si>
  <si>
    <t>response to mannitol stimulus</t>
  </si>
  <si>
    <t>GO:0010411</t>
  </si>
  <si>
    <t>xyloglucan metabolic process</t>
  </si>
  <si>
    <t>GO:0051028</t>
  </si>
  <si>
    <t>mRNA transport</t>
  </si>
  <si>
    <t>GO:0006406</t>
  </si>
  <si>
    <t>mRNA export from nucleus</t>
  </si>
  <si>
    <t>GO:0015405</t>
  </si>
  <si>
    <t>P-P-bond-hydrolysis-driven transmembrane transporter activity</t>
  </si>
  <si>
    <t>GO:0048582</t>
  </si>
  <si>
    <t>positive regulation of post-embryonic development</t>
  </si>
  <si>
    <t>GO:0008289</t>
  </si>
  <si>
    <t>lipid binding</t>
  </si>
  <si>
    <t>GO:0009638</t>
  </si>
  <si>
    <t>phototropism</t>
  </si>
  <si>
    <t>GO:0051015</t>
  </si>
  <si>
    <t>actin filament binding</t>
  </si>
  <si>
    <t>GO:0010099</t>
  </si>
  <si>
    <t>regulation of photomorphogenesis</t>
  </si>
  <si>
    <t>GO:0009648</t>
  </si>
  <si>
    <t>photoperiodism</t>
  </si>
  <si>
    <t>GO:0000302</t>
  </si>
  <si>
    <t>response to reactive oxygen species</t>
  </si>
  <si>
    <t>GO:0009753</t>
  </si>
  <si>
    <t>response to jasmonic acid stimulus</t>
  </si>
  <si>
    <t>GO:0042752</t>
  </si>
  <si>
    <t>regulation of circadian rhythm</t>
  </si>
  <si>
    <t>GO:0010410</t>
  </si>
  <si>
    <t>hemicellulose metabolic process</t>
  </si>
  <si>
    <t>GO:0009062</t>
  </si>
  <si>
    <t>fatty acid catabolic process</t>
  </si>
  <si>
    <t>GO:0016272</t>
  </si>
  <si>
    <t>prefoldin complex</t>
  </si>
  <si>
    <t>GO:0045229</t>
  </si>
  <si>
    <t>external encapsulating structure organization</t>
  </si>
  <si>
    <t>GO:0006635</t>
  </si>
  <si>
    <t>fatty acid beta-oxidation</t>
  </si>
  <si>
    <t>GO:0009887</t>
  </si>
  <si>
    <t>organ morphogenesis</t>
  </si>
  <si>
    <t>GO:0005654</t>
  </si>
  <si>
    <t>nucleoplasm</t>
  </si>
  <si>
    <t>GO:0044085</t>
  </si>
  <si>
    <t>cellular component biogenesis</t>
  </si>
  <si>
    <t>GO:0005834</t>
  </si>
  <si>
    <t>heterotrimeric G-protein complex</t>
  </si>
  <si>
    <t>GO:0012501</t>
  </si>
  <si>
    <t>programmed cell death</t>
  </si>
  <si>
    <t>GO:0047262</t>
  </si>
  <si>
    <t>polygalacturonate 4-alpha-galacturonosyltransferase activity</t>
  </si>
  <si>
    <t>GO:0061024</t>
  </si>
  <si>
    <t>membrane organization</t>
  </si>
  <si>
    <t>GO:0016044</t>
  </si>
  <si>
    <t>cellular membrane organization</t>
  </si>
  <si>
    <t>GO:0071842</t>
  </si>
  <si>
    <t>cellular component organization at cellular level</t>
  </si>
  <si>
    <t>GO:0032991</t>
  </si>
  <si>
    <t>macromolecular complex</t>
  </si>
  <si>
    <t>GO:0046037</t>
  </si>
  <si>
    <t>GMP metabolic process</t>
  </si>
  <si>
    <t>GO:0006177</t>
  </si>
  <si>
    <t>GMP biosynthetic process</t>
  </si>
  <si>
    <t>GO:0017110</t>
  </si>
  <si>
    <t>nucleoside-diphosphatase activity</t>
  </si>
  <si>
    <t>GO:0016973</t>
  </si>
  <si>
    <t>poly(A)+ mRNA export from nucleus</t>
  </si>
  <si>
    <t>GO:0009968</t>
  </si>
  <si>
    <t>negative regulation of signal transduction</t>
  </si>
  <si>
    <t>GO:0023057</t>
  </si>
  <si>
    <t>negative regulation of signaling</t>
  </si>
  <si>
    <t>GO:0010648</t>
  </si>
  <si>
    <t>negative regulation of cell communication</t>
  </si>
  <si>
    <t>GO:0022621</t>
  </si>
  <si>
    <t>shoot system development</t>
  </si>
  <si>
    <t>GO:0022857</t>
  </si>
  <si>
    <t>transmembrane transporter activity</t>
  </si>
  <si>
    <t>GO:0080167</t>
  </si>
  <si>
    <t>response to karrikin</t>
  </si>
  <si>
    <t>GO:0080134</t>
  </si>
  <si>
    <t>regulation of response to stress</t>
  </si>
  <si>
    <t>GO:0000059</t>
  </si>
  <si>
    <t>protein import into nucleus, docking</t>
  </si>
  <si>
    <t>GO:0006396</t>
  </si>
  <si>
    <t>RNA processing</t>
  </si>
  <si>
    <t>GO:0070585</t>
  </si>
  <si>
    <t>protein localization in mitochondrion</t>
  </si>
  <si>
    <t>GO:0072655</t>
  </si>
  <si>
    <t>establishment of protein localization in mitochondrion</t>
  </si>
  <si>
    <t>GO:0006626</t>
  </si>
  <si>
    <t>protein targeting to mitochondrion</t>
  </si>
  <si>
    <t>GO:0042542</t>
  </si>
  <si>
    <t>response to hydrogen peroxide</t>
  </si>
  <si>
    <t>GO:0015662</t>
  </si>
  <si>
    <t>ATPase activity, coupled to transmembrane movement of ions, phosphorylative mechanism</t>
  </si>
  <si>
    <t>GO:0048519</t>
  </si>
  <si>
    <t>negative regulation of biological process</t>
  </si>
  <si>
    <t>GO:0048573</t>
  </si>
  <si>
    <t>photoperiodism, flowering</t>
  </si>
  <si>
    <t>GO:0016265</t>
  </si>
  <si>
    <t>death</t>
  </si>
  <si>
    <t>GO:0008219</t>
  </si>
  <si>
    <t>cell death</t>
  </si>
  <si>
    <t>GO:0071555</t>
  </si>
  <si>
    <t>cell wall organization</t>
  </si>
  <si>
    <t>GO:0044437</t>
  </si>
  <si>
    <t>vacuolar part</t>
  </si>
  <si>
    <t>GO:0048367</t>
  </si>
  <si>
    <t>shoot development</t>
  </si>
  <si>
    <t>GO:0009409</t>
  </si>
  <si>
    <t>response to cold</t>
  </si>
  <si>
    <t>GO:0003712</t>
  </si>
  <si>
    <t>transcription cofactor activity</t>
  </si>
  <si>
    <t>GO:0000989</t>
  </si>
  <si>
    <t>transcription factor binding transcription factor activity</t>
  </si>
  <si>
    <t>GO:0008324</t>
  </si>
  <si>
    <t>cation transmembrane transporter activity</t>
  </si>
  <si>
    <t>GO:0048767</t>
  </si>
  <si>
    <t>root hair elongation</t>
  </si>
  <si>
    <t>GO:0009644</t>
  </si>
  <si>
    <t>response to high light intensity</t>
  </si>
  <si>
    <t>GO:0019897</t>
  </si>
  <si>
    <t>extrinsic to plasma membrane</t>
  </si>
  <si>
    <t>GO:0015250</t>
  </si>
  <si>
    <t>water channel activity</t>
  </si>
  <si>
    <t>GO:0005372</t>
  </si>
  <si>
    <t>water transmembrane transporter activity</t>
  </si>
  <si>
    <t>GO:0032876</t>
  </si>
  <si>
    <t>negative regulation of DNA endoreduplication</t>
  </si>
  <si>
    <t>GO:0006552</t>
  </si>
  <si>
    <t>leucine catabolic process</t>
  </si>
  <si>
    <t>GO:0005774</t>
  </si>
  <si>
    <t>vacuolar membrane</t>
  </si>
  <si>
    <t>GO:0008283</t>
  </si>
  <si>
    <t>cell proliferation</t>
  </si>
  <si>
    <t>GO:0007047</t>
  </si>
  <si>
    <t>cellular cell wall organization</t>
  </si>
  <si>
    <t>GO:0009620</t>
  </si>
  <si>
    <t>response to fungus</t>
  </si>
  <si>
    <t>GO:0051168</t>
  </si>
  <si>
    <t>nuclear export</t>
  </si>
  <si>
    <t>GO:0009733</t>
  </si>
  <si>
    <t>response to auxin stimulus</t>
  </si>
  <si>
    <t>GO:0031234</t>
  </si>
  <si>
    <t>extrinsic to internal side of plasma membrane</t>
  </si>
  <si>
    <t>GO:0051082</t>
  </si>
  <si>
    <t>unfolded protein binding</t>
  </si>
  <si>
    <t>GO:0022891</t>
  </si>
  <si>
    <t>substrate-specific transmembrane transporter activity</t>
  </si>
  <si>
    <t>GO:0009787</t>
  </si>
  <si>
    <t>regulation of abscisic acid mediated signaling pathway</t>
  </si>
  <si>
    <t>GO:0009605</t>
  </si>
  <si>
    <t>response to external stimulus</t>
  </si>
  <si>
    <t>GO:0072594</t>
  </si>
  <si>
    <t>establishment of protein localization to organelle</t>
  </si>
  <si>
    <t>GO:0009624</t>
  </si>
  <si>
    <t>response to nematode</t>
  </si>
  <si>
    <t>GO:0016798</t>
  </si>
  <si>
    <t>hydrolase activity, acting on glycosyl bonds</t>
  </si>
  <si>
    <t>GO:0010114</t>
  </si>
  <si>
    <t>response to red light</t>
  </si>
  <si>
    <t>GO:0009705</t>
  </si>
  <si>
    <t>plant-type vacuole membrane</t>
  </si>
  <si>
    <t>GO:0048589</t>
  </si>
  <si>
    <t>developmental growth</t>
  </si>
  <si>
    <t>GO:0015085</t>
  </si>
  <si>
    <t>calcium ion transmembrane transporter activity</t>
  </si>
  <si>
    <t>GO:0044446</t>
  </si>
  <si>
    <t>intracellular organelle part</t>
  </si>
  <si>
    <t>GO:0031072</t>
  </si>
  <si>
    <t>heat shock protein binding</t>
  </si>
  <si>
    <t>GO:0048869</t>
  </si>
  <si>
    <t>cellular developmental process</t>
  </si>
  <si>
    <t>GO:0009651</t>
  </si>
  <si>
    <t>response to salt stress</t>
  </si>
  <si>
    <t>GO:0009898</t>
  </si>
  <si>
    <t>internal side of plasma membrane</t>
  </si>
  <si>
    <t>GO:0005200</t>
  </si>
  <si>
    <t>structural constituent of cytoskeleton</t>
  </si>
  <si>
    <t>GO:0009741</t>
  </si>
  <si>
    <t>response to brassinosteroid stimulus</t>
  </si>
  <si>
    <t>GO:0006952</t>
  </si>
  <si>
    <t>defense response</t>
  </si>
  <si>
    <t>GO:0010583</t>
  </si>
  <si>
    <t>response to cyclopentenone</t>
  </si>
  <si>
    <t>GO:0014070</t>
  </si>
  <si>
    <t>response to organic cyclic compound</t>
  </si>
  <si>
    <t>GO:0003676</t>
  </si>
  <si>
    <t>GO:0044422</t>
  </si>
  <si>
    <t>organelle part</t>
  </si>
  <si>
    <t>GO:0009606</t>
  </si>
  <si>
    <t>tropism</t>
  </si>
  <si>
    <t>GO:0009664</t>
  </si>
  <si>
    <t>plant-type cell wall organization</t>
  </si>
  <si>
    <t>GO:0009415</t>
  </si>
  <si>
    <t>response to water</t>
  </si>
  <si>
    <t>GO:0009750</t>
  </si>
  <si>
    <t>response to fructose stimulus</t>
  </si>
  <si>
    <t>GO:0005975</t>
  </si>
  <si>
    <t>carbohydrate metabolic process</t>
  </si>
  <si>
    <t>GO:0005199</t>
  </si>
  <si>
    <t>structural constituent of cell wall</t>
  </si>
  <si>
    <t>GO:0007005</t>
  </si>
  <si>
    <t>mitochondrion organization</t>
  </si>
  <si>
    <t>GO:0048585</t>
  </si>
  <si>
    <t>negative regulation of response to stimulus</t>
  </si>
  <si>
    <t>GO:0000151</t>
  </si>
  <si>
    <t>ubiquitin ligase complex</t>
  </si>
  <si>
    <t>GO:0010053</t>
  </si>
  <si>
    <t>root epidermal cell differentiation</t>
  </si>
  <si>
    <t>GO:0010200</t>
  </si>
  <si>
    <t>response to chitin</t>
  </si>
  <si>
    <t>GO:0005388</t>
  </si>
  <si>
    <t>calcium-transporting ATPase activity</t>
  </si>
  <si>
    <t>GO:0048584</t>
  </si>
  <si>
    <t>positive regulation of response to stimulus</t>
  </si>
  <si>
    <t>GO:0048518</t>
  </si>
  <si>
    <t>positive regulation of biological process</t>
  </si>
  <si>
    <t>GO:0005956</t>
  </si>
  <si>
    <t>protein kinase CK2 complex</t>
  </si>
  <si>
    <t>GO:0010228</t>
  </si>
  <si>
    <t>vegetative to reproductive phase transition of meristem</t>
  </si>
  <si>
    <t>GO:0006970</t>
  </si>
  <si>
    <t>response to osmotic stress</t>
  </si>
  <si>
    <t>GO:0031090</t>
  </si>
  <si>
    <t>organelle membrane</t>
  </si>
  <si>
    <t>GO:0008565</t>
  </si>
  <si>
    <t>protein transporter activity</t>
  </si>
  <si>
    <t>GO:0071669</t>
  </si>
  <si>
    <t>plant-type cell wall organization or biogenesis</t>
  </si>
  <si>
    <t>GO:0060089</t>
  </si>
  <si>
    <t>molecular transducer activity</t>
  </si>
  <si>
    <t>GO:0004871</t>
  </si>
  <si>
    <t>signal transducer activity</t>
  </si>
  <si>
    <t>GO:0070001</t>
  </si>
  <si>
    <t>aspartic-type peptidase activity</t>
  </si>
  <si>
    <t>GO:0004190</t>
  </si>
  <si>
    <t>aspartic-type endopeptidase activity</t>
  </si>
  <si>
    <t>GO:0071215</t>
  </si>
  <si>
    <t>cellular response to abscisic acid stimulus</t>
  </si>
  <si>
    <t>GO:0042807</t>
  </si>
  <si>
    <t>central vacuole</t>
  </si>
  <si>
    <t>GO:0009414</t>
  </si>
  <si>
    <t>response to water deprivation</t>
  </si>
  <si>
    <t>GO:0022804</t>
  </si>
  <si>
    <t>active transmembrane transporter activity</t>
  </si>
  <si>
    <t>GO:0009738</t>
  </si>
  <si>
    <t>abscisic acid mediated signaling pathway</t>
  </si>
  <si>
    <t>GO:0010054</t>
  </si>
  <si>
    <t>trichoblast differentiation</t>
  </si>
  <si>
    <t>GO:0022892</t>
  </si>
  <si>
    <t>substrate-specific transporter activity</t>
  </si>
  <si>
    <t>GO:0034284</t>
  </si>
  <si>
    <t>response to monosaccharide stimulus</t>
  </si>
  <si>
    <t>GO:0009746</t>
  </si>
  <si>
    <t>response to hexose stimulus</t>
  </si>
  <si>
    <t>GO:0048765</t>
  </si>
  <si>
    <t>root hair cell differentiation</t>
  </si>
  <si>
    <t>GO:0048764</t>
  </si>
  <si>
    <t>trichoblast maturation</t>
  </si>
  <si>
    <t>GO:0009640</t>
  </si>
  <si>
    <t>photomorphogenesis</t>
  </si>
  <si>
    <t>GO:0048469</t>
  </si>
  <si>
    <t>cell maturation</t>
  </si>
  <si>
    <t>GO:0009966</t>
  </si>
  <si>
    <t>regulation of signal transduction</t>
  </si>
  <si>
    <t>GO:0023051</t>
  </si>
  <si>
    <t>regulation of signaling</t>
  </si>
  <si>
    <t>GO:0043234</t>
  </si>
  <si>
    <t>protein complex</t>
  </si>
  <si>
    <t>GO:0044282</t>
  </si>
  <si>
    <t>small molecule catabolic process</t>
  </si>
  <si>
    <t>GO:0060560</t>
  </si>
  <si>
    <t>developmental growth involved in morphogenesis</t>
  </si>
  <si>
    <t>GO:0010161</t>
  </si>
  <si>
    <t>red light signaling pathway</t>
  </si>
  <si>
    <t>GO:0071491</t>
  </si>
  <si>
    <t>cellular response to red light</t>
  </si>
  <si>
    <t>GO:0003006</t>
  </si>
  <si>
    <t>developmental process involved in reproduction</t>
  </si>
  <si>
    <t>GO:0007623</t>
  </si>
  <si>
    <t>circadian rhythm</t>
  </si>
  <si>
    <t>GO:0048511</t>
  </si>
  <si>
    <t>rhythmic process</t>
  </si>
  <si>
    <t>GO:0010646</t>
  </si>
  <si>
    <t>regulation of cell communication</t>
  </si>
  <si>
    <t>GO:0071214</t>
  </si>
  <si>
    <t>cellular response to abiotic stimulus</t>
  </si>
  <si>
    <t>GO:0010015</t>
  </si>
  <si>
    <t>root morphogenesis</t>
  </si>
  <si>
    <t>GO:0010017</t>
  </si>
  <si>
    <t>red or far-red light signaling pathway</t>
  </si>
  <si>
    <t>GO:0071489</t>
  </si>
  <si>
    <t>cellular response to red or far red light</t>
  </si>
  <si>
    <t>GO:0009845</t>
  </si>
  <si>
    <t>seed germination</t>
  </si>
  <si>
    <t>GO:0048608</t>
  </si>
  <si>
    <t>reproductive structure development</t>
  </si>
  <si>
    <t>GO:0044248</t>
  </si>
  <si>
    <t>cellular catabolic process</t>
  </si>
  <si>
    <t>GO:0046930</t>
  </si>
  <si>
    <t>pore complex</t>
  </si>
  <si>
    <t>GO:0005643</t>
  </si>
  <si>
    <t>nuclear pore</t>
  </si>
  <si>
    <t>GO:0070882</t>
  </si>
  <si>
    <t>cellular cell wall organization or biogenesis</t>
  </si>
  <si>
    <t>GO:0016604</t>
  </si>
  <si>
    <t>nuclear body</t>
  </si>
  <si>
    <t>GO:0030528</t>
  </si>
  <si>
    <t>transcription regulator activity</t>
  </si>
  <si>
    <t>GO:0051119</t>
  </si>
  <si>
    <t>sugar transmembrane transporter activity</t>
  </si>
  <si>
    <t>GO:0044267</t>
  </si>
  <si>
    <t>cellular protein metabolic process</t>
  </si>
  <si>
    <t>GO:0021700</t>
  </si>
  <si>
    <t>developmental maturation</t>
  </si>
  <si>
    <t>GO:0016567</t>
  </si>
  <si>
    <t>protein ubiquitination</t>
  </si>
  <si>
    <t>GO:0015144</t>
  </si>
  <si>
    <t>carbohydrate transmembrane transporter activity</t>
  </si>
  <si>
    <t>GO:0071554</t>
  </si>
  <si>
    <t>cell wall organization or biogenesis</t>
  </si>
  <si>
    <t>GO:0071478</t>
  </si>
  <si>
    <t>cellular response to radiation</t>
  </si>
  <si>
    <t>GO:0071482</t>
  </si>
  <si>
    <t>cellular response to light stimulus</t>
  </si>
  <si>
    <t>GO:0044444</t>
  </si>
  <si>
    <t>cytoplasmic part</t>
  </si>
  <si>
    <t>GO:0010030</t>
  </si>
  <si>
    <t>positive regulation of seed germination</t>
  </si>
  <si>
    <t>GO:0051240</t>
  </si>
  <si>
    <t>positive regulation of multicellular organismal process</t>
  </si>
  <si>
    <t>GO:0005783</t>
  </si>
  <si>
    <t>endoplasmic reticulum</t>
  </si>
  <si>
    <t>GO:0009056</t>
  </si>
  <si>
    <t>catabolic process</t>
  </si>
  <si>
    <t>GO:0009642</t>
  </si>
  <si>
    <t>response to light intensity</t>
  </si>
  <si>
    <t>GO:0016758</t>
  </si>
  <si>
    <t>transferase activity, transferring hexosyl groups</t>
  </si>
  <si>
    <t>GO:0090351</t>
  </si>
  <si>
    <t>seedling development</t>
  </si>
  <si>
    <t>GO:0000003</t>
  </si>
  <si>
    <t>reproduction</t>
  </si>
  <si>
    <t>GO:0050793</t>
  </si>
  <si>
    <t>regulation of developmental process</t>
  </si>
  <si>
    <t>GO:0009310</t>
  </si>
  <si>
    <t>amine catabolic process</t>
  </si>
  <si>
    <t>GO:0015295</t>
  </si>
  <si>
    <t>solute:hydrogen symporter activity</t>
  </si>
  <si>
    <t>GO:0005402</t>
  </si>
  <si>
    <t>cation:sugar symporter activity</t>
  </si>
  <si>
    <t>GO:0005351</t>
  </si>
  <si>
    <t>sugar:hydrogen symporter activity</t>
  </si>
  <si>
    <t>GO:0010029</t>
  </si>
  <si>
    <t>regulation of seed germination</t>
  </si>
  <si>
    <t>GO:0009749</t>
  </si>
  <si>
    <t>response to glucose stimulus</t>
  </si>
  <si>
    <t>GO:0005215</t>
  </si>
  <si>
    <t>transporter activity</t>
  </si>
  <si>
    <t>GO:0051239</t>
  </si>
  <si>
    <t>regulation of multicellular organismal process</t>
  </si>
  <si>
    <t>GO:0015293</t>
  </si>
  <si>
    <t>symporter activity</t>
  </si>
  <si>
    <t>GO:0009653</t>
  </si>
  <si>
    <t>anatomical structure morphogenesis</t>
  </si>
  <si>
    <t>GO:0032446</t>
  </si>
  <si>
    <t>protein modification by small protein conjugation</t>
  </si>
  <si>
    <t>GO:0022414</t>
  </si>
  <si>
    <t>reproductive process</t>
  </si>
  <si>
    <t>GO:0006606</t>
  </si>
  <si>
    <t>protein import into nucleus</t>
  </si>
  <si>
    <t>GO:0071841</t>
  </si>
  <si>
    <t>cellular component organization or biogenesis at cellular level</t>
  </si>
  <si>
    <t>GO:0015294</t>
  </si>
  <si>
    <t>solute:cation symporter activity</t>
  </si>
  <si>
    <t>GO:2000026</t>
  </si>
  <si>
    <t>regulation of multicellular organismal development</t>
  </si>
  <si>
    <t>GO:0009063</t>
  </si>
  <si>
    <t>cellular amino acid catabolic process</t>
  </si>
  <si>
    <t>GO:0009744</t>
  </si>
  <si>
    <t>response to sucrose stimulus</t>
  </si>
  <si>
    <t>GO:0033036</t>
  </si>
  <si>
    <t>macromolecule localization</t>
  </si>
  <si>
    <t>GO:0016757</t>
  </si>
  <si>
    <t>transferase activity, transferring glycosyl groups</t>
  </si>
  <si>
    <t>GO:0070727</t>
  </si>
  <si>
    <t>cellular macromolecule localization</t>
  </si>
  <si>
    <t>GO:0034504</t>
  </si>
  <si>
    <t>protein localization to nucleus</t>
  </si>
  <si>
    <t>GO:0044425</t>
  </si>
  <si>
    <t>membrane part</t>
  </si>
  <si>
    <t>GO:0009639</t>
  </si>
  <si>
    <t>response to red or far red light</t>
  </si>
  <si>
    <t>GO:0034285</t>
  </si>
  <si>
    <t>response to disaccharide stimulus</t>
  </si>
  <si>
    <t>GO:0007167</t>
  </si>
  <si>
    <t>enzyme linked receptor protein signaling pathway</t>
  </si>
  <si>
    <t>GO:0007169</t>
  </si>
  <si>
    <t>transmembrane receptor protein tyrosine kinase signaling pathway</t>
  </si>
  <si>
    <t>GO:0051707</t>
  </si>
  <si>
    <t>response to other organism</t>
  </si>
  <si>
    <t>GO:0048580</t>
  </si>
  <si>
    <t>regulation of post-embryonic development</t>
  </si>
  <si>
    <t>GO:0046872</t>
  </si>
  <si>
    <t>metal ion binding</t>
  </si>
  <si>
    <t>GO:0006457</t>
  </si>
  <si>
    <t>protein folding</t>
  </si>
  <si>
    <t>GO:0015031</t>
  </si>
  <si>
    <t>protein transport</t>
  </si>
  <si>
    <t>GO:0045184</t>
  </si>
  <si>
    <t>establishment of protein localization</t>
  </si>
  <si>
    <t>GO:0043167</t>
  </si>
  <si>
    <t>ion binding</t>
  </si>
  <si>
    <t>GO:0019538</t>
  </si>
  <si>
    <t>protein metabolic process</t>
  </si>
  <si>
    <t>GO:0016787</t>
  </si>
  <si>
    <t>hydrolase activity</t>
  </si>
  <si>
    <t>GO:0043169</t>
  </si>
  <si>
    <t>cation binding</t>
  </si>
  <si>
    <t>GO:0008104</t>
  </si>
  <si>
    <t>protein localization</t>
  </si>
  <si>
    <t>GO:0034613</t>
  </si>
  <si>
    <t>cellular protein localization</t>
  </si>
  <si>
    <t>GO:0006886</t>
  </si>
  <si>
    <t>intracellular protein transport</t>
  </si>
  <si>
    <t>GO:0010468</t>
  </si>
  <si>
    <t>regulation of gene expression</t>
  </si>
  <si>
    <t>GO:0070647</t>
  </si>
  <si>
    <t>protein modification by small protein conjugation or removal</t>
  </si>
  <si>
    <t>GO:0032535</t>
  </si>
  <si>
    <t>regulation of cellular component size</t>
  </si>
  <si>
    <t>GO:0090066</t>
  </si>
  <si>
    <t>regulation of anatomical structure size</t>
  </si>
  <si>
    <t>GO:0043232</t>
  </si>
  <si>
    <t>intracellular non-membrane-bounded organelle</t>
  </si>
  <si>
    <t>GO:0043228</t>
  </si>
  <si>
    <t>non-membrane-bounded organelle</t>
  </si>
  <si>
    <t>GO:0048364</t>
  </si>
  <si>
    <t>root development</t>
  </si>
  <si>
    <t>GO:0022622</t>
  </si>
  <si>
    <t>root system development</t>
  </si>
  <si>
    <t>GO:0004683</t>
  </si>
  <si>
    <t>calmodulin-dependent protein kinase activity</t>
  </si>
  <si>
    <t>GO:0040007</t>
  </si>
  <si>
    <t>growth</t>
  </si>
  <si>
    <t>GO:0003677</t>
  </si>
  <si>
    <t>GO:0006355</t>
  </si>
  <si>
    <t>regulation of transcription, DNA-dependent</t>
  </si>
  <si>
    <t>GO:0008361</t>
  </si>
  <si>
    <t>regulation of cell size</t>
  </si>
  <si>
    <t>GO:0016762</t>
  </si>
  <si>
    <t>xyloglucan:xyloglucosyl transferase activity</t>
  </si>
  <si>
    <t>GO:0051170</t>
  </si>
  <si>
    <t>nuclear import</t>
  </si>
  <si>
    <t>GO:0009607</t>
  </si>
  <si>
    <t>response to biotic stimulus</t>
  </si>
  <si>
    <t>GO:0005773</t>
  </si>
  <si>
    <t>vacuole</t>
  </si>
  <si>
    <t>GO:0031225</t>
  </si>
  <si>
    <t>anchored to membrane</t>
  </si>
  <si>
    <t>GO:0051252</t>
  </si>
  <si>
    <t>regulation of RNA metabolic process</t>
  </si>
  <si>
    <t>GO:0033365</t>
  </si>
  <si>
    <t>protein localization to organelle</t>
  </si>
  <si>
    <t>GO:0007166</t>
  </si>
  <si>
    <t>cell surface receptor linked signaling pathway</t>
  </si>
  <si>
    <t>GO:0046914</t>
  </si>
  <si>
    <t>transition metal ion binding</t>
  </si>
  <si>
    <t>GO:0009755</t>
  </si>
  <si>
    <t>hormone-mediated signaling pathway</t>
  </si>
  <si>
    <t>GO:0046658</t>
  </si>
  <si>
    <t>anchored to plasma membrane</t>
  </si>
  <si>
    <t>GO:0051704</t>
  </si>
  <si>
    <t>multi-organism process</t>
  </si>
  <si>
    <t>GO:0016049</t>
  </si>
  <si>
    <t>cell growth</t>
  </si>
  <si>
    <t>GO:0065008</t>
  </si>
  <si>
    <t>regulation of biological quality</t>
  </si>
  <si>
    <t>GO:0046395</t>
  </si>
  <si>
    <t>carboxylic acid catabolic process</t>
  </si>
  <si>
    <t>GO:0016054</t>
  </si>
  <si>
    <t>organic acid catabolic process</t>
  </si>
  <si>
    <t>GO:0008270</t>
  </si>
  <si>
    <t>GO:0032870</t>
  </si>
  <si>
    <t>cellular response to hormone stimulus</t>
  </si>
  <si>
    <t>GO:0048731</t>
  </si>
  <si>
    <t>system development</t>
  </si>
  <si>
    <t>GO:0048513</t>
  </si>
  <si>
    <t>organ development</t>
  </si>
  <si>
    <t>GO:0031224</t>
  </si>
  <si>
    <t>intrinsic to membrane</t>
  </si>
  <si>
    <t>GO:0031326</t>
  </si>
  <si>
    <t>regulation of cellular biosynthetic process</t>
  </si>
  <si>
    <t>GO:0009889</t>
  </si>
  <si>
    <t>regulation of biosynthetic process</t>
  </si>
  <si>
    <t>GO:0019219</t>
  </si>
  <si>
    <t>regulation of nucleobase, nucleoside, nucleotide and nucleic acid metabolic process</t>
  </si>
  <si>
    <t>GO:0010556</t>
  </si>
  <si>
    <t>regulation of macromolecule biosynthetic process</t>
  </si>
  <si>
    <t>GO:2000112</t>
  </si>
  <si>
    <t>regulation of cellular macromolecule biosynthetic process</t>
  </si>
  <si>
    <t>GO:0060255</t>
  </si>
  <si>
    <t>regulation of macromolecule metabolic process</t>
  </si>
  <si>
    <t>GO:0031226</t>
  </si>
  <si>
    <t>intrinsic to plasma membrane</t>
  </si>
  <si>
    <t>GO:0017038</t>
  </si>
  <si>
    <t>protein import</t>
  </si>
  <si>
    <t>GO:0019222</t>
  </si>
  <si>
    <t>regulation of metabolic process</t>
  </si>
  <si>
    <t>GO:0005516</t>
  </si>
  <si>
    <t>GO:0070887</t>
  </si>
  <si>
    <t>cellular response to chemical stimulus</t>
  </si>
  <si>
    <t>GO:0032774</t>
  </si>
  <si>
    <t>RNA biosynthetic process</t>
  </si>
  <si>
    <t>GO:0018377</t>
  </si>
  <si>
    <t>protein myristoylation</t>
  </si>
  <si>
    <t>GO:0006499</t>
  </si>
  <si>
    <t>N-terminal protein myristoylation</t>
  </si>
  <si>
    <t>GO:0006498</t>
  </si>
  <si>
    <t>N-terminal protein lipidation</t>
  </si>
  <si>
    <t>GO:0006605</t>
  </si>
  <si>
    <t>protein targeting</t>
  </si>
  <si>
    <t>GO:0006351</t>
  </si>
  <si>
    <t>transcription, DNA-dependent</t>
  </si>
  <si>
    <t>GO:0005829</t>
  </si>
  <si>
    <t>cytosol</t>
  </si>
  <si>
    <t>GO:0071495</t>
  </si>
  <si>
    <t>cellular response to endogenous stimulus</t>
  </si>
  <si>
    <t>GO:0016043</t>
  </si>
  <si>
    <t>cellular component organization</t>
  </si>
  <si>
    <t>GO:0005635</t>
  </si>
  <si>
    <t>nuclear envelope</t>
  </si>
  <si>
    <t>GO:0042158</t>
  </si>
  <si>
    <t>lipoprotein biosynthetic process</t>
  </si>
  <si>
    <t>GO:0042157</t>
  </si>
  <si>
    <t>lipoprotein metabolic process</t>
  </si>
  <si>
    <t>GO:0006497</t>
  </si>
  <si>
    <t>protein lipidation</t>
  </si>
  <si>
    <t>GO:0051171</t>
  </si>
  <si>
    <t>regulation of nitrogen compound metabolic process</t>
  </si>
  <si>
    <t>GO:0009737</t>
  </si>
  <si>
    <t>response to abscisic acid stimulus</t>
  </si>
  <si>
    <t>GO:0043543</t>
  </si>
  <si>
    <t>protein acylation</t>
  </si>
  <si>
    <t>GO:0016874</t>
  </si>
  <si>
    <t>ligase activity</t>
  </si>
  <si>
    <t>GO:0031365</t>
  </si>
  <si>
    <t>N-terminal protein amino acid modification</t>
  </si>
  <si>
    <t>GO:0090304</t>
  </si>
  <si>
    <t>nucleic acid metabolic process</t>
  </si>
  <si>
    <t>GO:0048583</t>
  </si>
  <si>
    <t>regulation of response to stimulus</t>
  </si>
  <si>
    <t>GO:0009408</t>
  </si>
  <si>
    <t>response to heat</t>
  </si>
  <si>
    <t>GO:0006807</t>
  </si>
  <si>
    <t>nitrogen compound metabolic process</t>
  </si>
  <si>
    <t>GO:0080090</t>
  </si>
  <si>
    <t>regulation of primary metabolic process</t>
  </si>
  <si>
    <t>GO:0009743</t>
  </si>
  <si>
    <t>response to carbohydrate stimulus</t>
  </si>
  <si>
    <t>GO:0009266</t>
  </si>
  <si>
    <t>response to temperature stimulus</t>
  </si>
  <si>
    <t>GO:0034641</t>
  </si>
  <si>
    <t>cellular nitrogen compound metabolic process</t>
  </si>
  <si>
    <t>GO:0031323</t>
  </si>
  <si>
    <t>regulation of cellular metabolic process</t>
  </si>
  <si>
    <t>GO:0044459</t>
  </si>
  <si>
    <t>plasma membrane part</t>
  </si>
  <si>
    <t>GO:0003700</t>
  </si>
  <si>
    <t>sequence-specific DNA binding transcription factor activity</t>
  </si>
  <si>
    <t>GO:0001071</t>
  </si>
  <si>
    <t>nucleic acid binding transcription factor activity</t>
  </si>
  <si>
    <t>GO:0006139</t>
  </si>
  <si>
    <t>nucleobase, nucleoside, nucleotide and nucleic acid metabolic process</t>
  </si>
  <si>
    <t>GO:0071840</t>
  </si>
  <si>
    <t>cellular component organization or biogenesis</t>
  </si>
  <si>
    <t>GO:0005737</t>
  </si>
  <si>
    <t>cytoplasm</t>
  </si>
  <si>
    <t>GO:0071310</t>
  </si>
  <si>
    <t>cellular response to organic substance</t>
  </si>
  <si>
    <t>GO:0051641</t>
  </si>
  <si>
    <t>cellular localization</t>
  </si>
  <si>
    <t>GO:0009791</t>
  </si>
  <si>
    <t>post-embryonic development</t>
  </si>
  <si>
    <t>GO:0004842</t>
  </si>
  <si>
    <t>ubiquitin-protein ligase activity</t>
  </si>
  <si>
    <t>GO:0019787</t>
  </si>
  <si>
    <t>small conjugating protein ligase activity</t>
  </si>
  <si>
    <t>GO:0016881</t>
  </si>
  <si>
    <t>acid-amino acid ligase activity</t>
  </si>
  <si>
    <t>GO:0016070</t>
  </si>
  <si>
    <t>RNA metabolic process</t>
  </si>
  <si>
    <t>GO:0016879</t>
  </si>
  <si>
    <t>ligase activity, forming carbon-nitrogen bonds</t>
  </si>
  <si>
    <t>GO:0046907</t>
  </si>
  <si>
    <t>intracellular transport</t>
  </si>
  <si>
    <t>GO:0051649</t>
  </si>
  <si>
    <t>establishment of localization in cell</t>
  </si>
  <si>
    <t>GO:0051234</t>
  </si>
  <si>
    <t>establishment of localization</t>
  </si>
  <si>
    <t>GO:0051179</t>
  </si>
  <si>
    <t>localization</t>
  </si>
  <si>
    <t>GO:0006810</t>
  </si>
  <si>
    <t>transport</t>
  </si>
  <si>
    <t>GO:0051716</t>
  </si>
  <si>
    <t>cellular response to stimulus</t>
  </si>
  <si>
    <t>GO:0009314</t>
  </si>
  <si>
    <t>response to radiation</t>
  </si>
  <si>
    <t>GO:0005730</t>
  </si>
  <si>
    <t>nucleolus</t>
  </si>
  <si>
    <t>GO:0030554</t>
  </si>
  <si>
    <t>adenyl nucleotide binding</t>
  </si>
  <si>
    <t>GO:0032559</t>
  </si>
  <si>
    <t>adenyl ribonucleotide binding</t>
  </si>
  <si>
    <t>GO:0009416</t>
  </si>
  <si>
    <t>response to light stimulus</t>
  </si>
  <si>
    <t>GO:0005524</t>
  </si>
  <si>
    <t>GO:0044237</t>
  </si>
  <si>
    <t>cellular metabolic process</t>
  </si>
  <si>
    <t>GO:0006913</t>
  </si>
  <si>
    <t>nucleocytoplasmic transport</t>
  </si>
  <si>
    <t>GO:0051169</t>
  </si>
  <si>
    <t>nuclear transport</t>
  </si>
  <si>
    <t>GO:0032555</t>
  </si>
  <si>
    <t>purine ribonucleotide binding</t>
  </si>
  <si>
    <t>GO:0032553</t>
  </si>
  <si>
    <t>ribonucleotide binding</t>
  </si>
  <si>
    <t>GO:0023052</t>
  </si>
  <si>
    <t>signaling</t>
  </si>
  <si>
    <t>GO:0004674</t>
  </si>
  <si>
    <t>protein serine/threonine kinase activity</t>
  </si>
  <si>
    <t>GO:0035639</t>
  </si>
  <si>
    <t>purine ribonucleoside triphosphate binding</t>
  </si>
  <si>
    <t>GO:0031981</t>
  </si>
  <si>
    <t>nuclear lumen</t>
  </si>
  <si>
    <t>GO:0016772</t>
  </si>
  <si>
    <t>transferase activity, transferring phosphorus-containing groups</t>
  </si>
  <si>
    <t>GO:0007165</t>
  </si>
  <si>
    <t>signal transduction</t>
  </si>
  <si>
    <t>GO:0048856</t>
  </si>
  <si>
    <t>anatomical structure development</t>
  </si>
  <si>
    <t>GO:0006793</t>
  </si>
  <si>
    <t>phosphorus metabolic process</t>
  </si>
  <si>
    <t>GO:0017076</t>
  </si>
  <si>
    <t>purine nucleotide binding</t>
  </si>
  <si>
    <t>GO:0044260</t>
  </si>
  <si>
    <t>cellular macromolecule metabolic process</t>
  </si>
  <si>
    <t>GO:0006796</t>
  </si>
  <si>
    <t>phosphate metabolic process</t>
  </si>
  <si>
    <t>GO:0070013</t>
  </si>
  <si>
    <t>intracellular organelle lumen</t>
  </si>
  <si>
    <t>GO:0006468</t>
  </si>
  <si>
    <t>protein phosphorylation</t>
  </si>
  <si>
    <t>GO:0031974</t>
  </si>
  <si>
    <t>membrane-enclosed lumen</t>
  </si>
  <si>
    <t>GO:0016310</t>
  </si>
  <si>
    <t>phosphorylation</t>
  </si>
  <si>
    <t>GO:0043233</t>
  </si>
  <si>
    <t>organelle lumen</t>
  </si>
  <si>
    <t>GO:0043170</t>
  </si>
  <si>
    <t>macromolecule metabolic process</t>
  </si>
  <si>
    <t>GO:0016301</t>
  </si>
  <si>
    <t>kinase activity</t>
  </si>
  <si>
    <t>GO:0016773</t>
  </si>
  <si>
    <t>phosphotransferase activity, alcohol group as acceptor</t>
  </si>
  <si>
    <t>GO:0009725</t>
  </si>
  <si>
    <t>response to hormone stimulus</t>
  </si>
  <si>
    <t>GO:0006950</t>
  </si>
  <si>
    <t>response to stress</t>
  </si>
  <si>
    <t>GO:0007275</t>
  </si>
  <si>
    <t>multicellular organismal development</t>
  </si>
  <si>
    <t>GO:0009505</t>
  </si>
  <si>
    <t>plant-type cell wall</t>
  </si>
  <si>
    <t>GO:0004672</t>
  </si>
  <si>
    <t>protein kinase activity</t>
  </si>
  <si>
    <t>GO:0005618</t>
  </si>
  <si>
    <t>cell wall</t>
  </si>
  <si>
    <t>GO:0030312</t>
  </si>
  <si>
    <t>external encapsulating structure</t>
  </si>
  <si>
    <t>GO:0008152</t>
  </si>
  <si>
    <t>metabolic process</t>
  </si>
  <si>
    <t>GO:0044428</t>
  </si>
  <si>
    <t>nuclear part</t>
  </si>
  <si>
    <t>GO:0009719</t>
  </si>
  <si>
    <t>response to endogenous stimulus</t>
  </si>
  <si>
    <t>GO:0032501</t>
  </si>
  <si>
    <t>multicellular organismal process</t>
  </si>
  <si>
    <t>GO:0050794</t>
  </si>
  <si>
    <t>regulation of cellular process</t>
  </si>
  <si>
    <t>GO:0043412</t>
  </si>
  <si>
    <t>macromolecule modification</t>
  </si>
  <si>
    <t>GO:0032502</t>
  </si>
  <si>
    <t>developmental process</t>
  </si>
  <si>
    <t>GO:0044238</t>
  </si>
  <si>
    <t>primary metabolic process</t>
  </si>
  <si>
    <t>GO:0050789</t>
  </si>
  <si>
    <t>regulation of biological process</t>
  </si>
  <si>
    <t>GO:0016740</t>
  </si>
  <si>
    <t>transferase activity</t>
  </si>
  <si>
    <t>GO:0000166</t>
  </si>
  <si>
    <t>nucleotide binding</t>
  </si>
  <si>
    <t>GO:0006464</t>
  </si>
  <si>
    <t>protein modification process</t>
  </si>
  <si>
    <t>GO:0009628</t>
  </si>
  <si>
    <t>response to abiotic stimulus</t>
  </si>
  <si>
    <t>GO:0043231</t>
  </si>
  <si>
    <t>intracellular membrane-bounded organelle</t>
  </si>
  <si>
    <t>GO:0043227</t>
  </si>
  <si>
    <t>membrane-bounded organelle</t>
  </si>
  <si>
    <t>GO:0010033</t>
  </si>
  <si>
    <t>response to organic substance</t>
  </si>
  <si>
    <t>GO:0043229</t>
  </si>
  <si>
    <t>intracellular organelle</t>
  </si>
  <si>
    <t>GO:0043226</t>
  </si>
  <si>
    <t>organelle</t>
  </si>
  <si>
    <t>GO:0042221</t>
  </si>
  <si>
    <t>response to chemical stimulus</t>
  </si>
  <si>
    <t>GO:0003824</t>
  </si>
  <si>
    <t>catalytic activity</t>
  </si>
  <si>
    <t>GO:0005515</t>
  </si>
  <si>
    <t>GO:0065007</t>
  </si>
  <si>
    <t>biological regulation</t>
  </si>
  <si>
    <t>GO:0009987</t>
  </si>
  <si>
    <t>cellular process</t>
  </si>
  <si>
    <t>GO:0044424</t>
  </si>
  <si>
    <t>intracellular part</t>
  </si>
  <si>
    <t>GO:0005575</t>
  </si>
  <si>
    <t>cellular_component</t>
  </si>
  <si>
    <t>GO:0005622</t>
  </si>
  <si>
    <t>intracellular</t>
  </si>
  <si>
    <t>GO:0005634</t>
  </si>
  <si>
    <t>nucleus</t>
  </si>
  <si>
    <t>GO:0016020</t>
  </si>
  <si>
    <t>membrane</t>
  </si>
  <si>
    <t>GO:0050896</t>
  </si>
  <si>
    <t>response to stimulus</t>
  </si>
  <si>
    <t>GO:0005488</t>
  </si>
  <si>
    <t>GO:0005623</t>
  </si>
  <si>
    <t>cell</t>
  </si>
  <si>
    <t>GO:0044464</t>
  </si>
  <si>
    <t>cell part</t>
  </si>
  <si>
    <t>GO:0005886</t>
  </si>
  <si>
    <t>plasma membrane</t>
  </si>
  <si>
    <t>GO:0071944</t>
  </si>
  <si>
    <t>cell periphery</t>
  </si>
  <si>
    <t>GO:0008150</t>
  </si>
  <si>
    <t>biological_process</t>
  </si>
  <si>
    <t>GO:0003674</t>
  </si>
  <si>
    <t>molecular_function</t>
  </si>
  <si>
    <t>fsh(ab_up)</t>
  </si>
  <si>
    <t>cnt(ab_up)</t>
  </si>
  <si>
    <t>cnt(reference)</t>
  </si>
  <si>
    <t>Depth</t>
  </si>
  <si>
    <t>Term Type</t>
  </si>
  <si>
    <t>GOID</t>
  </si>
  <si>
    <t>Term Name</t>
  </si>
  <si>
    <t>GO:0019400</t>
  </si>
  <si>
    <t>alditol metabolic process</t>
  </si>
  <si>
    <t>GO:0016307</t>
  </si>
  <si>
    <t>phosphatidylinositol phosphate kinase activity</t>
  </si>
  <si>
    <t>GO:0009975</t>
  </si>
  <si>
    <t>cyclase activity</t>
  </si>
  <si>
    <t>GO:0032583</t>
  </si>
  <si>
    <t>regulation of gene-specific transcription</t>
  </si>
  <si>
    <t>GO:0009117</t>
  </si>
  <si>
    <t>nucleotide metabolic process</t>
  </si>
  <si>
    <t>GO:0006753</t>
  </si>
  <si>
    <t>nucleoside phosphate metabolic process</t>
  </si>
  <si>
    <t>GO:0032993</t>
  </si>
  <si>
    <t>protein-DNA complex</t>
  </si>
  <si>
    <t>GO:0070011</t>
  </si>
  <si>
    <t>peptidase activity, acting on L-amino acid peptides</t>
  </si>
  <si>
    <t>GO:0008233</t>
  </si>
  <si>
    <t>peptidase activity</t>
  </si>
  <si>
    <t>GO:0050660</t>
  </si>
  <si>
    <t>flavin adenine dinucleotide binding</t>
  </si>
  <si>
    <t>GO:0016651</t>
  </si>
  <si>
    <t>oxidoreductase activity, acting on NADH or NADPH</t>
  </si>
  <si>
    <t>GO:0004888</t>
  </si>
  <si>
    <t>transmembrane receptor activity</t>
  </si>
  <si>
    <t>GO:0015849</t>
  </si>
  <si>
    <t>organic acid transport</t>
  </si>
  <si>
    <t>GO:0046942</t>
  </si>
  <si>
    <t>carboxylic acid transport</t>
  </si>
  <si>
    <t>GO:0006021</t>
  </si>
  <si>
    <t>inositol biosynthetic process</t>
  </si>
  <si>
    <t>GO:0050284</t>
  </si>
  <si>
    <t>sinapate 1-glucosyltransferase activity</t>
  </si>
  <si>
    <t>GO:0031930</t>
  </si>
  <si>
    <t>mitochondria-nucleus signaling pathway</t>
  </si>
  <si>
    <t>GO:0047334</t>
  </si>
  <si>
    <t>diphosphate-fructose-6-phosphate 1-phosphotransferase activity</t>
  </si>
  <si>
    <t>GO:0010019</t>
  </si>
  <si>
    <t>chloroplast-nucleus signaling pathway</t>
  </si>
  <si>
    <t>GO:0009092</t>
  </si>
  <si>
    <t>homoserine metabolic process</t>
  </si>
  <si>
    <t>GO:0032582</t>
  </si>
  <si>
    <t>negative regulation of gene-specific transcription</t>
  </si>
  <si>
    <t>GO:0010316</t>
  </si>
  <si>
    <t>pyrophosphate-dependent phosphofructokinase complex</t>
  </si>
  <si>
    <t>GO:0010253</t>
  </si>
  <si>
    <t>UDP-rhamnose biosynthetic process</t>
  </si>
  <si>
    <t>GO:0004445</t>
  </si>
  <si>
    <t>inositol-polyphosphate 5-phosphatase activity</t>
  </si>
  <si>
    <t>GO:0005751</t>
  </si>
  <si>
    <t>mitochondrial respiratory chain complex IV</t>
  </si>
  <si>
    <t>GO:0045277</t>
  </si>
  <si>
    <t>respiratory chain complex IV</t>
  </si>
  <si>
    <t>GO:0051920</t>
  </si>
  <si>
    <t>peroxiredoxin activity</t>
  </si>
  <si>
    <t>GO:0008265</t>
  </si>
  <si>
    <t>Mo-molybdopterin cofactor sulfurase activity</t>
  </si>
  <si>
    <t>GO:0032844</t>
  </si>
  <si>
    <t>regulation of homeostatic process</t>
  </si>
  <si>
    <t>GO:0016661</t>
  </si>
  <si>
    <t>oxidoreductase activity, acting on other nitrogenous compounds as donors</t>
  </si>
  <si>
    <t>GO:0033478</t>
  </si>
  <si>
    <t>UDP-rhamnose metabolic process</t>
  </si>
  <si>
    <t>GO:0004161</t>
  </si>
  <si>
    <t>dimethylallyltranstransferase activity</t>
  </si>
  <si>
    <t>GO:0006788</t>
  </si>
  <si>
    <t>heme oxidation</t>
  </si>
  <si>
    <t>GO:0034635</t>
  </si>
  <si>
    <t>glutathione transport</t>
  </si>
  <si>
    <t>GO:0016045</t>
  </si>
  <si>
    <t>detection of bacterium</t>
  </si>
  <si>
    <t>GO:0004014</t>
  </si>
  <si>
    <t>adenosylmethionine decarboxylase activity</t>
  </si>
  <si>
    <t>GO:0045259</t>
  </si>
  <si>
    <t>proton-transporting ATP synthase complex</t>
  </si>
  <si>
    <t>GO:0000315</t>
  </si>
  <si>
    <t>organellar large ribosomal subunit</t>
  </si>
  <si>
    <t>GO:0006739</t>
  </si>
  <si>
    <t>NADP metabolic process</t>
  </si>
  <si>
    <t>GO:0051539</t>
  </si>
  <si>
    <t>4 iron, 4 sulfur cluster binding</t>
  </si>
  <si>
    <t>GO:0005875</t>
  </si>
  <si>
    <t>microtubule associated complex</t>
  </si>
  <si>
    <t>GO:0043155</t>
  </si>
  <si>
    <t>negative regulation of photosynthesis, light reaction</t>
  </si>
  <si>
    <t>GO:0010205</t>
  </si>
  <si>
    <t>photoinhibition</t>
  </si>
  <si>
    <t>GO:0009231</t>
  </si>
  <si>
    <t>riboflavin biosynthetic process</t>
  </si>
  <si>
    <t>GO:0042727</t>
  </si>
  <si>
    <t>flavin-containing compound biosynthetic process</t>
  </si>
  <si>
    <t>GO:0009610</t>
  </si>
  <si>
    <t>response to symbiotic fungus</t>
  </si>
  <si>
    <t>GO:0016783</t>
  </si>
  <si>
    <t>sulfurtransferase activity</t>
  </si>
  <si>
    <t>GO:0033177</t>
  </si>
  <si>
    <t>proton-transporting two-sector ATPase complex, proton-transporting domain</t>
  </si>
  <si>
    <t>GO:0008172</t>
  </si>
  <si>
    <t>S-methyltransferase activity</t>
  </si>
  <si>
    <t>GO:0046470</t>
  </si>
  <si>
    <t>phosphatidylcholine metabolic process</t>
  </si>
  <si>
    <t>GO:0016161</t>
  </si>
  <si>
    <t>beta-amylase activity</t>
  </si>
  <si>
    <t>GO:0006783</t>
  </si>
  <si>
    <t>heme biosynthetic process</t>
  </si>
  <si>
    <t>GO:0006771</t>
  </si>
  <si>
    <t>riboflavin metabolic process</t>
  </si>
  <si>
    <t>GO:0005310</t>
  </si>
  <si>
    <t>dicarboxylic acid transmembrane transporter activity</t>
  </si>
  <si>
    <t>GO:0042802</t>
  </si>
  <si>
    <t>identical protein binding</t>
  </si>
  <si>
    <t>GO:0055086</t>
  </si>
  <si>
    <t>nucleobase, nucleoside and nucleotide metabolic process</t>
  </si>
  <si>
    <t>GO:0006007</t>
  </si>
  <si>
    <t>glucose catabolic process</t>
  </si>
  <si>
    <t>GO:0004620</t>
  </si>
  <si>
    <t>phospholipase activity</t>
  </si>
  <si>
    <t>GO:0016308</t>
  </si>
  <si>
    <t>1-phosphatidylinositol-4-phosphate 5-kinase activity</t>
  </si>
  <si>
    <t>GO:0051656</t>
  </si>
  <si>
    <t>establishment of organelle localization</t>
  </si>
  <si>
    <t>GO:0031537</t>
  </si>
  <si>
    <t>regulation of anthocyanin metabolic process</t>
  </si>
  <si>
    <t>GO:0016861</t>
  </si>
  <si>
    <t>intramolecular oxidoreductase activity, interconverting aldoses and ketoses</t>
  </si>
  <si>
    <t>GO:0015985</t>
  </si>
  <si>
    <t>energy coupled proton transport, down electrochemical gradient</t>
  </si>
  <si>
    <t>GO:0015986</t>
  </si>
  <si>
    <t>ATP synthesis coupled proton transport</t>
  </si>
  <si>
    <t>GO:0016860</t>
  </si>
  <si>
    <t>intramolecular oxidoreductase activity</t>
  </si>
  <si>
    <t>GO:0005216</t>
  </si>
  <si>
    <t>ion channel activity</t>
  </si>
  <si>
    <t>GO:0016137</t>
  </si>
  <si>
    <t>glycoside metabolic process</t>
  </si>
  <si>
    <t>GO:0002252</t>
  </si>
  <si>
    <t>immune effector process</t>
  </si>
  <si>
    <t>GO:0016052</t>
  </si>
  <si>
    <t>carbohydrate catabolic process</t>
  </si>
  <si>
    <t>GO:0042803</t>
  </si>
  <si>
    <t>protein homodimerization activity</t>
  </si>
  <si>
    <t>GO:0046933</t>
  </si>
  <si>
    <t>hydrogen ion transporting ATP synthase activity, rotational mechanism</t>
  </si>
  <si>
    <t>GO:0070566</t>
  </si>
  <si>
    <t>adenylyltransferase activity</t>
  </si>
  <si>
    <t>GO:0006814</t>
  </si>
  <si>
    <t>sodium ion transport</t>
  </si>
  <si>
    <t>GO:0043288</t>
  </si>
  <si>
    <t>apocarotenoid metabolic process</t>
  </si>
  <si>
    <t>GO:0009687</t>
  </si>
  <si>
    <t>abscisic acid metabolic process</t>
  </si>
  <si>
    <t>GO:0006113</t>
  </si>
  <si>
    <t>fermentation</t>
  </si>
  <si>
    <t>GO:0044042</t>
  </si>
  <si>
    <t>glucan metabolic process</t>
  </si>
  <si>
    <t>GO:0009853</t>
  </si>
  <si>
    <t>photorespiration</t>
  </si>
  <si>
    <t>GO:0048285</t>
  </si>
  <si>
    <t>organelle fission</t>
  </si>
  <si>
    <t>GO:0000103</t>
  </si>
  <si>
    <t>sulfate assimilation</t>
  </si>
  <si>
    <t>GO:0016899</t>
  </si>
  <si>
    <t>oxidoreductase activity, acting on the CH-OH group of donors, oxygen as acceptor</t>
  </si>
  <si>
    <t>GO:0006006</t>
  </si>
  <si>
    <t>glucose metabolic process</t>
  </si>
  <si>
    <t>GO:0045036</t>
  </si>
  <si>
    <t>protein targeting to chloroplast</t>
  </si>
  <si>
    <t>GO:0072596</t>
  </si>
  <si>
    <t>establishment of protein localization to chloroplast</t>
  </si>
  <si>
    <t>GO:0072598</t>
  </si>
  <si>
    <t>protein localization to chloroplast</t>
  </si>
  <si>
    <t>GO:0009694</t>
  </si>
  <si>
    <t>jasmonic acid metabolic process</t>
  </si>
  <si>
    <t>GO:0009707</t>
  </si>
  <si>
    <t>chloroplast outer membrane</t>
  </si>
  <si>
    <t>GO:0016566</t>
  </si>
  <si>
    <t>specific transcriptional repressor activity</t>
  </si>
  <si>
    <t>GO:0045263</t>
  </si>
  <si>
    <t>proton-transporting ATP synthase complex, coupling factor F(o)</t>
  </si>
  <si>
    <t>GO:0030004</t>
  </si>
  <si>
    <t>cellular monovalent inorganic cation homeostasis</t>
  </si>
  <si>
    <t>GO:0006744</t>
  </si>
  <si>
    <t>ubiquinone biosynthetic process</t>
  </si>
  <si>
    <t>GO:0006743</t>
  </si>
  <si>
    <t>ubiquinone metabolic process</t>
  </si>
  <si>
    <t>GO:0070301</t>
  </si>
  <si>
    <t>cellular response to hydrogen peroxide</t>
  </si>
  <si>
    <t>GO:0043603</t>
  </si>
  <si>
    <t>cellular amide metabolic process</t>
  </si>
  <si>
    <t>GO:0006636</t>
  </si>
  <si>
    <t>unsaturated fatty acid biosynthetic process</t>
  </si>
  <si>
    <t>GO:0006073</t>
  </si>
  <si>
    <t>cellular glucan metabolic process</t>
  </si>
  <si>
    <t>GO:0042558</t>
  </si>
  <si>
    <t>pteridine-containing compound metabolic process</t>
  </si>
  <si>
    <t>GO:0044093</t>
  </si>
  <si>
    <t>positive regulation of molecular function</t>
  </si>
  <si>
    <t>GO:0009070</t>
  </si>
  <si>
    <t>serine family amino acid biosynthetic process</t>
  </si>
  <si>
    <t>GO:0034220</t>
  </si>
  <si>
    <t>ion transmembrane transport</t>
  </si>
  <si>
    <t>GO:0030170</t>
  </si>
  <si>
    <t>pyridoxal phosphate binding</t>
  </si>
  <si>
    <t>GO:0070279</t>
  </si>
  <si>
    <t>vitamin B6 binding</t>
  </si>
  <si>
    <t>GO:0046164</t>
  </si>
  <si>
    <t>alcohol catabolic process</t>
  </si>
  <si>
    <t>GO:0015672</t>
  </si>
  <si>
    <t>monovalent inorganic cation transport</t>
  </si>
  <si>
    <t>GO:0046165</t>
  </si>
  <si>
    <t>alcohol biosynthetic process</t>
  </si>
  <si>
    <t>GO:0006740</t>
  </si>
  <si>
    <t>NADPH regeneration</t>
  </si>
  <si>
    <t>GO:0043085</t>
  </si>
  <si>
    <t>positive regulation of catalytic activity</t>
  </si>
  <si>
    <t>GO:0004252</t>
  </si>
  <si>
    <t>serine-type endopeptidase activity</t>
  </si>
  <si>
    <t>GO:0072341</t>
  </si>
  <si>
    <t>modified amino acid binding</t>
  </si>
  <si>
    <t>GO:0005509</t>
  </si>
  <si>
    <t>calcium ion binding</t>
  </si>
  <si>
    <t>GO:0071806</t>
  </si>
  <si>
    <t>protein transmembrane transport</t>
  </si>
  <si>
    <t>GO:0004565</t>
  </si>
  <si>
    <t>beta-galactosidase activity</t>
  </si>
  <si>
    <t>GO:0065002</t>
  </si>
  <si>
    <t>intracellular protein transmembrane transport</t>
  </si>
  <si>
    <t>GO:0003861</t>
  </si>
  <si>
    <t>3-isopropylmalate dehydratase activity</t>
  </si>
  <si>
    <t>GO:0006112</t>
  </si>
  <si>
    <t>energy reserve metabolic process</t>
  </si>
  <si>
    <t>GO:0019419</t>
  </si>
  <si>
    <t>sulfate reduction</t>
  </si>
  <si>
    <t>GO:0004325</t>
  </si>
  <si>
    <t>ferrochelatase activity</t>
  </si>
  <si>
    <t>GO:0009011</t>
  </si>
  <si>
    <t>starch synthase activity</t>
  </si>
  <si>
    <t>GO:0006000</t>
  </si>
  <si>
    <t>fructose metabolic process</t>
  </si>
  <si>
    <t>GO:0008661</t>
  </si>
  <si>
    <t>1-deoxy-D-xylulose-5-phosphate synthase activity</t>
  </si>
  <si>
    <t>GO:0042550</t>
  </si>
  <si>
    <t>photosystem I stabilization</t>
  </si>
  <si>
    <t>GO:0009915</t>
  </si>
  <si>
    <t>phloem loading</t>
  </si>
  <si>
    <t>GO:0045005</t>
  </si>
  <si>
    <t>maintenance of fidelity involved in DNA-dependent DNA replication</t>
  </si>
  <si>
    <t>GO:0031304</t>
  </si>
  <si>
    <t>intrinsic to mitochondrial inner membrane</t>
  </si>
  <si>
    <t>GO:0008937</t>
  </si>
  <si>
    <t>ferredoxin-NAD(P) reductase activity</t>
  </si>
  <si>
    <t>GO:0004512</t>
  </si>
  <si>
    <t>inositol-3-phosphate synthase activity</t>
  </si>
  <si>
    <t>GO:0010277</t>
  </si>
  <si>
    <t>chlorophyllide a oxygenase [overall] activity</t>
  </si>
  <si>
    <t>GO:0010280</t>
  </si>
  <si>
    <t>UDP-L-rhamnose synthase activity</t>
  </si>
  <si>
    <t>GO:0009256</t>
  </si>
  <si>
    <t>10-formyltetrahydrofolate metabolic process</t>
  </si>
  <si>
    <t>GO:0009257</t>
  </si>
  <si>
    <t>10-formyltetrahydrofolate biosynthetic process</t>
  </si>
  <si>
    <t>GO:0010257</t>
  </si>
  <si>
    <t>NADH dehydrogenase complex assembly</t>
  </si>
  <si>
    <t>GO:0010258</t>
  </si>
  <si>
    <t>NADH dehydrogenase complex (plastoquinone) assembly</t>
  </si>
  <si>
    <t>GO:0016731</t>
  </si>
  <si>
    <t>oxidoreductase activity, acting on iron-sulfur proteins as donors, NAD or NADP as acceptor</t>
  </si>
  <si>
    <t>GO:0016726</t>
  </si>
  <si>
    <t>oxidoreductase activity, acting on CH or CH2 groups, NAD or NADP as acceptor</t>
  </si>
  <si>
    <t>GO:0010599</t>
  </si>
  <si>
    <t>production of lsiRNA involved in RNA interference</t>
  </si>
  <si>
    <t>GO:0008215</t>
  </si>
  <si>
    <t>spermine metabolic process</t>
  </si>
  <si>
    <t>GO:0030151</t>
  </si>
  <si>
    <t>molybdenum ion binding</t>
  </si>
  <si>
    <t>GO:0006597</t>
  </si>
  <si>
    <t>spermine biosynthetic process</t>
  </si>
  <si>
    <t>GO:0004799</t>
  </si>
  <si>
    <t>thymidylate synthase activity</t>
  </si>
  <si>
    <t>GO:0070283</t>
  </si>
  <si>
    <t>radical SAM enzyme activity</t>
  </si>
  <si>
    <t>GO:0042083</t>
  </si>
  <si>
    <t>5,10-methylenetetrahydrofolate-dependent methyltransferase activity</t>
  </si>
  <si>
    <t>GO:0004618</t>
  </si>
  <si>
    <t>phosphoglycerate kinase activity</t>
  </si>
  <si>
    <t>GO:0008119</t>
  </si>
  <si>
    <t>thiopurine S-methyltransferase activity</t>
  </si>
  <si>
    <t>GO:0009503</t>
  </si>
  <si>
    <t>thylakoid light-harvesting complex</t>
  </si>
  <si>
    <t>GO:0017118</t>
  </si>
  <si>
    <t>lipoyltransferase activity</t>
  </si>
  <si>
    <t>GO:0009517</t>
  </si>
  <si>
    <t>PSII associated light-harvesting complex II</t>
  </si>
  <si>
    <t>GO:0015367</t>
  </si>
  <si>
    <t>oxoglutarate:malate antiporter activity</t>
  </si>
  <si>
    <t>GO:0005977</t>
  </si>
  <si>
    <t>glycogen metabolic process</t>
  </si>
  <si>
    <t>GO:0030385</t>
  </si>
  <si>
    <t>ferredoxin:thioredoxin reductase activity</t>
  </si>
  <si>
    <t>GO:0004146</t>
  </si>
  <si>
    <t>dihydrofolate reductase activity</t>
  </si>
  <si>
    <t>GO:0019842</t>
  </si>
  <si>
    <t>vitamin binding</t>
  </si>
  <si>
    <t>GO:0009066</t>
  </si>
  <si>
    <t>aspartate family amino acid metabolic process</t>
  </si>
  <si>
    <t>GO:0009312</t>
  </si>
  <si>
    <t>oligosaccharide biosynthetic process</t>
  </si>
  <si>
    <t>GO:0022890</t>
  </si>
  <si>
    <t>inorganic cation transmembrane transporter activity</t>
  </si>
  <si>
    <t>GO:0019318</t>
  </si>
  <si>
    <t>hexose metabolic process</t>
  </si>
  <si>
    <t>GO:0044272</t>
  </si>
  <si>
    <t>sulfur compound biosynthetic process</t>
  </si>
  <si>
    <t>GO:0019320</t>
  </si>
  <si>
    <t>hexose catabolic process</t>
  </si>
  <si>
    <t>GO:0005982</t>
  </si>
  <si>
    <t>starch metabolic process</t>
  </si>
  <si>
    <t>GO:0019200</t>
  </si>
  <si>
    <t>carbohydrate kinase activity</t>
  </si>
  <si>
    <t>GO:0010189</t>
  </si>
  <si>
    <t>vitamin E biosynthetic process</t>
  </si>
  <si>
    <t>GO:0015037</t>
  </si>
  <si>
    <t>peptide disulfide oxidoreductase activity</t>
  </si>
  <si>
    <t>GO:0015038</t>
  </si>
  <si>
    <t>glutathione disulfide oxidoreductase activity</t>
  </si>
  <si>
    <t>GO:0004332</t>
  </si>
  <si>
    <t>fructose-bisphosphate aldolase activity</t>
  </si>
  <si>
    <t>GO:0042360</t>
  </si>
  <si>
    <t>vitamin E metabolic process</t>
  </si>
  <si>
    <t>GO:0009772</t>
  </si>
  <si>
    <t>photosynthetic electron transport in photosystem II</t>
  </si>
  <si>
    <t>GO:0016984</t>
  </si>
  <si>
    <t>ribulose-bisphosphate carboxylase activity</t>
  </si>
  <si>
    <t>GO:0015980</t>
  </si>
  <si>
    <t>energy derivation by oxidation of organic compounds</t>
  </si>
  <si>
    <t>GO:0016616</t>
  </si>
  <si>
    <t>oxidoreductase activity, acting on the CH-OH group of donors, NAD or NADP as acceptor</t>
  </si>
  <si>
    <t>GO:0009250</t>
  </si>
  <si>
    <t>glucan biosynthetic process</t>
  </si>
  <si>
    <t>GO:0031406</t>
  </si>
  <si>
    <t>carboxylic acid binding</t>
  </si>
  <si>
    <t>GO:0019199</t>
  </si>
  <si>
    <t>transmembrane receptor protein kinase activity</t>
  </si>
  <si>
    <t>GO:0005319</t>
  </si>
  <si>
    <t>lipid transporter activity</t>
  </si>
  <si>
    <t>GO:0006114</t>
  </si>
  <si>
    <t>glycerol biosynthetic process</t>
  </si>
  <si>
    <t>GO:0004630</t>
  </si>
  <si>
    <t>phospholipase D activity</t>
  </si>
  <si>
    <t>GO:0004675</t>
  </si>
  <si>
    <t>transmembrane receptor protein serine/threonine kinase activity</t>
  </si>
  <si>
    <t>GO:0016872</t>
  </si>
  <si>
    <t>intramolecular lyase activity</t>
  </si>
  <si>
    <t>GO:0018193</t>
  </si>
  <si>
    <t>peptidyl-amino acid modification</t>
  </si>
  <si>
    <t>GO:0004222</t>
  </si>
  <si>
    <t>metalloendopeptidase activity</t>
  </si>
  <si>
    <t>GO:0042559</t>
  </si>
  <si>
    <t>pteridine-containing compound biosynthetic process</t>
  </si>
  <si>
    <t>GO:0008144</t>
  </si>
  <si>
    <t>drug binding</t>
  </si>
  <si>
    <t>GO:0017171</t>
  </si>
  <si>
    <t>serine hydrolase activity</t>
  </si>
  <si>
    <t>GO:0008236</t>
  </si>
  <si>
    <t>serine-type peptidase activity</t>
  </si>
  <si>
    <t>GO:0031325</t>
  </si>
  <si>
    <t>positive regulation of cellular metabolic process</t>
  </si>
  <si>
    <t>GO:0016701</t>
  </si>
  <si>
    <t>oxidoreductase activity, acting on single donors with incorporation of molecular oxygen</t>
  </si>
  <si>
    <t>GO:0046943</t>
  </si>
  <si>
    <t>carboxylic acid transmembrane transporter activity</t>
  </si>
  <si>
    <t>GO:0005342</t>
  </si>
  <si>
    <t>organic acid transmembrane transporter activity</t>
  </si>
  <si>
    <t>GO:0045892</t>
  </si>
  <si>
    <t>negative regulation of transcription, DNA-dependent</t>
  </si>
  <si>
    <t>GO:0051253</t>
  </si>
  <si>
    <t>negative regulation of RNA metabolic process</t>
  </si>
  <si>
    <t>GO:0046246</t>
  </si>
  <si>
    <t>terpene biosynthetic process</t>
  </si>
  <si>
    <t>GO:0008374</t>
  </si>
  <si>
    <t>O-acyltransferase activity</t>
  </si>
  <si>
    <t>GO:0019751</t>
  </si>
  <si>
    <t>polyol metabolic process</t>
  </si>
  <si>
    <t>GO:0006544</t>
  </si>
  <si>
    <t>glycine metabolic process</t>
  </si>
  <si>
    <t>GO:0034614</t>
  </si>
  <si>
    <t>cellular response to reactive oxygen species</t>
  </si>
  <si>
    <t>GO:0006650</t>
  </si>
  <si>
    <t>glycerophospholipid metabolic process</t>
  </si>
  <si>
    <t>GO:0080043</t>
  </si>
  <si>
    <t>quercetin 3-O-glucosyltransferase activity</t>
  </si>
  <si>
    <t>GO:0015925</t>
  </si>
  <si>
    <t>galactosidase activity</t>
  </si>
  <si>
    <t>GO:0048510</t>
  </si>
  <si>
    <t>regulation of timing of transition from vegetative to reproductive phase</t>
  </si>
  <si>
    <t>GO:0048506</t>
  </si>
  <si>
    <t>regulation of timing of meristematic phase transition</t>
  </si>
  <si>
    <t>GO:0046365</t>
  </si>
  <si>
    <t>monosaccharide catabolic process</t>
  </si>
  <si>
    <t>GO:0009893</t>
  </si>
  <si>
    <t>positive regulation of metabolic process</t>
  </si>
  <si>
    <t>GO:0051644</t>
  </si>
  <si>
    <t>plastid localization</t>
  </si>
  <si>
    <t>GO:0016830</t>
  </si>
  <si>
    <t>carbon-carbon lyase activity</t>
  </si>
  <si>
    <t>GO:0046351</t>
  </si>
  <si>
    <t>disaccharide biosynthetic process</t>
  </si>
  <si>
    <t>GO:0010196</t>
  </si>
  <si>
    <t>nonphotochemical quenching</t>
  </si>
  <si>
    <t>GO:0015740</t>
  </si>
  <si>
    <t>C4-dicarboxylate transport</t>
  </si>
  <si>
    <t>GO:0008614</t>
  </si>
  <si>
    <t>pyridoxine metabolic process</t>
  </si>
  <si>
    <t>GO:0008615</t>
  </si>
  <si>
    <t>pyridoxine biosynthetic process</t>
  </si>
  <si>
    <t>GO:0009903</t>
  </si>
  <si>
    <t>chloroplast avoidance movement</t>
  </si>
  <si>
    <t>GO:0006835</t>
  </si>
  <si>
    <t>dicarboxylic acid transport</t>
  </si>
  <si>
    <t>GO:0000996</t>
  </si>
  <si>
    <t>core RNA polymerase binding promoter specificity activity</t>
  </si>
  <si>
    <t>GO:0000990</t>
  </si>
  <si>
    <t>core RNA polymerase binding transcription factor activity</t>
  </si>
  <si>
    <t>GO:0003973</t>
  </si>
  <si>
    <t>(S)-2-hydroxy-acid oxidase activity</t>
  </si>
  <si>
    <t>GO:0008891</t>
  </si>
  <si>
    <t>glycolate oxidase activity</t>
  </si>
  <si>
    <t>GO:0009864</t>
  </si>
  <si>
    <t>induced systemic resistance, jasmonic acid mediated signaling pathway</t>
  </si>
  <si>
    <t>GO:0016123</t>
  </si>
  <si>
    <t>xanthophyll biosynthetic process</t>
  </si>
  <si>
    <t>GO:0016987</t>
  </si>
  <si>
    <t>sigma factor activity</t>
  </si>
  <si>
    <t>GO:0015556</t>
  </si>
  <si>
    <t>C4-dicarboxylate transmembrane transporter activity</t>
  </si>
  <si>
    <t>GO:0005528</t>
  </si>
  <si>
    <t>FK506 binding</t>
  </si>
  <si>
    <t>GO:0005527</t>
  </si>
  <si>
    <t>macrolide binding</t>
  </si>
  <si>
    <t>GO:0009718</t>
  </si>
  <si>
    <t>anthocyanin biosynthetic process</t>
  </si>
  <si>
    <t>GO:0035251</t>
  </si>
  <si>
    <t>UDP-glucosyltransferase activity</t>
  </si>
  <si>
    <t>GO:0006090</t>
  </si>
  <si>
    <t>pyruvate metabolic process</t>
  </si>
  <si>
    <t>GO:0019252</t>
  </si>
  <si>
    <t>starch biosynthetic process</t>
  </si>
  <si>
    <t>GO:0072507</t>
  </si>
  <si>
    <t>divalent inorganic cation homeostasis</t>
  </si>
  <si>
    <t>GO:0046496</t>
  </si>
  <si>
    <t>nicotinamide nucleotide metabolic process</t>
  </si>
  <si>
    <t>GO:0055085</t>
  </si>
  <si>
    <t>transmembrane transport</t>
  </si>
  <si>
    <t>GO:0043094</t>
  </si>
  <si>
    <t>cellular metabolic compound salvage</t>
  </si>
  <si>
    <t>GO:0016138</t>
  </si>
  <si>
    <t>glycoside biosynthetic process</t>
  </si>
  <si>
    <t>GO:0042538</t>
  </si>
  <si>
    <t>hyperosmotic salinity response</t>
  </si>
  <si>
    <t>GO:0009071</t>
  </si>
  <si>
    <t>serine family amino acid catabolic process</t>
  </si>
  <si>
    <t>GO:0009902</t>
  </si>
  <si>
    <t>chloroplast relocation</t>
  </si>
  <si>
    <t>GO:0043295</t>
  </si>
  <si>
    <t>glutathione binding</t>
  </si>
  <si>
    <t>GO:0042726</t>
  </si>
  <si>
    <t>flavin-containing compound metabolic process</t>
  </si>
  <si>
    <t>GO:0051667</t>
  </si>
  <si>
    <t>establishment of plastid localization</t>
  </si>
  <si>
    <t>GO:0006546</t>
  </si>
  <si>
    <t>glycine catabolic process</t>
  </si>
  <si>
    <t>GO:0016774</t>
  </si>
  <si>
    <t>phosphotransferase activity, carboxyl group as acceptor</t>
  </si>
  <si>
    <t>GO:0005697</t>
  </si>
  <si>
    <t>telomerase holoenzyme complex</t>
  </si>
  <si>
    <t>GO:0009090</t>
  </si>
  <si>
    <t>homoserine biosynthetic process</t>
  </si>
  <si>
    <t>GO:0010354</t>
  </si>
  <si>
    <t>homogentisate prenyltransferase activity</t>
  </si>
  <si>
    <t>GO:0010326</t>
  </si>
  <si>
    <t>methionine-oxo-acid transaminase activity</t>
  </si>
  <si>
    <t>GO:0009344</t>
  </si>
  <si>
    <t>nitrite reductase complex [NAD(P)H]</t>
  </si>
  <si>
    <t>GO:0004571</t>
  </si>
  <si>
    <t>mannosyl-oligosaccharide 1,2-alpha-mannosidase activity</t>
  </si>
  <si>
    <t>GO:0034256</t>
  </si>
  <si>
    <t>chlorophyll(ide) b reductase activity</t>
  </si>
  <si>
    <t>GO:0015924</t>
  </si>
  <si>
    <t>mannosyl-oligosaccharide mannosidase activity</t>
  </si>
  <si>
    <t>GO:0010270</t>
  </si>
  <si>
    <t>photosystem II oxygen evolving complex assembly</t>
  </si>
  <si>
    <t>GO:0008897</t>
  </si>
  <si>
    <t>holo-[acyl-carrier-protein] synthase activity</t>
  </si>
  <si>
    <t>GO:0050377</t>
  </si>
  <si>
    <t>UDP-glucose 4,6-dehydratase activity</t>
  </si>
  <si>
    <t>GO:0030785</t>
  </si>
  <si>
    <t>[ribulose-bisphosphate carboxylase]-lysine N-methyltransferase activity</t>
  </si>
  <si>
    <t>GO:0050347</t>
  </si>
  <si>
    <t>trans-octaprenyltranstransferase activity</t>
  </si>
  <si>
    <t>GO:0046429</t>
  </si>
  <si>
    <t>4-hydroxy-3-methylbut-2-en-1-yl diphosphate synthase activity</t>
  </si>
  <si>
    <t>GO:0047746</t>
  </si>
  <si>
    <t>chlorophyllase activity</t>
  </si>
  <si>
    <t>GO:0031409</t>
  </si>
  <si>
    <t>pigment binding</t>
  </si>
  <si>
    <t>GO:0005978</t>
  </si>
  <si>
    <t>glycogen biosynthetic process</t>
  </si>
  <si>
    <t>GO:0052592</t>
  </si>
  <si>
    <t>oxidoreductase activity, acting on CH or CH2 groups, with an iron-sulfur protein as acceptor</t>
  </si>
  <si>
    <t>GO:0006655</t>
  </si>
  <si>
    <t>phosphatidylglycerol biosynthetic process</t>
  </si>
  <si>
    <t>GO:0004033</t>
  </si>
  <si>
    <t>aldo-keto reductase (NADP) activity</t>
  </si>
  <si>
    <t>GO:0009891</t>
  </si>
  <si>
    <t>positive regulation of biosynthetic process</t>
  </si>
  <si>
    <t>GO:0031328</t>
  </si>
  <si>
    <t>positive regulation of cellular biosynthetic process</t>
  </si>
  <si>
    <t>GO:0031327</t>
  </si>
  <si>
    <t>negative regulation of cellular biosynthetic process</t>
  </si>
  <si>
    <t>GO:0016246</t>
  </si>
  <si>
    <t>RNA interference</t>
  </si>
  <si>
    <t>GO:0031407</t>
  </si>
  <si>
    <t>oxylipin metabolic process</t>
  </si>
  <si>
    <t>GO:0016209</t>
  </si>
  <si>
    <t>antioxidant activity</t>
  </si>
  <si>
    <t>GO:0015077</t>
  </si>
  <si>
    <t>monovalent inorganic cation transmembrane transporter activity</t>
  </si>
  <si>
    <t>GO:0008237</t>
  </si>
  <si>
    <t>metallopeptidase activity</t>
  </si>
  <si>
    <t>GO:0009309</t>
  </si>
  <si>
    <t>amine biosynthetic process</t>
  </si>
  <si>
    <t>GO:0006487</t>
  </si>
  <si>
    <t>protein N-linked glycosylation</t>
  </si>
  <si>
    <t>GO:0008757</t>
  </si>
  <si>
    <t>S-adenosylmethionine-dependent methyltransferase activity</t>
  </si>
  <si>
    <t>GO:0019362</t>
  </si>
  <si>
    <t>pyridine nucleotide metabolic process</t>
  </si>
  <si>
    <t>GO:0072524</t>
  </si>
  <si>
    <t>pyridine-containing compound metabolic process</t>
  </si>
  <si>
    <t>GO:0009875</t>
  </si>
  <si>
    <t>pollen-pistil interaction</t>
  </si>
  <si>
    <t>GO:0042644</t>
  </si>
  <si>
    <t>chloroplast nucleoid</t>
  </si>
  <si>
    <t>GO:0004375</t>
  </si>
  <si>
    <t>glycine dehydrogenase (decarboxylating) activity</t>
  </si>
  <si>
    <t>GO:0015743</t>
  </si>
  <si>
    <t>malate transport</t>
  </si>
  <si>
    <t>GO:0015140</t>
  </si>
  <si>
    <t>malate transmembrane transporter activity</t>
  </si>
  <si>
    <t>GO:0045156</t>
  </si>
  <si>
    <t>electron transporter, transferring electrons within the cyclic electron transport pathway of photosynthesis activity</t>
  </si>
  <si>
    <t>GO:0016642</t>
  </si>
  <si>
    <t>oxidoreductase activity, acting on the CH-NH2 group of donors, disulfide as acceptor</t>
  </si>
  <si>
    <t>GO:0008652</t>
  </si>
  <si>
    <t>cellular amino acid biosynthetic process</t>
  </si>
  <si>
    <t>GO:0051187</t>
  </si>
  <si>
    <t>cofactor catabolic process</t>
  </si>
  <si>
    <t>GO:0035195</t>
  </si>
  <si>
    <t>gene silencing by miRNA</t>
  </si>
  <si>
    <t>GO:0006949</t>
  </si>
  <si>
    <t>syncytium formation</t>
  </si>
  <si>
    <t>GO:0010020</t>
  </si>
  <si>
    <t>chloroplast fission</t>
  </si>
  <si>
    <t>GO:0042362</t>
  </si>
  <si>
    <t>fat-soluble vitamin biosynthetic process</t>
  </si>
  <si>
    <t>GO:0006775</t>
  </si>
  <si>
    <t>fat-soluble vitamin metabolic process</t>
  </si>
  <si>
    <t>GO:0015297</t>
  </si>
  <si>
    <t>antiporter activity</t>
  </si>
  <si>
    <t>GO:0042819</t>
  </si>
  <si>
    <t>vitamin B6 biosynthetic process</t>
  </si>
  <si>
    <t>GO:0042816</t>
  </si>
  <si>
    <t>vitamin B6 metabolic process</t>
  </si>
  <si>
    <t>GO:0042162</t>
  </si>
  <si>
    <t>telomeric DNA binding</t>
  </si>
  <si>
    <t>GO:0043176</t>
  </si>
  <si>
    <t>amine binding</t>
  </si>
  <si>
    <t>GO:0040029</t>
  </si>
  <si>
    <t>regulation of gene expression, epigenetic</t>
  </si>
  <si>
    <t>GO:0034599</t>
  </si>
  <si>
    <t>cellular response to oxidative stress</t>
  </si>
  <si>
    <t>GO:0019203</t>
  </si>
  <si>
    <t>carbohydrate phosphatase activity</t>
  </si>
  <si>
    <t>GO:0046283</t>
  </si>
  <si>
    <t>anthocyanin metabolic process</t>
  </si>
  <si>
    <t>GO:0008654</t>
  </si>
  <si>
    <t>phospholipid biosynthetic process</t>
  </si>
  <si>
    <t>GO:0050662</t>
  </si>
  <si>
    <t>coenzyme binding</t>
  </si>
  <si>
    <t>GO:0042214</t>
  </si>
  <si>
    <t>terpene metabolic process</t>
  </si>
  <si>
    <t>GO:0009890</t>
  </si>
  <si>
    <t>negative regulation of biosynthetic process</t>
  </si>
  <si>
    <t>GO:0016597</t>
  </si>
  <si>
    <t>amino acid binding</t>
  </si>
  <si>
    <t>GO:0010558</t>
  </si>
  <si>
    <t>negative regulation of macromolecule biosynthetic process</t>
  </si>
  <si>
    <t>GO:2000113</t>
  </si>
  <si>
    <t>negative regulation of cellular macromolecule biosynthetic process</t>
  </si>
  <si>
    <t>GO:0019401</t>
  </si>
  <si>
    <t>alditol biosynthetic process</t>
  </si>
  <si>
    <t>GO:0019682</t>
  </si>
  <si>
    <t>glyceraldehyde-3-phosphate metabolic process</t>
  </si>
  <si>
    <t>GO:0042168</t>
  </si>
  <si>
    <t>heme metabolic process</t>
  </si>
  <si>
    <t>GO:0006972</t>
  </si>
  <si>
    <t>hyperosmotic response</t>
  </si>
  <si>
    <t>GO:0003727</t>
  </si>
  <si>
    <t>single-stranded RNA binding</t>
  </si>
  <si>
    <t>GO:0009067</t>
  </si>
  <si>
    <t>aspartate family amino acid biosynthetic process</t>
  </si>
  <si>
    <t>GO:0005506</t>
  </si>
  <si>
    <t>iron ion binding</t>
  </si>
  <si>
    <t>GO:0016614</t>
  </si>
  <si>
    <t>oxidoreductase activity, acting on CH-OH group of donors</t>
  </si>
  <si>
    <t>GO:0046527</t>
  </si>
  <si>
    <t>glucosyltransferase activity</t>
  </si>
  <si>
    <t>GO:0051553</t>
  </si>
  <si>
    <t>flavone biosynthetic process</t>
  </si>
  <si>
    <t>GO:0051552</t>
  </si>
  <si>
    <t>flavone metabolic process</t>
  </si>
  <si>
    <t>GO:0051555</t>
  </si>
  <si>
    <t>flavonol biosynthetic process</t>
  </si>
  <si>
    <t>GO:0051554</t>
  </si>
  <si>
    <t>flavonol metabolic process</t>
  </si>
  <si>
    <t>GO:0010304</t>
  </si>
  <si>
    <t>PSII associated light-harvesting complex II catabolic process</t>
  </si>
  <si>
    <t>GO:0016688</t>
  </si>
  <si>
    <t>L-ascorbate peroxidase activity</t>
  </si>
  <si>
    <t>GO:0015276</t>
  </si>
  <si>
    <t>ligand-gated ion channel activity</t>
  </si>
  <si>
    <t>GO:0072503</t>
  </si>
  <si>
    <t>cellular divalent inorganic cation homeostasis</t>
  </si>
  <si>
    <t>GO:0022834</t>
  </si>
  <si>
    <t>ligand-gated channel activity</t>
  </si>
  <si>
    <t>GO:0040034</t>
  </si>
  <si>
    <t>regulation of development, heterochronic</t>
  </si>
  <si>
    <t>GO:0046486</t>
  </si>
  <si>
    <t>glycerolipid metabolic process</t>
  </si>
  <si>
    <t>GO:0004364</t>
  </si>
  <si>
    <t>glutathione transferase activity</t>
  </si>
  <si>
    <t>GO:0010007</t>
  </si>
  <si>
    <t>magnesium chelatase complex</t>
  </si>
  <si>
    <t>GO:0010236</t>
  </si>
  <si>
    <t>plastoquinone biosynthetic process</t>
  </si>
  <si>
    <t>GO:0016703</t>
  </si>
  <si>
    <t>oxidoreductase activity, acting on single donors with incorporation of molecular oxygen, incorporation of one atom of oxygen (internal monooxygenases or internal mixed function oxidases)</t>
  </si>
  <si>
    <t>GO:0004751</t>
  </si>
  <si>
    <t>ribose-5-phosphate isomerase activity</t>
  </si>
  <si>
    <t>GO:0009573</t>
  </si>
  <si>
    <t>chloroplast ribulose bisphosphate carboxylase complex</t>
  </si>
  <si>
    <t>GO:0051003</t>
  </si>
  <si>
    <t>ligase activity, forming nitrogen-metal bonds, forming coordination complexes</t>
  </si>
  <si>
    <t>GO:0051002</t>
  </si>
  <si>
    <t>ligase activity, forming nitrogen-metal bonds</t>
  </si>
  <si>
    <t>GO:0016851</t>
  </si>
  <si>
    <t>magnesium chelatase activity</t>
  </si>
  <si>
    <t>GO:0048492</t>
  </si>
  <si>
    <t>ribulose bisphosphate carboxylase complex</t>
  </si>
  <si>
    <t>GO:0019904</t>
  </si>
  <si>
    <t>protein domain specific binding</t>
  </si>
  <si>
    <t>GO:0019685</t>
  </si>
  <si>
    <t>photosynthesis, dark reaction</t>
  </si>
  <si>
    <t>GO:0009240</t>
  </si>
  <si>
    <t>isopentenyl diphosphate biosynthetic process</t>
  </si>
  <si>
    <t>GO:0046490</t>
  </si>
  <si>
    <t>isopentenyl diphosphate metabolic process</t>
  </si>
  <si>
    <t>GO:0016122</t>
  </si>
  <si>
    <t>xanthophyll metabolic process</t>
  </si>
  <si>
    <t>GO:0016119</t>
  </si>
  <si>
    <t>carotene metabolic process</t>
  </si>
  <si>
    <t>GO:0006633</t>
  </si>
  <si>
    <t>fatty acid biosynthetic process</t>
  </si>
  <si>
    <t>GO:0005996</t>
  </si>
  <si>
    <t>monosaccharide metabolic process</t>
  </si>
  <si>
    <t>GO:0055074</t>
  </si>
  <si>
    <t>calcium ion homeostasis</t>
  </si>
  <si>
    <t>GO:0004437</t>
  </si>
  <si>
    <t>inositol or phosphatidylinositol phosphatase activity</t>
  </si>
  <si>
    <t>GO:0010027</t>
  </si>
  <si>
    <t>thylakoid membrane organization</t>
  </si>
  <si>
    <t>GO:0005217</t>
  </si>
  <si>
    <t>intracellular ligand-gated ion channel activity</t>
  </si>
  <si>
    <t>GO:0009668</t>
  </si>
  <si>
    <t>plastid membrane organization</t>
  </si>
  <si>
    <t>GO:0008415</t>
  </si>
  <si>
    <t>acyltransferase activity</t>
  </si>
  <si>
    <t>GO:0020037</t>
  </si>
  <si>
    <t>heme binding</t>
  </si>
  <si>
    <t>GO:0016791</t>
  </si>
  <si>
    <t>phosphatase activity</t>
  </si>
  <si>
    <t>GO:0009404</t>
  </si>
  <si>
    <t>toxin metabolic process</t>
  </si>
  <si>
    <t>GO:0009407</t>
  </si>
  <si>
    <t>toxin catabolic process</t>
  </si>
  <si>
    <t>GO:0008037</t>
  </si>
  <si>
    <t>cell recognition</t>
  </si>
  <si>
    <t>GO:0048544</t>
  </si>
  <si>
    <t>recognition of pollen</t>
  </si>
  <si>
    <t>GO:0017014</t>
  </si>
  <si>
    <t>protein nitrosylation</t>
  </si>
  <si>
    <t>GO:0018119</t>
  </si>
  <si>
    <t>peptidyl-cysteine S-nitrosylation</t>
  </si>
  <si>
    <t>GO:0008028</t>
  </si>
  <si>
    <t>monocarboxylic acid transmembrane transporter activity</t>
  </si>
  <si>
    <t>GO:0019464</t>
  </si>
  <si>
    <t>glycine decarboxylation via glycine cleavage system</t>
  </si>
  <si>
    <t>GO:0016725</t>
  </si>
  <si>
    <t>oxidoreductase activity, acting on CH or CH2 groups</t>
  </si>
  <si>
    <t>GO:0016120</t>
  </si>
  <si>
    <t>carotene biosynthetic process</t>
  </si>
  <si>
    <t>GO:0009069</t>
  </si>
  <si>
    <t>serine family amino acid metabolic process</t>
  </si>
  <si>
    <t>GO:0006790</t>
  </si>
  <si>
    <t>sulfur compound metabolic process</t>
  </si>
  <si>
    <t>GO:0019253</t>
  </si>
  <si>
    <t>reductive pentose-phosphate cycle</t>
  </si>
  <si>
    <t>GO:0030246</t>
  </si>
  <si>
    <t>carbohydrate binding</t>
  </si>
  <si>
    <t>GO:0055065</t>
  </si>
  <si>
    <t>metal ion homeostasis</t>
  </si>
  <si>
    <t>GO:0010038</t>
  </si>
  <si>
    <t>response to metal ion</t>
  </si>
  <si>
    <t>GO:0006081</t>
  </si>
  <si>
    <t>cellular aldehyde metabolic process</t>
  </si>
  <si>
    <t>GO:0006874</t>
  </si>
  <si>
    <t>cellular calcium ion homeostasis</t>
  </si>
  <si>
    <t>GO:0016835</t>
  </si>
  <si>
    <t>carbon-oxygen lyase activity</t>
  </si>
  <si>
    <t>GO:0016051</t>
  </si>
  <si>
    <t>carbohydrate biosynthetic process</t>
  </si>
  <si>
    <t>GO:0019825</t>
  </si>
  <si>
    <t>oxygen binding</t>
  </si>
  <si>
    <t>GO:0005529</t>
  </si>
  <si>
    <t>sugar binding</t>
  </si>
  <si>
    <t>GO:0048037</t>
  </si>
  <si>
    <t>cofactor binding</t>
  </si>
  <si>
    <t>GO:0006767</t>
  </si>
  <si>
    <t>water-soluble vitamin metabolic process</t>
  </si>
  <si>
    <t>GO:0044249</t>
  </si>
  <si>
    <t>cellular biosynthetic process</t>
  </si>
  <si>
    <t>GO:0009058</t>
  </si>
  <si>
    <t>biosynthetic process</t>
  </si>
  <si>
    <t>GO:0035194</t>
  </si>
  <si>
    <t>posttranscriptional gene silencing by RNA</t>
  </si>
  <si>
    <t>GO:0055080</t>
  </si>
  <si>
    <t>cation homeostasis</t>
  </si>
  <si>
    <t>GO:0043455</t>
  </si>
  <si>
    <t>regulation of secondary metabolic process</t>
  </si>
  <si>
    <t>GO:0016458</t>
  </si>
  <si>
    <t>gene silencing</t>
  </si>
  <si>
    <t>GO:0016441</t>
  </si>
  <si>
    <t>posttranscriptional gene silencing</t>
  </si>
  <si>
    <t>GO:0009962</t>
  </si>
  <si>
    <t>regulation of flavonoid biosynthetic process</t>
  </si>
  <si>
    <t>GO:0009698</t>
  </si>
  <si>
    <t>phenylpropanoid metabolic process</t>
  </si>
  <si>
    <t>GO:0009904</t>
  </si>
  <si>
    <t>chloroplast accumulation movement</t>
  </si>
  <si>
    <t>GO:0015125</t>
  </si>
  <si>
    <t>bile acid transmembrane transporter activity</t>
  </si>
  <si>
    <t>GO:0008508</t>
  </si>
  <si>
    <t>bile acid:sodium symporter activity</t>
  </si>
  <si>
    <t>GO:0031047</t>
  </si>
  <si>
    <t>gene silencing by RNA</t>
  </si>
  <si>
    <t>GO:0006875</t>
  </si>
  <si>
    <t>cellular metal ion homeostasis</t>
  </si>
  <si>
    <t>GO:0042364</t>
  </si>
  <si>
    <t>water-soluble vitamin biosynthetic process</t>
  </si>
  <si>
    <t>GO:0030093</t>
  </si>
  <si>
    <t>chloroplast photosystem I</t>
  </si>
  <si>
    <t>GO:0046471</t>
  </si>
  <si>
    <t>phosphatidylglycerol metabolic process</t>
  </si>
  <si>
    <t>GO:0030003</t>
  </si>
  <si>
    <t>cellular cation homeostasis</t>
  </si>
  <si>
    <t>GO:0006733</t>
  </si>
  <si>
    <t>oxidoreduction coenzyme metabolic process</t>
  </si>
  <si>
    <t>GO:0031324</t>
  </si>
  <si>
    <t>negative regulation of cellular metabolic process</t>
  </si>
  <si>
    <t>GO:0003725</t>
  </si>
  <si>
    <t>double-stranded RNA binding</t>
  </si>
  <si>
    <t>GO:0045426</t>
  </si>
  <si>
    <t>quinone cofactor biosynthetic process</t>
  </si>
  <si>
    <t>GO:0042375</t>
  </si>
  <si>
    <t>quinone cofactor metabolic process</t>
  </si>
  <si>
    <t>GO:0046686</t>
  </si>
  <si>
    <t>response to cadmium ion</t>
  </si>
  <si>
    <t>GO:0019288</t>
  </si>
  <si>
    <t>isopentenyl diphosphate biosynthetic process, mevalonate-independent pathway</t>
  </si>
  <si>
    <t>GO:0016836</t>
  </si>
  <si>
    <t>hydro-lyase activity</t>
  </si>
  <si>
    <t>GO:0034637</t>
  </si>
  <si>
    <t>cellular carbohydrate biosynthetic process</t>
  </si>
  <si>
    <t>GO:0006520</t>
  </si>
  <si>
    <t>cellular amino acid metabolic process</t>
  </si>
  <si>
    <t>GO:0004659</t>
  </si>
  <si>
    <t>prenyltransferase activity</t>
  </si>
  <si>
    <t>GO:0046173</t>
  </si>
  <si>
    <t>polyol biosynthetic process</t>
  </si>
  <si>
    <t>GO:0018198</t>
  </si>
  <si>
    <t>peptidyl-cysteine modification</t>
  </si>
  <si>
    <t>GO:0043467</t>
  </si>
  <si>
    <t>regulation of generation of precursor metabolites and energy</t>
  </si>
  <si>
    <t>GO:0009411</t>
  </si>
  <si>
    <t>response to UV</t>
  </si>
  <si>
    <t>GO:0051540</t>
  </si>
  <si>
    <t>metal cluster binding</t>
  </si>
  <si>
    <t>GO:0051536</t>
  </si>
  <si>
    <t>iron-sulfur cluster binding</t>
  </si>
  <si>
    <t>GO:0006721</t>
  </si>
  <si>
    <t>terpenoid metabolic process</t>
  </si>
  <si>
    <t>GO:0009963</t>
  </si>
  <si>
    <t>positive regulation of flavonoid biosynthetic process</t>
  </si>
  <si>
    <t>GO:0046149</t>
  </si>
  <si>
    <t>pigment catabolic process</t>
  </si>
  <si>
    <t>GO:0051537</t>
  </si>
  <si>
    <t>GO:0015996</t>
  </si>
  <si>
    <t>chlorophyll catabolic process</t>
  </si>
  <si>
    <t>GO:0010629</t>
  </si>
  <si>
    <t>negative regulation of gene expression</t>
  </si>
  <si>
    <t>GO:0008967</t>
  </si>
  <si>
    <t>phosphoglycolate phosphatase activity</t>
  </si>
  <si>
    <t>GO:0010206</t>
  </si>
  <si>
    <t>photosystem II repair</t>
  </si>
  <si>
    <t>GO:0030091</t>
  </si>
  <si>
    <t>protein repair</t>
  </si>
  <si>
    <t>GO:0015370</t>
  </si>
  <si>
    <t>solute:sodium symporter activity</t>
  </si>
  <si>
    <t>GO:0042548</t>
  </si>
  <si>
    <t>regulation of photosynthesis, light reaction</t>
  </si>
  <si>
    <t>GO:0043572</t>
  </si>
  <si>
    <t>plastid fission</t>
  </si>
  <si>
    <t>GO:0016853</t>
  </si>
  <si>
    <t>isomerase activity</t>
  </si>
  <si>
    <t>GO:0006631</t>
  </si>
  <si>
    <t>fatty acid metabolic process</t>
  </si>
  <si>
    <t>GO:0019866</t>
  </si>
  <si>
    <t>organelle inner membrane</t>
  </si>
  <si>
    <t>GO:0016114</t>
  </si>
  <si>
    <t>terpenoid biosynthetic process</t>
  </si>
  <si>
    <t>GO:0010608</t>
  </si>
  <si>
    <t>posttranscriptional regulation of gene expression</t>
  </si>
  <si>
    <t>GO:0019725</t>
  </si>
  <si>
    <t>cellular homeostasis</t>
  </si>
  <si>
    <t>GO:0009538</t>
  </si>
  <si>
    <t>photosystem I reaction center</t>
  </si>
  <si>
    <t>GO:0016829</t>
  </si>
  <si>
    <t>lyase activity</t>
  </si>
  <si>
    <t>GO:0050801</t>
  </si>
  <si>
    <t>ion homeostasis</t>
  </si>
  <si>
    <t>GO:0006873</t>
  </si>
  <si>
    <t>cellular ion homeostasis</t>
  </si>
  <si>
    <t>GO:0010109</t>
  </si>
  <si>
    <t>regulation of photosynthesis</t>
  </si>
  <si>
    <t>GO:0019637</t>
  </si>
  <si>
    <t>organophosphate metabolic process</t>
  </si>
  <si>
    <t>GO:0008266</t>
  </si>
  <si>
    <t>poly(U) RNA binding</t>
  </si>
  <si>
    <t>GO:0008187</t>
  </si>
  <si>
    <t>poly-pyrimidine tract binding</t>
  </si>
  <si>
    <t>GO:0009699</t>
  </si>
  <si>
    <t>phenylpropanoid biosynthetic process</t>
  </si>
  <si>
    <t>GO:0044106</t>
  </si>
  <si>
    <t>cellular amine metabolic process</t>
  </si>
  <si>
    <t>GO:0010224</t>
  </si>
  <si>
    <t>response to UV-B</t>
  </si>
  <si>
    <t>GO:0005343</t>
  </si>
  <si>
    <t>organic acid:sodium symporter activity</t>
  </si>
  <si>
    <t>GO:0004497</t>
  </si>
  <si>
    <t>monooxygenase activity</t>
  </si>
  <si>
    <t>GO:0015977</t>
  </si>
  <si>
    <t>carbon fixation</t>
  </si>
  <si>
    <t>GO:0071704</t>
  </si>
  <si>
    <t>organic substance metabolic process</t>
  </si>
  <si>
    <t>GO:0010605</t>
  </si>
  <si>
    <t>negative regulation of macromolecule metabolic process</t>
  </si>
  <si>
    <t>GO:0006720</t>
  </si>
  <si>
    <t>isoprenoid metabolic process</t>
  </si>
  <si>
    <t>GO:0010218</t>
  </si>
  <si>
    <t>response to far red light</t>
  </si>
  <si>
    <t>GO:0016168</t>
  </si>
  <si>
    <t>chlorophyll binding</t>
  </si>
  <si>
    <t>GO:0006644</t>
  </si>
  <si>
    <t>phospholipid metabolic process</t>
  </si>
  <si>
    <t>GO:0009108</t>
  </si>
  <si>
    <t>coenzyme biosynthetic process</t>
  </si>
  <si>
    <t>GO:0009308</t>
  </si>
  <si>
    <t>amine metabolic process</t>
  </si>
  <si>
    <t>GO:0008299</t>
  </si>
  <si>
    <t>isoprenoid biosynthetic process</t>
  </si>
  <si>
    <t>GO:0055082</t>
  </si>
  <si>
    <t>cellular chemical homeostasis</t>
  </si>
  <si>
    <t>GO:0006766</t>
  </si>
  <si>
    <t>vitamin metabolic process</t>
  </si>
  <si>
    <t>GO:0004176</t>
  </si>
  <si>
    <t>ATP-dependent peptidase activity</t>
  </si>
  <si>
    <t>GO:0009751</t>
  </si>
  <si>
    <t>response to salicylic acid stimulus</t>
  </si>
  <si>
    <t>GO:0033015</t>
  </si>
  <si>
    <t>tetrapyrrole catabolic process</t>
  </si>
  <si>
    <t>GO:0006787</t>
  </si>
  <si>
    <t>porphyrin catabolic process</t>
  </si>
  <si>
    <t>GO:0046394</t>
  </si>
  <si>
    <t>carboxylic acid biosynthetic process</t>
  </si>
  <si>
    <t>GO:0016053</t>
  </si>
  <si>
    <t>organic acid biosynthetic process</t>
  </si>
  <si>
    <t>GO:0009110</t>
  </si>
  <si>
    <t>vitamin biosynthetic process</t>
  </si>
  <si>
    <t>GO:0032787</t>
  </si>
  <si>
    <t>monocarboxylic acid metabolic process</t>
  </si>
  <si>
    <t>GO:0006732</t>
  </si>
  <si>
    <t>coenzyme metabolic process</t>
  </si>
  <si>
    <t>GO:0009654</t>
  </si>
  <si>
    <t>oxygen evolving complex</t>
  </si>
  <si>
    <t>GO:0009812</t>
  </si>
  <si>
    <t>flavonoid metabolic process</t>
  </si>
  <si>
    <t>GO:0030095</t>
  </si>
  <si>
    <t>chloroplast photosystem II</t>
  </si>
  <si>
    <t>GO:0009523</t>
  </si>
  <si>
    <t>photosystem II</t>
  </si>
  <si>
    <t>GO:0006725</t>
  </si>
  <si>
    <t>cellular aromatic compound metabolic process</t>
  </si>
  <si>
    <t>GO:0046906</t>
  </si>
  <si>
    <t>tetrapyrrole binding</t>
  </si>
  <si>
    <t>GO:0009055</t>
  </si>
  <si>
    <t>electron carrier activity</t>
  </si>
  <si>
    <t>GO:0009813</t>
  </si>
  <si>
    <t>flavonoid biosynthetic process</t>
  </si>
  <si>
    <t>GO:0000229</t>
  </si>
  <si>
    <t>cytoplasmic chromosome</t>
  </si>
  <si>
    <t>GO:0009508</t>
  </si>
  <si>
    <t>plastid chromosome</t>
  </si>
  <si>
    <t>GO:0009765</t>
  </si>
  <si>
    <t>photosynthesis, light harvesting</t>
  </si>
  <si>
    <t>GO:0030076</t>
  </si>
  <si>
    <t>light-harvesting complex</t>
  </si>
  <si>
    <t>GO:0009892</t>
  </si>
  <si>
    <t>negative regulation of metabolic process</t>
  </si>
  <si>
    <t>GO:0016765</t>
  </si>
  <si>
    <t>transferase activity, transferring alkyl or aryl (other than methyl) groups</t>
  </si>
  <si>
    <t>GO:0008610</t>
  </si>
  <si>
    <t>lipid biosynthetic process</t>
  </si>
  <si>
    <t>GO:0019438</t>
  </si>
  <si>
    <t>aromatic compound biosynthetic process</t>
  </si>
  <si>
    <t>GO:0015995</t>
  </si>
  <si>
    <t>chlorophyll biosynthetic process</t>
  </si>
  <si>
    <t>GO:0018130</t>
  </si>
  <si>
    <t>heterocycle biosynthetic process</t>
  </si>
  <si>
    <t>GO:0009295</t>
  </si>
  <si>
    <t>nucleoid</t>
  </si>
  <si>
    <t>GO:0016109</t>
  </si>
  <si>
    <t>tetraterpenoid biosynthetic process</t>
  </si>
  <si>
    <t>GO:0016117</t>
  </si>
  <si>
    <t>carotenoid biosynthetic process</t>
  </si>
  <si>
    <t>GO:0044283</t>
  </si>
  <si>
    <t>small molecule biosynthetic process</t>
  </si>
  <si>
    <t>GO:0016116</t>
  </si>
  <si>
    <t>carotenoid metabolic process</t>
  </si>
  <si>
    <t>GO:0016108</t>
  </si>
  <si>
    <t>tetraterpenoid metabolic process</t>
  </si>
  <si>
    <t>GO:0019748</t>
  </si>
  <si>
    <t>secondary metabolic process</t>
  </si>
  <si>
    <t>GO:0010207</t>
  </si>
  <si>
    <t>photosystem II assembly</t>
  </si>
  <si>
    <t>GO:0006779</t>
  </si>
  <si>
    <t>porphyrin biosynthetic process</t>
  </si>
  <si>
    <t>GO:0042646</t>
  </si>
  <si>
    <t>plastid nucleoid</t>
  </si>
  <si>
    <t>GO:0009706</t>
  </si>
  <si>
    <t>chloroplast inner membrane</t>
  </si>
  <si>
    <t>GO:0033014</t>
  </si>
  <si>
    <t>tetrapyrrole biosynthetic process</t>
  </si>
  <si>
    <t>GO:0044255</t>
  </si>
  <si>
    <t>cellular lipid metabolic process</t>
  </si>
  <si>
    <t>GO:0010598</t>
  </si>
  <si>
    <t>NAD(P)H dehydrogenase complex (plastoquinone)</t>
  </si>
  <si>
    <t>GO:0044271</t>
  </si>
  <si>
    <t>cellular nitrogen compound biosynthetic process</t>
  </si>
  <si>
    <t>GO:0009522</t>
  </si>
  <si>
    <t>photosystem I</t>
  </si>
  <si>
    <t>GO:0009658</t>
  </si>
  <si>
    <t>chloroplast organization</t>
  </si>
  <si>
    <t>GO:0009528</t>
  </si>
  <si>
    <t>plastid inner membrane</t>
  </si>
  <si>
    <t>GO:0046483</t>
  </si>
  <si>
    <t>heterocycle metabolic process</t>
  </si>
  <si>
    <t>GO:0031969</t>
  </si>
  <si>
    <t>chloroplast membrane</t>
  </si>
  <si>
    <t>GO:0010319</t>
  </si>
  <si>
    <t>stromule</t>
  </si>
  <si>
    <t>GO:0005576</t>
  </si>
  <si>
    <t>extracellular region</t>
  </si>
  <si>
    <t>GO:0015994</t>
  </si>
  <si>
    <t>chlorophyll metabolic process</t>
  </si>
  <si>
    <t>GO:0042170</t>
  </si>
  <si>
    <t>plastid membrane</t>
  </si>
  <si>
    <t>GO:0009657</t>
  </si>
  <si>
    <t>plastid organization</t>
  </si>
  <si>
    <t>GO:0051188</t>
  </si>
  <si>
    <t>cofactor biosynthetic process</t>
  </si>
  <si>
    <t>GO:0022900</t>
  </si>
  <si>
    <t>electron transport chain</t>
  </si>
  <si>
    <t>GO:0033013</t>
  </si>
  <si>
    <t>tetrapyrrole metabolic process</t>
  </si>
  <si>
    <t>GO:0009521</t>
  </si>
  <si>
    <t>photosystem</t>
  </si>
  <si>
    <t>GO:0006778</t>
  </si>
  <si>
    <t>porphyrin metabolic process</t>
  </si>
  <si>
    <t>GO:0048046</t>
  </si>
  <si>
    <t>apoplast</t>
  </si>
  <si>
    <t>GO:0051186</t>
  </si>
  <si>
    <t>cofactor metabolic process</t>
  </si>
  <si>
    <t>GO:0009773</t>
  </si>
  <si>
    <t>photosynthetic electron transport in photosystem I</t>
  </si>
  <si>
    <t>GO:0016491</t>
  </si>
  <si>
    <t>oxidoreductase activity</t>
  </si>
  <si>
    <t>GO:0055114</t>
  </si>
  <si>
    <t>oxidation-reduction process</t>
  </si>
  <si>
    <t>GO:0046148</t>
  </si>
  <si>
    <t>pigment biosynthetic process</t>
  </si>
  <si>
    <t>GO:0010287</t>
  </si>
  <si>
    <t>plastoglobule</t>
  </si>
  <si>
    <t>GO:0009767</t>
  </si>
  <si>
    <t>photosynthetic electron transport chain</t>
  </si>
  <si>
    <t>GO:0006091</t>
  </si>
  <si>
    <t>generation of precursor metabolites and energy</t>
  </si>
  <si>
    <t>GO:0042440</t>
  </si>
  <si>
    <t>pigment metabolic process</t>
  </si>
  <si>
    <t>GO:0031978</t>
  </si>
  <si>
    <t>plastid thylakoid lumen</t>
  </si>
  <si>
    <t>GO:0009543</t>
  </si>
  <si>
    <t>chloroplast thylakoid lumen</t>
  </si>
  <si>
    <t>GO:0031977</t>
  </si>
  <si>
    <t>thylakoid lumen</t>
  </si>
  <si>
    <t>GO:0019684</t>
  </si>
  <si>
    <t>photosynthesis, light reaction</t>
  </si>
  <si>
    <t>GO:0031967</t>
  </si>
  <si>
    <t>organelle envelope</t>
  </si>
  <si>
    <t>GO:0031975</t>
  </si>
  <si>
    <t>envelope</t>
  </si>
  <si>
    <t>GO:0015979</t>
  </si>
  <si>
    <t>photosynthesis</t>
  </si>
  <si>
    <t>GO:0009941</t>
  </si>
  <si>
    <t>chloroplast envelope</t>
  </si>
  <si>
    <t>GO:0009526</t>
  </si>
  <si>
    <t>plastid envelope</t>
  </si>
  <si>
    <t>GO:0009532</t>
  </si>
  <si>
    <t>plastid stroma</t>
  </si>
  <si>
    <t>GO:0009570</t>
  </si>
  <si>
    <t>chloroplast stroma</t>
  </si>
  <si>
    <t>GO:0055035</t>
  </si>
  <si>
    <t>plastid thylakoid membrane</t>
  </si>
  <si>
    <t>GO:0009535</t>
  </si>
  <si>
    <t>chloroplast thylakoid membrane</t>
  </si>
  <si>
    <t>GO:0034357</t>
  </si>
  <si>
    <t>photosynthetic membrane</t>
  </si>
  <si>
    <t>GO:0042651</t>
  </si>
  <si>
    <t>thylakoid membrane</t>
  </si>
  <si>
    <t>GO:0031984</t>
  </si>
  <si>
    <t>organelle subcompartment</t>
  </si>
  <si>
    <t>GO:0044436</t>
  </si>
  <si>
    <t>thylakoid part</t>
  </si>
  <si>
    <t>GO:0031976</t>
  </si>
  <si>
    <t>plastid thylakoid</t>
  </si>
  <si>
    <t>GO:0009534</t>
  </si>
  <si>
    <t>chloroplast thylakoid</t>
  </si>
  <si>
    <t>GO:0009579</t>
  </si>
  <si>
    <t>thylakoid</t>
  </si>
  <si>
    <t>GO:0044435</t>
  </si>
  <si>
    <t>plastid part</t>
  </si>
  <si>
    <t>GO:0044434</t>
  </si>
  <si>
    <t>chloroplast part</t>
  </si>
  <si>
    <t>GO:0009536</t>
  </si>
  <si>
    <t>plastid</t>
  </si>
  <si>
    <t>GO:0009507</t>
  </si>
  <si>
    <t>chloroplast</t>
  </si>
  <si>
    <t>fsh(ab_down)</t>
  </si>
  <si>
    <t>cnt(ab_down)</t>
  </si>
  <si>
    <t>NO</t>
  </si>
  <si>
    <t>DOWN</t>
  </si>
  <si>
    <t>UP</t>
  </si>
  <si>
    <t>YES</t>
  </si>
  <si>
    <t>5:10255181:G-T;exonic_variant,5:10255167:G-A;exonic_variant,5:10255239:G-A;exonic_variant,5:10255153:C-T;exonic_variant</t>
  </si>
  <si>
    <t>5:6524373:GTA-G;intronic_variant</t>
  </si>
  <si>
    <t>4:866795:A-G;protein_coding;sense;GTT&gt;GTC;V&gt;V,4:866795:A-G;intronic_variant</t>
  </si>
  <si>
    <t>3:20645337:AAT-A;intronic_variant</t>
  </si>
  <si>
    <t>3:19423385:G-A;intronic_variant</t>
  </si>
  <si>
    <t>3:18881681:G-A;protein_coding;missense;TCT&gt;TTT;S&gt;F</t>
  </si>
  <si>
    <t>3:14204473:TGTCGACCAGGGGTTGAAATC-T;exonic_variant,3:14204892:C-CTAT;intronic_variant,3:14204877:AC-A;intronic_variant,3:14204891:A-AGAAAAAT;intronic_variant,3:14204882:G-GA;intronic_variant</t>
  </si>
  <si>
    <t>3:4136083:G-GCTCTCTCTCTCT;exonic_variant</t>
  </si>
  <si>
    <t>2:13615347:A-AAT;intronic_variant</t>
  </si>
  <si>
    <t>2:7499969:G-A;intronic_variant</t>
  </si>
  <si>
    <t>2:2363:T-TG;exonic_variant,2:1906:T-TG;exonic_variant&amp;protein_coding,2:2624:C-G;exonic_variant,2:2091:A-C;protein_coding;missense;ATG&gt;CTG;M&gt;L,2:1762:T-C;intronic_variant,2:2111:A-G;exonic_variant</t>
  </si>
  <si>
    <t>1:28794866:C-CT;exonic_variant,1:28794866:C-CT;exonic_variant&amp;protein_coding</t>
  </si>
  <si>
    <t>1:24568679:AATAT-A;intronic_variant</t>
  </si>
  <si>
    <t>1:22550369:G-A;exonic_variant,1:22550369:G-A;protein_coding;missense;GCT&gt;ACT;A&gt;T</t>
  </si>
  <si>
    <t>1:21233986:G-A;protein_coding;missense;CCA&gt;TCA;P&gt;S</t>
  </si>
  <si>
    <t>1:21161845:G-A;intronic_variant,1:21164004:A-AT;intronic_variant,1:21161845:G-A;exonic_variant</t>
  </si>
  <si>
    <t>1:20256351:G-A;exonic_variant</t>
  </si>
  <si>
    <t>1:19071593:G-A;protein_coding;missense;CGG&gt;CAG;R&gt;Q</t>
  </si>
  <si>
    <t>1:15982936:A-AAT;intronic_variant</t>
  </si>
  <si>
    <t>1:8325808:G-GT;exonic_variant&amp;protein_coding,1:8325810:C-T;protein_coding;sense;GCC&gt;GCT;A&gt;A</t>
  </si>
  <si>
    <t>1:1157765:TGA-T;exonic_variant</t>
  </si>
  <si>
    <t>GO:0034062</t>
  </si>
  <si>
    <t>RNA polymerase activity</t>
  </si>
  <si>
    <t>GO:0044432</t>
  </si>
  <si>
    <t>endoplasmic reticulum part</t>
  </si>
  <si>
    <t>GO:0007276</t>
  </si>
  <si>
    <t>gamete generation</t>
  </si>
  <si>
    <t>GO:0009910</t>
  </si>
  <si>
    <t>negative regulation of flower development</t>
  </si>
  <si>
    <t>GO:0009176</t>
  </si>
  <si>
    <t>pyrimidine deoxyribonucleoside monophosphate metabolic process</t>
  </si>
  <si>
    <t>GO:0009177</t>
  </si>
  <si>
    <t>pyrimidine deoxyribonucleoside monophosphate biosynthetic process</t>
  </si>
  <si>
    <t>GO:0009173</t>
  </si>
  <si>
    <t>pyrimidine ribonucleoside monophosphate metabolic process</t>
  </si>
  <si>
    <t>GO:0042197</t>
  </si>
  <si>
    <t>halogenated hydrocarbon metabolic process</t>
  </si>
  <si>
    <t>GO:0042196</t>
  </si>
  <si>
    <t>chlorinated hydrocarbon metabolic process</t>
  </si>
  <si>
    <t>GO:0045216</t>
  </si>
  <si>
    <t>cell-cell junction organization</t>
  </si>
  <si>
    <t>GO:0003830</t>
  </si>
  <si>
    <t>beta-1,4-mannosylglycoprotein 4-beta-N-acetylglucosaminyltransferase activity</t>
  </si>
  <si>
    <t>GO:0033233</t>
  </si>
  <si>
    <t>regulation of protein sumoylation</t>
  </si>
  <si>
    <t>GO:0033234</t>
  </si>
  <si>
    <t>negative regulation of protein sumoylation</t>
  </si>
  <si>
    <t>GO:0009130</t>
  </si>
  <si>
    <t>pyrimidine nucleoside monophosphate biosynthetic process</t>
  </si>
  <si>
    <t>GO:0009162</t>
  </si>
  <si>
    <t>deoxyribonucleoside monophosphate metabolic process</t>
  </si>
  <si>
    <t>GO:0048759</t>
  </si>
  <si>
    <t>vessel member cell differentiation</t>
  </si>
  <si>
    <t>GO:0009157</t>
  </si>
  <si>
    <t>deoxyribonucleoside monophosphate biosynthetic process</t>
  </si>
  <si>
    <t>GO:0019370</t>
  </si>
  <si>
    <t>leukotriene biosynthetic process</t>
  </si>
  <si>
    <t>GO:0034518</t>
  </si>
  <si>
    <t>RNA cap binding complex</t>
  </si>
  <si>
    <t>GO:0071917</t>
  </si>
  <si>
    <t>triose-phosphate transmembrane transporter activity</t>
  </si>
  <si>
    <t>GO:0010581</t>
  </si>
  <si>
    <t>regulation of starch biosynthetic process</t>
  </si>
  <si>
    <t>GO:0019338</t>
  </si>
  <si>
    <t>pentachlorophenol catabolic process</t>
  </si>
  <si>
    <t>GO:0010520</t>
  </si>
  <si>
    <t>regulation of reciprocal meiotic recombination</t>
  </si>
  <si>
    <t>GO:0019336</t>
  </si>
  <si>
    <t>phenol-containing compound catabolic process</t>
  </si>
  <si>
    <t>GO:0010528</t>
  </si>
  <si>
    <t>regulation of transposition</t>
  </si>
  <si>
    <t>GO:0010529</t>
  </si>
  <si>
    <t>negative regulation of transposition</t>
  </si>
  <si>
    <t>GO:0000726</t>
  </si>
  <si>
    <t>non-recombinational repair</t>
  </si>
  <si>
    <t>GO:0046995</t>
  </si>
  <si>
    <t>oxidoreductase activity, acting on hydrogen as donor, with other known acceptors</t>
  </si>
  <si>
    <t>GO:0090224</t>
  </si>
  <si>
    <t>regulation of spindle organization</t>
  </si>
  <si>
    <t>GO:0030688</t>
  </si>
  <si>
    <t>preribosome, small subunit precursor</t>
  </si>
  <si>
    <t>GO:0032885</t>
  </si>
  <si>
    <t>regulation of polysaccharide biosynthetic process</t>
  </si>
  <si>
    <t>GO:0032881</t>
  </si>
  <si>
    <t>regulation of polysaccharide metabolic process</t>
  </si>
  <si>
    <t>GO:0042205</t>
  </si>
  <si>
    <t>chlorinated hydrocarbon catabolic process</t>
  </si>
  <si>
    <t>GO:0042206</t>
  </si>
  <si>
    <t>halogenated hydrocarbon catabolic process</t>
  </si>
  <si>
    <t>GO:0006545</t>
  </si>
  <si>
    <t>glycine biosynthetic process</t>
  </si>
  <si>
    <t>GO:0016363</t>
  </si>
  <si>
    <t>nuclear matrix</t>
  </si>
  <si>
    <t>GO:0051131</t>
  </si>
  <si>
    <t>chaperone-mediated protein complex assembly</t>
  </si>
  <si>
    <t>GO:0005245</t>
  </si>
  <si>
    <t>voltage-gated calcium channel activity</t>
  </si>
  <si>
    <t>GO:0018961</t>
  </si>
  <si>
    <t>pentachlorophenol metabolic process</t>
  </si>
  <si>
    <t>GO:0006990</t>
  </si>
  <si>
    <t>positive regulation of gene-specific transcription involved in unfolded protein response</t>
  </si>
  <si>
    <t>GO:0051973</t>
  </si>
  <si>
    <t>positive regulation of telomerase activity</t>
  </si>
  <si>
    <t>GO:0051972</t>
  </si>
  <si>
    <t>regulation of telomerase activity</t>
  </si>
  <si>
    <t>GO:0080057</t>
  </si>
  <si>
    <t>sepal vascular tissue pattern formation</t>
  </si>
  <si>
    <t>GO:0080056</t>
  </si>
  <si>
    <t>petal vascular tissue pattern formation</t>
  </si>
  <si>
    <t>GO:0009087</t>
  </si>
  <si>
    <t>methionine catabolic process</t>
  </si>
  <si>
    <t>GO:0010064</t>
  </si>
  <si>
    <t>embryonic shoot morphogenesis</t>
  </si>
  <si>
    <t>GO:0010487</t>
  </si>
  <si>
    <t>thermospermine synthase activity</t>
  </si>
  <si>
    <t>GO:0015717</t>
  </si>
  <si>
    <t>triose phosphate transport</t>
  </si>
  <si>
    <t>GO:0010032</t>
  </si>
  <si>
    <t>meiotic chromosome condensation</t>
  </si>
  <si>
    <t>GO:0045128</t>
  </si>
  <si>
    <t>negative regulation of reciprocal meiotic recombination</t>
  </si>
  <si>
    <t>GO:0046456</t>
  </si>
  <si>
    <t>icosanoid biosynthetic process</t>
  </si>
  <si>
    <t>GO:0017084</t>
  </si>
  <si>
    <t>delta1-pyrroline-5-carboxylate synthetase activity</t>
  </si>
  <si>
    <t>GO:0019272</t>
  </si>
  <si>
    <t>L-alanine biosynthetic process from pyruvate</t>
  </si>
  <si>
    <t>GO:0047720</t>
  </si>
  <si>
    <t>indoleacetaldoxime dehydratase activity</t>
  </si>
  <si>
    <t>GO:0005053</t>
  </si>
  <si>
    <t>peroxisome matrix targeting signal-2 binding</t>
  </si>
  <si>
    <t>GO:0046853</t>
  </si>
  <si>
    <t>inositol or phosphatidylinositol phosphorylation</t>
  </si>
  <si>
    <t>GO:0010962</t>
  </si>
  <si>
    <t>regulation of glucan biosynthetic process</t>
  </si>
  <si>
    <t>GO:0000702</t>
  </si>
  <si>
    <t>oxidized base lesion DNA N-glycosylase activity</t>
  </si>
  <si>
    <t>GO:0006436</t>
  </si>
  <si>
    <t>tryptophanyl-tRNA aminoacylation</t>
  </si>
  <si>
    <t>GO:0006431</t>
  </si>
  <si>
    <t>methionyl-tRNA aminoacylation</t>
  </si>
  <si>
    <t>GO:0051014</t>
  </si>
  <si>
    <t>actin filament severing</t>
  </si>
  <si>
    <t>GO:0004643</t>
  </si>
  <si>
    <t>phosphoribosylaminoimidazolecarboxamide formyltransferase activity</t>
  </si>
  <si>
    <t>GO:0050566</t>
  </si>
  <si>
    <t>asparaginyl-tRNA synthase (glutamine-hydrolyzing) activity</t>
  </si>
  <si>
    <t>GO:0046073</t>
  </si>
  <si>
    <t>dTMP metabolic process</t>
  </si>
  <si>
    <t>GO:0004676</t>
  </si>
  <si>
    <t>3-phosphoinositide-dependent protein kinase activity</t>
  </si>
  <si>
    <t>GO:0018826</t>
  </si>
  <si>
    <t>methionine gamma-lyase activity</t>
  </si>
  <si>
    <t>GO:0005813</t>
  </si>
  <si>
    <t>centrosome</t>
  </si>
  <si>
    <t>GO:0016944</t>
  </si>
  <si>
    <t>RNA polymerase II transcription elongation factor activity</t>
  </si>
  <si>
    <t>GO:0046790</t>
  </si>
  <si>
    <t>virion binding</t>
  </si>
  <si>
    <t>GO:0060631</t>
  </si>
  <si>
    <t>regulation of meiosis I</t>
  </si>
  <si>
    <t>GO:0035619</t>
  </si>
  <si>
    <t>root hair tip</t>
  </si>
  <si>
    <t>GO:0035618</t>
  </si>
  <si>
    <t>root hair</t>
  </si>
  <si>
    <t>GO:0031261</t>
  </si>
  <si>
    <t>DNA replication preinitiation complex</t>
  </si>
  <si>
    <t>GO:0008484</t>
  </si>
  <si>
    <t>sulfuric ester hydrolase activity</t>
  </si>
  <si>
    <t>GO:0009303</t>
  </si>
  <si>
    <t>rRNA transcription</t>
  </si>
  <si>
    <t>GO:0008534</t>
  </si>
  <si>
    <t>oxidized purine base lesion DNA N-glycosylase activity</t>
  </si>
  <si>
    <t>GO:0004164</t>
  </si>
  <si>
    <t>diphthine synthase activity</t>
  </si>
  <si>
    <t>GO:0042852</t>
  </si>
  <si>
    <t>L-alanine biosynthetic process</t>
  </si>
  <si>
    <t>GO:0030870</t>
  </si>
  <si>
    <t>Mre11 complex</t>
  </si>
  <si>
    <t>GO:0004127</t>
  </si>
  <si>
    <t>cytidylate kinase activity</t>
  </si>
  <si>
    <t>GO:0005459</t>
  </si>
  <si>
    <t>UDP-galactose transmembrane transporter activity</t>
  </si>
  <si>
    <t>GO:0050072</t>
  </si>
  <si>
    <t>m7G(5')pppN diphosphatase activity</t>
  </si>
  <si>
    <t>GO:0005460</t>
  </si>
  <si>
    <t>UDP-glucose transmembrane transporter activity</t>
  </si>
  <si>
    <t>GO:0009803</t>
  </si>
  <si>
    <t>cinnamic acid metabolic process</t>
  </si>
  <si>
    <t>GO:0006303</t>
  </si>
  <si>
    <t>double-strand break repair via nonhomologous end joining</t>
  </si>
  <si>
    <t>GO:0045944</t>
  </si>
  <si>
    <t>positive regulation of transcription from RNA polymerase II promoter</t>
  </si>
  <si>
    <t>GO:2000072</t>
  </si>
  <si>
    <t>regulation of defense response to fungus, incompatible interaction</t>
  </si>
  <si>
    <t>GO:0009800</t>
  </si>
  <si>
    <t>cinnamic acid biosynthetic process</t>
  </si>
  <si>
    <t>GO:0004590</t>
  </si>
  <si>
    <t>orotidine-5'-phosphate decarboxylase activity</t>
  </si>
  <si>
    <t>GO:0051723</t>
  </si>
  <si>
    <t>protein methylesterase activity</t>
  </si>
  <si>
    <t>GO:0004588</t>
  </si>
  <si>
    <t>orotate phosphoribosyltransferase activity</t>
  </si>
  <si>
    <t>GO:0004585</t>
  </si>
  <si>
    <t>ornithine carbamoyltransferase activity</t>
  </si>
  <si>
    <t>GO:0034399</t>
  </si>
  <si>
    <t>nuclear periphery</t>
  </si>
  <si>
    <t>GO:0050454</t>
  </si>
  <si>
    <t>coenzyme F420 hydrogenase activity</t>
  </si>
  <si>
    <t>GO:0005845</t>
  </si>
  <si>
    <t>mRNA cap binding complex</t>
  </si>
  <si>
    <t>GO:0060236</t>
  </si>
  <si>
    <t>regulation of mitotic spindle organization</t>
  </si>
  <si>
    <t>GO:0004849</t>
  </si>
  <si>
    <t>uridine kinase activity</t>
  </si>
  <si>
    <t>GO:0000009</t>
  </si>
  <si>
    <t>alpha-1,6-mannosyltransferase activity</t>
  </si>
  <si>
    <t>GO:0010296</t>
  </si>
  <si>
    <t>prenylcysteine methylesterase activity</t>
  </si>
  <si>
    <t>GO:0080126</t>
  </si>
  <si>
    <t>ovary septum development</t>
  </si>
  <si>
    <t>GO:0080125</t>
  </si>
  <si>
    <t>multicellular structure septum development</t>
  </si>
  <si>
    <t>GO:0003949</t>
  </si>
  <si>
    <t>1-(5-phosphoribosyl)-5-[(5-phosphoribosylamino)methylideneamino]imidazole-4-carboxamide isomerase activity</t>
  </si>
  <si>
    <t>GO:0010265</t>
  </si>
  <si>
    <t>SCF complex assembly</t>
  </si>
  <si>
    <t>GO:0003963</t>
  </si>
  <si>
    <t>RNA-3'-phosphate cyclase activity</t>
  </si>
  <si>
    <t>GO:0080131</t>
  </si>
  <si>
    <t>hydroxyjasmonate sulfotransferase activity</t>
  </si>
  <si>
    <t>GO:0032467</t>
  </si>
  <si>
    <t>positive regulation of cytokinesis</t>
  </si>
  <si>
    <t>GO:0032465</t>
  </si>
  <si>
    <t>regulation of cytokinesis</t>
  </si>
  <si>
    <t>GO:0003937</t>
  </si>
  <si>
    <t>IMP cyclohydrolase activity</t>
  </si>
  <si>
    <t>GO:0003922</t>
  </si>
  <si>
    <t>GMP synthase (glutamine-hydrolyzing) activity</t>
  </si>
  <si>
    <t>GO:0007052</t>
  </si>
  <si>
    <t>mitotic spindle organization</t>
  </si>
  <si>
    <t>GO:0019458</t>
  </si>
  <si>
    <t>methionine catabolic process via 2-oxobutanoate</t>
  </si>
  <si>
    <t>GO:0009663</t>
  </si>
  <si>
    <t>plasmodesma organization</t>
  </si>
  <si>
    <t>GO:0005290</t>
  </si>
  <si>
    <t>L-histidine transmembrane transporter activity</t>
  </si>
  <si>
    <t>GO:0044450</t>
  </si>
  <si>
    <t>microtubule organizing center part</t>
  </si>
  <si>
    <t>GO:0008352</t>
  </si>
  <si>
    <t>katanin complex</t>
  </si>
  <si>
    <t>GO:0047940</t>
  </si>
  <si>
    <t>glucuronokinase activity</t>
  </si>
  <si>
    <t>GO:0006231</t>
  </si>
  <si>
    <t>dTMP biosynthetic process</t>
  </si>
  <si>
    <t>GO:0043617</t>
  </si>
  <si>
    <t>cellular response to sucrose starvation</t>
  </si>
  <si>
    <t>GO:0045835</t>
  </si>
  <si>
    <t>negative regulation of meiosis</t>
  </si>
  <si>
    <t>GO:0006691</t>
  </si>
  <si>
    <t>leukotriene metabolic process</t>
  </si>
  <si>
    <t>GO:0000098</t>
  </si>
  <si>
    <t>sulfur amino acid catabolic process</t>
  </si>
  <si>
    <t>GO:0080157</t>
  </si>
  <si>
    <t>regulation of plant-type cell wall organization or biogenesis</t>
  </si>
  <si>
    <t>GO:0051052</t>
  </si>
  <si>
    <t>regulation of DNA metabolic process</t>
  </si>
  <si>
    <t>GO:0044454</t>
  </si>
  <si>
    <t>nuclear chromosome part</t>
  </si>
  <si>
    <t>GO:0009259</t>
  </si>
  <si>
    <t>ribonucleotide metabolic process</t>
  </si>
  <si>
    <t>GO:0005665</t>
  </si>
  <si>
    <t>DNA-directed RNA polymerase II, core complex</t>
  </si>
  <si>
    <t>GO:0051325</t>
  </si>
  <si>
    <t>interphase</t>
  </si>
  <si>
    <t>GO:0000375</t>
  </si>
  <si>
    <t>RNA splicing, via transesterification reactions</t>
  </si>
  <si>
    <t>GO:0000377</t>
  </si>
  <si>
    <t>RNA splicing, via transesterification reactions with bulged adenosine as nucleophile</t>
  </si>
  <si>
    <t>GO:0016779</t>
  </si>
  <si>
    <t>nucleotidyltransferase activity</t>
  </si>
  <si>
    <t>GO:0016886</t>
  </si>
  <si>
    <t>ligase activity, forming phosphoric ester bonds</t>
  </si>
  <si>
    <t>GO:0006399</t>
  </si>
  <si>
    <t>tRNA metabolic process</t>
  </si>
  <si>
    <t>GO:0051329</t>
  </si>
  <si>
    <t>interphase of mitotic cell cycle</t>
  </si>
  <si>
    <t>GO:0009165</t>
  </si>
  <si>
    <t>nucleotide biosynthetic process</t>
  </si>
  <si>
    <t>GO:0055029</t>
  </si>
  <si>
    <t>nuclear DNA-directed RNA polymerase complex</t>
  </si>
  <si>
    <t>GO:0030880</t>
  </si>
  <si>
    <t>RNA polymerase complex</t>
  </si>
  <si>
    <t>GO:0000428</t>
  </si>
  <si>
    <t>DNA-directed RNA polymerase complex</t>
  </si>
  <si>
    <t>GO:0007059</t>
  </si>
  <si>
    <t>chromosome segregation</t>
  </si>
  <si>
    <t>GO:0044265</t>
  </si>
  <si>
    <t>cellular macromolecule catabolic process</t>
  </si>
  <si>
    <t>GO:0048229</t>
  </si>
  <si>
    <t>gametophyte development</t>
  </si>
  <si>
    <t>GO:0005984</t>
  </si>
  <si>
    <t>disaccharide metabolic process</t>
  </si>
  <si>
    <t>GO:0010016</t>
  </si>
  <si>
    <t>shoot morphogenesis</t>
  </si>
  <si>
    <t>GO:0002831</t>
  </si>
  <si>
    <t>regulation of response to biotic stimulus</t>
  </si>
  <si>
    <t>GO:0015935</t>
  </si>
  <si>
    <t>small ribosomal subunit</t>
  </si>
  <si>
    <t>GO:0003899</t>
  </si>
  <si>
    <t>DNA-directed RNA polymerase activity</t>
  </si>
  <si>
    <t>GO:0006397</t>
  </si>
  <si>
    <t>mRNA processing</t>
  </si>
  <si>
    <t>GO:0006020</t>
  </si>
  <si>
    <t>inositol metabolic process</t>
  </si>
  <si>
    <t>GO:0006290</t>
  </si>
  <si>
    <t>pyrimidine dimer repair</t>
  </si>
  <si>
    <t>GO:0030422</t>
  </si>
  <si>
    <t>production of siRNA involved in RNA interference</t>
  </si>
  <si>
    <t>GO:0003684</t>
  </si>
  <si>
    <t>damaged DNA binding</t>
  </si>
  <si>
    <t>GO:0015035</t>
  </si>
  <si>
    <t>protein disulfide oxidoreductase activity</t>
  </si>
  <si>
    <t>GO:0006333</t>
  </si>
  <si>
    <t>chromatin assembly or disassembly</t>
  </si>
  <si>
    <t>GO:0071824</t>
  </si>
  <si>
    <t>protein-DNA complex subunit organization</t>
  </si>
  <si>
    <t>GO:0065004</t>
  </si>
  <si>
    <t>protein-DNA complex assembly</t>
  </si>
  <si>
    <t>GO:0016811</t>
  </si>
  <si>
    <t>hydrolase activity, acting on carbon-nitrogen (but not peptide) bonds, in linear amides</t>
  </si>
  <si>
    <t>GO:0071103</t>
  </si>
  <si>
    <t>DNA conformation change</t>
  </si>
  <si>
    <t>GO:0006402</t>
  </si>
  <si>
    <t>mRNA catabolic process</t>
  </si>
  <si>
    <t>GO:0031497</t>
  </si>
  <si>
    <t>chromatin assembly</t>
  </si>
  <si>
    <t>GO:0046488</t>
  </si>
  <si>
    <t>phosphatidylinositol metabolic process</t>
  </si>
  <si>
    <t>GO:0022884</t>
  </si>
  <si>
    <t>macromolecule transmembrane transporter activity</t>
  </si>
  <si>
    <t>GO:0008320</t>
  </si>
  <si>
    <t>protein transmembrane transporter activity</t>
  </si>
  <si>
    <t>GO:0000398</t>
  </si>
  <si>
    <t>nuclear mRNA splicing, via spliceosome</t>
  </si>
  <si>
    <t>GO:0022403</t>
  </si>
  <si>
    <t>cell cycle phase</t>
  </si>
  <si>
    <t>GO:0009156</t>
  </si>
  <si>
    <t>ribonucleoside monophosphate biosynthetic process</t>
  </si>
  <si>
    <t>GO:0034728</t>
  </si>
  <si>
    <t>nucleosome organization</t>
  </si>
  <si>
    <t>GO:0006334</t>
  </si>
  <si>
    <t>nucleosome assembly</t>
  </si>
  <si>
    <t>GO:0003883</t>
  </si>
  <si>
    <t>CTP synthase activity</t>
  </si>
  <si>
    <t>GO:0006805</t>
  </si>
  <si>
    <t>xenobiotic metabolic process</t>
  </si>
  <si>
    <t>GO:0030515</t>
  </si>
  <si>
    <t>snoRNA binding</t>
  </si>
  <si>
    <t>GO:0071466</t>
  </si>
  <si>
    <t>cellular response to xenobiotic stimulus</t>
  </si>
  <si>
    <t>GO:0009649</t>
  </si>
  <si>
    <t>entrainment of circadian clock</t>
  </si>
  <si>
    <t>GO:0004066</t>
  </si>
  <si>
    <t>asparagine synthase (glutamine-hydrolyzing) activity</t>
  </si>
  <si>
    <t>GO:0004017</t>
  </si>
  <si>
    <t>adenylate kinase activity</t>
  </si>
  <si>
    <t>GO:0022402</t>
  </si>
  <si>
    <t>cell cycle process</t>
  </si>
  <si>
    <t>GO:0072527</t>
  </si>
  <si>
    <t>pyrimidine-containing compound metabolic process</t>
  </si>
  <si>
    <t>GO:0006261</t>
  </si>
  <si>
    <t>DNA-dependent DNA replication</t>
  </si>
  <si>
    <t>GO:0042127</t>
  </si>
  <si>
    <t>regulation of cell proliferation</t>
  </si>
  <si>
    <t>GO:0007127</t>
  </si>
  <si>
    <t>meiosis I</t>
  </si>
  <si>
    <t>GO:0010305</t>
  </si>
  <si>
    <t>leaf vascular tissue pattern formation</t>
  </si>
  <si>
    <t>GO:0010588</t>
  </si>
  <si>
    <t>cotyledon vascular tissue pattern formation</t>
  </si>
  <si>
    <t>GO:0000175</t>
  </si>
  <si>
    <t>3'-5'-exoribonuclease activity</t>
  </si>
  <si>
    <t>GO:0007164</t>
  </si>
  <si>
    <t>establishment of tissue polarity</t>
  </si>
  <si>
    <t>GO:0006401</t>
  </si>
  <si>
    <t>RNA catabolic process</t>
  </si>
  <si>
    <t>GO:0009850</t>
  </si>
  <si>
    <t>auxin metabolic process</t>
  </si>
  <si>
    <t>GO:0006323</t>
  </si>
  <si>
    <t>DNA packaging</t>
  </si>
  <si>
    <t>GO:0016071</t>
  </si>
  <si>
    <t>mRNA metabolic process</t>
  </si>
  <si>
    <t>GO:0009168</t>
  </si>
  <si>
    <t>purine ribonucleoside monophosphate biosynthetic process</t>
  </si>
  <si>
    <t>GO:0009167</t>
  </si>
  <si>
    <t>purine ribonucleoside monophosphate metabolic process</t>
  </si>
  <si>
    <t>GO:0009126</t>
  </si>
  <si>
    <t>purine nucleoside monophosphate metabolic process</t>
  </si>
  <si>
    <t>GO:0009127</t>
  </si>
  <si>
    <t>purine nucleoside monophosphate biosynthetic process</t>
  </si>
  <si>
    <t>GO:0006413</t>
  </si>
  <si>
    <t>translational initiation</t>
  </si>
  <si>
    <t>GO:0006260</t>
  </si>
  <si>
    <t>DNA replication</t>
  </si>
  <si>
    <t>GO:0006974</t>
  </si>
  <si>
    <t>response to DNA damage stimulus</t>
  </si>
  <si>
    <t>GO:0009124</t>
  </si>
  <si>
    <t>nucleoside monophosphate biosynthetic process</t>
  </si>
  <si>
    <t>GO:0005852</t>
  </si>
  <si>
    <t>eukaryotic translation initiation factor 3 complex</t>
  </si>
  <si>
    <t>GO:0009059</t>
  </si>
  <si>
    <t>macromolecule biosynthetic process</t>
  </si>
  <si>
    <t>GO:0034645</t>
  </si>
  <si>
    <t>cellular macromolecule biosynthetic process</t>
  </si>
  <si>
    <t>GO:0008213</t>
  </si>
  <si>
    <t>protein alkylation</t>
  </si>
  <si>
    <t>GO:0006479</t>
  </si>
  <si>
    <t>protein methylation</t>
  </si>
  <si>
    <t>GO:0016072</t>
  </si>
  <si>
    <t>rRNA metabolic process</t>
  </si>
  <si>
    <t>GO:0006281</t>
  </si>
  <si>
    <t>DNA repair</t>
  </si>
  <si>
    <t>GO:0016796</t>
  </si>
  <si>
    <t>exonuclease activity, active with either ribo- or deoxyribonucleic acids and producing 5'-phosphomonoesters</t>
  </si>
  <si>
    <t>GO:0006364</t>
  </si>
  <si>
    <t>rRNA processing</t>
  </si>
  <si>
    <t>GO:0007049</t>
  </si>
  <si>
    <t>cell cycle</t>
  </si>
  <si>
    <t>GO:0043414</t>
  </si>
  <si>
    <t>macromolecule methylation</t>
  </si>
  <si>
    <t>GO:0006325</t>
  </si>
  <si>
    <t>chromatin organization</t>
  </si>
  <si>
    <t>GO:0009161</t>
  </si>
  <si>
    <t>ribonucleoside monophosphate metabolic process</t>
  </si>
  <si>
    <t>GO:0004532</t>
  </si>
  <si>
    <t>exoribonuclease activity</t>
  </si>
  <si>
    <t>GO:0016896</t>
  </si>
  <si>
    <t>exoribonuclease activity, producing 5'-phosphomonoesters</t>
  </si>
  <si>
    <t>GO:0008408</t>
  </si>
  <si>
    <t>3'-5' exonuclease activity</t>
  </si>
  <si>
    <t>GO:0009561</t>
  </si>
  <si>
    <t>megagametogenesis</t>
  </si>
  <si>
    <t>GO:0008276</t>
  </si>
  <si>
    <t>protein methyltransferase activity</t>
  </si>
  <si>
    <t>GO:0032259</t>
  </si>
  <si>
    <t>methylation</t>
  </si>
  <si>
    <t>GO:0009553</t>
  </si>
  <si>
    <t>embryo sac development</t>
  </si>
  <si>
    <t>GO:0015934</t>
  </si>
  <si>
    <t>large ribosomal subunit</t>
  </si>
  <si>
    <t>GO:0051726</t>
  </si>
  <si>
    <t>regulation of cell cycle</t>
  </si>
  <si>
    <t>GO:0004518</t>
  </si>
  <si>
    <t>nuclease activity</t>
  </si>
  <si>
    <t>GO:0003723</t>
  </si>
  <si>
    <t>GO:0009123</t>
  </si>
  <si>
    <t>nucleoside monophosphate metabolic process</t>
  </si>
  <si>
    <t>GO:0051276</t>
  </si>
  <si>
    <t>chromosome organization</t>
  </si>
  <si>
    <t>GO:0003743</t>
  </si>
  <si>
    <t>translation initiation factor activity</t>
  </si>
  <si>
    <t>GO:0008278</t>
  </si>
  <si>
    <t>cohesin complex</t>
  </si>
  <si>
    <t>GO:0034470</t>
  </si>
  <si>
    <t>ncRNA processing</t>
  </si>
  <si>
    <t>GO:0000794</t>
  </si>
  <si>
    <t>condensed nuclear chromosome</t>
  </si>
  <si>
    <t>GO:0006730</t>
  </si>
  <si>
    <t>one-carbon metabolic process</t>
  </si>
  <si>
    <t>GO:0006259</t>
  </si>
  <si>
    <t>DNA metabolic process</t>
  </si>
  <si>
    <t>GO:0022626</t>
  </si>
  <si>
    <t>cytosolic ribosome</t>
  </si>
  <si>
    <t>GO:0005198</t>
  </si>
  <si>
    <t>structural molecule activity</t>
  </si>
  <si>
    <t>GO:0004386</t>
  </si>
  <si>
    <t>helicase activity</t>
  </si>
  <si>
    <t>GO:0008135</t>
  </si>
  <si>
    <t>translation factor activity, nucleic acid binding</t>
  </si>
  <si>
    <t>GO:0034660</t>
  </si>
  <si>
    <t>ncRNA metabolic process</t>
  </si>
  <si>
    <t>GO:0005840</t>
  </si>
  <si>
    <t>ribosome</t>
  </si>
  <si>
    <t>GO:0022625</t>
  </si>
  <si>
    <t>cytosolic large ribosomal subunit</t>
  </si>
  <si>
    <t>GO:0003735</t>
  </si>
  <si>
    <t>structural constituent of ribosome</t>
  </si>
  <si>
    <t>GO:0071843</t>
  </si>
  <si>
    <t>cellular component biogenesis at cellular level</t>
  </si>
  <si>
    <t>GO:0010467</t>
  </si>
  <si>
    <t>gene expression</t>
  </si>
  <si>
    <t>GO:0030529</t>
  </si>
  <si>
    <t>ribonucleoprotein complex</t>
  </si>
  <si>
    <t>GO:0044445</t>
  </si>
  <si>
    <t>cytosolic part</t>
  </si>
  <si>
    <t>GO:0022613</t>
  </si>
  <si>
    <t>ribonucleoprotein complex biogenesis</t>
  </si>
  <si>
    <t>GO:0042254</t>
  </si>
  <si>
    <t>ribosome biogenesis</t>
  </si>
  <si>
    <t>fsh(a_ab_up)</t>
  </si>
  <si>
    <t>cnt(a_ab_up)</t>
  </si>
  <si>
    <t>GO:0016832</t>
  </si>
  <si>
    <t>aldehyde-lyase activity</t>
  </si>
  <si>
    <t>GO:0009199</t>
  </si>
  <si>
    <t>ribonucleoside triphosphate metabolic process</t>
  </si>
  <si>
    <t>GO:0009205</t>
  </si>
  <si>
    <t>purine ribonucleoside triphosphate metabolic process</t>
  </si>
  <si>
    <t>GO:0015932</t>
  </si>
  <si>
    <t>nucleobase, nucleoside, nucleotide and nucleic acid transmembrane transporter activity</t>
  </si>
  <si>
    <t>GO:0009260</t>
  </si>
  <si>
    <t>ribonucleotide biosynthetic process</t>
  </si>
  <si>
    <t>GO:0016655</t>
  </si>
  <si>
    <t>oxidoreductase activity, acting on NADH or NADPH, quinone or similar compound as acceptor</t>
  </si>
  <si>
    <t>GO:0015002</t>
  </si>
  <si>
    <t>heme-copper terminal oxidase activity</t>
  </si>
  <si>
    <t>GO:0016676</t>
  </si>
  <si>
    <t>oxidoreductase activity, acting on a heme group of donors, oxygen as acceptor</t>
  </si>
  <si>
    <t>GO:0016675</t>
  </si>
  <si>
    <t>oxidoreductase activity, acting on a heme group of donors</t>
  </si>
  <si>
    <t>GO:0004129</t>
  </si>
  <si>
    <t>cytochrome-c oxidase activity</t>
  </si>
  <si>
    <t>GO:0046570</t>
  </si>
  <si>
    <t>methylthioribulose 1-phosphate dehydratase activity</t>
  </si>
  <si>
    <t>GO:0015843</t>
  </si>
  <si>
    <t>methylammonium transport</t>
  </si>
  <si>
    <t>GO:0047893</t>
  </si>
  <si>
    <t>flavonol 3-O-glucosyltransferase activity</t>
  </si>
  <si>
    <t>GO:0047889</t>
  </si>
  <si>
    <t>ferredoxin-nitrate reductase activity</t>
  </si>
  <si>
    <t>GO:0071522</t>
  </si>
  <si>
    <t>ureidoglycine aminohydrolase activity</t>
  </si>
  <si>
    <t>GO:0003858</t>
  </si>
  <si>
    <t>3-hydroxybutyrate dehydrogenase activity</t>
  </si>
  <si>
    <t>GO:0080025</t>
  </si>
  <si>
    <t>phosphatidylinositol-3,5-bisphosphate binding</t>
  </si>
  <si>
    <t>GO:0046577</t>
  </si>
  <si>
    <t>long-chain-alcohol oxidase activity</t>
  </si>
  <si>
    <t>GO:0034594</t>
  </si>
  <si>
    <t>phosphatidylinositol trisphosphate phosphatase activity</t>
  </si>
  <si>
    <t>GO:0019379</t>
  </si>
  <si>
    <t>sulfate assimilation, phosphoadenylyl sulfate reduction by phosphoadenylyl-sulfate reductase (thioredoxin)</t>
  </si>
  <si>
    <t>GO:0009571</t>
  </si>
  <si>
    <t>proplastid stroma</t>
  </si>
  <si>
    <t>GO:0000306</t>
  </si>
  <si>
    <t>extrinsic to vacuolar membrane</t>
  </si>
  <si>
    <t>GO:0008271</t>
  </si>
  <si>
    <t>secondary active sulfate transmembrane transporter activity</t>
  </si>
  <si>
    <t>GO:0018008</t>
  </si>
  <si>
    <t>N-terminal peptidyl-glycine N-myristoylation</t>
  </si>
  <si>
    <t>GO:0043496</t>
  </si>
  <si>
    <t>regulation of protein homodimerization activity</t>
  </si>
  <si>
    <t>GO:0006030</t>
  </si>
  <si>
    <t>chitin metabolic process</t>
  </si>
  <si>
    <t>GO:0006032</t>
  </si>
  <si>
    <t>chitin catabolic process</t>
  </si>
  <si>
    <t>GO:0009540</t>
  </si>
  <si>
    <t>zeaxanthin epoxidase [overall] activity</t>
  </si>
  <si>
    <t>GO:0006026</t>
  </si>
  <si>
    <t>aminoglycan catabolic process</t>
  </si>
  <si>
    <t>GO:0008685</t>
  </si>
  <si>
    <t>2-C-methyl-D-erythritol 2,4-cyclodiphosphate synthase activity</t>
  </si>
  <si>
    <t>GO:0046502</t>
  </si>
  <si>
    <t>uroporphyrinogen III metabolic process</t>
  </si>
  <si>
    <t>GO:0006106</t>
  </si>
  <si>
    <t>fumarate metabolic process</t>
  </si>
  <si>
    <t>GO:0050242</t>
  </si>
  <si>
    <t>pyruvate, phosphate dikinase activity</t>
  </si>
  <si>
    <t>GO:0018580</t>
  </si>
  <si>
    <t>nitronate monooxygenase activity</t>
  </si>
  <si>
    <t>GO:0043531</t>
  </si>
  <si>
    <t>ADP binding</t>
  </si>
  <si>
    <t>GO:0004331</t>
  </si>
  <si>
    <t>fructose-2,6-bisphosphate 2-phosphatase activity</t>
  </si>
  <si>
    <t>GO:0031936</t>
  </si>
  <si>
    <t>negative regulation of chromatin silencing</t>
  </si>
  <si>
    <t>GO:0072488</t>
  </si>
  <si>
    <t>ammonium transmembrane transport</t>
  </si>
  <si>
    <t>GO:0004604</t>
  </si>
  <si>
    <t>phosphoadenylyl-sulfate reductase (thioredoxin) activity</t>
  </si>
  <si>
    <t>GO:0034485</t>
  </si>
  <si>
    <t>phosphatidylinositol-3,4,5-trisphosphate 5-phosphatase activity</t>
  </si>
  <si>
    <t>GO:0005943</t>
  </si>
  <si>
    <t>1-phosphatidylinositol-4-phosphate 3-kinase, class IA complex</t>
  </si>
  <si>
    <t>GO:0010486</t>
  </si>
  <si>
    <t>manganese:hydrogen antiporter activity</t>
  </si>
  <si>
    <t>GO:0008174</t>
  </si>
  <si>
    <t>mRNA methyltransferase activity</t>
  </si>
  <si>
    <t>GO:0010474</t>
  </si>
  <si>
    <t>glucose-1-phosphate guanylyltransferase (GDP) activity</t>
  </si>
  <si>
    <t>GO:0009496</t>
  </si>
  <si>
    <t>plastoquinol-plastocyanin reductase activity</t>
  </si>
  <si>
    <t>GO:0008198</t>
  </si>
  <si>
    <t>ferrous iron binding</t>
  </si>
  <si>
    <t>GO:0046839</t>
  </si>
  <si>
    <t>phospholipid dephosphorylation</t>
  </si>
  <si>
    <t>GO:0010472</t>
  </si>
  <si>
    <t>GDP-galactose:glucose-1-phosphate guanylyltransferase activity</t>
  </si>
  <si>
    <t>GO:0010473</t>
  </si>
  <si>
    <t>GDP-galactose:myoinositol-1-phosphate guanylyltransferase activity</t>
  </si>
  <si>
    <t>GO:0010471</t>
  </si>
  <si>
    <t>GDP-galactose:mannose-1-phosphate guanylyltransferase activity</t>
  </si>
  <si>
    <t>GO:0050080</t>
  </si>
  <si>
    <t>malonyl-CoA decarboxylase activity</t>
  </si>
  <si>
    <t>GO:0046863</t>
  </si>
  <si>
    <t>ribulose-1,5-bisphosphate carboxylase/oxygenase activator activity</t>
  </si>
  <si>
    <t>GO:0046856</t>
  </si>
  <si>
    <t>phosphatidylinositol dephosphorylation</t>
  </si>
  <si>
    <t>GO:0009976</t>
  </si>
  <si>
    <t>tocopherol cyclase activity</t>
  </si>
  <si>
    <t>GO:0043874</t>
  </si>
  <si>
    <t>acireductone synthase activity</t>
  </si>
  <si>
    <t>GO:0016664</t>
  </si>
  <si>
    <t>oxidoreductase activity, acting on other nitrogenous compounds as donors, iron-sulfur protein as acceptor</t>
  </si>
  <si>
    <t>GO:0016662</t>
  </si>
  <si>
    <t>oxidoreductase activity, acting on other nitrogenous compounds as donors, cytochrome as acceptor</t>
  </si>
  <si>
    <t>GO:0005542</t>
  </si>
  <si>
    <t>folic acid binding</t>
  </si>
  <si>
    <t>GO:0016673</t>
  </si>
  <si>
    <t>oxidoreductase activity, acting on a sulfur group of donors, iron-sulfur protein as acceptor</t>
  </si>
  <si>
    <t>GO:0071474</t>
  </si>
  <si>
    <t>cellular hyperosmotic response</t>
  </si>
  <si>
    <t>GO:0071475</t>
  </si>
  <si>
    <t>cellular hyperosmotic salinity response</t>
  </si>
  <si>
    <t>GO:0046028</t>
  </si>
  <si>
    <t>electron transporter, transferring electrons from cytochrome b6/f complex of photosystem II activity</t>
  </si>
  <si>
    <t>GO:0050515</t>
  </si>
  <si>
    <t>4-(cytidine 5'-diphospho)-2-C-methyl-D-erythritol kinase activity</t>
  </si>
  <si>
    <t>GO:0030504</t>
  </si>
  <si>
    <t>inorganic diphosphate transmembrane transporter activity</t>
  </si>
  <si>
    <t>GO:0005547</t>
  </si>
  <si>
    <t>phosphatidylinositol-3,4,5-trisphosphate binding</t>
  </si>
  <si>
    <t>GO:0043813</t>
  </si>
  <si>
    <t>phosphatidylinositol-3,5-bisphosphate 5-phosphatase activity</t>
  </si>
  <si>
    <t>GO:0005998</t>
  </si>
  <si>
    <t>xylulose catabolic process</t>
  </si>
  <si>
    <t>GO:0010355</t>
  </si>
  <si>
    <t>homogentisate farnesyltransferase activity</t>
  </si>
  <si>
    <t>GO:0010356</t>
  </si>
  <si>
    <t>homogentisate geranylgeranyltransferase activity</t>
  </si>
  <si>
    <t>GO:0010357</t>
  </si>
  <si>
    <t>homogentisate solanesyltransferase activity</t>
  </si>
  <si>
    <t>GO:0047213</t>
  </si>
  <si>
    <t>anthocyanidin 3-O-glucosyltransferase activity</t>
  </si>
  <si>
    <t>GO:0002764</t>
  </si>
  <si>
    <t>immune response-regulating signaling pathway</t>
  </si>
  <si>
    <t>GO:0045436</t>
  </si>
  <si>
    <t>lycopene beta cyclase activity</t>
  </si>
  <si>
    <t>GO:0009780</t>
  </si>
  <si>
    <t>photosynthetic NADP+ reduction</t>
  </si>
  <si>
    <t>GO:0016075</t>
  </si>
  <si>
    <t>rRNA catabolic process</t>
  </si>
  <si>
    <t>GO:0008465</t>
  </si>
  <si>
    <t>glycerate dehydrogenase activity</t>
  </si>
  <si>
    <t>GO:0019676</t>
  </si>
  <si>
    <t>ammonia assimilation cycle</t>
  </si>
  <si>
    <t>GO:0006792</t>
  </si>
  <si>
    <t>regulation of sulfur utilization</t>
  </si>
  <si>
    <t>GO:0006791</t>
  </si>
  <si>
    <t>sulfur utilization</t>
  </si>
  <si>
    <t>GO:0006780</t>
  </si>
  <si>
    <t>uroporphyrinogen III biosynthetic process</t>
  </si>
  <si>
    <t>GO:0018316</t>
  </si>
  <si>
    <t>peptide cross-linking via L-cystine</t>
  </si>
  <si>
    <t>GO:0008928</t>
  </si>
  <si>
    <t>mannose-1-phosphate guanylyltransferase (GDP) activity</t>
  </si>
  <si>
    <t>GO:0050421</t>
  </si>
  <si>
    <t>nitrite reductase (NO-forming) activity</t>
  </si>
  <si>
    <t>GO:0051743</t>
  </si>
  <si>
    <t>red chlorophyll catabolite reductase activity</t>
  </si>
  <si>
    <t>GO:0051745</t>
  </si>
  <si>
    <t>4-hydroxy-3-methylbut-2-en-1-yl diphosphate reductase activity</t>
  </si>
  <si>
    <t>GO:0051738</t>
  </si>
  <si>
    <t>xanthophyll binding</t>
  </si>
  <si>
    <t>GO:0052638</t>
  </si>
  <si>
    <t>indole-3-butyrate beta-glucosyltransferase activity</t>
  </si>
  <si>
    <t>GO:2000021</t>
  </si>
  <si>
    <t>regulation of ion homeostasis</t>
  </si>
  <si>
    <t>GO:0042817</t>
  </si>
  <si>
    <t>pyridoxal metabolic process</t>
  </si>
  <si>
    <t>GO:0004852</t>
  </si>
  <si>
    <t>uroporphyrinogen-III synthase activity</t>
  </si>
  <si>
    <t>GO:0000024</t>
  </si>
  <si>
    <t>maltose biosynthetic process</t>
  </si>
  <si>
    <t>GO:0060969</t>
  </si>
  <si>
    <t>negative regulation of gene silencing</t>
  </si>
  <si>
    <t>GO:0047100</t>
  </si>
  <si>
    <t>glyceraldehyde-3-phosphate dehydrogenase (NADP+) (phosphorylating) activity</t>
  </si>
  <si>
    <t>GO:0003955</t>
  </si>
  <si>
    <t>NAD(P)H dehydrogenase (quinone) activity</t>
  </si>
  <si>
    <t>GO:0090391</t>
  </si>
  <si>
    <t>granum assembly</t>
  </si>
  <si>
    <t>GO:0080114</t>
  </si>
  <si>
    <t>positive regulation of glycine hydroxymethyltransferase activity</t>
  </si>
  <si>
    <t>GO:0032454</t>
  </si>
  <si>
    <t>histone demethylase activity (H3-K9 specific)</t>
  </si>
  <si>
    <t>GO:0009661</t>
  </si>
  <si>
    <t>chromoplast organization</t>
  </si>
  <si>
    <t>GO:0018149</t>
  </si>
  <si>
    <t>peptide cross-linking</t>
  </si>
  <si>
    <t>GO:0032440</t>
  </si>
  <si>
    <t>2-alkenal reductase activity</t>
  </si>
  <si>
    <t>GO:0010654</t>
  </si>
  <si>
    <t>apical cell fate commitment</t>
  </si>
  <si>
    <t>GO:0009673</t>
  </si>
  <si>
    <t>low affinity phosphate transmembrane transporter activity</t>
  </si>
  <si>
    <t>GO:0018201</t>
  </si>
  <si>
    <t>peptidyl-glycine modification</t>
  </si>
  <si>
    <t>GO:0008887</t>
  </si>
  <si>
    <t>glycerate kinase activity</t>
  </si>
  <si>
    <t>GO:0000913</t>
  </si>
  <si>
    <t>preprophase band assembly</t>
  </si>
  <si>
    <t>GO:0007105</t>
  </si>
  <si>
    <t>cytokinesis, site selection</t>
  </si>
  <si>
    <t>GO:0008835</t>
  </si>
  <si>
    <t>diaminohydroxyphosphoribosylaminopyrimidine deaminase activity</t>
  </si>
  <si>
    <t>GO:0051266</t>
  </si>
  <si>
    <t>sirohydrochlorin ferrochelatase activity</t>
  </si>
  <si>
    <t>GO:0008843</t>
  </si>
  <si>
    <t>endochitinase activity</t>
  </si>
  <si>
    <t>GO:0016002</t>
  </si>
  <si>
    <t>sulfite reductase activity</t>
  </si>
  <si>
    <t>GO:0045815</t>
  </si>
  <si>
    <t>positive regulation of gene expression, epigenetic</t>
  </si>
  <si>
    <t>GO:0016422</t>
  </si>
  <si>
    <t>mRNA (2'-O-methyladenosine-N6-)-methyltransferase activity</t>
  </si>
  <si>
    <t>GO:0050311</t>
  </si>
  <si>
    <t>sulfite reductase (ferredoxin) activity</t>
  </si>
  <si>
    <t>GO:0016723</t>
  </si>
  <si>
    <t>oxidoreductase activity, oxidizing metal ions, NAD or NADP as acceptor</t>
  </si>
  <si>
    <t>GO:0016722</t>
  </si>
  <si>
    <t>oxidoreductase activity, oxidizing metal ions</t>
  </si>
  <si>
    <t>GO:0000293</t>
  </si>
  <si>
    <t>ferric-chelate reductase activity</t>
  </si>
  <si>
    <t>GO:0016165</t>
  </si>
  <si>
    <t>lipoxygenase activity</t>
  </si>
  <si>
    <t>GO:0043102</t>
  </si>
  <si>
    <t>amino acid salvage</t>
  </si>
  <si>
    <t>GO:0019509</t>
  </si>
  <si>
    <t>L-methionine salvage from methylthioadenosine</t>
  </si>
  <si>
    <t>GO:0071267</t>
  </si>
  <si>
    <t>L-methionine salvage</t>
  </si>
  <si>
    <t>GO:0072522</t>
  </si>
  <si>
    <t>purine-containing compound biosynthetic process</t>
  </si>
  <si>
    <t>GO:0046700</t>
  </si>
  <si>
    <t>heterocycle catabolic process</t>
  </si>
  <si>
    <t>GO:2000242</t>
  </si>
  <si>
    <t>negative regulation of reproductive process</t>
  </si>
  <si>
    <t>GO:0009636</t>
  </si>
  <si>
    <t>response to toxin</t>
  </si>
  <si>
    <t>GO:0034762</t>
  </si>
  <si>
    <t>regulation of transmembrane transport</t>
  </si>
  <si>
    <t>GO:0016813</t>
  </si>
  <si>
    <t>hydrolase activity, acting on carbon-nitrogen (but not peptide) bonds, in linear amidines</t>
  </si>
  <si>
    <t>GO:0015101</t>
  </si>
  <si>
    <t>organic cation transmembrane transporter activity</t>
  </si>
  <si>
    <t>GO:0009152</t>
  </si>
  <si>
    <t>purine ribonucleotide biosynthetic process</t>
  </si>
  <si>
    <t>GO:0005275</t>
  </si>
  <si>
    <t>amine transmembrane transporter activity</t>
  </si>
  <si>
    <t>GO:0000272</t>
  </si>
  <si>
    <t>polysaccharide catabolic process</t>
  </si>
  <si>
    <t>GO:0019104</t>
  </si>
  <si>
    <t>DNA N-glycosylase activity</t>
  </si>
  <si>
    <t>GO:0010190</t>
  </si>
  <si>
    <t>cytochrome b6f complex assembly</t>
  </si>
  <si>
    <t>GO:0009595</t>
  </si>
  <si>
    <t>detection of biotic stimulus</t>
  </si>
  <si>
    <t>GO:0032409</t>
  </si>
  <si>
    <t>regulation of transporter activity</t>
  </si>
  <si>
    <t>GO:0010076</t>
  </si>
  <si>
    <t>maintenance of floral meristem identity</t>
  </si>
  <si>
    <t>GO:0010077</t>
  </si>
  <si>
    <t>maintenance of inflorescence meristem identity</t>
  </si>
  <si>
    <t>GO:0022898</t>
  </si>
  <si>
    <t>regulation of transmembrane transporter activity</t>
  </si>
  <si>
    <t>GO:0070988</t>
  </si>
  <si>
    <t>demethylation</t>
  </si>
  <si>
    <t>GO:0010359</t>
  </si>
  <si>
    <t>regulation of anion channel activity</t>
  </si>
  <si>
    <t>GO:0034765</t>
  </si>
  <si>
    <t>regulation of ion transmembrane transport</t>
  </si>
  <si>
    <t>GO:0008519</t>
  </si>
  <si>
    <t>ammonium transmembrane transporter activity</t>
  </si>
  <si>
    <t>GO:0015695</t>
  </si>
  <si>
    <t>organic cation transport</t>
  </si>
  <si>
    <t>GO:0015696</t>
  </si>
  <si>
    <t>ammonium transport</t>
  </si>
  <si>
    <t>GO:0044070</t>
  </si>
  <si>
    <t>regulation of anion transport</t>
  </si>
  <si>
    <t>GO:0032412</t>
  </si>
  <si>
    <t>regulation of ion transmembrane transporter activity</t>
  </si>
  <si>
    <t>GO:0005762</t>
  </si>
  <si>
    <t>mitochondrial large ribosomal subunit</t>
  </si>
  <si>
    <t>GO:0012505</t>
  </si>
  <si>
    <t>endomembrane system</t>
  </si>
  <si>
    <t>GO:0006820</t>
  </si>
  <si>
    <t>anion transport</t>
  </si>
  <si>
    <t>GO:0016410</t>
  </si>
  <si>
    <t>N-acyltransferase activity</t>
  </si>
  <si>
    <t>GO:0016469</t>
  </si>
  <si>
    <t>proton-transporting two-sector ATPase complex</t>
  </si>
  <si>
    <t>GO:0016407</t>
  </si>
  <si>
    <t>acetyltransferase activity</t>
  </si>
  <si>
    <t>GO:0008080</t>
  </si>
  <si>
    <t>N-acetyltransferase activity</t>
  </si>
  <si>
    <t>GO:0019323</t>
  </si>
  <si>
    <t>pentose catabolic process</t>
  </si>
  <si>
    <t>GO:0009142</t>
  </si>
  <si>
    <t>nucleoside triphosphate biosynthetic process</t>
  </si>
  <si>
    <t>GO:0009145</t>
  </si>
  <si>
    <t>purine nucleoside triphosphate biosynthetic process</t>
  </si>
  <si>
    <t>GO:0006865</t>
  </si>
  <si>
    <t>amino acid transport</t>
  </si>
  <si>
    <t>GO:0009206</t>
  </si>
  <si>
    <t>purine ribonucleoside triphosphate biosynthetic process</t>
  </si>
  <si>
    <t>GO:0009201</t>
  </si>
  <si>
    <t>ribonucleoside triphosphate biosynthetic process</t>
  </si>
  <si>
    <t>GO:0046034</t>
  </si>
  <si>
    <t>ATP metabolic process</t>
  </si>
  <si>
    <t>GO:0006754</t>
  </si>
  <si>
    <t>ATP biosynthetic process</t>
  </si>
  <si>
    <t>GO:0006818</t>
  </si>
  <si>
    <t>hydrogen transport</t>
  </si>
  <si>
    <t>GO:0015992</t>
  </si>
  <si>
    <t>proton transport</t>
  </si>
  <si>
    <t>GO:0034050</t>
  </si>
  <si>
    <t>host programmed cell death induced by symbiont</t>
  </si>
  <si>
    <t>GO:0071705</t>
  </si>
  <si>
    <t>nitrogen compound transport</t>
  </si>
  <si>
    <t>GO:0009626</t>
  </si>
  <si>
    <t>plant-type hypersensitive response</t>
  </si>
  <si>
    <t>GO:0017004</t>
  </si>
  <si>
    <t>cytochrome complex assembly</t>
  </si>
  <si>
    <t>GO:0015837</t>
  </si>
  <si>
    <t>amine transport</t>
  </si>
  <si>
    <t>GO:0015078</t>
  </si>
  <si>
    <t>hydrogen ion transmembrane transporter activity</t>
  </si>
  <si>
    <t>fsh(a_ab_down)</t>
  </si>
  <si>
    <t>cnt(a_ab_down)</t>
  </si>
  <si>
    <t>5:6195642:GTT-G;exonic_variant</t>
  </si>
  <si>
    <t>5:1519691:A-T;exonic_variant</t>
  </si>
  <si>
    <t>4:11750324:CA-C;exonic_variant,4:11750341:AT-A;exonic_variant,4:11750338:T-G;exonic_variant,4:11750318:A-G;exonic_variant,4:11750311:AC-A;exonic_variant,4:11750346:A-G;exonic_variant</t>
  </si>
  <si>
    <t>4:7892680:AAT-A;intronic_variant</t>
  </si>
  <si>
    <t>3:17054471:AAT-A;intronic_variant</t>
  </si>
  <si>
    <t>3:5758858:AT-A;intronic_variant,3:5758858:AT-A;exonic_variant</t>
  </si>
  <si>
    <t>3:5254505:A-G;exonic_variant,3:5254507:A-G;exonic_variant,3:5254503:A-G;exonic_variant</t>
  </si>
  <si>
    <t>2:11752497:CAT-C;exonic_variant,2:11752497:CAT-C;intronic_variant</t>
  </si>
  <si>
    <t>1:29301060:T-G;exonic_variant,1:29301219:T-G;protein_coding;sense;TCT&gt;TCG;S&gt;S,1:29301342:G-C;protein_coding;sense;TCG&gt;TCC;S&gt;S,1:29301094:C-T;exonic_variant,1:29301299:GA-G;exonic_variant&amp;protein_coding,1:29301172:G-T;exonic_variant,1:29301305:A-G;protein_coding;missense;CAG&gt;CGG;Q&gt;R,1:29301274:G-T;protein_coding;missense;GTT&gt;TTT;V&gt;F,1:29301111:GGAATTTGATTTATAT-G;exonic_variant,1:29301175:C-A;exonic_variant,1:29301222:G-T;protein_coding;sense;GTG&gt;GTT;V&gt;V,1:29301314:A-ATTCGTCTCCGTC;exonic_variant&amp;protein_coding,1:29301098:C-T;exonic_variant,1:29301448:C-T;intronic_variant,1:29301159:G-A;exonic_variant,1:29301360:G-A;protein_coding;sense;TTG&gt;TTA;L&gt;L,1:29301518:TTCATTG-T;intronic_variant,1:29301265:C-A;protein_coding;missense;CTT&gt;ATT;L&gt;I,1:29301337:A-G;protein_coding;missense;AAT&gt;GAT;N&gt;D,1:29301144:T-A;exonic_variant,1:29301516:G-GT;intronic_variant,1:29301458:A-C;intronic_variant,1:29301134:G-C;exonic_variant,1:29301214:T-C;protein_coding;missense;TAC&gt;CAC;Y&gt;H,1:29301101:A-G;exonic_variant,1:29301213:A-T;protein_coding;sense;CCA&gt;CCT;P&gt;P,1:29301173:A-T;exonic_variant</t>
  </si>
  <si>
    <t>1:5151171:GT-G;exonic_variant</t>
  </si>
  <si>
    <t>GO:0010179</t>
  </si>
  <si>
    <t>IAA-Ala conjugate hydrolase activity</t>
  </si>
  <si>
    <t>GO:0010106</t>
  </si>
  <si>
    <t>cellular response to iron ion starvation</t>
  </si>
  <si>
    <t>GO:0010541</t>
  </si>
  <si>
    <t>acropetal auxin transport</t>
  </si>
  <si>
    <t>GO:0005221</t>
  </si>
  <si>
    <t>intracellular cyclic nucleotide activated cation channel activity</t>
  </si>
  <si>
    <t>GO:0006569</t>
  </si>
  <si>
    <t>tryptophan catabolic process</t>
  </si>
  <si>
    <t>GO:0040009</t>
  </si>
  <si>
    <t>regulation of growth rate</t>
  </si>
  <si>
    <t>GO:0080085</t>
  </si>
  <si>
    <t>signal recognition particle, chloroplast targeting</t>
  </si>
  <si>
    <t>GO:0050691</t>
  </si>
  <si>
    <t>regulation of defense response to virus by host</t>
  </si>
  <si>
    <t>GO:0016768</t>
  </si>
  <si>
    <t>spermine synthase activity</t>
  </si>
  <si>
    <t>GO:0000210</t>
  </si>
  <si>
    <t>NAD+ diphosphatase activity</t>
  </si>
  <si>
    <t>GO:0010441</t>
  </si>
  <si>
    <t>guard cell development</t>
  </si>
  <si>
    <t>GO:0010442</t>
  </si>
  <si>
    <t>guard cell morphogenesis</t>
  </si>
  <si>
    <t>GO:0010447</t>
  </si>
  <si>
    <t>response to acidity</t>
  </si>
  <si>
    <t>GO:0010450</t>
  </si>
  <si>
    <t>inflorescence meristem growth</t>
  </si>
  <si>
    <t>GO:0033530</t>
  </si>
  <si>
    <t>raffinose metabolic process</t>
  </si>
  <si>
    <t>GO:0043855</t>
  </si>
  <si>
    <t>cyclic nucleotide-gated ion channel activity</t>
  </si>
  <si>
    <t>GO:0010501</t>
  </si>
  <si>
    <t>RNA secondary structure unwinding</t>
  </si>
  <si>
    <t>GO:0009931</t>
  </si>
  <si>
    <t>calcium-dependent protein serine/threonine kinase activity</t>
  </si>
  <si>
    <t>GO:0004679</t>
  </si>
  <si>
    <t>AMP-activated protein kinase activity</t>
  </si>
  <si>
    <t>GO:0010080</t>
  </si>
  <si>
    <t>regulation of floral meristem growth</t>
  </si>
  <si>
    <t>GO:0015307</t>
  </si>
  <si>
    <t>drug:hydrogen antiporter activity</t>
  </si>
  <si>
    <t>GO:0071497</t>
  </si>
  <si>
    <t>cellular response to freezing</t>
  </si>
  <si>
    <t>GO:0031201</t>
  </si>
  <si>
    <t>SNARE complex</t>
  </si>
  <si>
    <t>GO:0010857</t>
  </si>
  <si>
    <t>calcium-dependent protein kinase activity</t>
  </si>
  <si>
    <t>GO:0033903</t>
  </si>
  <si>
    <t>endo-1,3(4)-beta-glucanase activity</t>
  </si>
  <si>
    <t>GO:0071329</t>
  </si>
  <si>
    <t>cellular response to sucrose stimulus</t>
  </si>
  <si>
    <t>GO:0071324</t>
  </si>
  <si>
    <t>cellular response to disaccharide stimulus</t>
  </si>
  <si>
    <t>GO:0000170</t>
  </si>
  <si>
    <t>sphingosine hydroxylase activity</t>
  </si>
  <si>
    <t>GO:2000032</t>
  </si>
  <si>
    <t>regulation of secondary shoot formation</t>
  </si>
  <si>
    <t>GO:0004835</t>
  </si>
  <si>
    <t>tubulin-tyrosine ligase activity</t>
  </si>
  <si>
    <t>GO:0090353</t>
  </si>
  <si>
    <t>polygalacturonase inhibitor activity</t>
  </si>
  <si>
    <t>GO:0015520</t>
  </si>
  <si>
    <t>tetracycline:hydrogen antiporter activity</t>
  </si>
  <si>
    <t>GO:0003958</t>
  </si>
  <si>
    <t>NADPH-hemoprotein reductase activity</t>
  </si>
  <si>
    <t>GO:0046218</t>
  </si>
  <si>
    <t>indolalkylamine catabolic process</t>
  </si>
  <si>
    <t>GO:0046622</t>
  </si>
  <si>
    <t>positive regulation of organ growth</t>
  </si>
  <si>
    <t>GO:0009745</t>
  </si>
  <si>
    <t>sucrose mediated signaling</t>
  </si>
  <si>
    <t>GO:0052541</t>
  </si>
  <si>
    <t>plant-type cell wall cellulose metabolic process</t>
  </si>
  <si>
    <t>GO:0051245</t>
  </si>
  <si>
    <t>negative regulation of cellular defense response</t>
  </si>
  <si>
    <t>GO:0080164</t>
  </si>
  <si>
    <t>regulation of nitric oxide metabolic process</t>
  </si>
  <si>
    <t>GO:0080151</t>
  </si>
  <si>
    <t>positive regulation of salicylic acid mediated signaling pathway</t>
  </si>
  <si>
    <t>GO:0042343</t>
  </si>
  <si>
    <t>indole glucosinolate metabolic process</t>
  </si>
  <si>
    <t>GO:0012511</t>
  </si>
  <si>
    <t>monolayer-surrounded lipid storage body</t>
  </si>
  <si>
    <t>GO:0045454</t>
  </si>
  <si>
    <t>cell redox homeostasis</t>
  </si>
  <si>
    <t>GO:0009932</t>
  </si>
  <si>
    <t>cell tip growth</t>
  </si>
  <si>
    <t>GO:0016101</t>
  </si>
  <si>
    <t>diterpenoid metabolic process</t>
  </si>
  <si>
    <t>GO:0035266</t>
  </si>
  <si>
    <t>meristem growth</t>
  </si>
  <si>
    <t>GO:0010187</t>
  </si>
  <si>
    <t>negative regulation of seed germination</t>
  </si>
  <si>
    <t>GO:0009641</t>
  </si>
  <si>
    <t>shade avoidance</t>
  </si>
  <si>
    <t>GO:0051241</t>
  </si>
  <si>
    <t>negative regulation of multicellular organismal process</t>
  </si>
  <si>
    <t>GO:0044421</t>
  </si>
  <si>
    <t>extracellular region part</t>
  </si>
  <si>
    <t>GO:0009685</t>
  </si>
  <si>
    <t>gibberellin metabolic process</t>
  </si>
  <si>
    <t>GO:0009081</t>
  </si>
  <si>
    <t>branched chain family amino acid metabolic process</t>
  </si>
  <si>
    <t>GO:0000145</t>
  </si>
  <si>
    <t>exocyst</t>
  </si>
  <si>
    <t>GO:0018904</t>
  </si>
  <si>
    <t>organic ether metabolic process</t>
  </si>
  <si>
    <t>GO:0043255</t>
  </si>
  <si>
    <t>regulation of carbohydrate biosynthetic process</t>
  </si>
  <si>
    <t>GO:0006662</t>
  </si>
  <si>
    <t>glycerol ether metabolic process</t>
  </si>
  <si>
    <t>GO:0002237</t>
  </si>
  <si>
    <t>response to molecule of bacterial origin</t>
  </si>
  <si>
    <t>GO:0009615</t>
  </si>
  <si>
    <t>response to virus</t>
  </si>
  <si>
    <t>GO:0010073</t>
  </si>
  <si>
    <t>meristem maintenance</t>
  </si>
  <si>
    <t>GO:0010152</t>
  </si>
  <si>
    <t>pollen maturation</t>
  </si>
  <si>
    <t>GO:0048574</t>
  </si>
  <si>
    <t>long-day photoperiodism, flowering</t>
  </si>
  <si>
    <t>GO:0048571</t>
  </si>
  <si>
    <t>long-day photoperiodism</t>
  </si>
  <si>
    <t>GO:0010075</t>
  </si>
  <si>
    <t>regulation of meristem growth</t>
  </si>
  <si>
    <t>GO:0009311</t>
  </si>
  <si>
    <t>oligosaccharide metabolic process</t>
  </si>
  <si>
    <t>GO:0071496</t>
  </si>
  <si>
    <t>cellular response to external stimulus</t>
  </si>
  <si>
    <t>GO:0031668</t>
  </si>
  <si>
    <t>cellular response to extracellular stimulus</t>
  </si>
  <si>
    <t>GO:0004806</t>
  </si>
  <si>
    <t>triglyceride lipase activity</t>
  </si>
  <si>
    <t>GO:0060862</t>
  </si>
  <si>
    <t>negative regulation of floral organ abscission</t>
  </si>
  <si>
    <t>GO:0060860</t>
  </si>
  <si>
    <t>regulation of floral organ abscission</t>
  </si>
  <si>
    <t>GO:0070212</t>
  </si>
  <si>
    <t>protein poly-ADP-ribosylation</t>
  </si>
  <si>
    <t>GO:0043495</t>
  </si>
  <si>
    <t>protein anchor</t>
  </si>
  <si>
    <t>GO:0043470</t>
  </si>
  <si>
    <t>regulation of carbohydrate catabolic process</t>
  </si>
  <si>
    <t>GO:0043471</t>
  </si>
  <si>
    <t>regulation of cellular carbohydrate catabolic process</t>
  </si>
  <si>
    <t>GO:0006110</t>
  </si>
  <si>
    <t>regulation of glycolysis</t>
  </si>
  <si>
    <t>GO:0034484</t>
  </si>
  <si>
    <t>raffinose catabolic process</t>
  </si>
  <si>
    <t>GO:0043335</t>
  </si>
  <si>
    <t>protein unfolding</t>
  </si>
  <si>
    <t>GO:0045990</t>
  </si>
  <si>
    <t>carbon catabolite regulation of transcription</t>
  </si>
  <si>
    <t>GO:0042973</t>
  </si>
  <si>
    <t>glucan endo-1,3-beta-D-glucosidase activity</t>
  </si>
  <si>
    <t>GO:0004697</t>
  </si>
  <si>
    <t>protein kinase C activity</t>
  </si>
  <si>
    <t>GO:0004698</t>
  </si>
  <si>
    <t>calcium-dependent protein kinase C activity</t>
  </si>
  <si>
    <t>GO:0010906</t>
  </si>
  <si>
    <t>regulation of glucose metabolic process</t>
  </si>
  <si>
    <t>GO:0046015</t>
  </si>
  <si>
    <t>regulation of transcription by glucose</t>
  </si>
  <si>
    <t>GO:0010081</t>
  </si>
  <si>
    <t>regulation of inflorescence meristem growth</t>
  </si>
  <si>
    <t>GO:0046369</t>
  </si>
  <si>
    <t>galactose biosynthetic process</t>
  </si>
  <si>
    <t>GO:0045014</t>
  </si>
  <si>
    <t>negative regulation of transcription by glucose</t>
  </si>
  <si>
    <t>GO:0045013</t>
  </si>
  <si>
    <t>carbon catabolite repression of transcription</t>
  </si>
  <si>
    <t>GO:0010313</t>
  </si>
  <si>
    <t>phytochrome binding</t>
  </si>
  <si>
    <t>GO:0043680</t>
  </si>
  <si>
    <t>filiform apparatus</t>
  </si>
  <si>
    <t>GO:0043224</t>
  </si>
  <si>
    <t>nuclear SCF ubiquitin ligase complex</t>
  </si>
  <si>
    <t>GO:0047513</t>
  </si>
  <si>
    <t>1,2-alpha-L-fucosidase activity</t>
  </si>
  <si>
    <t>GO:0044426</t>
  </si>
  <si>
    <t>cell wall part</t>
  </si>
  <si>
    <t>GO:0031670</t>
  </si>
  <si>
    <t>cellular response to nutrient</t>
  </si>
  <si>
    <t>GO:0015146</t>
  </si>
  <si>
    <t>pentose transmembrane transporter activity</t>
  </si>
  <si>
    <t>GO:0015148</t>
  </si>
  <si>
    <t>D-xylose transmembrane transporter activity</t>
  </si>
  <si>
    <t>GO:0015575</t>
  </si>
  <si>
    <t>mannitol transmembrane transporter activity</t>
  </si>
  <si>
    <t>GO:0015576</t>
  </si>
  <si>
    <t>sorbitol transmembrane transporter activity</t>
  </si>
  <si>
    <t>GO:0015591</t>
  </si>
  <si>
    <t>D-ribose transmembrane transporter activity</t>
  </si>
  <si>
    <t>GO:0052315</t>
  </si>
  <si>
    <t>phytoalexin biosynthetic process</t>
  </si>
  <si>
    <t>GO:0052314</t>
  </si>
  <si>
    <t>phytoalexin metabolic process</t>
  </si>
  <si>
    <t>GO:0070417</t>
  </si>
  <si>
    <t>cellular response to cold</t>
  </si>
  <si>
    <t>GO:0046217</t>
  </si>
  <si>
    <t>indole phytoalexin metabolic process</t>
  </si>
  <si>
    <t>GO:0010675</t>
  </si>
  <si>
    <t>regulation of cellular carbohydrate metabolic process</t>
  </si>
  <si>
    <t>GO:0009682</t>
  </si>
  <si>
    <t>induced systemic resistance</t>
  </si>
  <si>
    <t>GO:0009700</t>
  </si>
  <si>
    <t>indole phytoalexin biosynthetic process</t>
  </si>
  <si>
    <t>GO:0006639</t>
  </si>
  <si>
    <t>acylglycerol metabolic process</t>
  </si>
  <si>
    <t>GO:0006638</t>
  </si>
  <si>
    <t>neutral lipid metabolic process</t>
  </si>
  <si>
    <t>GO:0006641</t>
  </si>
  <si>
    <t>triglyceride metabolic process</t>
  </si>
  <si>
    <t>GO:0001558</t>
  </si>
  <si>
    <t>regulation of cell growth</t>
  </si>
  <si>
    <t>GO:0051607</t>
  </si>
  <si>
    <t>defense response to virus</t>
  </si>
  <si>
    <t>GO:0048653</t>
  </si>
  <si>
    <t>anther development</t>
  </si>
  <si>
    <t>GO:0010112</t>
  </si>
  <si>
    <t>regulation of systemic acquired resistance</t>
  </si>
  <si>
    <t>GO:0010120</t>
  </si>
  <si>
    <t>camalexin biosynthetic process</t>
  </si>
  <si>
    <t>GO:0052317</t>
  </si>
  <si>
    <t>camalexin metabolic process</t>
  </si>
  <si>
    <t>GO:0004175</t>
  </si>
  <si>
    <t>endopeptidase activity</t>
  </si>
  <si>
    <t>GO:0048437</t>
  </si>
  <si>
    <t>floral organ development</t>
  </si>
  <si>
    <t>GO:0009991</t>
  </si>
  <si>
    <t>response to extracellular stimulus</t>
  </si>
  <si>
    <t>GO:0042445</t>
  </si>
  <si>
    <t>hormone metabolic process</t>
  </si>
  <si>
    <t>GO:0043900</t>
  </si>
  <si>
    <t>regulation of multi-organism process</t>
  </si>
  <si>
    <t>GO:0031669</t>
  </si>
  <si>
    <t>cellular response to nutrient levels</t>
  </si>
  <si>
    <t>GO:0010178</t>
  </si>
  <si>
    <t>IAA-amino acid conjugate hydrolase activity</t>
  </si>
  <si>
    <t>GO:0015665</t>
  </si>
  <si>
    <t>alcohol transmembrane transporter activity</t>
  </si>
  <si>
    <t>GO:0007584</t>
  </si>
  <si>
    <t>response to nutrient</t>
  </si>
  <si>
    <t>GO:0009814</t>
  </si>
  <si>
    <t>defense response, incompatible interaction</t>
  </si>
  <si>
    <t>GO:0040008</t>
  </si>
  <si>
    <t>regulation of growth</t>
  </si>
  <si>
    <t>GO:0009759</t>
  </si>
  <si>
    <t>indole glucosinolate biosynthetic process</t>
  </si>
  <si>
    <t>GO:0015166</t>
  </si>
  <si>
    <t>polyol transmembrane transporter activity</t>
  </si>
  <si>
    <t>GO:0031667</t>
  </si>
  <si>
    <t>response to nutrient levels</t>
  </si>
  <si>
    <t>GO:0022603</t>
  </si>
  <si>
    <t>regulation of anatomical structure morphogenesis</t>
  </si>
  <si>
    <t>GO:0045089</t>
  </si>
  <si>
    <t>positive regulation of innate immune response</t>
  </si>
  <si>
    <t>GO:0002684</t>
  </si>
  <si>
    <t>positive regulation of immune system process</t>
  </si>
  <si>
    <t>GO:0050778</t>
  </si>
  <si>
    <t>positive regulation of immune response</t>
  </si>
  <si>
    <t>GO:0071446</t>
  </si>
  <si>
    <t>cellular response to salicylic acid stimulus</t>
  </si>
  <si>
    <t>GO:0009863</t>
  </si>
  <si>
    <t>salicylic acid mediated signaling pathway</t>
  </si>
  <si>
    <t>GO:0022604</t>
  </si>
  <si>
    <t>regulation of cell morphogenesis</t>
  </si>
  <si>
    <t>GO:0002218</t>
  </si>
  <si>
    <t>activation of innate immune response</t>
  </si>
  <si>
    <t>GO:0002253</t>
  </si>
  <si>
    <t>activation of immune response</t>
  </si>
  <si>
    <t>GO:0044264</t>
  </si>
  <si>
    <t>cellular polysaccharide metabolic process</t>
  </si>
  <si>
    <t>GO:0016563</t>
  </si>
  <si>
    <t>transcription activator activity</t>
  </si>
  <si>
    <t>GO:0048466</t>
  </si>
  <si>
    <t>androecium development</t>
  </si>
  <si>
    <t>GO:0048443</t>
  </si>
  <si>
    <t>stamen development</t>
  </si>
  <si>
    <t>GO:0051510</t>
  </si>
  <si>
    <t>regulation of unidimensional cell growth</t>
  </si>
  <si>
    <t>GO:0005976</t>
  </si>
  <si>
    <t>polysaccharide metabolic process</t>
  </si>
  <si>
    <t>GO:0005365</t>
  </si>
  <si>
    <t>myo-inositol transmembrane transporter activity</t>
  </si>
  <si>
    <t>GO:0048638</t>
  </si>
  <si>
    <t>regulation of developmental growth</t>
  </si>
  <si>
    <t>GO:0009867</t>
  </si>
  <si>
    <t>jasmonic acid mediated signaling pathway</t>
  </si>
  <si>
    <t>GO:0071395</t>
  </si>
  <si>
    <t>cellular response to jasmonic acid stimulus</t>
  </si>
  <si>
    <t>fsh(b_ab_up)</t>
  </si>
  <si>
    <t>cnt(b_ab_up)</t>
  </si>
  <si>
    <t>GO:0016679</t>
  </si>
  <si>
    <t>oxidoreductase activity, acting on diphenols and related substances as donors</t>
  </si>
  <si>
    <t>GO:0008601</t>
  </si>
  <si>
    <t>protein phosphatase type 2A regulator activity</t>
  </si>
  <si>
    <t>GO:0015074</t>
  </si>
  <si>
    <t>DNA integration</t>
  </si>
  <si>
    <t>GO:0080048</t>
  </si>
  <si>
    <t>GDP-D-glucose phosphorylase activity</t>
  </si>
  <si>
    <t>GO:0010475</t>
  </si>
  <si>
    <t>galactose-1-phosphate guanylyltransferase (GDP) activity</t>
  </si>
  <si>
    <t>GO:0010945</t>
  </si>
  <si>
    <t>CoA pyrophosphatase activity</t>
  </si>
  <si>
    <t>GO:0035671</t>
  </si>
  <si>
    <t>enone reductase activity</t>
  </si>
  <si>
    <t>GO:0010315</t>
  </si>
  <si>
    <t>auxin efflux</t>
  </si>
  <si>
    <t>GO:0010318</t>
  </si>
  <si>
    <t>pyrophosphate-dependent phosphofructokinase complex, beta-subunit complex</t>
  </si>
  <si>
    <t>GO:0009360</t>
  </si>
  <si>
    <t>DNA polymerase III complex</t>
  </si>
  <si>
    <t>GO:0008446</t>
  </si>
  <si>
    <t>GDP-mannose 4,6-dehydratase activity</t>
  </si>
  <si>
    <t>GO:0051724</t>
  </si>
  <si>
    <t>NAD transporter activity</t>
  </si>
  <si>
    <t>GO:0008905</t>
  </si>
  <si>
    <t>mannose-phosphate guanylyltransferase activity</t>
  </si>
  <si>
    <t>GO:0071366</t>
  </si>
  <si>
    <t>cellular response to indolebutyric acid stimulus</t>
  </si>
  <si>
    <t>GO:0046677</t>
  </si>
  <si>
    <t>response to antibiotic</t>
  </si>
  <si>
    <t>GO:0080144</t>
  </si>
  <si>
    <t>amino acid homeostasis</t>
  </si>
  <si>
    <t>GO:0090306</t>
  </si>
  <si>
    <t>spindle assembly involved in meiosis</t>
  </si>
  <si>
    <t>GO:0043132</t>
  </si>
  <si>
    <t>NAD transport</t>
  </si>
  <si>
    <t>GO:0004018</t>
  </si>
  <si>
    <t>N6-(1,2-dicarboxyethyl)AMP AMP-lyase (fumarate-forming) activity</t>
  </si>
  <si>
    <t>GO:0000159</t>
  </si>
  <si>
    <t>protein phosphatase type 2A complex</t>
  </si>
  <si>
    <t>GO:0016298</t>
  </si>
  <si>
    <t>lipase activity</t>
  </si>
  <si>
    <t>GO:0044270</t>
  </si>
  <si>
    <t>cellular nitrogen compound catabolic process</t>
  </si>
  <si>
    <t>GO:0071365</t>
  </si>
  <si>
    <t>cellular response to auxin stimulus</t>
  </si>
  <si>
    <t>GO:0051193</t>
  </si>
  <si>
    <t>regulation of cofactor metabolic process</t>
  </si>
  <si>
    <t>GO:0046271</t>
  </si>
  <si>
    <t>phenylpropanoid catabolic process</t>
  </si>
  <si>
    <t>GO:0046274</t>
  </si>
  <si>
    <t>lignin catabolic process</t>
  </si>
  <si>
    <t>GO:0016782</t>
  </si>
  <si>
    <t>transferase activity, transferring sulfur-containing groups</t>
  </si>
  <si>
    <t>GO:0023014</t>
  </si>
  <si>
    <t>signal transduction via phosphorylation event</t>
  </si>
  <si>
    <t>GO:0007243</t>
  </si>
  <si>
    <t>intracellular protein kinase cascade</t>
  </si>
  <si>
    <t>GO:0090056</t>
  </si>
  <si>
    <t>regulation of chlorophyll metabolic process</t>
  </si>
  <si>
    <t>GO:0002213</t>
  </si>
  <si>
    <t>defense response to insect</t>
  </si>
  <si>
    <t>GO:0004091</t>
  </si>
  <si>
    <t>carboxylesterase activity</t>
  </si>
  <si>
    <t>GO:0042547</t>
  </si>
  <si>
    <t>cell wall modification involved in multidimensional cell growth</t>
  </si>
  <si>
    <t>GO:0016682</t>
  </si>
  <si>
    <t>oxidoreductase activity, acting on diphenols and related substances as donors, oxygen as acceptor</t>
  </si>
  <si>
    <t>GO:0043193</t>
  </si>
  <si>
    <t>positive regulation of gene-specific transcription</t>
  </si>
  <si>
    <t>GO:0080004</t>
  </si>
  <si>
    <t>thalian-diol desaturase activity</t>
  </si>
  <si>
    <t>GO:0006059</t>
  </si>
  <si>
    <t>hexitol metabolic process</t>
  </si>
  <si>
    <t>GO:0019406</t>
  </si>
  <si>
    <t>hexitol biosynthetic process</t>
  </si>
  <si>
    <t>GO:0018117</t>
  </si>
  <si>
    <t>protein adenylylation</t>
  </si>
  <si>
    <t>GO:0047484</t>
  </si>
  <si>
    <t>regulation of response to osmotic stress</t>
  </si>
  <si>
    <t>GO:0080099</t>
  </si>
  <si>
    <t>L-methionine:2-oxoglutarate aminotransferase activity</t>
  </si>
  <si>
    <t>GO:0080098</t>
  </si>
  <si>
    <t>L-tyrosine:pyruvate aminotransferase activity</t>
  </si>
  <si>
    <t>GO:0070546</t>
  </si>
  <si>
    <t>L-phenylalanine aminotransferase activity</t>
  </si>
  <si>
    <t>GO:0047312</t>
  </si>
  <si>
    <t>L-phenylalanine:pyruvate aminotransferase activity</t>
  </si>
  <si>
    <t>GO:0007338</t>
  </si>
  <si>
    <t>single fertilization</t>
  </si>
  <si>
    <t>GO:0047205</t>
  </si>
  <si>
    <t>quinate O-hydroxycinnamoyltransferase activity</t>
  </si>
  <si>
    <t>GO:0019594</t>
  </si>
  <si>
    <t>mannitol metabolic process</t>
  </si>
  <si>
    <t>GO:0019593</t>
  </si>
  <si>
    <t>mannitol biosynthetic process</t>
  </si>
  <si>
    <t>GO:0042391</t>
  </si>
  <si>
    <t>regulation of membrane potential</t>
  </si>
  <si>
    <t>GO:0019673</t>
  </si>
  <si>
    <t>GDP-mannose metabolic process</t>
  </si>
  <si>
    <t>GO:0050048</t>
  </si>
  <si>
    <t>L-leucine:2-oxoglutarate aminotransferase activity</t>
  </si>
  <si>
    <t>GO:0015689</t>
  </si>
  <si>
    <t>molybdate ion transport</t>
  </si>
  <si>
    <t>GO:2000025</t>
  </si>
  <si>
    <t>regulation of leaf formation</t>
  </si>
  <si>
    <t>GO:0052637</t>
  </si>
  <si>
    <t>delta 3-trans-hexadecenoic acid phosphatidylglycerol desaturase activity</t>
  </si>
  <si>
    <t>GO:0047274</t>
  </si>
  <si>
    <t>galactinol-sucrose galactosyltransferase activity</t>
  </si>
  <si>
    <t>GO:0080100</t>
  </si>
  <si>
    <t>L-glutamine:2-oxoglutarate aminotransferase activity</t>
  </si>
  <si>
    <t>GO:0047504</t>
  </si>
  <si>
    <t>(-)-menthol dehydrogenase activity</t>
  </si>
  <si>
    <t>GO:0047501</t>
  </si>
  <si>
    <t>(+)-neomenthol dehydrogenase activity</t>
  </si>
  <si>
    <t>GO:0080123</t>
  </si>
  <si>
    <t>jasmonate-amino synthetase activity</t>
  </si>
  <si>
    <t>GO:0050737</t>
  </si>
  <si>
    <t>O-hydroxycinnamoyltransferase activity</t>
  </si>
  <si>
    <t>GO:0080130</t>
  </si>
  <si>
    <t>L-phenylalanine:2-oxoglutarate aminotransferase activity</t>
  </si>
  <si>
    <t>GO:0018175</t>
  </si>
  <si>
    <t>protein nucleotidylation</t>
  </si>
  <si>
    <t>GO:0015904</t>
  </si>
  <si>
    <t>tetracycline transport</t>
  </si>
  <si>
    <t>GO:0015098</t>
  </si>
  <si>
    <t>molybdate ion transmembrane transporter activity</t>
  </si>
  <si>
    <t>GO:0047172</t>
  </si>
  <si>
    <t>shikimate O-hydroxycinnamoyltransferase activity</t>
  </si>
  <si>
    <t>GO:0016671</t>
  </si>
  <si>
    <t>oxidoreductase activity, acting on a sulfur group of donors, disulfide as acceptor</t>
  </si>
  <si>
    <t>GO:0010380</t>
  </si>
  <si>
    <t>regulation of chlorophyll biosynthetic process</t>
  </si>
  <si>
    <t>GO:0009831</t>
  </si>
  <si>
    <t>plant-type cell wall modification involved in multidimensional cell growth</t>
  </si>
  <si>
    <t>GO:0008146</t>
  </si>
  <si>
    <t>sulfotransferase activity</t>
  </si>
  <si>
    <t>GO:0009269</t>
  </si>
  <si>
    <t>response to desiccation</t>
  </si>
  <si>
    <t>GO:0009828</t>
  </si>
  <si>
    <t>plant-type cell wall loosening</t>
  </si>
  <si>
    <t>GO:0004737</t>
  </si>
  <si>
    <t>pyruvate decarboxylase activity</t>
  </si>
  <si>
    <t>GO:0030976</t>
  </si>
  <si>
    <t>thiamine pyrophosphate binding</t>
  </si>
  <si>
    <t>GO:0016160</t>
  </si>
  <si>
    <t>amylase activity</t>
  </si>
  <si>
    <t>GO:0080026</t>
  </si>
  <si>
    <t>response to indolebutyric acid stimulus</t>
  </si>
  <si>
    <t>GO:0042493</t>
  </si>
  <si>
    <t>response to drug</t>
  </si>
  <si>
    <t>GO:0015893</t>
  </si>
  <si>
    <t>drug transport</t>
  </si>
  <si>
    <t>GO:0010345</t>
  </si>
  <si>
    <t>suberin biosynthetic process</t>
  </si>
  <si>
    <t>GO:0042891</t>
  </si>
  <si>
    <t>antibiotic transport</t>
  </si>
  <si>
    <t>fsh(b-ab_down)</t>
  </si>
  <si>
    <t>cnt(b-ab_down)</t>
  </si>
  <si>
    <t>4:7892680:AATAT-A;intronic_variant</t>
  </si>
  <si>
    <t>3:22659361:G-A;protein_coding;sense;AAC&gt;AAT;N&gt;N</t>
  </si>
  <si>
    <t>2-oxoglutarate (2OG) and Fe(II)-dependent oxygenase superfamily protein</t>
    <phoneticPr fontId="3"/>
  </si>
  <si>
    <t>GO:0016144</t>
  </si>
  <si>
    <t>S-glycoside biosynthetic process</t>
  </si>
  <si>
    <t>GO:0019761</t>
  </si>
  <si>
    <t>glucosinolate biosynthetic process</t>
  </si>
  <si>
    <t>GO:0019758</t>
  </si>
  <si>
    <t>glycosinolate biosynthetic process</t>
  </si>
  <si>
    <t>GO:0003825</t>
  </si>
  <si>
    <t>alpha,alpha-trehalose-phosphate synthase (UDP-forming) activity</t>
  </si>
  <si>
    <t>GO:0008493</t>
  </si>
  <si>
    <t>tetracycline transporter activity</t>
  </si>
  <si>
    <t>GO:0010338</t>
  </si>
  <si>
    <t>leaf formation</t>
  </si>
  <si>
    <t>GO:0042436</t>
  </si>
  <si>
    <t>indole-containing compound catabolic process</t>
  </si>
  <si>
    <t>GO:0042895</t>
  </si>
  <si>
    <t>antibiotic transporter activity</t>
  </si>
  <si>
    <t>GO:0045927</t>
  </si>
  <si>
    <t>positive regulation of growth</t>
  </si>
  <si>
    <t>GO:0045544</t>
  </si>
  <si>
    <t>gibberellin 20-oxidase activity</t>
  </si>
  <si>
    <t>GO:0017057</t>
  </si>
  <si>
    <t>6-phosphogluconolactonase activity</t>
  </si>
  <si>
    <t>GO:0034754</t>
  </si>
  <si>
    <t>cellular hormone metabolic process</t>
  </si>
  <si>
    <t>GO:0015840</t>
  </si>
  <si>
    <t>urea transport</t>
  </si>
  <si>
    <t>GO:0010329</t>
  </si>
  <si>
    <t>auxin efflux transmembrane transporter activity</t>
  </si>
  <si>
    <t>GO:0043481</t>
  </si>
  <si>
    <t>anthocyanin accumulation in tissues in response to UV light</t>
  </si>
  <si>
    <t>GO:0043480</t>
  </si>
  <si>
    <t>pigment accumulation in tissues</t>
  </si>
  <si>
    <t>GO:0043478</t>
  </si>
  <si>
    <t>pigment accumulation in response to UV light</t>
  </si>
  <si>
    <t>GO:0043479</t>
  </si>
  <si>
    <t>pigment accumulation in tissues in response to UV light</t>
  </si>
  <si>
    <t>GO:0043476</t>
  </si>
  <si>
    <t>pigment accumulation</t>
  </si>
  <si>
    <t>GO:0043473</t>
  </si>
  <si>
    <t>pigmentation</t>
  </si>
  <si>
    <t>GO:0042402</t>
  </si>
  <si>
    <t>cellular biogenic amine catabolic process</t>
  </si>
  <si>
    <t>GO:0045912</t>
  </si>
  <si>
    <t>negative regulation of carbohydrate metabolic process</t>
  </si>
  <si>
    <t>GO:0051318</t>
  </si>
  <si>
    <t>G1 phase</t>
  </si>
  <si>
    <t>GO:0015718</t>
  </si>
  <si>
    <t>monocarboxylic acid transport</t>
  </si>
  <si>
    <t>GO:0000080</t>
  </si>
  <si>
    <t>G1 phase of mitotic cell cycle</t>
  </si>
  <si>
    <t>GO:0008097</t>
  </si>
  <si>
    <t>5S rRNA binding</t>
  </si>
  <si>
    <t>GO:0010110</t>
  </si>
  <si>
    <t>regulation of photosynthesis, dark reaction</t>
  </si>
  <si>
    <t>GO:0046520</t>
  </si>
  <si>
    <t>sphingoid biosynthetic process</t>
  </si>
  <si>
    <t>GO:0003701</t>
  </si>
  <si>
    <t>RNA polymerase I transcription factor activity</t>
  </si>
  <si>
    <t>GO:0015908</t>
  </si>
  <si>
    <t>fatty acid transport</t>
  </si>
  <si>
    <t>GO:0005366</t>
  </si>
  <si>
    <t>myo-inositol:hydrogen symporter activity</t>
  </si>
  <si>
    <t>GO:0080153</t>
  </si>
  <si>
    <t>negative regulation of reductive pentose-phosphate cycle</t>
  </si>
  <si>
    <t>GO:0080152</t>
  </si>
  <si>
    <t>regulation of reductive pentose-phosphate cycle</t>
  </si>
  <si>
    <t>GO:0016630</t>
  </si>
  <si>
    <t>protochlorophyllide reductase activity</t>
  </si>
  <si>
    <t>GO:0033037</t>
  </si>
  <si>
    <t>polysaccharide localization</t>
  </si>
  <si>
    <t>GO:0052545</t>
  </si>
  <si>
    <t>callose localization</t>
  </si>
  <si>
    <t>GO:0015036</t>
  </si>
  <si>
    <t>disulfide oxidoreductase activity</t>
  </si>
  <si>
    <t>GO:0030234</t>
  </si>
  <si>
    <t>enzyme regulator activity</t>
  </si>
  <si>
    <t>GO:0052386</t>
  </si>
  <si>
    <t>cell wall thickening</t>
  </si>
  <si>
    <t>GO:0009061</t>
  </si>
  <si>
    <t>anaerobic respiration</t>
  </si>
  <si>
    <t>GO:0052543</t>
  </si>
  <si>
    <t>callose deposition in cell wall</t>
  </si>
  <si>
    <t>GO:0052542</t>
  </si>
  <si>
    <t>defense response by callose deposition</t>
  </si>
  <si>
    <t>GO:0052482</t>
  </si>
  <si>
    <t>defense response by cell wall thickening</t>
  </si>
  <si>
    <t>GO:0052544</t>
  </si>
  <si>
    <t>defense response by callose deposition in cell wall</t>
  </si>
  <si>
    <t>fsh(all_up)</t>
  </si>
  <si>
    <t>cnt(all_up)</t>
  </si>
  <si>
    <t>GO:0042178</t>
  </si>
  <si>
    <t>xenobiotic catabolic process</t>
  </si>
  <si>
    <t>GO:0010309</t>
  </si>
  <si>
    <t>acireductone dioxygenase [iron(II)-requiring] activity</t>
  </si>
  <si>
    <t>GO:0005432</t>
  </si>
  <si>
    <t>calcium:sodium antiporter activity</t>
  </si>
  <si>
    <t>GO:0009920</t>
  </si>
  <si>
    <t>cell plate formation involved in plant-type cell wall biogenesis</t>
  </si>
  <si>
    <t>GO:0004645</t>
  </si>
  <si>
    <t>phosphorylase activity</t>
  </si>
  <si>
    <t>GO:0006417</t>
  </si>
  <si>
    <t>regulation of translation</t>
  </si>
  <si>
    <t>GO:0051213</t>
  </si>
  <si>
    <t>dioxygenase activity</t>
  </si>
  <si>
    <t>GO:0015205</t>
  </si>
  <si>
    <t>nucleobase transmembrane transporter activity</t>
  </si>
  <si>
    <t>GO:0016702</t>
  </si>
  <si>
    <t>oxidoreductase activity, acting on single donors with incorporation of molecular oxygen, incorporation of two atoms of oxygen</t>
  </si>
  <si>
    <t>GO:0080002</t>
  </si>
  <si>
    <t>UDP-glucose:4-aminobenzoate acylglucosyltransferase activity</t>
  </si>
  <si>
    <t>GO:0006101</t>
  </si>
  <si>
    <t>citrate metabolic process</t>
  </si>
  <si>
    <t>GO:0003988</t>
  </si>
  <si>
    <t>acetyl-CoA C-acyltransferase activity</t>
  </si>
  <si>
    <t>GO:0003994</t>
  </si>
  <si>
    <t>aconitate hydratase activity</t>
  </si>
  <si>
    <t>GO:0016628</t>
  </si>
  <si>
    <t>oxidoreductase activity, acting on the CH-CH group of donors, NAD or NADP as acceptor</t>
  </si>
  <si>
    <t>GO:0008287</t>
  </si>
  <si>
    <t>protein serine/threonine phosphatase complex</t>
  </si>
  <si>
    <t>fsh(all_down)</t>
  </si>
  <si>
    <t>cnt(all_down)</t>
  </si>
  <si>
    <t>Total</t>
  </si>
  <si>
    <t>Up-regulated</t>
  </si>
  <si>
    <t>Down-regulated</t>
  </si>
  <si>
    <t>In Koncz list</t>
  </si>
  <si>
    <t>Share_all</t>
    <phoneticPr fontId="3"/>
  </si>
  <si>
    <t>Category</t>
    <phoneticPr fontId="3"/>
  </si>
  <si>
    <t>Protein annotation</t>
    <phoneticPr fontId="3"/>
  </si>
  <si>
    <t>smfab-1</t>
    <phoneticPr fontId="3"/>
  </si>
  <si>
    <t>Share_a_ab</t>
    <phoneticPr fontId="3"/>
  </si>
  <si>
    <t>Share_b_ab</t>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</si>
</sst>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_ "/>
  </numFmts>
  <fonts count="10">
    <font>
      <sz val="11"/>
      <color theme="1"/>
      <name val="Calibri"/>
      <family val="2"/>
      <scheme val="minor"/>
    </font>
    <font>
      <sz val="11"/>
      <color theme="1"/>
      <name val="Calibri"/>
      <family val="2"/>
      <charset val="128"/>
      <scheme val="minor"/>
    </font>
    <font>
      <sz val="11"/>
      <color theme="0"/>
      <name val="Calibri"/>
      <family val="2"/>
      <charset val="128"/>
      <scheme val="minor"/>
    </font>
    <font>
      <sz val="6"/>
      <name val="Calibri"/>
      <family val="3"/>
      <charset val="128"/>
      <scheme val="minor"/>
    </font>
    <font>
      <b/>
      <sz val="11"/>
      <color theme="1"/>
      <name val="Calibri"/>
      <family val="2"/>
    </font>
    <font>
      <sz val="9"/>
      <name val="Calibri"/>
      <family val="3"/>
      <charset val="136"/>
      <scheme val="minor"/>
    </font>
    <font>
      <sz val="11"/>
      <name val="Calibri"/>
      <family val="2"/>
      <scheme val="minor"/>
    </font>
    <font>
      <b/>
      <sz val="11"/>
      <name val="Calibri"/>
      <family val="2"/>
    </font>
    <font>
      <b/>
      <sz val="11"/>
      <color theme="1"/>
      <name val="Calibri"/>
      <family val="2"/>
      <scheme val="minor"/>
    </font>
    <font>
      <b/>
      <i/>
      <sz val="11"/>
      <color theme="1"/>
      <name val="Calibri"/>
      <family val="2"/>
      <scheme val="minor"/>
    </font>
  </fonts>
  <fills count="2">
    <fill>
      <patternFill patternType="none"/>
    </fill>
    <fill>
      <patternFill patternType="gray125"/>
    </fill>
  </fills>
  <borders count="1">
    <border>
      <left/>
      <right/>
      <top/>
      <bottom/>
      <diagonal/>
    </border>
  </borders>
  <cellStyleXfs count="2">
    <xf numFmtId="0" fontId="0" fillId="0" borderId="0"/>
    <xf numFmtId="0" fontId="1" fillId="0" borderId="0">
      <alignment vertical="center"/>
    </xf>
  </cellStyleXfs>
  <cellXfs count="18">
    <xf numFmtId="0" fontId="0" fillId="0" borderId="0" xfId="0"/>
    <xf numFmtId="0" fontId="0" fillId="0" borderId="0" xfId="0" applyAlignment="1">
      <alignment horizontal="center"/>
    </xf>
    <xf numFmtId="11" fontId="0" fillId="0" borderId="0" xfId="0" applyNumberFormat="1" applyAlignment="1">
      <alignment horizontal="center"/>
    </xf>
    <xf numFmtId="11" fontId="0" fillId="0" borderId="0" xfId="0" applyNumberFormat="1"/>
    <xf numFmtId="0" fontId="4" fillId="0" borderId="0" xfId="0" applyFont="1" applyAlignment="1">
      <alignment horizontal="left" vertical="center"/>
    </xf>
    <xf numFmtId="0" fontId="4" fillId="0" borderId="0" xfId="0" applyFont="1" applyAlignment="1">
      <alignment horizontal="left" vertical="center" wrapText="1"/>
    </xf>
    <xf numFmtId="0" fontId="1" fillId="0" borderId="0" xfId="1">
      <alignment vertical="center"/>
    </xf>
    <xf numFmtId="11" fontId="1" fillId="0" borderId="0" xfId="1" applyNumberFormat="1">
      <alignment vertical="center"/>
    </xf>
    <xf numFmtId="0" fontId="2" fillId="0" borderId="0" xfId="1" applyFont="1">
      <alignment vertical="center"/>
    </xf>
    <xf numFmtId="49" fontId="8" fillId="0" borderId="0" xfId="0" applyNumberFormat="1" applyFont="1" applyAlignment="1">
      <alignment horizontal="center" wrapText="1"/>
    </xf>
    <xf numFmtId="49" fontId="0" fillId="0" borderId="0" xfId="0" applyNumberFormat="1"/>
    <xf numFmtId="0" fontId="9" fillId="0" borderId="0" xfId="0" applyFont="1"/>
    <xf numFmtId="49" fontId="0" fillId="0" borderId="0" xfId="0" applyNumberFormat="1" applyAlignment="1">
      <alignment horizontal="center"/>
    </xf>
    <xf numFmtId="164" fontId="0" fillId="0" borderId="0" xfId="0" applyNumberFormat="1" applyAlignment="1">
      <alignment horizontal="center"/>
    </xf>
    <xf numFmtId="0" fontId="4" fillId="0" borderId="0" xfId="0" applyFont="1" applyFill="1" applyAlignment="1">
      <alignment horizontal="left" vertical="center" wrapText="1"/>
    </xf>
    <xf numFmtId="0" fontId="0" fillId="0" borderId="0" xfId="0" applyFill="1"/>
    <xf numFmtId="0" fontId="7" fillId="0" borderId="0" xfId="0" applyFont="1" applyFill="1" applyAlignment="1">
      <alignment horizontal="left" vertical="center" wrapText="1"/>
    </xf>
    <xf numFmtId="0" fontId="6" fillId="0" borderId="0" xfId="0" applyFont="1" applyFill="1"/>
  </cellXfs>
  <cellStyles count="2">
    <cellStyle name="Normal" xfId="0" builtinId="0"/>
    <cellStyle name="標準 2" xfId="1"/>
  </cellStyles>
  <dxfs count="8">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
      <font>
        <color rgb="FF9C0006"/>
      </font>
      <fill>
        <patternFill>
          <bgColor rgb="FFFFC7CE"/>
        </patternFill>
      </fill>
    </dxf>
    <dxf>
      <fill>
        <patternFill>
          <bgColor theme="4" tint="0.39994506668294322"/>
        </patternFill>
      </fill>
    </dxf>
  </dxfs>
  <tableStyles count="0" defaultTableStyle="TableStyleMedium2" defaultPivotStyle="PivotStyleLight16"/>
  <colors>
    <mruColors>
      <color rgb="FF949494"/>
      <color rgb="FFFFD7AF"/>
      <color rgb="FFD5B8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47626</xdr:rowOff>
    </xdr:from>
    <xdr:ext cx="6276975" cy="3952874"/>
    <xdr:sp macro="" textlink="">
      <xdr:nvSpPr>
        <xdr:cNvPr id="3" name="テキスト ボックス 2">
          <a:extLst>
            <a:ext uri="{FF2B5EF4-FFF2-40B4-BE49-F238E27FC236}">
              <a16:creationId xmlns:a16="http://schemas.microsoft.com/office/drawing/2014/main" id="{B4F5A1A4-5A8C-4CF2-BACD-587971530B8E}"/>
            </a:ext>
          </a:extLst>
        </xdr:cNvPr>
        <xdr:cNvSpPr txBox="1"/>
      </xdr:nvSpPr>
      <xdr:spPr>
        <a:xfrm>
          <a:off x="0" y="47626"/>
          <a:ext cx="6276975" cy="3952874"/>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kumimoji="1" lang="en-US" altLang="ja-JP" sz="1100" b="1"/>
            <a:t>Table S12: Differentially expressed genes in the smfa smfb double mutant</a:t>
          </a:r>
        </a:p>
        <a:p>
          <a:r>
            <a:rPr kumimoji="1" lang="en-US" altLang="ja-JP" sz="1100" b="0"/>
            <a:t>The numbers of differentially expressed genes (DEGs) that were selected by a false discovery rate (FDR) &lt; 0.05 in the coilin mutant are listed below.</a:t>
          </a:r>
        </a:p>
        <a:p>
          <a:endParaRPr kumimoji="1" lang="en-US" altLang="ja-JP" sz="1100" b="0"/>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b="0"/>
            <a:t>The DEGs in each mutant are listed in the </a:t>
          </a:r>
          <a:r>
            <a:rPr kumimoji="1" lang="en-US" altLang="ja-JP" sz="1100" b="0" i="1"/>
            <a:t>'smfab-1' </a:t>
          </a:r>
          <a:r>
            <a:rPr kumimoji="1" lang="en-US" altLang="ja-JP" sz="1100" b="0" i="0"/>
            <a:t>sheet</a:t>
          </a:r>
          <a:r>
            <a:rPr kumimoji="1" lang="en-US" altLang="ja-JP" sz="1100" b="0"/>
            <a:t> with their Gene ID (column A), logFC (column B), logCPM (column C), p-value (column D), FDR (column E), Direction of change (column F),  if the DEG is in the Koncz et al., 2012 list (column G), </a:t>
          </a:r>
          <a:r>
            <a:rPr kumimoji="1" lang="en-US" altLang="ja-JP" sz="1100" b="0" baseline="0">
              <a:solidFill>
                <a:schemeClr val="tx1"/>
              </a:solidFill>
              <a:effectLst/>
              <a:latin typeface="+mn-lt"/>
              <a:ea typeface="+mn-ea"/>
              <a:cs typeface="+mn-cs"/>
            </a:rPr>
            <a:t>description (column H), comp_description (column I), IPR_domain (column J), </a:t>
          </a:r>
          <a:r>
            <a:rPr kumimoji="1" lang="en-US" altLang="ja-JP" sz="1100" b="0">
              <a:solidFill>
                <a:schemeClr val="tx1"/>
              </a:solidFill>
              <a:effectLst/>
              <a:latin typeface="+mn-lt"/>
              <a:ea typeface="+mn-ea"/>
              <a:cs typeface="+mn-cs"/>
            </a:rPr>
            <a:t>whether the gene contains a SNP and/or indel (column K) and the respective SNPs and/or indels (column L), respectively.</a:t>
          </a:r>
          <a:endParaRPr kumimoji="1" lang="en-US" altLang="ja-JP" sz="1100" b="0"/>
        </a:p>
        <a:p>
          <a:endParaRPr kumimoji="1" lang="en-US" altLang="ja-JP" sz="1100" b="0"/>
        </a:p>
        <a:p>
          <a:r>
            <a:rPr kumimoji="1" lang="en-US" altLang="ja-JP" sz="1100" b="0"/>
            <a:t>The 'share_a_ab,' the 'share_b_ab' and the 'share_all' sheet contains the intersection of the DEGs which change in both/all alleles in the same direction with</a:t>
          </a:r>
          <a:r>
            <a:rPr kumimoji="1" lang="en-US" altLang="ja-JP" sz="1100" b="0" baseline="0"/>
            <a:t> their Gene ID (column A), Direction of change (column B), description (column C), comp_description (column D), IPR_domain (column E), whether the gene contains a SNP and/or indel (column F) and the respective SNPs and/or indels (column G), respectively.</a:t>
          </a:r>
        </a:p>
        <a:p>
          <a:r>
            <a:rPr kumimoji="1" lang="en-US" altLang="ja-JP" sz="1100" b="0" baseline="0"/>
            <a:t>The '-/a/b_ab_Koncz_Share' and the 'all_Koncz_Share' sheets contains </a:t>
          </a:r>
          <a:r>
            <a:rPr kumimoji="1" lang="en-US" altLang="ja-JP" sz="1100" b="0">
              <a:solidFill>
                <a:schemeClr val="tx1"/>
              </a:solidFill>
              <a:effectLst/>
              <a:latin typeface="+mn-lt"/>
              <a:ea typeface="+mn-ea"/>
              <a:cs typeface="+mn-cs"/>
            </a:rPr>
            <a:t>the DEG is in the Koncz et al., 2012 list with Gene ID (column A), Category (column</a:t>
          </a:r>
          <a:r>
            <a:rPr kumimoji="1" lang="en-US" altLang="ja-JP" sz="1100" b="0" baseline="0">
              <a:solidFill>
                <a:schemeClr val="tx1"/>
              </a:solidFill>
              <a:effectLst/>
              <a:latin typeface="+mn-lt"/>
              <a:ea typeface="+mn-ea"/>
              <a:cs typeface="+mn-cs"/>
            </a:rPr>
            <a:t> B), </a:t>
          </a:r>
          <a:r>
            <a:rPr kumimoji="1" lang="en-US" altLang="ja-JP" sz="1100" b="0">
              <a:solidFill>
                <a:schemeClr val="tx1"/>
              </a:solidFill>
              <a:effectLst/>
              <a:latin typeface="+mn-lt"/>
              <a:ea typeface="+mn-ea"/>
              <a:cs typeface="+mn-cs"/>
            </a:rPr>
            <a:t> Protein annotation</a:t>
          </a:r>
          <a:r>
            <a:rPr kumimoji="1" lang="en-US" altLang="ja-JP" sz="1100" b="0" baseline="0">
              <a:solidFill>
                <a:schemeClr val="tx1"/>
              </a:solidFill>
              <a:effectLst/>
              <a:latin typeface="+mn-lt"/>
              <a:ea typeface="+mn-ea"/>
              <a:cs typeface="+mn-cs"/>
            </a:rPr>
            <a:t> (column C), respectively.</a:t>
          </a:r>
          <a:endParaRPr kumimoji="1" lang="en-US" altLang="ja-JP" sz="1100" b="0" baseline="0"/>
        </a:p>
        <a:p>
          <a:endParaRPr kumimoji="1" lang="en-US" altLang="ja-JP" sz="1100">
            <a:solidFill>
              <a:schemeClr val="tx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tx1"/>
              </a:solidFill>
              <a:effectLst/>
              <a:latin typeface="+mn-lt"/>
              <a:ea typeface="+mn-ea"/>
              <a:cs typeface="+mn-cs"/>
            </a:rPr>
            <a:t>GO analysis </a:t>
          </a:r>
          <a:r>
            <a:rPr kumimoji="1" lang="en-US" altLang="ja-JP" sz="1100" b="0" i="0" u="none" strike="noStrike" kern="0" cap="none" spc="0" normalizeH="0" baseline="0" noProof="0">
              <a:ln>
                <a:noFill/>
              </a:ln>
              <a:solidFill>
                <a:srgbClr val="FF0000"/>
              </a:solidFill>
              <a:effectLst/>
              <a:uLnTx/>
              <a:uFillTx/>
              <a:latin typeface="+mn-lt"/>
              <a:ea typeface="+mn-ea"/>
              <a:cs typeface="+mn-cs"/>
            </a:rPr>
            <a:t>(</a:t>
          </a:r>
          <a:r>
            <a:rPr kumimoji="1" lang="en-US" altLang="ja-JP" sz="1100" b="0" i="0" u="none" strike="noStrike" kern="0" cap="none" spc="0" normalizeH="0" baseline="0" noProof="0">
              <a:ln>
                <a:noFill/>
              </a:ln>
              <a:solidFill>
                <a:sysClr val="windowText" lastClr="000000"/>
              </a:solidFill>
              <a:effectLst/>
              <a:uLnTx/>
              <a:uFillTx/>
              <a:latin typeface="+mn-lt"/>
              <a:ea typeface="+mn-ea"/>
              <a:cs typeface="+mn-cs"/>
            </a:rPr>
            <a:t>data-version: 1.1.1938) </a:t>
          </a:r>
          <a:r>
            <a:rPr kumimoji="1" lang="en-US" altLang="ja-JP" sz="1100">
              <a:solidFill>
                <a:sysClr val="windowText" lastClr="000000"/>
              </a:solidFill>
              <a:effectLst/>
              <a:latin typeface="+mn-lt"/>
              <a:ea typeface="+mn-ea"/>
              <a:cs typeface="+mn-cs"/>
            </a:rPr>
            <a:t>for shared DEGs was carried out by GOBU (http://gobu.sourceforge.net/), and the GO categories enriched in</a:t>
          </a:r>
          <a:r>
            <a:rPr kumimoji="1" lang="en-US" altLang="ja-JP" sz="1100" baseline="0">
              <a:solidFill>
                <a:sysClr val="windowText" lastClr="000000"/>
              </a:solidFill>
              <a:effectLst/>
              <a:latin typeface="+mn-lt"/>
              <a:ea typeface="+mn-ea"/>
              <a:cs typeface="+mn-cs"/>
            </a:rPr>
            <a:t> DEGs of </a:t>
          </a:r>
          <a:r>
            <a:rPr kumimoji="1" lang="en-US" altLang="ja-JP" sz="1100" i="1" baseline="0">
              <a:solidFill>
                <a:sysClr val="windowText" lastClr="000000"/>
              </a:solidFill>
              <a:effectLst/>
              <a:latin typeface="+mn-lt"/>
              <a:ea typeface="+mn-ea"/>
              <a:cs typeface="+mn-cs"/>
            </a:rPr>
            <a:t>smfab-1 </a:t>
          </a:r>
          <a:r>
            <a:rPr kumimoji="1" lang="en-US" altLang="ja-JP" sz="1100" i="0" baseline="0">
              <a:solidFill>
                <a:sysClr val="windowText" lastClr="000000"/>
              </a:solidFill>
              <a:effectLst/>
              <a:latin typeface="+mn-lt"/>
              <a:ea typeface="+mn-ea"/>
              <a:cs typeface="+mn-cs"/>
            </a:rPr>
            <a:t>and </a:t>
          </a:r>
          <a:r>
            <a:rPr kumimoji="1" lang="en-US" altLang="ja-JP" sz="1100" baseline="0">
              <a:solidFill>
                <a:sysClr val="windowText" lastClr="000000"/>
              </a:solidFill>
              <a:effectLst/>
              <a:latin typeface="+mn-lt"/>
              <a:ea typeface="+mn-ea"/>
              <a:cs typeface="+mn-cs"/>
            </a:rPr>
            <a:t>shared DEGs between '</a:t>
          </a:r>
          <a:r>
            <a:rPr kumimoji="1" lang="en-US" altLang="ja-JP" sz="1100" i="1" baseline="0">
              <a:solidFill>
                <a:sysClr val="windowText" lastClr="000000"/>
              </a:solidFill>
              <a:effectLst/>
              <a:latin typeface="+mn-lt"/>
              <a:ea typeface="+mn-ea"/>
              <a:cs typeface="+mn-cs"/>
            </a:rPr>
            <a:t>smfa-1 </a:t>
          </a:r>
          <a:r>
            <a:rPr kumimoji="1" lang="en-US" altLang="ja-JP" sz="1100" i="0" baseline="0">
              <a:solidFill>
                <a:sysClr val="windowText" lastClr="000000"/>
              </a:solidFill>
              <a:effectLst/>
              <a:latin typeface="+mn-lt"/>
              <a:ea typeface="+mn-ea"/>
              <a:cs typeface="+mn-cs"/>
            </a:rPr>
            <a:t>and </a:t>
          </a:r>
          <a:r>
            <a:rPr kumimoji="1" lang="en-US" altLang="ja-JP" sz="1100" i="1" baseline="0">
              <a:solidFill>
                <a:sysClr val="windowText" lastClr="000000"/>
              </a:solidFill>
              <a:effectLst/>
              <a:latin typeface="+mn-lt"/>
              <a:ea typeface="+mn-ea"/>
              <a:cs typeface="+mn-cs"/>
            </a:rPr>
            <a:t>smfab-1,'</a:t>
          </a:r>
          <a:r>
            <a:rPr kumimoji="1" lang="en-US" altLang="ja-JP" sz="1100" i="0" baseline="0">
              <a:solidFill>
                <a:sysClr val="windowText" lastClr="000000"/>
              </a:solidFill>
              <a:effectLst/>
              <a:latin typeface="+mn-lt"/>
              <a:ea typeface="+mn-ea"/>
              <a:cs typeface="+mn-cs"/>
            </a:rPr>
            <a:t> '</a:t>
          </a:r>
          <a:r>
            <a:rPr kumimoji="1" lang="en-US" altLang="ja-JP" sz="1100" i="1" baseline="0">
              <a:solidFill>
                <a:sysClr val="windowText" lastClr="000000"/>
              </a:solidFill>
              <a:effectLst/>
              <a:latin typeface="+mn-lt"/>
              <a:ea typeface="+mn-ea"/>
              <a:cs typeface="+mn-cs"/>
            </a:rPr>
            <a:t>smfb-1 </a:t>
          </a:r>
          <a:r>
            <a:rPr kumimoji="1" lang="en-US" altLang="ja-JP" sz="1100" i="0" baseline="0">
              <a:solidFill>
                <a:sysClr val="windowText" lastClr="000000"/>
              </a:solidFill>
              <a:effectLst/>
              <a:latin typeface="+mn-lt"/>
              <a:ea typeface="+mn-ea"/>
              <a:cs typeface="+mn-cs"/>
            </a:rPr>
            <a:t>and </a:t>
          </a:r>
          <a:r>
            <a:rPr kumimoji="1" lang="en-US" altLang="ja-JP" sz="1100" i="1" baseline="0">
              <a:solidFill>
                <a:sysClr val="windowText" lastClr="000000"/>
              </a:solidFill>
              <a:effectLst/>
              <a:latin typeface="+mn-lt"/>
              <a:ea typeface="+mn-ea"/>
              <a:cs typeface="+mn-cs"/>
            </a:rPr>
            <a:t>smfab-1,' </a:t>
          </a:r>
          <a:r>
            <a:rPr kumimoji="1" lang="en-US" altLang="ja-JP" sz="1100" i="0" baseline="0">
              <a:solidFill>
                <a:sysClr val="windowText" lastClr="000000"/>
              </a:solidFill>
              <a:effectLst/>
              <a:latin typeface="+mn-lt"/>
              <a:ea typeface="+mn-ea"/>
              <a:cs typeface="+mn-cs"/>
            </a:rPr>
            <a:t>and  'among smfa-1, smfb-1 and smfab-1' </a:t>
          </a:r>
          <a:r>
            <a:rPr kumimoji="1" lang="en-US" altLang="ja-JP" sz="1100">
              <a:solidFill>
                <a:sysClr val="windowText" lastClr="000000"/>
              </a:solidFill>
              <a:effectLst/>
              <a:latin typeface="+mn-lt"/>
              <a:ea typeface="+mn-ea"/>
              <a:cs typeface="+mn-cs"/>
            </a:rPr>
            <a:t>(p&lt;0.05 Fisher's exact test) were listed separately for 'Cellular Component (C),' 'Molecular Function (F)' and 'Biological Process (P),' and shown in the sheets 'GO_ab/a_ab/b_ab/all_up/down_C/F/P</a:t>
          </a:r>
          <a:r>
            <a:rPr kumimoji="1" lang="en-US" altLang="ja-JP" sz="1100" baseline="0">
              <a:solidFill>
                <a:sysClr val="windowText" lastClr="000000"/>
              </a:solidFill>
              <a:effectLst/>
              <a:latin typeface="+mn-lt"/>
              <a:ea typeface="+mn-ea"/>
              <a:cs typeface="+mn-cs"/>
            </a:rPr>
            <a:t> '</a:t>
          </a:r>
          <a:r>
            <a:rPr kumimoji="1" lang="en-US" altLang="ja-JP" sz="1100">
              <a:solidFill>
                <a:sysClr val="windowText" lastClr="000000"/>
              </a:solidFill>
              <a:effectLst/>
              <a:latin typeface="+mn-lt"/>
              <a:ea typeface="+mn-ea"/>
              <a:cs typeface="+mn-cs"/>
            </a:rPr>
            <a:t>respectively. </a:t>
          </a:r>
          <a:r>
            <a:rPr kumimoji="1" lang="en-US" altLang="ja-JP" sz="1100" b="0" i="0" u="none" strike="noStrike" kern="0" cap="none" spc="0" normalizeH="0" baseline="0" noProof="0">
              <a:ln>
                <a:noFill/>
              </a:ln>
              <a:solidFill>
                <a:sysClr val="windowText" lastClr="000000"/>
              </a:solidFill>
              <a:effectLst/>
              <a:uLnTx/>
              <a:uFillTx/>
              <a:latin typeface="+mn-lt"/>
              <a:ea typeface="+mn-ea"/>
              <a:cs typeface="+mn-cs"/>
            </a:rPr>
            <a:t>"cnt" (column E and F) indicates 'count the numbers of genes that have each GO ID.'</a:t>
          </a:r>
          <a:endParaRPr kumimoji="0" lang="ja-JP" altLang="ja-JP" sz="1100" b="0" i="0" u="none" strike="noStrike" kern="0" cap="none" spc="0" normalizeH="0" baseline="0" noProof="0">
            <a:ln>
              <a:noFill/>
            </a:ln>
            <a:solidFill>
              <a:sysClr val="windowText" lastClr="000000"/>
            </a:solidFill>
            <a:effectLst/>
            <a:uLnTx/>
            <a:uFillTx/>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ja-JP" altLang="ja-JP">
            <a:effectLst/>
          </a:endParaRPr>
        </a:p>
        <a:p>
          <a:endParaRPr kumimoji="1" lang="ja-JP" altLang="en-US" sz="1100"/>
        </a:p>
      </xdr:txBody>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3:G28"/>
  <sheetViews>
    <sheetView tabSelected="1" workbookViewId="0">
      <selection activeCell="A17" sqref="A17"/>
    </sheetView>
  </sheetViews>
  <sheetFormatPr defaultRowHeight="15"/>
  <cols>
    <col min="1" max="1" width="17" customWidth="1"/>
    <col min="2" max="2" width="9" style="10"/>
    <col min="3" max="6" width="17" style="10" customWidth="1"/>
  </cols>
  <sheetData>
    <row r="3" spans="1:7">
      <c r="F3" s="12"/>
    </row>
    <row r="4" spans="1:7">
      <c r="F4" s="1"/>
    </row>
    <row r="5" spans="1:7">
      <c r="F5" s="1"/>
    </row>
    <row r="6" spans="1:7">
      <c r="F6" s="13"/>
    </row>
    <row r="8" spans="1:7">
      <c r="B8" s="9"/>
      <c r="C8" s="9"/>
      <c r="D8" s="9"/>
      <c r="E8" s="9"/>
    </row>
    <row r="9" spans="1:7">
      <c r="A9" s="11"/>
      <c r="B9" s="12"/>
      <c r="C9" s="12"/>
      <c r="D9" s="12"/>
      <c r="E9" s="12"/>
    </row>
    <row r="10" spans="1:7">
      <c r="A10" s="11"/>
      <c r="B10" s="12"/>
      <c r="C10" s="12"/>
      <c r="D10" s="12"/>
      <c r="E10" s="12"/>
    </row>
    <row r="11" spans="1:7">
      <c r="A11" s="11"/>
      <c r="B11" s="12"/>
      <c r="C11" s="12"/>
      <c r="D11" s="12"/>
      <c r="E11" s="12"/>
    </row>
    <row r="12" spans="1:7">
      <c r="A12" s="11"/>
      <c r="B12" s="13"/>
      <c r="C12" s="13"/>
      <c r="D12" s="13"/>
      <c r="E12" s="1"/>
    </row>
    <row r="13" spans="1:7" s="10" customFormat="1">
      <c r="A13" s="11"/>
      <c r="B13" s="13"/>
      <c r="C13" s="13"/>
      <c r="D13" s="13"/>
      <c r="E13" s="1"/>
      <c r="G13"/>
    </row>
    <row r="14" spans="1:7" s="10" customFormat="1">
      <c r="A14" s="11"/>
      <c r="B14" s="13"/>
      <c r="C14" s="13"/>
      <c r="D14" s="1"/>
      <c r="E14" s="1"/>
      <c r="G14"/>
    </row>
    <row r="15" spans="1:7" s="10" customFormat="1">
      <c r="A15" s="11"/>
      <c r="B15" s="13"/>
      <c r="C15" s="13"/>
      <c r="D15" s="1"/>
      <c r="E15" s="1"/>
      <c r="G15"/>
    </row>
    <row r="24" spans="1:5">
      <c r="B24" s="9" t="s">
        <v>24561</v>
      </c>
      <c r="C24" s="9" t="s">
        <v>24562</v>
      </c>
      <c r="D24" s="9" t="s">
        <v>24563</v>
      </c>
      <c r="E24" s="9" t="s">
        <v>24564</v>
      </c>
    </row>
    <row r="25" spans="1:5">
      <c r="A25" s="11" t="s">
        <v>24568</v>
      </c>
      <c r="B25" s="12">
        <f>SUM(C25:D25)</f>
        <v>6877</v>
      </c>
      <c r="C25" s="12">
        <f>COUNTIFS('smfab-1'!F:F, "UP", 'smfab-1'!J:J, "NO")</f>
        <v>3957</v>
      </c>
      <c r="D25" s="12">
        <f>COUNTIFS('smfab-1'!F:F, "DOWN", 'smfab-1'!J:J, "NO")</f>
        <v>2920</v>
      </c>
      <c r="E25" s="12">
        <v>104</v>
      </c>
    </row>
    <row r="26" spans="1:5">
      <c r="A26" s="11" t="s">
        <v>24569</v>
      </c>
      <c r="B26" s="13">
        <f>+SUM(C26:D26)</f>
        <v>2541</v>
      </c>
      <c r="C26" s="13">
        <f>+COUNTIFS(share_a_ab!B:B,"UP",share_a_ab!F:F,"NO")</f>
        <v>1373</v>
      </c>
      <c r="D26" s="13">
        <f>+COUNTIFS(share_a_ab!B:B,"DOWN",share_a_ab!F:F,"NO")</f>
        <v>1168</v>
      </c>
      <c r="E26" s="1">
        <v>49</v>
      </c>
    </row>
    <row r="27" spans="1:5">
      <c r="A27" s="11" t="s">
        <v>24570</v>
      </c>
      <c r="B27" s="13">
        <f>+SUM(C27:D27)</f>
        <v>1559</v>
      </c>
      <c r="C27" s="13">
        <f>+COUNTIFS(share_b_ab!B:B,"UP",share_b_ab!F:F,"NO")</f>
        <v>821</v>
      </c>
      <c r="D27" s="1">
        <f>+COUNTIFS(share_b_ab!B:B,"DOWN",share_b_ab!F:F,"NO")</f>
        <v>738</v>
      </c>
      <c r="E27" s="1">
        <v>6</v>
      </c>
    </row>
    <row r="28" spans="1:5">
      <c r="A28" s="11" t="s">
        <v>24565</v>
      </c>
      <c r="B28" s="13">
        <f>+SUM(C28:D28)</f>
        <v>634</v>
      </c>
      <c r="C28" s="13">
        <f>+COUNTIFS(share_all!B:B,"UP",share_all!F:F,"NO")</f>
        <v>301</v>
      </c>
      <c r="D28" s="1">
        <f>+COUNTIFS(share_all!B:B,"DOWN",share_all!F:F,"NO")</f>
        <v>333</v>
      </c>
      <c r="E28" s="1">
        <v>4</v>
      </c>
    </row>
  </sheetData>
  <phoneticPr fontId="3"/>
  <pageMargins left="0.7" right="0.7" top="0.75" bottom="0.75" header="0.3" footer="0.3"/>
  <pageSetup paperSize="9" orientation="portrait" horizontalDpi="4294967295" verticalDpi="4294967295"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7"/>
  </sheetPr>
  <dimension ref="A1:K7135"/>
  <sheetViews>
    <sheetView workbookViewId="0">
      <pane xSplit="1" ySplit="1" topLeftCell="B5888" activePane="bottomRight" state="frozen"/>
      <selection activeCell="C14" sqref="C14"/>
      <selection pane="topRight" activeCell="C14" sqref="C14"/>
      <selection pane="bottomLeft" activeCell="C14" sqref="C14"/>
      <selection pane="bottomRight" activeCell="C5906" sqref="C5906"/>
    </sheetView>
  </sheetViews>
  <sheetFormatPr defaultRowHeight="15"/>
  <cols>
    <col min="1" max="1" width="11.42578125" style="15" bestFit="1" customWidth="1"/>
    <col min="2" max="3" width="12.85546875" bestFit="1" customWidth="1"/>
    <col min="4" max="5" width="12.140625" bestFit="1" customWidth="1"/>
    <col min="6" max="6" width="19.28515625" style="1" bestFit="1" customWidth="1"/>
    <col min="7" max="7" width="29.85546875" customWidth="1"/>
    <col min="8" max="8" width="42.28515625" customWidth="1"/>
    <col min="9" max="9" width="38.5703125" customWidth="1"/>
    <col min="10" max="10" width="13.5703125" style="1" customWidth="1"/>
    <col min="11" max="11" width="13.5703125" customWidth="1"/>
  </cols>
  <sheetData>
    <row r="1" spans="1:11" ht="30">
      <c r="A1" s="14" t="s">
        <v>20420</v>
      </c>
      <c r="B1" s="5" t="s">
        <v>20419</v>
      </c>
      <c r="C1" s="5" t="s">
        <v>20418</v>
      </c>
      <c r="D1" s="5" t="s">
        <v>20417</v>
      </c>
      <c r="E1" s="5" t="s">
        <v>20416</v>
      </c>
      <c r="F1" s="5" t="s">
        <v>20415</v>
      </c>
      <c r="G1" s="4" t="s">
        <v>20410</v>
      </c>
      <c r="H1" s="4" t="s">
        <v>20409</v>
      </c>
      <c r="I1" s="4" t="s">
        <v>20408</v>
      </c>
      <c r="J1" s="5" t="s">
        <v>20412</v>
      </c>
      <c r="K1" s="5" t="s">
        <v>20411</v>
      </c>
    </row>
    <row r="2" spans="1:11">
      <c r="A2" s="15" t="s">
        <v>20407</v>
      </c>
      <c r="B2">
        <v>-0.77241338324224795</v>
      </c>
      <c r="C2">
        <v>2.7594137309284599</v>
      </c>
      <c r="D2" s="3">
        <v>1.2539326576854201E-6</v>
      </c>
      <c r="E2" s="3">
        <v>2.0501798953156701E-5</v>
      </c>
      <c r="F2" s="2" t="str">
        <f t="shared" ref="F2:F65" si="0">IF(B2 &gt; 0, "UP", "DOWN")</f>
        <v>DOWN</v>
      </c>
      <c r="G2" t="s">
        <v>931</v>
      </c>
      <c r="H2" t="s">
        <v>20406</v>
      </c>
      <c r="I2" t="s">
        <v>929</v>
      </c>
      <c r="J2" s="1" t="str">
        <f t="shared" ref="J2:J65" si="1">IF(K2 &lt;&gt; "", "YES", "NO")</f>
        <v>NO</v>
      </c>
    </row>
    <row r="3" spans="1:11">
      <c r="A3" s="15" t="s">
        <v>20405</v>
      </c>
      <c r="B3">
        <v>-0.471093626750758</v>
      </c>
      <c r="C3">
        <v>5.4553006441112801</v>
      </c>
      <c r="D3" s="3">
        <v>1.2610464659596999E-5</v>
      </c>
      <c r="E3">
        <v>1.6217375341729201E-4</v>
      </c>
      <c r="F3" s="2" t="str">
        <f t="shared" si="0"/>
        <v>DOWN</v>
      </c>
      <c r="G3" t="s">
        <v>20404</v>
      </c>
      <c r="H3" t="s">
        <v>20403</v>
      </c>
      <c r="I3" t="s">
        <v>20402</v>
      </c>
      <c r="J3" s="1" t="str">
        <f t="shared" si="1"/>
        <v>NO</v>
      </c>
    </row>
    <row r="4" spans="1:11">
      <c r="A4" s="15" t="s">
        <v>20401</v>
      </c>
      <c r="B4">
        <v>-1.8543682089323299</v>
      </c>
      <c r="C4">
        <v>5.3400097402939197</v>
      </c>
      <c r="D4" s="3">
        <v>3.5636711327044299E-35</v>
      </c>
      <c r="E4" s="3">
        <v>1.8465847295479701E-32</v>
      </c>
      <c r="F4" s="2" t="str">
        <f t="shared" si="0"/>
        <v>DOWN</v>
      </c>
      <c r="G4" t="s">
        <v>1575</v>
      </c>
      <c r="H4" t="s">
        <v>20400</v>
      </c>
      <c r="I4" t="s">
        <v>1621</v>
      </c>
      <c r="J4" s="1" t="str">
        <f t="shared" si="1"/>
        <v>NO</v>
      </c>
    </row>
    <row r="5" spans="1:11">
      <c r="A5" s="15" t="s">
        <v>20399</v>
      </c>
      <c r="B5">
        <v>-0.45797148090935202</v>
      </c>
      <c r="C5">
        <v>5.9563113607874802</v>
      </c>
      <c r="D5" s="3">
        <v>2.4830923352217E-5</v>
      </c>
      <c r="E5">
        <v>2.95001879868085E-4</v>
      </c>
      <c r="F5" s="2" t="str">
        <f t="shared" si="0"/>
        <v>DOWN</v>
      </c>
      <c r="G5" t="s">
        <v>943</v>
      </c>
      <c r="H5" t="s">
        <v>20398</v>
      </c>
      <c r="I5" t="s">
        <v>1116</v>
      </c>
      <c r="J5" s="1" t="str">
        <f t="shared" si="1"/>
        <v>NO</v>
      </c>
    </row>
    <row r="6" spans="1:11">
      <c r="A6" s="15" t="s">
        <v>20397</v>
      </c>
      <c r="B6">
        <v>-0.26488603092910401</v>
      </c>
      <c r="C6">
        <v>7.4300516013450997</v>
      </c>
      <c r="D6">
        <v>4.2610247535244004E-3</v>
      </c>
      <c r="E6">
        <v>2.36590133075264E-2</v>
      </c>
      <c r="F6" s="2" t="str">
        <f t="shared" si="0"/>
        <v>DOWN</v>
      </c>
      <c r="G6" t="s">
        <v>20396</v>
      </c>
      <c r="H6" t="s">
        <v>20395</v>
      </c>
      <c r="I6" t="s">
        <v>16952</v>
      </c>
      <c r="J6" s="1" t="str">
        <f t="shared" si="1"/>
        <v>NO</v>
      </c>
    </row>
    <row r="7" spans="1:11">
      <c r="A7" s="15" t="s">
        <v>20394</v>
      </c>
      <c r="B7">
        <v>0.96753039467766699</v>
      </c>
      <c r="C7">
        <v>5.7495100382624704</v>
      </c>
      <c r="D7">
        <v>1.35251612804644E-3</v>
      </c>
      <c r="E7">
        <v>9.0691012758774003E-3</v>
      </c>
      <c r="F7" s="2" t="str">
        <f t="shared" si="0"/>
        <v>UP</v>
      </c>
      <c r="G7" t="s">
        <v>20393</v>
      </c>
      <c r="H7" t="s">
        <v>20392</v>
      </c>
      <c r="I7" t="s">
        <v>2438</v>
      </c>
      <c r="J7" s="1" t="str">
        <f t="shared" si="1"/>
        <v>NO</v>
      </c>
    </row>
    <row r="8" spans="1:11">
      <c r="A8" s="15" t="s">
        <v>20391</v>
      </c>
      <c r="B8">
        <v>1.15033124644822</v>
      </c>
      <c r="C8">
        <v>0.42869347727694801</v>
      </c>
      <c r="D8">
        <v>1.04723971716886E-3</v>
      </c>
      <c r="E8">
        <v>7.3300251275902799E-3</v>
      </c>
      <c r="F8" s="2" t="str">
        <f t="shared" si="0"/>
        <v>UP</v>
      </c>
      <c r="G8" t="s">
        <v>0</v>
      </c>
      <c r="H8" t="s">
        <v>20390</v>
      </c>
      <c r="I8" t="s">
        <v>0</v>
      </c>
      <c r="J8" s="1" t="str">
        <f t="shared" si="1"/>
        <v>NO</v>
      </c>
    </row>
    <row r="9" spans="1:11">
      <c r="A9" s="15" t="s">
        <v>20389</v>
      </c>
      <c r="B9">
        <v>0.33461979924001001</v>
      </c>
      <c r="C9">
        <v>5.00014883003319</v>
      </c>
      <c r="D9">
        <v>2.1291633820001098E-3</v>
      </c>
      <c r="E9">
        <v>1.3272691443484299E-2</v>
      </c>
      <c r="F9" s="2" t="str">
        <f t="shared" si="0"/>
        <v>UP</v>
      </c>
      <c r="G9" t="s">
        <v>20388</v>
      </c>
      <c r="H9" t="s">
        <v>20387</v>
      </c>
      <c r="I9" t="s">
        <v>20386</v>
      </c>
      <c r="J9" s="1" t="str">
        <f t="shared" si="1"/>
        <v>NO</v>
      </c>
    </row>
    <row r="10" spans="1:11">
      <c r="A10" s="15" t="s">
        <v>20385</v>
      </c>
      <c r="B10">
        <v>-0.275306341987126</v>
      </c>
      <c r="C10">
        <v>6.19331764572296</v>
      </c>
      <c r="D10">
        <v>7.4521469165470203E-3</v>
      </c>
      <c r="E10">
        <v>3.7278443531296598E-2</v>
      </c>
      <c r="F10" s="2" t="str">
        <f t="shared" si="0"/>
        <v>DOWN</v>
      </c>
      <c r="G10" t="s">
        <v>20384</v>
      </c>
      <c r="H10" t="s">
        <v>20383</v>
      </c>
      <c r="I10" t="s">
        <v>20382</v>
      </c>
      <c r="J10" s="1" t="str">
        <f t="shared" si="1"/>
        <v>NO</v>
      </c>
    </row>
    <row r="11" spans="1:11">
      <c r="A11" s="15" t="s">
        <v>20381</v>
      </c>
      <c r="B11">
        <v>0.46570502720662899</v>
      </c>
      <c r="C11">
        <v>4.0117947653018904</v>
      </c>
      <c r="D11">
        <v>4.97065050824038E-4</v>
      </c>
      <c r="E11">
        <v>3.8997549445153601E-3</v>
      </c>
      <c r="F11" s="2" t="str">
        <f t="shared" si="0"/>
        <v>UP</v>
      </c>
      <c r="G11" t="s">
        <v>248</v>
      </c>
      <c r="H11" t="s">
        <v>20380</v>
      </c>
      <c r="I11" t="s">
        <v>322</v>
      </c>
      <c r="J11" s="1" t="str">
        <f t="shared" si="1"/>
        <v>NO</v>
      </c>
    </row>
    <row r="12" spans="1:11">
      <c r="A12" s="15" t="s">
        <v>20379</v>
      </c>
      <c r="B12">
        <v>-1.0014470275340399</v>
      </c>
      <c r="C12">
        <v>3.8662588880264801</v>
      </c>
      <c r="D12" s="3">
        <v>7.9003566336761298E-7</v>
      </c>
      <c r="E12" s="3">
        <v>1.3459378441013899E-5</v>
      </c>
      <c r="F12" s="2" t="str">
        <f t="shared" si="0"/>
        <v>DOWN</v>
      </c>
      <c r="G12" t="s">
        <v>455</v>
      </c>
      <c r="H12" t="s">
        <v>20378</v>
      </c>
      <c r="I12" t="s">
        <v>358</v>
      </c>
      <c r="J12" s="1" t="str">
        <f t="shared" si="1"/>
        <v>NO</v>
      </c>
    </row>
    <row r="13" spans="1:11">
      <c r="A13" s="15" t="s">
        <v>20377</v>
      </c>
      <c r="B13">
        <v>0.68789647790320496</v>
      </c>
      <c r="C13">
        <v>4.7732014453250198</v>
      </c>
      <c r="D13" s="3">
        <v>6.2383306653315202E-7</v>
      </c>
      <c r="E13" s="3">
        <v>1.0847352356170901E-5</v>
      </c>
      <c r="F13" s="2" t="str">
        <f t="shared" si="0"/>
        <v>UP</v>
      </c>
      <c r="G13" t="s">
        <v>2511</v>
      </c>
      <c r="H13" t="s">
        <v>20376</v>
      </c>
      <c r="I13" t="s">
        <v>3814</v>
      </c>
      <c r="J13" s="1" t="str">
        <f t="shared" si="1"/>
        <v>NO</v>
      </c>
    </row>
    <row r="14" spans="1:11">
      <c r="A14" s="15" t="s">
        <v>20375</v>
      </c>
      <c r="B14">
        <v>0.402955633810751</v>
      </c>
      <c r="C14">
        <v>4.4332815742358704</v>
      </c>
      <c r="D14">
        <v>2.44126230007558E-4</v>
      </c>
      <c r="E14">
        <v>2.1235577357656401E-3</v>
      </c>
      <c r="F14" s="2" t="str">
        <f t="shared" si="0"/>
        <v>UP</v>
      </c>
      <c r="G14" t="s">
        <v>4813</v>
      </c>
      <c r="H14" t="s">
        <v>20373</v>
      </c>
      <c r="I14" t="s">
        <v>4811</v>
      </c>
      <c r="J14" s="1" t="str">
        <f t="shared" si="1"/>
        <v>NO</v>
      </c>
    </row>
    <row r="15" spans="1:11">
      <c r="A15" s="15" t="s">
        <v>20372</v>
      </c>
      <c r="B15">
        <v>-1.3645869433683</v>
      </c>
      <c r="C15">
        <v>1.9551067258384101</v>
      </c>
      <c r="D15" s="3">
        <v>1.0844697988530099E-6</v>
      </c>
      <c r="E15" s="3">
        <v>1.7922486405872599E-5</v>
      </c>
      <c r="F15" s="2" t="str">
        <f t="shared" si="0"/>
        <v>DOWN</v>
      </c>
      <c r="G15" t="s">
        <v>170</v>
      </c>
      <c r="H15" t="s">
        <v>20371</v>
      </c>
      <c r="I15" t="s">
        <v>168</v>
      </c>
      <c r="J15" s="1" t="str">
        <f t="shared" si="1"/>
        <v>NO</v>
      </c>
    </row>
    <row r="16" spans="1:11">
      <c r="A16" s="15" t="s">
        <v>20370</v>
      </c>
      <c r="B16">
        <v>-0.40176198370592198</v>
      </c>
      <c r="C16">
        <v>3.8181059078688002</v>
      </c>
      <c r="D16">
        <v>1.1887616379018099E-3</v>
      </c>
      <c r="E16">
        <v>8.1395976267881302E-3</v>
      </c>
      <c r="F16" s="2" t="str">
        <f t="shared" si="0"/>
        <v>DOWN</v>
      </c>
      <c r="G16" t="s">
        <v>20369</v>
      </c>
      <c r="H16" t="s">
        <v>20368</v>
      </c>
      <c r="I16" t="s">
        <v>168</v>
      </c>
      <c r="J16" s="1" t="str">
        <f t="shared" si="1"/>
        <v>NO</v>
      </c>
    </row>
    <row r="17" spans="1:10">
      <c r="A17" s="15" t="s">
        <v>20367</v>
      </c>
      <c r="B17">
        <v>0.370795189674888</v>
      </c>
      <c r="C17">
        <v>4.8391484571458703</v>
      </c>
      <c r="D17">
        <v>1.0739244574171701E-3</v>
      </c>
      <c r="E17">
        <v>7.4887887474674201E-3</v>
      </c>
      <c r="F17" s="2" t="str">
        <f t="shared" si="0"/>
        <v>UP</v>
      </c>
      <c r="G17" t="s">
        <v>4942</v>
      </c>
      <c r="H17" t="s">
        <v>20366</v>
      </c>
      <c r="I17" t="s">
        <v>4940</v>
      </c>
      <c r="J17" s="1" t="str">
        <f t="shared" si="1"/>
        <v>NO</v>
      </c>
    </row>
    <row r="18" spans="1:10">
      <c r="A18" s="15" t="s">
        <v>20365</v>
      </c>
      <c r="B18">
        <v>0.40155357629136401</v>
      </c>
      <c r="C18">
        <v>4.5130397758703404</v>
      </c>
      <c r="D18">
        <v>1.0071491439689901E-3</v>
      </c>
      <c r="E18">
        <v>7.09067523369971E-3</v>
      </c>
      <c r="F18" s="2" t="str">
        <f t="shared" si="0"/>
        <v>UP</v>
      </c>
      <c r="G18" t="s">
        <v>195</v>
      </c>
      <c r="H18" t="s">
        <v>0</v>
      </c>
      <c r="I18" t="s">
        <v>0</v>
      </c>
      <c r="J18" s="1" t="str">
        <f t="shared" si="1"/>
        <v>NO</v>
      </c>
    </row>
    <row r="19" spans="1:10">
      <c r="A19" s="15" t="s">
        <v>20364</v>
      </c>
      <c r="B19">
        <v>0.40887097576403902</v>
      </c>
      <c r="C19">
        <v>5.3824147447552004</v>
      </c>
      <c r="D19" s="3">
        <v>2.1205613521240499E-5</v>
      </c>
      <c r="E19">
        <v>2.5608686590494799E-4</v>
      </c>
      <c r="F19" s="2" t="str">
        <f t="shared" si="0"/>
        <v>UP</v>
      </c>
      <c r="G19" t="s">
        <v>1588</v>
      </c>
      <c r="H19" t="s">
        <v>20363</v>
      </c>
      <c r="I19" t="s">
        <v>20362</v>
      </c>
      <c r="J19" s="1" t="str">
        <f t="shared" si="1"/>
        <v>NO</v>
      </c>
    </row>
    <row r="20" spans="1:10">
      <c r="A20" s="15" t="s">
        <v>20361</v>
      </c>
      <c r="B20">
        <v>-2.4082792267571</v>
      </c>
      <c r="C20">
        <v>3.4349179968436498</v>
      </c>
      <c r="D20" s="3">
        <v>1.63335271293449E-23</v>
      </c>
      <c r="E20" s="3">
        <v>3.1799394638350602E-21</v>
      </c>
      <c r="F20" s="2" t="str">
        <f t="shared" si="0"/>
        <v>DOWN</v>
      </c>
      <c r="G20" t="s">
        <v>1575</v>
      </c>
      <c r="H20" t="s">
        <v>20360</v>
      </c>
      <c r="I20" t="s">
        <v>1621</v>
      </c>
      <c r="J20" s="1" t="str">
        <f t="shared" si="1"/>
        <v>NO</v>
      </c>
    </row>
    <row r="21" spans="1:10">
      <c r="A21" s="15" t="s">
        <v>20359</v>
      </c>
      <c r="B21">
        <v>0.60376225365640102</v>
      </c>
      <c r="C21">
        <v>6.1945862695109204</v>
      </c>
      <c r="D21" s="3">
        <v>2.4587495922157901E-7</v>
      </c>
      <c r="E21" s="3">
        <v>4.6550390677583002E-6</v>
      </c>
      <c r="F21" s="2" t="str">
        <f t="shared" si="0"/>
        <v>UP</v>
      </c>
      <c r="G21" t="s">
        <v>353</v>
      </c>
      <c r="H21" t="s">
        <v>20358</v>
      </c>
      <c r="I21" t="s">
        <v>121</v>
      </c>
      <c r="J21" s="1" t="str">
        <f t="shared" si="1"/>
        <v>NO</v>
      </c>
    </row>
    <row r="22" spans="1:10">
      <c r="A22" s="15" t="s">
        <v>20357</v>
      </c>
      <c r="B22">
        <v>0.32468706043638401</v>
      </c>
      <c r="C22">
        <v>6.0700283452067296</v>
      </c>
      <c r="D22">
        <v>8.3771283814386803E-3</v>
      </c>
      <c r="E22">
        <v>4.11444095359602E-2</v>
      </c>
      <c r="F22" s="2" t="str">
        <f t="shared" si="0"/>
        <v>UP</v>
      </c>
      <c r="G22" t="s">
        <v>20356</v>
      </c>
      <c r="H22" t="s">
        <v>20355</v>
      </c>
      <c r="I22" t="s">
        <v>8341</v>
      </c>
      <c r="J22" s="1" t="str">
        <f t="shared" si="1"/>
        <v>NO</v>
      </c>
    </row>
    <row r="23" spans="1:10">
      <c r="A23" s="15" t="s">
        <v>20354</v>
      </c>
      <c r="B23">
        <v>1.2694207224148699</v>
      </c>
      <c r="C23">
        <v>9.1886948136201703</v>
      </c>
      <c r="D23" s="3">
        <v>3.6228587077861901E-29</v>
      </c>
      <c r="E23" s="3">
        <v>1.2081337043262E-26</v>
      </c>
      <c r="F23" s="2" t="str">
        <f t="shared" si="0"/>
        <v>UP</v>
      </c>
      <c r="G23" t="s">
        <v>20353</v>
      </c>
      <c r="H23" t="s">
        <v>20352</v>
      </c>
      <c r="I23" t="s">
        <v>870</v>
      </c>
      <c r="J23" s="1" t="str">
        <f t="shared" si="1"/>
        <v>NO</v>
      </c>
    </row>
    <row r="24" spans="1:10">
      <c r="A24" s="15" t="s">
        <v>20351</v>
      </c>
      <c r="B24">
        <v>0.87750791994934996</v>
      </c>
      <c r="C24">
        <v>1.2053094664444699</v>
      </c>
      <c r="D24">
        <v>3.34608165996125E-3</v>
      </c>
      <c r="E24">
        <v>1.9327624144941598E-2</v>
      </c>
      <c r="F24" s="2" t="str">
        <f t="shared" si="0"/>
        <v>UP</v>
      </c>
      <c r="G24" t="s">
        <v>13702</v>
      </c>
      <c r="H24" t="s">
        <v>20350</v>
      </c>
      <c r="I24" t="s">
        <v>20349</v>
      </c>
      <c r="J24" s="1" t="str">
        <f t="shared" si="1"/>
        <v>NO</v>
      </c>
    </row>
    <row r="25" spans="1:10">
      <c r="A25" s="15" t="s">
        <v>20348</v>
      </c>
      <c r="B25">
        <v>-1.3680367366483199</v>
      </c>
      <c r="C25">
        <v>-4.51567619061332E-2</v>
      </c>
      <c r="D25" s="3">
        <v>6.6402694994095E-6</v>
      </c>
      <c r="E25" s="3">
        <v>9.1810721268313403E-5</v>
      </c>
      <c r="F25" s="2" t="str">
        <f t="shared" si="0"/>
        <v>DOWN</v>
      </c>
      <c r="G25" t="s">
        <v>272</v>
      </c>
      <c r="H25" t="s">
        <v>20347</v>
      </c>
      <c r="I25" t="s">
        <v>12423</v>
      </c>
      <c r="J25" s="1" t="str">
        <f t="shared" si="1"/>
        <v>NO</v>
      </c>
    </row>
    <row r="26" spans="1:10">
      <c r="A26" s="15" t="s">
        <v>20346</v>
      </c>
      <c r="B26">
        <v>-4.9497027879089996</v>
      </c>
      <c r="C26">
        <v>-2.2003258729822299</v>
      </c>
      <c r="D26" s="3">
        <v>3.8133734729113102E-6</v>
      </c>
      <c r="E26" s="3">
        <v>5.58669995394196E-5</v>
      </c>
      <c r="F26" s="2" t="str">
        <f t="shared" si="0"/>
        <v>DOWN</v>
      </c>
      <c r="G26" t="s">
        <v>12432</v>
      </c>
      <c r="H26" t="s">
        <v>20345</v>
      </c>
      <c r="I26" t="s">
        <v>3227</v>
      </c>
      <c r="J26" s="1" t="str">
        <f t="shared" si="1"/>
        <v>NO</v>
      </c>
    </row>
    <row r="27" spans="1:10">
      <c r="A27" s="15" t="s">
        <v>20344</v>
      </c>
      <c r="B27">
        <v>-0.98548110965634395</v>
      </c>
      <c r="C27">
        <v>6.2640115633533302</v>
      </c>
      <c r="D27" s="3">
        <v>2.6779648132619502E-6</v>
      </c>
      <c r="E27" s="3">
        <v>4.0465021478454797E-5</v>
      </c>
      <c r="F27" s="2" t="str">
        <f t="shared" si="0"/>
        <v>DOWN</v>
      </c>
      <c r="G27" t="s">
        <v>6499</v>
      </c>
      <c r="H27" t="s">
        <v>20343</v>
      </c>
      <c r="I27" t="s">
        <v>557</v>
      </c>
      <c r="J27" s="1" t="str">
        <f t="shared" si="1"/>
        <v>NO</v>
      </c>
    </row>
    <row r="28" spans="1:10">
      <c r="A28" s="15" t="s">
        <v>20342</v>
      </c>
      <c r="B28">
        <v>-1.04668635038828</v>
      </c>
      <c r="C28">
        <v>2.1813959289709501</v>
      </c>
      <c r="D28" s="3">
        <v>4.77477234131015E-10</v>
      </c>
      <c r="E28" s="3">
        <v>1.5072081277194699E-8</v>
      </c>
      <c r="F28" s="2" t="str">
        <f t="shared" si="0"/>
        <v>DOWN</v>
      </c>
      <c r="G28" t="s">
        <v>1021</v>
      </c>
      <c r="H28" t="s">
        <v>20341</v>
      </c>
      <c r="I28" t="s">
        <v>1019</v>
      </c>
      <c r="J28" s="1" t="str">
        <f t="shared" si="1"/>
        <v>NO</v>
      </c>
    </row>
    <row r="29" spans="1:10">
      <c r="A29" s="15" t="s">
        <v>20340</v>
      </c>
      <c r="B29">
        <v>1.20995335783847</v>
      </c>
      <c r="C29">
        <v>5.7841205341726001</v>
      </c>
      <c r="D29" s="3">
        <v>1.4253391334542701E-22</v>
      </c>
      <c r="E29" s="3">
        <v>2.5003566330142299E-20</v>
      </c>
      <c r="F29" s="2" t="str">
        <f t="shared" si="0"/>
        <v>UP</v>
      </c>
      <c r="G29" t="s">
        <v>0</v>
      </c>
      <c r="H29" t="s">
        <v>20339</v>
      </c>
      <c r="I29" t="s">
        <v>20338</v>
      </c>
      <c r="J29" s="1" t="str">
        <f t="shared" si="1"/>
        <v>NO</v>
      </c>
    </row>
    <row r="30" spans="1:10">
      <c r="A30" s="15" t="s">
        <v>20337</v>
      </c>
      <c r="B30">
        <v>0.833938198407425</v>
      </c>
      <c r="C30">
        <v>4.2265729479176697</v>
      </c>
      <c r="D30" s="3">
        <v>3.6851842474508501E-10</v>
      </c>
      <c r="E30" s="3">
        <v>1.18322870008E-8</v>
      </c>
      <c r="F30" s="2" t="str">
        <f t="shared" si="0"/>
        <v>UP</v>
      </c>
      <c r="G30" t="s">
        <v>1277</v>
      </c>
      <c r="H30" t="s">
        <v>20336</v>
      </c>
      <c r="I30" t="s">
        <v>12441</v>
      </c>
      <c r="J30" s="1" t="str">
        <f t="shared" si="1"/>
        <v>NO</v>
      </c>
    </row>
    <row r="31" spans="1:10">
      <c r="A31" s="15" t="s">
        <v>20335</v>
      </c>
      <c r="B31">
        <v>-0.86628864614319601</v>
      </c>
      <c r="C31">
        <v>7.1360115865985296</v>
      </c>
      <c r="D31" s="3">
        <v>9.4377864701770008E-16</v>
      </c>
      <c r="E31" s="3">
        <v>7.0796010267712997E-14</v>
      </c>
      <c r="F31" s="2" t="str">
        <f t="shared" si="0"/>
        <v>DOWN</v>
      </c>
      <c r="G31" t="s">
        <v>20334</v>
      </c>
      <c r="H31" t="s">
        <v>20333</v>
      </c>
      <c r="I31" t="s">
        <v>20332</v>
      </c>
      <c r="J31" s="1" t="str">
        <f t="shared" si="1"/>
        <v>NO</v>
      </c>
    </row>
    <row r="32" spans="1:10">
      <c r="A32" s="15" t="s">
        <v>20331</v>
      </c>
      <c r="B32">
        <v>-0.50771392557384798</v>
      </c>
      <c r="C32">
        <v>4.7260095090299297</v>
      </c>
      <c r="D32">
        <v>7.9226443195411396E-4</v>
      </c>
      <c r="E32">
        <v>5.7877596978825902E-3</v>
      </c>
      <c r="F32" s="2" t="str">
        <f t="shared" si="0"/>
        <v>DOWN</v>
      </c>
      <c r="G32" t="s">
        <v>291</v>
      </c>
      <c r="H32" t="s">
        <v>20330</v>
      </c>
      <c r="I32" t="s">
        <v>238</v>
      </c>
      <c r="J32" s="1" t="str">
        <f t="shared" si="1"/>
        <v>NO</v>
      </c>
    </row>
    <row r="33" spans="1:10">
      <c r="A33" s="15" t="s">
        <v>20329</v>
      </c>
      <c r="B33">
        <v>0.77022337688656695</v>
      </c>
      <c r="C33">
        <v>0.43739850234654298</v>
      </c>
      <c r="D33">
        <v>4.8925782598747804E-3</v>
      </c>
      <c r="E33">
        <v>2.65015967145131E-2</v>
      </c>
      <c r="F33" s="2" t="str">
        <f t="shared" si="0"/>
        <v>UP</v>
      </c>
      <c r="G33" t="s">
        <v>0</v>
      </c>
      <c r="H33" t="s">
        <v>1</v>
      </c>
      <c r="I33" t="s">
        <v>0</v>
      </c>
      <c r="J33" s="1" t="str">
        <f t="shared" si="1"/>
        <v>NO</v>
      </c>
    </row>
    <row r="34" spans="1:10">
      <c r="A34" s="15" t="s">
        <v>20328</v>
      </c>
      <c r="B34">
        <v>-0.78766840894088197</v>
      </c>
      <c r="C34">
        <v>3.99780421017334</v>
      </c>
      <c r="D34" s="3">
        <v>5.6850351855077698E-9</v>
      </c>
      <c r="E34" s="3">
        <v>1.5041450909904701E-7</v>
      </c>
      <c r="F34" s="2" t="str">
        <f t="shared" si="0"/>
        <v>DOWN</v>
      </c>
      <c r="G34" t="s">
        <v>12300</v>
      </c>
      <c r="H34" t="s">
        <v>20327</v>
      </c>
      <c r="I34" t="s">
        <v>20326</v>
      </c>
      <c r="J34" s="1" t="str">
        <f t="shared" si="1"/>
        <v>NO</v>
      </c>
    </row>
    <row r="35" spans="1:10">
      <c r="A35" s="15" t="s">
        <v>20325</v>
      </c>
      <c r="B35">
        <v>0.308480793489531</v>
      </c>
      <c r="C35">
        <v>5.2649829487254198</v>
      </c>
      <c r="D35">
        <v>3.4179537582573502E-3</v>
      </c>
      <c r="E35">
        <v>1.9678649663566802E-2</v>
      </c>
      <c r="F35" s="2" t="str">
        <f t="shared" si="0"/>
        <v>UP</v>
      </c>
      <c r="G35" t="s">
        <v>55</v>
      </c>
      <c r="H35" t="s">
        <v>20324</v>
      </c>
      <c r="I35" t="s">
        <v>20323</v>
      </c>
      <c r="J35" s="1" t="str">
        <f t="shared" si="1"/>
        <v>NO</v>
      </c>
    </row>
    <row r="36" spans="1:10">
      <c r="A36" s="15" t="s">
        <v>20322</v>
      </c>
      <c r="B36">
        <v>-0.392248053131663</v>
      </c>
      <c r="C36">
        <v>4.0132858720028004</v>
      </c>
      <c r="D36">
        <v>5.0582691242663097E-3</v>
      </c>
      <c r="E36">
        <v>2.7197886713667501E-2</v>
      </c>
      <c r="F36" s="2" t="str">
        <f t="shared" si="0"/>
        <v>DOWN</v>
      </c>
      <c r="G36" t="s">
        <v>14281</v>
      </c>
      <c r="H36" t="s">
        <v>20321</v>
      </c>
      <c r="I36" t="s">
        <v>4799</v>
      </c>
      <c r="J36" s="1" t="str">
        <f t="shared" si="1"/>
        <v>NO</v>
      </c>
    </row>
    <row r="37" spans="1:10">
      <c r="A37" s="15" t="s">
        <v>20320</v>
      </c>
      <c r="B37">
        <v>0.311854437422597</v>
      </c>
      <c r="C37">
        <v>4.2221827947300801</v>
      </c>
      <c r="D37">
        <v>9.3560418418678799E-3</v>
      </c>
      <c r="E37">
        <v>4.5068770777453103E-2</v>
      </c>
      <c r="F37" s="2" t="str">
        <f t="shared" si="0"/>
        <v>UP</v>
      </c>
      <c r="G37" t="s">
        <v>10821</v>
      </c>
      <c r="H37" t="s">
        <v>20319</v>
      </c>
      <c r="I37" t="s">
        <v>20318</v>
      </c>
      <c r="J37" s="1" t="str">
        <f t="shared" si="1"/>
        <v>NO</v>
      </c>
    </row>
    <row r="38" spans="1:10">
      <c r="A38" s="15" t="s">
        <v>20317</v>
      </c>
      <c r="B38">
        <v>-0.86247936627190902</v>
      </c>
      <c r="C38">
        <v>4.6250276063089002</v>
      </c>
      <c r="D38" s="3">
        <v>2.0888503641701299E-17</v>
      </c>
      <c r="E38" s="3">
        <v>1.94888003090344E-15</v>
      </c>
      <c r="F38" s="2" t="str">
        <f t="shared" si="0"/>
        <v>DOWN</v>
      </c>
      <c r="G38" t="s">
        <v>59</v>
      </c>
      <c r="H38" t="s">
        <v>20316</v>
      </c>
      <c r="I38" t="s">
        <v>176</v>
      </c>
      <c r="J38" s="1" t="str">
        <f t="shared" si="1"/>
        <v>NO</v>
      </c>
    </row>
    <row r="39" spans="1:10">
      <c r="A39" s="15" t="s">
        <v>20315</v>
      </c>
      <c r="B39">
        <v>0.41628473961522899</v>
      </c>
      <c r="C39">
        <v>3.5618467190363101</v>
      </c>
      <c r="D39">
        <v>3.0418670103594799E-3</v>
      </c>
      <c r="E39">
        <v>1.78801261389036E-2</v>
      </c>
      <c r="F39" s="2" t="str">
        <f t="shared" si="0"/>
        <v>UP</v>
      </c>
      <c r="G39" t="s">
        <v>20314</v>
      </c>
      <c r="H39" t="s">
        <v>20313</v>
      </c>
      <c r="I39" t="s">
        <v>6237</v>
      </c>
      <c r="J39" s="1" t="str">
        <f t="shared" si="1"/>
        <v>NO</v>
      </c>
    </row>
    <row r="40" spans="1:10">
      <c r="A40" s="15" t="s">
        <v>20312</v>
      </c>
      <c r="B40">
        <v>-0.47254663755181697</v>
      </c>
      <c r="C40">
        <v>3.9721709502561402</v>
      </c>
      <c r="D40" s="3">
        <v>3.9528231713027799E-5</v>
      </c>
      <c r="E40">
        <v>4.43487798909557E-4</v>
      </c>
      <c r="F40" s="2" t="str">
        <f t="shared" si="0"/>
        <v>DOWN</v>
      </c>
      <c r="G40" t="s">
        <v>20311</v>
      </c>
      <c r="H40" t="s">
        <v>20310</v>
      </c>
      <c r="I40" t="s">
        <v>7820</v>
      </c>
      <c r="J40" s="1" t="str">
        <f t="shared" si="1"/>
        <v>NO</v>
      </c>
    </row>
    <row r="41" spans="1:10">
      <c r="A41" s="15" t="s">
        <v>20309</v>
      </c>
      <c r="B41">
        <v>0.56647012777296502</v>
      </c>
      <c r="C41">
        <v>4.7194581299710299</v>
      </c>
      <c r="D41" s="3">
        <v>1.46438329619519E-7</v>
      </c>
      <c r="E41" s="3">
        <v>2.8995822339300502E-6</v>
      </c>
      <c r="F41" s="2" t="str">
        <f t="shared" si="0"/>
        <v>UP</v>
      </c>
      <c r="G41" t="s">
        <v>20308</v>
      </c>
      <c r="H41" t="s">
        <v>20307</v>
      </c>
      <c r="I41" t="s">
        <v>20306</v>
      </c>
      <c r="J41" s="1" t="str">
        <f t="shared" si="1"/>
        <v>NO</v>
      </c>
    </row>
    <row r="42" spans="1:10">
      <c r="A42" s="15" t="s">
        <v>20305</v>
      </c>
      <c r="B42">
        <v>0.49649789457800098</v>
      </c>
      <c r="C42">
        <v>4.92510956159839</v>
      </c>
      <c r="D42" s="3">
        <v>1.20212437906387E-5</v>
      </c>
      <c r="E42">
        <v>1.5528844329654499E-4</v>
      </c>
      <c r="F42" s="2" t="str">
        <f t="shared" si="0"/>
        <v>UP</v>
      </c>
      <c r="G42" t="s">
        <v>20304</v>
      </c>
      <c r="H42" t="s">
        <v>20303</v>
      </c>
      <c r="I42" t="s">
        <v>20302</v>
      </c>
      <c r="J42" s="1" t="str">
        <f t="shared" si="1"/>
        <v>NO</v>
      </c>
    </row>
    <row r="43" spans="1:10">
      <c r="A43" s="15" t="s">
        <v>20301</v>
      </c>
      <c r="B43">
        <v>0.44404472109954701</v>
      </c>
      <c r="C43">
        <v>4.3498972151022297</v>
      </c>
      <c r="D43" s="3">
        <v>3.1035600267433101E-5</v>
      </c>
      <c r="E43">
        <v>3.5946012813184799E-4</v>
      </c>
      <c r="F43" s="2" t="str">
        <f t="shared" si="0"/>
        <v>UP</v>
      </c>
      <c r="G43" t="s">
        <v>20300</v>
      </c>
      <c r="H43" t="s">
        <v>20299</v>
      </c>
      <c r="I43" t="s">
        <v>20298</v>
      </c>
      <c r="J43" s="1" t="str">
        <f t="shared" si="1"/>
        <v>NO</v>
      </c>
    </row>
    <row r="44" spans="1:10">
      <c r="A44" s="15" t="s">
        <v>20297</v>
      </c>
      <c r="B44">
        <v>0.30319670288990902</v>
      </c>
      <c r="C44">
        <v>6.1930000021885503</v>
      </c>
      <c r="D44">
        <v>7.3328221452128098E-3</v>
      </c>
      <c r="E44">
        <v>3.6796302543640101E-2</v>
      </c>
      <c r="F44" s="2" t="str">
        <f t="shared" si="0"/>
        <v>UP</v>
      </c>
      <c r="G44" t="s">
        <v>20296</v>
      </c>
      <c r="H44" t="s">
        <v>20295</v>
      </c>
      <c r="I44" t="s">
        <v>20294</v>
      </c>
      <c r="J44" s="1" t="str">
        <f t="shared" si="1"/>
        <v>NO</v>
      </c>
    </row>
    <row r="45" spans="1:10">
      <c r="A45" s="15" t="s">
        <v>20293</v>
      </c>
      <c r="B45">
        <v>0.38601201243070299</v>
      </c>
      <c r="C45">
        <v>4.5338047918897404</v>
      </c>
      <c r="D45">
        <v>6.9051359359071404E-4</v>
      </c>
      <c r="E45">
        <v>5.1488130054746202E-3</v>
      </c>
      <c r="F45" s="2" t="str">
        <f t="shared" si="0"/>
        <v>UP</v>
      </c>
      <c r="G45" t="s">
        <v>0</v>
      </c>
      <c r="H45" t="s">
        <v>20292</v>
      </c>
      <c r="I45" t="s">
        <v>20291</v>
      </c>
      <c r="J45" s="1" t="str">
        <f t="shared" si="1"/>
        <v>NO</v>
      </c>
    </row>
    <row r="46" spans="1:10">
      <c r="A46" s="15" t="s">
        <v>20290</v>
      </c>
      <c r="B46">
        <v>-0.55405562753183901</v>
      </c>
      <c r="C46">
        <v>5.1964612140671802</v>
      </c>
      <c r="D46">
        <v>8.9942773758953899E-4</v>
      </c>
      <c r="E46">
        <v>6.4386026843258797E-3</v>
      </c>
      <c r="F46" s="2" t="str">
        <f t="shared" si="0"/>
        <v>DOWN</v>
      </c>
      <c r="G46" t="s">
        <v>131</v>
      </c>
      <c r="H46" t="s">
        <v>20289</v>
      </c>
      <c r="I46" t="s">
        <v>129</v>
      </c>
      <c r="J46" s="1" t="str">
        <f t="shared" si="1"/>
        <v>NO</v>
      </c>
    </row>
    <row r="47" spans="1:10">
      <c r="A47" s="15" t="s">
        <v>20288</v>
      </c>
      <c r="B47">
        <v>1.8962101462985499</v>
      </c>
      <c r="C47">
        <v>3.1759885725122801</v>
      </c>
      <c r="D47" s="3">
        <v>5.9688287558192598E-12</v>
      </c>
      <c r="E47" s="3">
        <v>2.5224105561448998E-10</v>
      </c>
      <c r="F47" s="2" t="str">
        <f t="shared" si="0"/>
        <v>UP</v>
      </c>
      <c r="G47" t="s">
        <v>0</v>
      </c>
      <c r="H47" t="s">
        <v>20287</v>
      </c>
      <c r="I47" t="s">
        <v>0</v>
      </c>
      <c r="J47" s="1" t="str">
        <f t="shared" si="1"/>
        <v>NO</v>
      </c>
    </row>
    <row r="48" spans="1:10">
      <c r="A48" s="15" t="s">
        <v>20286</v>
      </c>
      <c r="B48">
        <v>-1.12131386832521</v>
      </c>
      <c r="C48">
        <v>3.8256880611135702</v>
      </c>
      <c r="D48">
        <v>5.1043433805634001E-4</v>
      </c>
      <c r="E48">
        <v>3.9888489420128997E-3</v>
      </c>
      <c r="F48" s="2" t="str">
        <f t="shared" si="0"/>
        <v>DOWN</v>
      </c>
      <c r="G48" t="s">
        <v>20285</v>
      </c>
      <c r="H48" t="s">
        <v>20284</v>
      </c>
      <c r="I48" t="s">
        <v>8341</v>
      </c>
      <c r="J48" s="1" t="str">
        <f t="shared" si="1"/>
        <v>NO</v>
      </c>
    </row>
    <row r="49" spans="1:10">
      <c r="A49" s="15" t="s">
        <v>20283</v>
      </c>
      <c r="B49">
        <v>-2.2234507221223301</v>
      </c>
      <c r="C49">
        <v>0.130583940788081</v>
      </c>
      <c r="D49" s="3">
        <v>1.9950342118487701E-5</v>
      </c>
      <c r="E49">
        <v>2.42530293975875E-4</v>
      </c>
      <c r="F49" s="2" t="str">
        <f t="shared" si="0"/>
        <v>DOWN</v>
      </c>
      <c r="G49" t="s">
        <v>4916</v>
      </c>
      <c r="H49" t="s">
        <v>20282</v>
      </c>
      <c r="I49" t="s">
        <v>4640</v>
      </c>
      <c r="J49" s="1" t="str">
        <f t="shared" si="1"/>
        <v>NO</v>
      </c>
    </row>
    <row r="50" spans="1:10">
      <c r="A50" s="15" t="s">
        <v>20281</v>
      </c>
      <c r="B50">
        <v>-0.61924046824193102</v>
      </c>
      <c r="C50">
        <v>5.7329858891756897</v>
      </c>
      <c r="D50" s="3">
        <v>3.17706216512946E-8</v>
      </c>
      <c r="E50" s="3">
        <v>7.2497717333147198E-7</v>
      </c>
      <c r="F50" s="2" t="str">
        <f t="shared" si="0"/>
        <v>DOWN</v>
      </c>
      <c r="G50" t="s">
        <v>4916</v>
      </c>
      <c r="H50" t="s">
        <v>20280</v>
      </c>
      <c r="I50" t="s">
        <v>4640</v>
      </c>
      <c r="J50" s="1" t="str">
        <f t="shared" si="1"/>
        <v>NO</v>
      </c>
    </row>
    <row r="51" spans="1:10">
      <c r="A51" s="15" t="s">
        <v>20279</v>
      </c>
      <c r="B51">
        <v>1.69767065728774</v>
      </c>
      <c r="C51">
        <v>4.9504876010843102</v>
      </c>
      <c r="D51" s="3">
        <v>1.0595461869242301E-12</v>
      </c>
      <c r="E51" s="3">
        <v>5.1347590103302303E-11</v>
      </c>
      <c r="F51" s="2" t="str">
        <f t="shared" si="0"/>
        <v>UP</v>
      </c>
      <c r="G51" t="s">
        <v>591</v>
      </c>
      <c r="H51" t="s">
        <v>20278</v>
      </c>
      <c r="I51" t="s">
        <v>2948</v>
      </c>
      <c r="J51" s="1" t="str">
        <f t="shared" si="1"/>
        <v>NO</v>
      </c>
    </row>
    <row r="52" spans="1:10">
      <c r="A52" s="15" t="s">
        <v>20277</v>
      </c>
      <c r="B52">
        <v>3.1550336093620701</v>
      </c>
      <c r="C52">
        <v>1.9297705724749199</v>
      </c>
      <c r="D52" s="3">
        <v>7.9402504003813897E-16</v>
      </c>
      <c r="E52" s="3">
        <v>6.0233237327758002E-14</v>
      </c>
      <c r="F52" s="2" t="str">
        <f t="shared" si="0"/>
        <v>UP</v>
      </c>
      <c r="G52" t="s">
        <v>10559</v>
      </c>
      <c r="H52" t="s">
        <v>20276</v>
      </c>
      <c r="I52" t="s">
        <v>20275</v>
      </c>
      <c r="J52" s="1" t="str">
        <f t="shared" si="1"/>
        <v>NO</v>
      </c>
    </row>
    <row r="53" spans="1:10">
      <c r="A53" s="15" t="s">
        <v>20274</v>
      </c>
      <c r="B53">
        <v>3.1190335348309</v>
      </c>
      <c r="C53">
        <v>5.4072573660227796</v>
      </c>
      <c r="D53" s="3">
        <v>3.4470099153589302E-13</v>
      </c>
      <c r="E53" s="3">
        <v>1.79719413249542E-11</v>
      </c>
      <c r="F53" s="2" t="str">
        <f t="shared" si="0"/>
        <v>UP</v>
      </c>
      <c r="G53" t="s">
        <v>20273</v>
      </c>
      <c r="H53" t="s">
        <v>20272</v>
      </c>
      <c r="I53" t="s">
        <v>481</v>
      </c>
      <c r="J53" s="1" t="str">
        <f t="shared" si="1"/>
        <v>NO</v>
      </c>
    </row>
    <row r="54" spans="1:10">
      <c r="A54" s="15" t="s">
        <v>20271</v>
      </c>
      <c r="B54">
        <v>2.31954920054</v>
      </c>
      <c r="C54">
        <v>1.12764122261205</v>
      </c>
      <c r="D54" s="3">
        <v>3.7006701969133603E-8</v>
      </c>
      <c r="E54" s="3">
        <v>8.3039488942197902E-7</v>
      </c>
      <c r="F54" s="2" t="str">
        <f t="shared" si="0"/>
        <v>UP</v>
      </c>
      <c r="G54" t="s">
        <v>59</v>
      </c>
      <c r="H54" t="s">
        <v>20270</v>
      </c>
      <c r="I54" t="s">
        <v>20269</v>
      </c>
      <c r="J54" s="1" t="str">
        <f t="shared" si="1"/>
        <v>NO</v>
      </c>
    </row>
    <row r="55" spans="1:10">
      <c r="A55" s="15" t="s">
        <v>20268</v>
      </c>
      <c r="B55">
        <v>2.5202446524705202</v>
      </c>
      <c r="C55">
        <v>5.4913986959945102</v>
      </c>
      <c r="D55" s="3">
        <v>4.3874988938592702E-19</v>
      </c>
      <c r="E55" s="3">
        <v>5.43291728838508E-17</v>
      </c>
      <c r="F55" s="2" t="str">
        <f t="shared" si="0"/>
        <v>UP</v>
      </c>
      <c r="G55" t="s">
        <v>1594</v>
      </c>
      <c r="H55" t="s">
        <v>20267</v>
      </c>
      <c r="I55" t="s">
        <v>3419</v>
      </c>
      <c r="J55" s="1" t="str">
        <f t="shared" si="1"/>
        <v>NO</v>
      </c>
    </row>
    <row r="56" spans="1:10">
      <c r="A56" s="15" t="s">
        <v>20266</v>
      </c>
      <c r="B56">
        <v>0.37791012073174102</v>
      </c>
      <c r="C56">
        <v>3.9863125910168602</v>
      </c>
      <c r="D56">
        <v>1.8001248553047901E-3</v>
      </c>
      <c r="E56">
        <v>1.1544174648042801E-2</v>
      </c>
      <c r="F56" s="2" t="str">
        <f t="shared" si="0"/>
        <v>UP</v>
      </c>
      <c r="G56" t="s">
        <v>3222</v>
      </c>
      <c r="H56" t="s">
        <v>20265</v>
      </c>
      <c r="I56" t="s">
        <v>20264</v>
      </c>
      <c r="J56" s="1" t="str">
        <f t="shared" si="1"/>
        <v>NO</v>
      </c>
    </row>
    <row r="57" spans="1:10">
      <c r="A57" s="15" t="s">
        <v>20263</v>
      </c>
      <c r="B57">
        <v>-0.91917036069660496</v>
      </c>
      <c r="C57">
        <v>0.32513460503734398</v>
      </c>
      <c r="D57">
        <v>4.2070782567383601E-3</v>
      </c>
      <c r="E57">
        <v>2.34212566554057E-2</v>
      </c>
      <c r="F57" s="2" t="str">
        <f t="shared" si="0"/>
        <v>DOWN</v>
      </c>
      <c r="G57" t="s">
        <v>20262</v>
      </c>
      <c r="H57" t="s">
        <v>20261</v>
      </c>
      <c r="I57" t="s">
        <v>1851</v>
      </c>
      <c r="J57" s="1" t="str">
        <f t="shared" si="1"/>
        <v>NO</v>
      </c>
    </row>
    <row r="58" spans="1:10">
      <c r="A58" s="15" t="s">
        <v>20260</v>
      </c>
      <c r="B58">
        <v>0.82031997927815703</v>
      </c>
      <c r="C58">
        <v>2.1451201844551</v>
      </c>
      <c r="D58">
        <v>1.63923841654207E-4</v>
      </c>
      <c r="E58">
        <v>1.50275419454419E-3</v>
      </c>
      <c r="F58" s="2" t="str">
        <f t="shared" si="0"/>
        <v>UP</v>
      </c>
      <c r="G58" t="s">
        <v>4975</v>
      </c>
      <c r="H58" t="s">
        <v>20259</v>
      </c>
      <c r="I58" t="s">
        <v>4973</v>
      </c>
      <c r="J58" s="1" t="str">
        <f t="shared" si="1"/>
        <v>NO</v>
      </c>
    </row>
    <row r="59" spans="1:10">
      <c r="A59" s="15" t="s">
        <v>20258</v>
      </c>
      <c r="B59">
        <v>-1.0436866659091599</v>
      </c>
      <c r="C59">
        <v>4.5675361446246896</v>
      </c>
      <c r="D59" s="3">
        <v>1.6758103086350799E-6</v>
      </c>
      <c r="E59" s="3">
        <v>2.6598947693279E-5</v>
      </c>
      <c r="F59" s="2" t="str">
        <f t="shared" si="0"/>
        <v>DOWN</v>
      </c>
      <c r="G59" t="s">
        <v>20257</v>
      </c>
      <c r="H59" t="s">
        <v>20256</v>
      </c>
      <c r="I59" t="s">
        <v>20255</v>
      </c>
      <c r="J59" s="1" t="str">
        <f t="shared" si="1"/>
        <v>NO</v>
      </c>
    </row>
    <row r="60" spans="1:10">
      <c r="A60" s="15" t="s">
        <v>20254</v>
      </c>
      <c r="B60">
        <v>0.70131914710694698</v>
      </c>
      <c r="C60">
        <v>4.67605283611468</v>
      </c>
      <c r="D60" s="3">
        <v>4.8483170857066503E-10</v>
      </c>
      <c r="E60" s="3">
        <v>1.5275600352075401E-8</v>
      </c>
      <c r="F60" s="2" t="str">
        <f t="shared" si="0"/>
        <v>UP</v>
      </c>
      <c r="G60" t="s">
        <v>20253</v>
      </c>
      <c r="H60" t="s">
        <v>20252</v>
      </c>
      <c r="I60" t="s">
        <v>20251</v>
      </c>
      <c r="J60" s="1" t="str">
        <f t="shared" si="1"/>
        <v>NO</v>
      </c>
    </row>
    <row r="61" spans="1:10">
      <c r="A61" s="15" t="s">
        <v>20250</v>
      </c>
      <c r="B61">
        <v>0.42564113174686102</v>
      </c>
      <c r="C61">
        <v>3.6727389034203699</v>
      </c>
      <c r="D61">
        <v>2.0951475018426099E-3</v>
      </c>
      <c r="E61">
        <v>1.3092145270790501E-2</v>
      </c>
      <c r="F61" s="2" t="str">
        <f t="shared" si="0"/>
        <v>UP</v>
      </c>
      <c r="G61" t="s">
        <v>0</v>
      </c>
      <c r="H61" t="s">
        <v>20249</v>
      </c>
      <c r="I61" t="s">
        <v>20248</v>
      </c>
      <c r="J61" s="1" t="str">
        <f t="shared" si="1"/>
        <v>NO</v>
      </c>
    </row>
    <row r="62" spans="1:10">
      <c r="A62" s="15" t="s">
        <v>20247</v>
      </c>
      <c r="B62">
        <v>0.60127794075392105</v>
      </c>
      <c r="C62">
        <v>2.4470575912973498</v>
      </c>
      <c r="D62">
        <v>1.49172018400023E-3</v>
      </c>
      <c r="E62">
        <v>9.8534276362642996E-3</v>
      </c>
      <c r="F62" s="2" t="str">
        <f t="shared" si="0"/>
        <v>UP</v>
      </c>
      <c r="G62" t="s">
        <v>20246</v>
      </c>
      <c r="H62" t="s">
        <v>20245</v>
      </c>
      <c r="I62" t="s">
        <v>125</v>
      </c>
      <c r="J62" s="1" t="str">
        <f t="shared" si="1"/>
        <v>NO</v>
      </c>
    </row>
    <row r="63" spans="1:10">
      <c r="A63" s="15" t="s">
        <v>20244</v>
      </c>
      <c r="B63">
        <v>-0.32350103813918002</v>
      </c>
      <c r="C63">
        <v>5.8944321833862601</v>
      </c>
      <c r="D63">
        <v>1.1086540813018599E-3</v>
      </c>
      <c r="E63">
        <v>7.6966457486019697E-3</v>
      </c>
      <c r="F63" s="2" t="str">
        <f t="shared" si="0"/>
        <v>DOWN</v>
      </c>
      <c r="G63" t="s">
        <v>642</v>
      </c>
      <c r="H63" t="s">
        <v>20243</v>
      </c>
      <c r="I63" t="s">
        <v>20242</v>
      </c>
      <c r="J63" s="1" t="str">
        <f t="shared" si="1"/>
        <v>NO</v>
      </c>
    </row>
    <row r="64" spans="1:10">
      <c r="A64" s="15" t="s">
        <v>20241</v>
      </c>
      <c r="B64">
        <v>-1.1339607889510399</v>
      </c>
      <c r="C64">
        <v>3.0246679566194699</v>
      </c>
      <c r="D64">
        <v>3.9374906735614697E-3</v>
      </c>
      <c r="E64">
        <v>2.216961273424E-2</v>
      </c>
      <c r="F64" s="2" t="str">
        <f t="shared" si="0"/>
        <v>DOWN</v>
      </c>
      <c r="G64" t="s">
        <v>20240</v>
      </c>
      <c r="H64" t="s">
        <v>20239</v>
      </c>
      <c r="I64" t="s">
        <v>8547</v>
      </c>
      <c r="J64" s="1" t="str">
        <f t="shared" si="1"/>
        <v>NO</v>
      </c>
    </row>
    <row r="65" spans="1:11">
      <c r="A65" s="15" t="s">
        <v>20238</v>
      </c>
      <c r="B65">
        <v>-1.0997357401402099</v>
      </c>
      <c r="C65">
        <v>2.9986521678446199</v>
      </c>
      <c r="D65">
        <v>9.1194249801384297E-3</v>
      </c>
      <c r="E65">
        <v>4.4164990449598603E-2</v>
      </c>
      <c r="F65" s="2" t="str">
        <f t="shared" si="0"/>
        <v>DOWN</v>
      </c>
      <c r="G65" t="s">
        <v>20237</v>
      </c>
      <c r="H65" t="s">
        <v>20236</v>
      </c>
      <c r="I65" t="s">
        <v>8547</v>
      </c>
      <c r="J65" s="1" t="str">
        <f t="shared" si="1"/>
        <v>NO</v>
      </c>
    </row>
    <row r="66" spans="1:11">
      <c r="A66" s="15" t="s">
        <v>20235</v>
      </c>
      <c r="B66">
        <v>-0.92353708621205499</v>
      </c>
      <c r="C66">
        <v>0.56075841732926501</v>
      </c>
      <c r="D66">
        <v>2.9883148446027197E-4</v>
      </c>
      <c r="E66">
        <v>2.52697545270058E-3</v>
      </c>
      <c r="F66" s="2" t="str">
        <f t="shared" ref="F66:F129" si="2">IF(B66 &gt; 0, "UP", "DOWN")</f>
        <v>DOWN</v>
      </c>
      <c r="G66" t="s">
        <v>20234</v>
      </c>
      <c r="H66" t="s">
        <v>20233</v>
      </c>
      <c r="I66" t="s">
        <v>121</v>
      </c>
      <c r="J66" s="1" t="str">
        <f t="shared" ref="J66:J129" si="3">IF(K66 &lt;&gt; "", "YES", "NO")</f>
        <v>NO</v>
      </c>
    </row>
    <row r="67" spans="1:11">
      <c r="A67" s="15" t="s">
        <v>20232</v>
      </c>
      <c r="B67">
        <v>-0.46466521355007701</v>
      </c>
      <c r="C67">
        <v>4.7689877541479504</v>
      </c>
      <c r="D67" s="3">
        <v>6.2067548235296205E-5</v>
      </c>
      <c r="E67">
        <v>6.5348455520881899E-4</v>
      </c>
      <c r="F67" s="2" t="str">
        <f t="shared" si="2"/>
        <v>DOWN</v>
      </c>
      <c r="G67" t="s">
        <v>0</v>
      </c>
      <c r="H67" t="s">
        <v>20231</v>
      </c>
      <c r="I67" t="s">
        <v>0</v>
      </c>
      <c r="J67" s="1" t="str">
        <f t="shared" si="3"/>
        <v>NO</v>
      </c>
    </row>
    <row r="68" spans="1:11">
      <c r="A68" s="15" t="s">
        <v>20230</v>
      </c>
      <c r="B68">
        <v>-1.07171390922065</v>
      </c>
      <c r="C68">
        <v>2.7252297605157798</v>
      </c>
      <c r="D68" s="3">
        <v>3.0919743219617798E-8</v>
      </c>
      <c r="E68" s="3">
        <v>7.0747817349181096E-7</v>
      </c>
      <c r="F68" s="2" t="str">
        <f t="shared" si="2"/>
        <v>DOWN</v>
      </c>
      <c r="G68" t="s">
        <v>0</v>
      </c>
      <c r="H68" t="s">
        <v>8332</v>
      </c>
      <c r="I68" t="s">
        <v>8331</v>
      </c>
      <c r="J68" s="1" t="str">
        <f t="shared" si="3"/>
        <v>NO</v>
      </c>
    </row>
    <row r="69" spans="1:11">
      <c r="A69" s="15" t="s">
        <v>20229</v>
      </c>
      <c r="B69">
        <v>1.63642346694829</v>
      </c>
      <c r="C69">
        <v>7.3076649349177796</v>
      </c>
      <c r="D69" s="3">
        <v>1.68134117382599E-30</v>
      </c>
      <c r="E69" s="3">
        <v>6.2229947335860599E-28</v>
      </c>
      <c r="F69" s="2" t="str">
        <f t="shared" si="2"/>
        <v>UP</v>
      </c>
      <c r="G69" t="s">
        <v>20228</v>
      </c>
      <c r="H69" t="s">
        <v>20227</v>
      </c>
      <c r="I69" t="s">
        <v>20226</v>
      </c>
      <c r="J69" s="1" t="str">
        <f t="shared" si="3"/>
        <v>NO</v>
      </c>
    </row>
    <row r="70" spans="1:11">
      <c r="A70" s="15" t="s">
        <v>20225</v>
      </c>
      <c r="B70">
        <v>0.48383193714836398</v>
      </c>
      <c r="C70">
        <v>5.7264954819514502</v>
      </c>
      <c r="D70" s="3">
        <v>9.5950455619514505E-7</v>
      </c>
      <c r="E70" s="3">
        <v>1.6014406817249101E-5</v>
      </c>
      <c r="F70" s="2" t="str">
        <f t="shared" si="2"/>
        <v>UP</v>
      </c>
      <c r="G70" t="s">
        <v>20223</v>
      </c>
      <c r="H70" t="s">
        <v>20222</v>
      </c>
      <c r="I70" t="s">
        <v>20221</v>
      </c>
      <c r="J70" s="1" t="str">
        <f t="shared" si="3"/>
        <v>NO</v>
      </c>
    </row>
    <row r="71" spans="1:11">
      <c r="A71" s="15" t="s">
        <v>20220</v>
      </c>
      <c r="B71">
        <v>-0.48607380909889197</v>
      </c>
      <c r="C71">
        <v>5.8205583767318503</v>
      </c>
      <c r="D71" s="3">
        <v>3.7317069231525298E-7</v>
      </c>
      <c r="E71" s="3">
        <v>6.7865886003617802E-6</v>
      </c>
      <c r="F71" s="2" t="str">
        <f t="shared" si="2"/>
        <v>DOWN</v>
      </c>
      <c r="G71" t="s">
        <v>20219</v>
      </c>
      <c r="H71" t="s">
        <v>20218</v>
      </c>
      <c r="I71" t="s">
        <v>20217</v>
      </c>
      <c r="J71" s="1" t="str">
        <f t="shared" si="3"/>
        <v>NO</v>
      </c>
    </row>
    <row r="72" spans="1:11">
      <c r="A72" s="15" t="s">
        <v>20216</v>
      </c>
      <c r="B72">
        <v>-0.55735318884348894</v>
      </c>
      <c r="C72">
        <v>2.4226912105447398</v>
      </c>
      <c r="D72">
        <v>1.19311555887674E-3</v>
      </c>
      <c r="E72">
        <v>8.1644301378560793E-3</v>
      </c>
      <c r="F72" s="2" t="str">
        <f t="shared" si="2"/>
        <v>DOWN</v>
      </c>
      <c r="G72" t="s">
        <v>0</v>
      </c>
      <c r="H72" t="s">
        <v>20215</v>
      </c>
      <c r="I72" t="s">
        <v>0</v>
      </c>
      <c r="J72" s="1" t="str">
        <f t="shared" si="3"/>
        <v>NO</v>
      </c>
    </row>
    <row r="73" spans="1:11">
      <c r="A73" s="15" t="s">
        <v>20214</v>
      </c>
      <c r="B73">
        <v>0.57507006142274797</v>
      </c>
      <c r="C73">
        <v>6.3865467497420196</v>
      </c>
      <c r="D73" s="3">
        <v>3.0964686341834803E-5</v>
      </c>
      <c r="E73">
        <v>3.5900915686035698E-4</v>
      </c>
      <c r="F73" s="2" t="str">
        <f t="shared" si="2"/>
        <v>UP</v>
      </c>
      <c r="G73" t="s">
        <v>2511</v>
      </c>
      <c r="H73" t="s">
        <v>20213</v>
      </c>
      <c r="I73" t="s">
        <v>3814</v>
      </c>
      <c r="J73" s="1" t="str">
        <f t="shared" si="3"/>
        <v>NO</v>
      </c>
    </row>
    <row r="74" spans="1:11">
      <c r="A74" s="15" t="s">
        <v>20212</v>
      </c>
      <c r="B74">
        <v>0.51826518339914196</v>
      </c>
      <c r="C74">
        <v>4.5296600466319097</v>
      </c>
      <c r="D74" s="3">
        <v>7.32558024160904E-6</v>
      </c>
      <c r="E74">
        <v>1.0005388001526101E-4</v>
      </c>
      <c r="F74" s="2" t="str">
        <f t="shared" si="2"/>
        <v>UP</v>
      </c>
      <c r="G74" t="s">
        <v>2511</v>
      </c>
      <c r="H74" t="s">
        <v>20211</v>
      </c>
      <c r="I74" t="s">
        <v>3814</v>
      </c>
      <c r="J74" s="1" t="str">
        <f t="shared" si="3"/>
        <v>NO</v>
      </c>
    </row>
    <row r="75" spans="1:11">
      <c r="A75" s="15" t="s">
        <v>20210</v>
      </c>
      <c r="B75">
        <v>1.4940445304083101</v>
      </c>
      <c r="C75">
        <v>2.7863254459378499</v>
      </c>
      <c r="D75" s="3">
        <v>1.65367275687223E-9</v>
      </c>
      <c r="E75" s="3">
        <v>4.8181100453471998E-8</v>
      </c>
      <c r="F75" s="2" t="str">
        <f t="shared" si="2"/>
        <v>UP</v>
      </c>
      <c r="G75" t="s">
        <v>20209</v>
      </c>
      <c r="H75" t="s">
        <v>20208</v>
      </c>
      <c r="I75" t="s">
        <v>3457</v>
      </c>
      <c r="J75" s="1" t="str">
        <f t="shared" si="3"/>
        <v>NO</v>
      </c>
    </row>
    <row r="76" spans="1:11">
      <c r="A76" s="15" t="s">
        <v>20207</v>
      </c>
      <c r="B76">
        <v>-0.69442728359751604</v>
      </c>
      <c r="C76">
        <v>6.2803186325447999</v>
      </c>
      <c r="D76" s="3">
        <v>4.3965931171721299E-12</v>
      </c>
      <c r="E76" s="3">
        <v>1.9082687213849801E-10</v>
      </c>
      <c r="F76" s="2" t="str">
        <f t="shared" si="2"/>
        <v>DOWN</v>
      </c>
      <c r="G76" t="s">
        <v>20206</v>
      </c>
      <c r="H76" t="s">
        <v>20205</v>
      </c>
      <c r="I76" t="s">
        <v>20204</v>
      </c>
      <c r="J76" s="1" t="str">
        <f t="shared" si="3"/>
        <v>NO</v>
      </c>
    </row>
    <row r="77" spans="1:11">
      <c r="A77" s="15" t="s">
        <v>20203</v>
      </c>
      <c r="B77">
        <v>0.53062650891809704</v>
      </c>
      <c r="C77">
        <v>2.7035387663341299</v>
      </c>
      <c r="D77">
        <v>1.0050021907839399E-3</v>
      </c>
      <c r="E77">
        <v>7.0785191944361904E-3</v>
      </c>
      <c r="F77" s="2" t="str">
        <f t="shared" si="2"/>
        <v>UP</v>
      </c>
      <c r="G77" t="s">
        <v>20202</v>
      </c>
      <c r="H77" t="s">
        <v>20201</v>
      </c>
      <c r="I77" t="s">
        <v>14150</v>
      </c>
      <c r="J77" s="1" t="str">
        <f t="shared" si="3"/>
        <v>NO</v>
      </c>
    </row>
    <row r="78" spans="1:11">
      <c r="A78" s="15" t="s">
        <v>20200</v>
      </c>
      <c r="B78">
        <v>-2.7213352924471499</v>
      </c>
      <c r="C78">
        <v>3.7543692629938299</v>
      </c>
      <c r="D78" s="3">
        <v>1.2391663005072001E-57</v>
      </c>
      <c r="E78" s="3">
        <v>3.4780300139485902E-54</v>
      </c>
      <c r="F78" s="2" t="str">
        <f t="shared" si="2"/>
        <v>DOWN</v>
      </c>
      <c r="G78" t="s">
        <v>276</v>
      </c>
      <c r="H78" t="s">
        <v>20199</v>
      </c>
      <c r="I78" t="s">
        <v>600</v>
      </c>
      <c r="J78" s="1" t="str">
        <f t="shared" si="3"/>
        <v>NO</v>
      </c>
    </row>
    <row r="79" spans="1:11">
      <c r="A79" s="15" t="s">
        <v>20198</v>
      </c>
      <c r="B79">
        <v>-0.57540510605516804</v>
      </c>
      <c r="C79">
        <v>5.4585258685156299</v>
      </c>
      <c r="D79" s="3">
        <v>8.0827342759683595E-5</v>
      </c>
      <c r="E79">
        <v>8.2445358312807496E-4</v>
      </c>
      <c r="F79" s="2" t="str">
        <f t="shared" si="2"/>
        <v>DOWN</v>
      </c>
      <c r="G79" t="s">
        <v>4716</v>
      </c>
      <c r="H79" t="s">
        <v>20196</v>
      </c>
      <c r="I79" t="s">
        <v>4773</v>
      </c>
      <c r="J79" s="1" t="str">
        <f t="shared" si="3"/>
        <v>YES</v>
      </c>
      <c r="K79" t="s">
        <v>20197</v>
      </c>
    </row>
    <row r="80" spans="1:11">
      <c r="A80" s="15" t="s">
        <v>20195</v>
      </c>
      <c r="B80">
        <v>1.52456776065128</v>
      </c>
      <c r="C80">
        <v>2.9801394051249401</v>
      </c>
      <c r="D80" s="3">
        <v>2.48438509762482E-12</v>
      </c>
      <c r="E80" s="3">
        <v>1.1277166371037999E-10</v>
      </c>
      <c r="F80" s="2" t="str">
        <f t="shared" si="2"/>
        <v>UP</v>
      </c>
      <c r="G80" t="s">
        <v>943</v>
      </c>
      <c r="H80" t="s">
        <v>20193</v>
      </c>
      <c r="I80" t="s">
        <v>8230</v>
      </c>
      <c r="J80" s="1" t="str">
        <f t="shared" si="3"/>
        <v>YES</v>
      </c>
      <c r="K80" t="s">
        <v>20194</v>
      </c>
    </row>
    <row r="81" spans="1:11">
      <c r="A81" s="15" t="s">
        <v>20192</v>
      </c>
      <c r="B81">
        <v>1.0158178834421501</v>
      </c>
      <c r="C81">
        <v>2.7835373252573699</v>
      </c>
      <c r="D81" s="3">
        <v>4.3824140103058797E-8</v>
      </c>
      <c r="E81" s="3">
        <v>9.6536354663906096E-7</v>
      </c>
      <c r="F81" s="2" t="str">
        <f t="shared" si="2"/>
        <v>UP</v>
      </c>
      <c r="G81" t="s">
        <v>1095</v>
      </c>
      <c r="H81" t="s">
        <v>20191</v>
      </c>
      <c r="I81" t="s">
        <v>1093</v>
      </c>
      <c r="J81" s="1" t="str">
        <f t="shared" si="3"/>
        <v>NO</v>
      </c>
    </row>
    <row r="82" spans="1:11">
      <c r="A82" s="15" t="s">
        <v>20190</v>
      </c>
      <c r="B82">
        <v>-1.6588972769853401</v>
      </c>
      <c r="C82">
        <v>3.0597756147189399</v>
      </c>
      <c r="D82" s="3">
        <v>1.02652236247914E-24</v>
      </c>
      <c r="E82" s="3">
        <v>2.2896887212357502E-22</v>
      </c>
      <c r="F82" s="2" t="str">
        <f t="shared" si="2"/>
        <v>DOWN</v>
      </c>
      <c r="G82" t="s">
        <v>20188</v>
      </c>
      <c r="H82" t="s">
        <v>20187</v>
      </c>
      <c r="I82" t="s">
        <v>20186</v>
      </c>
      <c r="J82" s="1" t="str">
        <f t="shared" si="3"/>
        <v>YES</v>
      </c>
      <c r="K82" t="s">
        <v>20189</v>
      </c>
    </row>
    <row r="83" spans="1:11">
      <c r="A83" s="15" t="s">
        <v>20185</v>
      </c>
      <c r="B83">
        <v>1.36178108834814</v>
      </c>
      <c r="C83">
        <v>2.4203450704473499</v>
      </c>
      <c r="D83" s="3">
        <v>5.5659528742175999E-9</v>
      </c>
      <c r="E83" s="3">
        <v>1.4772802108473001E-7</v>
      </c>
      <c r="F83" s="2" t="str">
        <f t="shared" si="2"/>
        <v>UP</v>
      </c>
      <c r="G83" t="s">
        <v>0</v>
      </c>
      <c r="H83" t="s">
        <v>20184</v>
      </c>
      <c r="I83" t="s">
        <v>0</v>
      </c>
      <c r="J83" s="1" t="str">
        <f t="shared" si="3"/>
        <v>NO</v>
      </c>
    </row>
    <row r="84" spans="1:11">
      <c r="A84" s="15" t="s">
        <v>20183</v>
      </c>
      <c r="B84">
        <v>0.58108409085894097</v>
      </c>
      <c r="C84">
        <v>5.1790240842247597</v>
      </c>
      <c r="D84" s="3">
        <v>1.5596697176448499E-7</v>
      </c>
      <c r="E84" s="3">
        <v>3.0737996348739701E-6</v>
      </c>
      <c r="F84" s="2" t="str">
        <f t="shared" si="2"/>
        <v>UP</v>
      </c>
      <c r="G84" t="s">
        <v>268</v>
      </c>
      <c r="H84" t="s">
        <v>20181</v>
      </c>
      <c r="I84" t="s">
        <v>3028</v>
      </c>
      <c r="J84" s="1" t="str">
        <f t="shared" si="3"/>
        <v>YES</v>
      </c>
      <c r="K84" t="s">
        <v>20182</v>
      </c>
    </row>
    <row r="85" spans="1:11">
      <c r="A85" s="15" t="s">
        <v>20180</v>
      </c>
      <c r="B85">
        <v>0.84382025364691604</v>
      </c>
      <c r="C85">
        <v>6.7488037290933196</v>
      </c>
      <c r="D85" s="3">
        <v>1.32925196478199E-11</v>
      </c>
      <c r="E85" s="3">
        <v>5.3810739694497996E-10</v>
      </c>
      <c r="F85" s="2" t="str">
        <f t="shared" si="2"/>
        <v>UP</v>
      </c>
      <c r="G85" t="s">
        <v>1916</v>
      </c>
      <c r="H85" t="s">
        <v>6437</v>
      </c>
      <c r="I85" t="s">
        <v>1914</v>
      </c>
      <c r="J85" s="1" t="str">
        <f t="shared" si="3"/>
        <v>NO</v>
      </c>
    </row>
    <row r="86" spans="1:11">
      <c r="A86" s="15" t="s">
        <v>20179</v>
      </c>
      <c r="B86">
        <v>0.87800663293819003</v>
      </c>
      <c r="C86">
        <v>1.58014142584055</v>
      </c>
      <c r="D86">
        <v>3.3176421805067102E-4</v>
      </c>
      <c r="E86">
        <v>2.7624599822409601E-3</v>
      </c>
      <c r="F86" s="2" t="str">
        <f t="shared" si="2"/>
        <v>UP</v>
      </c>
      <c r="G86" t="s">
        <v>8741</v>
      </c>
      <c r="H86" t="s">
        <v>20177</v>
      </c>
      <c r="I86" t="s">
        <v>8739</v>
      </c>
      <c r="J86" s="1" t="str">
        <f t="shared" si="3"/>
        <v>YES</v>
      </c>
      <c r="K86" t="s">
        <v>20178</v>
      </c>
    </row>
    <row r="87" spans="1:11">
      <c r="A87" s="15" t="s">
        <v>20176</v>
      </c>
      <c r="B87">
        <v>-0.25132435566655398</v>
      </c>
      <c r="C87">
        <v>7.8107907707101596</v>
      </c>
      <c r="D87">
        <v>7.2201947455979203E-3</v>
      </c>
      <c r="E87">
        <v>3.6353182019165202E-2</v>
      </c>
      <c r="F87" s="2" t="str">
        <f t="shared" si="2"/>
        <v>DOWN</v>
      </c>
      <c r="G87" t="s">
        <v>20175</v>
      </c>
      <c r="H87" t="s">
        <v>20174</v>
      </c>
      <c r="I87" t="s">
        <v>6494</v>
      </c>
      <c r="J87" s="1" t="str">
        <f t="shared" si="3"/>
        <v>NO</v>
      </c>
    </row>
    <row r="88" spans="1:11">
      <c r="A88" s="15" t="s">
        <v>20173</v>
      </c>
      <c r="B88">
        <v>-0.33246538354651201</v>
      </c>
      <c r="C88">
        <v>7.8980256907180504</v>
      </c>
      <c r="D88">
        <v>4.16959888930796E-4</v>
      </c>
      <c r="E88">
        <v>3.3605230962139598E-3</v>
      </c>
      <c r="F88" s="2" t="str">
        <f t="shared" si="2"/>
        <v>DOWN</v>
      </c>
      <c r="G88" t="s">
        <v>20172</v>
      </c>
      <c r="H88" t="s">
        <v>20171</v>
      </c>
      <c r="I88" t="s">
        <v>4072</v>
      </c>
      <c r="J88" s="1" t="str">
        <f t="shared" si="3"/>
        <v>NO</v>
      </c>
    </row>
    <row r="89" spans="1:11">
      <c r="A89" s="15" t="s">
        <v>20170</v>
      </c>
      <c r="B89">
        <v>-2.4523700571692499</v>
      </c>
      <c r="C89">
        <v>-3.0568217661532899</v>
      </c>
      <c r="D89">
        <v>8.6944071024851396E-3</v>
      </c>
      <c r="E89">
        <v>4.24453900713073E-2</v>
      </c>
      <c r="F89" s="2" t="str">
        <f t="shared" si="2"/>
        <v>DOWN</v>
      </c>
      <c r="G89" t="s">
        <v>4967</v>
      </c>
      <c r="H89" t="s">
        <v>20169</v>
      </c>
      <c r="I89" t="s">
        <v>20168</v>
      </c>
      <c r="J89" s="1" t="str">
        <f t="shared" si="3"/>
        <v>NO</v>
      </c>
    </row>
    <row r="90" spans="1:11">
      <c r="A90" s="15" t="s">
        <v>20167</v>
      </c>
      <c r="B90">
        <v>0.29998230646905499</v>
      </c>
      <c r="C90">
        <v>4.9934797199227798</v>
      </c>
      <c r="D90">
        <v>8.1741583362315608E-3</v>
      </c>
      <c r="E90">
        <v>4.0321298611982297E-2</v>
      </c>
      <c r="F90" s="2" t="str">
        <f t="shared" si="2"/>
        <v>UP</v>
      </c>
      <c r="G90" t="s">
        <v>353</v>
      </c>
      <c r="H90" t="s">
        <v>20166</v>
      </c>
      <c r="I90" t="s">
        <v>153</v>
      </c>
      <c r="J90" s="1" t="str">
        <f t="shared" si="3"/>
        <v>NO</v>
      </c>
    </row>
    <row r="91" spans="1:11">
      <c r="A91" s="15" t="s">
        <v>20165</v>
      </c>
      <c r="B91">
        <v>0.50910257194984598</v>
      </c>
      <c r="C91">
        <v>3.2158194947436498</v>
      </c>
      <c r="D91">
        <v>1.5314090250363799E-3</v>
      </c>
      <c r="E91">
        <v>1.0080005349276999E-2</v>
      </c>
      <c r="F91" s="2" t="str">
        <f t="shared" si="2"/>
        <v>UP</v>
      </c>
      <c r="G91" t="s">
        <v>17542</v>
      </c>
      <c r="H91" t="s">
        <v>20164</v>
      </c>
      <c r="I91" t="s">
        <v>18374</v>
      </c>
      <c r="J91" s="1" t="str">
        <f t="shared" si="3"/>
        <v>NO</v>
      </c>
    </row>
    <row r="92" spans="1:11">
      <c r="A92" s="15" t="s">
        <v>20163</v>
      </c>
      <c r="B92">
        <v>0.73416853341176602</v>
      </c>
      <c r="C92">
        <v>2.86302834019738</v>
      </c>
      <c r="D92">
        <v>5.1570650254778897E-4</v>
      </c>
      <c r="E92">
        <v>4.0180632311321296E-3</v>
      </c>
      <c r="F92" s="2" t="str">
        <f t="shared" si="2"/>
        <v>UP</v>
      </c>
      <c r="G92" t="s">
        <v>2842</v>
      </c>
      <c r="H92" t="s">
        <v>20162</v>
      </c>
      <c r="I92" t="s">
        <v>10578</v>
      </c>
      <c r="J92" s="1" t="str">
        <f t="shared" si="3"/>
        <v>NO</v>
      </c>
    </row>
    <row r="93" spans="1:11">
      <c r="A93" s="15" t="s">
        <v>20161</v>
      </c>
      <c r="B93">
        <v>2.99874926988171</v>
      </c>
      <c r="C93">
        <v>6.2028793614411804</v>
      </c>
      <c r="D93" s="3">
        <v>9.5459628604735601E-13</v>
      </c>
      <c r="E93" s="3">
        <v>4.6471366738790699E-11</v>
      </c>
      <c r="F93" s="2" t="str">
        <f t="shared" si="2"/>
        <v>UP</v>
      </c>
      <c r="G93" t="s">
        <v>20160</v>
      </c>
      <c r="H93" t="s">
        <v>20159</v>
      </c>
      <c r="I93" t="s">
        <v>2400</v>
      </c>
      <c r="J93" s="1" t="str">
        <f t="shared" si="3"/>
        <v>NO</v>
      </c>
    </row>
    <row r="94" spans="1:11">
      <c r="A94" s="15" t="s">
        <v>20158</v>
      </c>
      <c r="B94">
        <v>0.49554080226309299</v>
      </c>
      <c r="C94">
        <v>5.8595135963881102</v>
      </c>
      <c r="D94" s="3">
        <v>2.9263578863714202E-7</v>
      </c>
      <c r="E94" s="3">
        <v>5.44846102658241E-6</v>
      </c>
      <c r="F94" s="2" t="str">
        <f t="shared" si="2"/>
        <v>UP</v>
      </c>
      <c r="G94" t="s">
        <v>0</v>
      </c>
      <c r="H94" t="s">
        <v>20157</v>
      </c>
      <c r="I94" t="s">
        <v>20156</v>
      </c>
      <c r="J94" s="1" t="str">
        <f t="shared" si="3"/>
        <v>NO</v>
      </c>
    </row>
    <row r="95" spans="1:11">
      <c r="A95" s="15" t="s">
        <v>20155</v>
      </c>
      <c r="B95">
        <v>-0.327535370292593</v>
      </c>
      <c r="C95">
        <v>5.2166536917394097</v>
      </c>
      <c r="D95">
        <v>1.46565131086965E-3</v>
      </c>
      <c r="E95">
        <v>9.7117060400158505E-3</v>
      </c>
      <c r="F95" s="2" t="str">
        <f t="shared" si="2"/>
        <v>DOWN</v>
      </c>
      <c r="G95" t="s">
        <v>20154</v>
      </c>
      <c r="H95" t="s">
        <v>20153</v>
      </c>
      <c r="I95" t="s">
        <v>121</v>
      </c>
      <c r="J95" s="1" t="str">
        <f t="shared" si="3"/>
        <v>NO</v>
      </c>
    </row>
    <row r="96" spans="1:11">
      <c r="A96" s="15" t="s">
        <v>20152</v>
      </c>
      <c r="B96">
        <v>-0.75725092598210597</v>
      </c>
      <c r="C96">
        <v>0.86797154663746201</v>
      </c>
      <c r="D96">
        <v>3.3559255959097899E-3</v>
      </c>
      <c r="E96">
        <v>1.9371196228935302E-2</v>
      </c>
      <c r="F96" s="2" t="str">
        <f t="shared" si="2"/>
        <v>DOWN</v>
      </c>
      <c r="G96" t="s">
        <v>9438</v>
      </c>
      <c r="H96" t="s">
        <v>9438</v>
      </c>
      <c r="I96" t="s">
        <v>0</v>
      </c>
      <c r="J96" s="1" t="str">
        <f t="shared" si="3"/>
        <v>NO</v>
      </c>
    </row>
    <row r="97" spans="1:11">
      <c r="A97" s="15" t="s">
        <v>20151</v>
      </c>
      <c r="B97">
        <v>0.64968642264257004</v>
      </c>
      <c r="C97">
        <v>5.00324723573463</v>
      </c>
      <c r="D97" s="3">
        <v>5.2792100540852603E-11</v>
      </c>
      <c r="E97" s="3">
        <v>1.9560954216902701E-9</v>
      </c>
      <c r="F97" s="2" t="str">
        <f t="shared" si="2"/>
        <v>UP</v>
      </c>
      <c r="G97" t="s">
        <v>20150</v>
      </c>
      <c r="H97" t="s">
        <v>20149</v>
      </c>
      <c r="I97" t="s">
        <v>1886</v>
      </c>
      <c r="J97" s="1" t="str">
        <f t="shared" si="3"/>
        <v>NO</v>
      </c>
    </row>
    <row r="98" spans="1:11">
      <c r="A98" s="15" t="s">
        <v>20148</v>
      </c>
      <c r="B98">
        <v>-1.15067112056771</v>
      </c>
      <c r="C98">
        <v>3.1680702111933199</v>
      </c>
      <c r="D98" s="3">
        <v>1.6905612507061399E-12</v>
      </c>
      <c r="E98" s="3">
        <v>7.9083046506991095E-11</v>
      </c>
      <c r="F98" s="2" t="str">
        <f t="shared" si="2"/>
        <v>DOWN</v>
      </c>
      <c r="G98" t="s">
        <v>0</v>
      </c>
      <c r="H98" t="s">
        <v>20147</v>
      </c>
      <c r="I98" t="s">
        <v>0</v>
      </c>
      <c r="J98" s="1" t="str">
        <f t="shared" si="3"/>
        <v>NO</v>
      </c>
    </row>
    <row r="99" spans="1:11">
      <c r="A99" s="15" t="s">
        <v>20146</v>
      </c>
      <c r="B99">
        <v>-0.57577358912465604</v>
      </c>
      <c r="C99">
        <v>2.4367889570932402</v>
      </c>
      <c r="D99">
        <v>1.0470319685669501E-2</v>
      </c>
      <c r="E99">
        <v>4.9550490000426502E-2</v>
      </c>
      <c r="F99" s="2" t="str">
        <f t="shared" si="2"/>
        <v>DOWN</v>
      </c>
      <c r="G99" t="s">
        <v>20145</v>
      </c>
      <c r="H99" t="s">
        <v>20144</v>
      </c>
      <c r="I99" t="s">
        <v>20143</v>
      </c>
      <c r="J99" s="1" t="str">
        <f t="shared" si="3"/>
        <v>NO</v>
      </c>
    </row>
    <row r="100" spans="1:11">
      <c r="A100" s="15" t="s">
        <v>20142</v>
      </c>
      <c r="B100">
        <v>1.05094849605328</v>
      </c>
      <c r="C100">
        <v>4.7856848796930302</v>
      </c>
      <c r="D100" s="3">
        <v>4.3149514150990401E-7</v>
      </c>
      <c r="E100" s="3">
        <v>7.7593101234357002E-6</v>
      </c>
      <c r="F100" s="2" t="str">
        <f t="shared" si="2"/>
        <v>UP</v>
      </c>
      <c r="G100" t="s">
        <v>1721</v>
      </c>
      <c r="H100" t="s">
        <v>20141</v>
      </c>
      <c r="I100" t="s">
        <v>1719</v>
      </c>
      <c r="J100" s="1" t="str">
        <f t="shared" si="3"/>
        <v>NO</v>
      </c>
    </row>
    <row r="101" spans="1:11">
      <c r="A101" s="15" t="s">
        <v>20140</v>
      </c>
      <c r="B101">
        <v>-2.0802522215431698</v>
      </c>
      <c r="C101">
        <v>-1.86735042520658</v>
      </c>
      <c r="D101">
        <v>3.6887247171065699E-4</v>
      </c>
      <c r="E101">
        <v>3.0184630028393198E-3</v>
      </c>
      <c r="F101" s="2" t="str">
        <f t="shared" si="2"/>
        <v>DOWN</v>
      </c>
      <c r="G101" t="s">
        <v>3862</v>
      </c>
      <c r="H101" t="s">
        <v>20138</v>
      </c>
      <c r="I101" t="s">
        <v>3860</v>
      </c>
      <c r="J101" s="1" t="str">
        <f t="shared" si="3"/>
        <v>YES</v>
      </c>
      <c r="K101" t="s">
        <v>20139</v>
      </c>
    </row>
    <row r="102" spans="1:11">
      <c r="A102" s="15" t="s">
        <v>20137</v>
      </c>
      <c r="B102">
        <v>0.44552004268179202</v>
      </c>
      <c r="C102">
        <v>3.4993668072238799</v>
      </c>
      <c r="D102">
        <v>7.2660710696465099E-4</v>
      </c>
      <c r="E102">
        <v>5.3762860214579102E-3</v>
      </c>
      <c r="F102" s="2" t="str">
        <f t="shared" si="2"/>
        <v>UP</v>
      </c>
      <c r="G102" t="s">
        <v>59</v>
      </c>
      <c r="H102" t="s">
        <v>20136</v>
      </c>
      <c r="I102" t="s">
        <v>3163</v>
      </c>
      <c r="J102" s="1" t="str">
        <f t="shared" si="3"/>
        <v>NO</v>
      </c>
    </row>
    <row r="103" spans="1:11">
      <c r="A103" s="15" t="s">
        <v>20135</v>
      </c>
      <c r="B103">
        <v>0.37346272369910299</v>
      </c>
      <c r="C103">
        <v>4.4539773179400903</v>
      </c>
      <c r="D103">
        <v>6.1535595898046301E-4</v>
      </c>
      <c r="E103">
        <v>4.6627230718607401E-3</v>
      </c>
      <c r="F103" s="2" t="str">
        <f t="shared" si="2"/>
        <v>UP</v>
      </c>
      <c r="G103" t="s">
        <v>59</v>
      </c>
      <c r="H103" t="s">
        <v>20134</v>
      </c>
      <c r="I103" t="s">
        <v>10076</v>
      </c>
      <c r="J103" s="1" t="str">
        <f t="shared" si="3"/>
        <v>NO</v>
      </c>
    </row>
    <row r="104" spans="1:11">
      <c r="A104" s="15" t="s">
        <v>20133</v>
      </c>
      <c r="B104">
        <v>-0.52485887570840095</v>
      </c>
      <c r="C104">
        <v>4.7058566352931503</v>
      </c>
      <c r="D104">
        <v>2.8527373826460201E-3</v>
      </c>
      <c r="E104">
        <v>1.6975765419088702E-2</v>
      </c>
      <c r="F104" s="2" t="str">
        <f t="shared" si="2"/>
        <v>DOWN</v>
      </c>
      <c r="G104" t="s">
        <v>20132</v>
      </c>
      <c r="H104" t="s">
        <v>20131</v>
      </c>
      <c r="I104" t="s">
        <v>2438</v>
      </c>
      <c r="J104" s="1" t="str">
        <f t="shared" si="3"/>
        <v>NO</v>
      </c>
    </row>
    <row r="105" spans="1:11">
      <c r="A105" s="15" t="s">
        <v>20130</v>
      </c>
      <c r="B105">
        <v>1.4128826158121</v>
      </c>
      <c r="C105">
        <v>5.5601292417656998</v>
      </c>
      <c r="D105" s="3">
        <v>2.4745018933301801E-12</v>
      </c>
      <c r="E105" s="3">
        <v>1.12474626544202E-10</v>
      </c>
      <c r="F105" s="2" t="str">
        <f t="shared" si="2"/>
        <v>UP</v>
      </c>
      <c r="G105" t="s">
        <v>2457</v>
      </c>
      <c r="H105" t="s">
        <v>20129</v>
      </c>
      <c r="I105" t="s">
        <v>0</v>
      </c>
      <c r="J105" s="1" t="str">
        <f t="shared" si="3"/>
        <v>NO</v>
      </c>
    </row>
    <row r="106" spans="1:11">
      <c r="A106" s="15" t="s">
        <v>20128</v>
      </c>
      <c r="B106">
        <v>-0.44470237194240397</v>
      </c>
      <c r="C106">
        <v>3.6579050494985199</v>
      </c>
      <c r="D106">
        <v>1.36437545754393E-3</v>
      </c>
      <c r="E106">
        <v>9.1268182295009097E-3</v>
      </c>
      <c r="F106" s="2" t="str">
        <f t="shared" si="2"/>
        <v>DOWN</v>
      </c>
      <c r="G106" t="s">
        <v>10978</v>
      </c>
      <c r="H106" t="s">
        <v>20127</v>
      </c>
      <c r="I106" t="s">
        <v>20126</v>
      </c>
      <c r="J106" s="1" t="str">
        <f t="shared" si="3"/>
        <v>NO</v>
      </c>
    </row>
    <row r="107" spans="1:11">
      <c r="A107" s="15" t="s">
        <v>20125</v>
      </c>
      <c r="B107">
        <v>0.41697938305514598</v>
      </c>
      <c r="C107">
        <v>6.4750788397930803</v>
      </c>
      <c r="D107" s="3">
        <v>1.70453841873106E-5</v>
      </c>
      <c r="E107">
        <v>2.1052643374140301E-4</v>
      </c>
      <c r="F107" s="2" t="str">
        <f t="shared" si="2"/>
        <v>UP</v>
      </c>
      <c r="G107" t="s">
        <v>1639</v>
      </c>
      <c r="H107" t="s">
        <v>20124</v>
      </c>
      <c r="I107" t="s">
        <v>1637</v>
      </c>
      <c r="J107" s="1" t="str">
        <f t="shared" si="3"/>
        <v>NO</v>
      </c>
    </row>
    <row r="108" spans="1:11">
      <c r="A108" s="15" t="s">
        <v>20123</v>
      </c>
      <c r="B108">
        <v>0.34595305140502502</v>
      </c>
      <c r="C108">
        <v>5.4060649362667901</v>
      </c>
      <c r="D108">
        <v>1.050010539206E-2</v>
      </c>
      <c r="E108">
        <v>4.9656564126646201E-2</v>
      </c>
      <c r="F108" s="2" t="str">
        <f t="shared" si="2"/>
        <v>UP</v>
      </c>
      <c r="G108" t="s">
        <v>20122</v>
      </c>
      <c r="H108" t="s">
        <v>20121</v>
      </c>
      <c r="I108" t="s">
        <v>20120</v>
      </c>
      <c r="J108" s="1" t="str">
        <f t="shared" si="3"/>
        <v>NO</v>
      </c>
    </row>
    <row r="109" spans="1:11">
      <c r="A109" s="15" t="s">
        <v>20119</v>
      </c>
      <c r="B109">
        <v>0.72433973895570103</v>
      </c>
      <c r="C109">
        <v>0.67930004221246998</v>
      </c>
      <c r="D109">
        <v>3.0394518498506199E-3</v>
      </c>
      <c r="E109">
        <v>1.7872167904123399E-2</v>
      </c>
      <c r="F109" s="2" t="str">
        <f t="shared" si="2"/>
        <v>UP</v>
      </c>
      <c r="G109" t="s">
        <v>0</v>
      </c>
      <c r="H109" t="s">
        <v>20118</v>
      </c>
      <c r="I109" t="s">
        <v>0</v>
      </c>
      <c r="J109" s="1" t="str">
        <f t="shared" si="3"/>
        <v>NO</v>
      </c>
    </row>
    <row r="110" spans="1:11">
      <c r="A110" s="15" t="s">
        <v>20117</v>
      </c>
      <c r="B110">
        <v>-0.97769184984982505</v>
      </c>
      <c r="C110">
        <v>6.5536766593590601</v>
      </c>
      <c r="D110" s="3">
        <v>2.05715660701803E-25</v>
      </c>
      <c r="E110" s="3">
        <v>4.8452511665016901E-23</v>
      </c>
      <c r="F110" s="2" t="str">
        <f t="shared" si="2"/>
        <v>DOWN</v>
      </c>
      <c r="G110" t="s">
        <v>276</v>
      </c>
      <c r="H110" t="s">
        <v>20116</v>
      </c>
      <c r="I110" t="s">
        <v>600</v>
      </c>
      <c r="J110" s="1" t="str">
        <f t="shared" si="3"/>
        <v>NO</v>
      </c>
    </row>
    <row r="111" spans="1:11">
      <c r="A111" s="15" t="s">
        <v>20115</v>
      </c>
      <c r="B111">
        <v>-0.269225731979439</v>
      </c>
      <c r="C111">
        <v>6.8827363867992997</v>
      </c>
      <c r="D111">
        <v>2.7227884040964901E-3</v>
      </c>
      <c r="E111">
        <v>1.62946404119357E-2</v>
      </c>
      <c r="F111" s="2" t="str">
        <f t="shared" si="2"/>
        <v>DOWN</v>
      </c>
      <c r="G111" t="s">
        <v>1536</v>
      </c>
      <c r="H111" t="s">
        <v>20114</v>
      </c>
      <c r="I111" t="s">
        <v>16893</v>
      </c>
      <c r="J111" s="1" t="str">
        <f t="shared" si="3"/>
        <v>NO</v>
      </c>
    </row>
    <row r="112" spans="1:11">
      <c r="A112" s="15" t="s">
        <v>20113</v>
      </c>
      <c r="B112">
        <v>1.0222964874059499</v>
      </c>
      <c r="C112">
        <v>6.4954673139165697</v>
      </c>
      <c r="D112" s="3">
        <v>9.5098489218510297E-15</v>
      </c>
      <c r="E112" s="3">
        <v>6.2194411948905703E-13</v>
      </c>
      <c r="F112" s="2" t="str">
        <f t="shared" si="2"/>
        <v>UP</v>
      </c>
      <c r="G112" t="s">
        <v>248</v>
      </c>
      <c r="H112" t="s">
        <v>20112</v>
      </c>
      <c r="I112" t="s">
        <v>4237</v>
      </c>
      <c r="J112" s="1" t="str">
        <f t="shared" si="3"/>
        <v>NO</v>
      </c>
    </row>
    <row r="113" spans="1:11">
      <c r="A113" s="15" t="s">
        <v>20111</v>
      </c>
      <c r="B113">
        <v>0.31477780389475302</v>
      </c>
      <c r="C113">
        <v>6.5681202063601498</v>
      </c>
      <c r="D113">
        <v>6.6691056424073502E-4</v>
      </c>
      <c r="E113">
        <v>5.0008649378139904E-3</v>
      </c>
      <c r="F113" s="2" t="str">
        <f t="shared" si="2"/>
        <v>UP</v>
      </c>
      <c r="G113" t="s">
        <v>20110</v>
      </c>
      <c r="H113" t="s">
        <v>20109</v>
      </c>
      <c r="I113" t="s">
        <v>121</v>
      </c>
      <c r="J113" s="1" t="str">
        <f t="shared" si="3"/>
        <v>NO</v>
      </c>
    </row>
    <row r="114" spans="1:11">
      <c r="A114" s="15" t="s">
        <v>20108</v>
      </c>
      <c r="B114">
        <v>-4.5764004008312398</v>
      </c>
      <c r="C114">
        <v>-3.5758558013981099</v>
      </c>
      <c r="D114">
        <v>1.02986184074672E-2</v>
      </c>
      <c r="E114">
        <v>4.8862295944287697E-2</v>
      </c>
      <c r="F114" s="2" t="str">
        <f t="shared" si="2"/>
        <v>DOWN</v>
      </c>
      <c r="G114" t="s">
        <v>6676</v>
      </c>
      <c r="H114" t="s">
        <v>20107</v>
      </c>
      <c r="I114" t="s">
        <v>3338</v>
      </c>
      <c r="J114" s="1" t="str">
        <f t="shared" si="3"/>
        <v>NO</v>
      </c>
    </row>
    <row r="115" spans="1:11">
      <c r="A115" s="15" t="s">
        <v>20106</v>
      </c>
      <c r="B115">
        <v>-0.52874245227834504</v>
      </c>
      <c r="C115">
        <v>5.8684612418206497</v>
      </c>
      <c r="D115" s="3">
        <v>8.6043332967041897E-8</v>
      </c>
      <c r="E115" s="3">
        <v>1.7889046281870001E-6</v>
      </c>
      <c r="F115" s="2" t="str">
        <f t="shared" si="2"/>
        <v>DOWN</v>
      </c>
      <c r="G115" t="s">
        <v>59</v>
      </c>
      <c r="H115" t="s">
        <v>20105</v>
      </c>
      <c r="I115" t="s">
        <v>355</v>
      </c>
      <c r="J115" s="1" t="str">
        <f t="shared" si="3"/>
        <v>NO</v>
      </c>
    </row>
    <row r="116" spans="1:11">
      <c r="A116" s="15" t="s">
        <v>20104</v>
      </c>
      <c r="B116">
        <v>-0.48010606798955802</v>
      </c>
      <c r="C116">
        <v>4.4391054252794797</v>
      </c>
      <c r="D116" s="3">
        <v>8.3347709533521093E-6</v>
      </c>
      <c r="E116">
        <v>1.12244470403779E-4</v>
      </c>
      <c r="F116" s="2" t="str">
        <f t="shared" si="2"/>
        <v>DOWN</v>
      </c>
      <c r="G116" t="s">
        <v>2457</v>
      </c>
      <c r="H116" t="s">
        <v>20103</v>
      </c>
      <c r="I116" t="s">
        <v>2455</v>
      </c>
      <c r="J116" s="1" t="str">
        <f t="shared" si="3"/>
        <v>NO</v>
      </c>
    </row>
    <row r="117" spans="1:11">
      <c r="A117" s="15" t="s">
        <v>20102</v>
      </c>
      <c r="B117">
        <v>-0.35816956715936499</v>
      </c>
      <c r="C117">
        <v>4.08949445361523</v>
      </c>
      <c r="D117">
        <v>6.2155320222121299E-3</v>
      </c>
      <c r="E117">
        <v>3.2157501388652303E-2</v>
      </c>
      <c r="F117" s="2" t="str">
        <f t="shared" si="2"/>
        <v>DOWN</v>
      </c>
      <c r="G117" t="s">
        <v>0</v>
      </c>
      <c r="H117" t="s">
        <v>20101</v>
      </c>
      <c r="I117" t="s">
        <v>0</v>
      </c>
      <c r="J117" s="1" t="str">
        <f t="shared" si="3"/>
        <v>NO</v>
      </c>
    </row>
    <row r="118" spans="1:11">
      <c r="A118" s="15" t="s">
        <v>20100</v>
      </c>
      <c r="B118">
        <v>0.64429673800293297</v>
      </c>
      <c r="C118">
        <v>3.01145014989046</v>
      </c>
      <c r="D118" s="3">
        <v>5.36273208539354E-5</v>
      </c>
      <c r="E118">
        <v>5.7817599029494197E-4</v>
      </c>
      <c r="F118" s="2" t="str">
        <f t="shared" si="2"/>
        <v>UP</v>
      </c>
      <c r="G118" t="s">
        <v>20099</v>
      </c>
      <c r="H118" t="s">
        <v>20098</v>
      </c>
      <c r="I118" t="s">
        <v>20097</v>
      </c>
      <c r="J118" s="1" t="str">
        <f t="shared" si="3"/>
        <v>NO</v>
      </c>
    </row>
    <row r="119" spans="1:11">
      <c r="A119" s="15" t="s">
        <v>20096</v>
      </c>
      <c r="B119">
        <v>-0.28173879659557</v>
      </c>
      <c r="C119">
        <v>4.5942655193604596</v>
      </c>
      <c r="D119">
        <v>7.8284876038354403E-3</v>
      </c>
      <c r="E119">
        <v>3.88904640025289E-2</v>
      </c>
      <c r="F119" s="2" t="str">
        <f t="shared" si="2"/>
        <v>DOWN</v>
      </c>
      <c r="G119" t="s">
        <v>20095</v>
      </c>
      <c r="H119" t="s">
        <v>20094</v>
      </c>
      <c r="I119" t="s">
        <v>20093</v>
      </c>
      <c r="J119" s="1" t="str">
        <f t="shared" si="3"/>
        <v>NO</v>
      </c>
    </row>
    <row r="120" spans="1:11">
      <c r="A120" s="15" t="s">
        <v>20092</v>
      </c>
      <c r="B120">
        <v>-0.62772892149058801</v>
      </c>
      <c r="C120">
        <v>2.0381119790373599</v>
      </c>
      <c r="D120">
        <v>5.0888366189698797E-4</v>
      </c>
      <c r="E120">
        <v>3.97765389100776E-3</v>
      </c>
      <c r="F120" s="2" t="str">
        <f t="shared" si="2"/>
        <v>DOWN</v>
      </c>
      <c r="G120" t="s">
        <v>0</v>
      </c>
      <c r="H120" t="s">
        <v>1</v>
      </c>
      <c r="I120" t="s">
        <v>20091</v>
      </c>
      <c r="J120" s="1" t="str">
        <f t="shared" si="3"/>
        <v>NO</v>
      </c>
    </row>
    <row r="121" spans="1:11">
      <c r="A121" s="15" t="s">
        <v>20090</v>
      </c>
      <c r="B121">
        <v>0.47730354050348001</v>
      </c>
      <c r="C121">
        <v>4.9369984112571101</v>
      </c>
      <c r="D121">
        <v>5.1215768341404903E-3</v>
      </c>
      <c r="E121">
        <v>2.74987771960284E-2</v>
      </c>
      <c r="F121" s="2" t="str">
        <f t="shared" si="2"/>
        <v>UP</v>
      </c>
      <c r="G121" t="s">
        <v>650</v>
      </c>
      <c r="H121" t="s">
        <v>20089</v>
      </c>
      <c r="I121" t="s">
        <v>9137</v>
      </c>
      <c r="J121" s="1" t="str">
        <f t="shared" si="3"/>
        <v>NO</v>
      </c>
    </row>
    <row r="122" spans="1:11">
      <c r="A122" s="15" t="s">
        <v>20088</v>
      </c>
      <c r="B122">
        <v>0.316364836869512</v>
      </c>
      <c r="C122">
        <v>5.8621625663221897</v>
      </c>
      <c r="D122">
        <v>1.38608208838669E-3</v>
      </c>
      <c r="E122">
        <v>9.2518095162410306E-3</v>
      </c>
      <c r="F122" s="2" t="str">
        <f t="shared" si="2"/>
        <v>UP</v>
      </c>
      <c r="G122" t="s">
        <v>1431</v>
      </c>
      <c r="H122" t="s">
        <v>20087</v>
      </c>
      <c r="I122" t="s">
        <v>11957</v>
      </c>
      <c r="J122" s="1" t="str">
        <f t="shared" si="3"/>
        <v>NO</v>
      </c>
    </row>
    <row r="123" spans="1:11">
      <c r="A123" s="15" t="s">
        <v>20086</v>
      </c>
      <c r="B123">
        <v>0.30557109193304799</v>
      </c>
      <c r="C123">
        <v>5.9021239924821502</v>
      </c>
      <c r="D123">
        <v>2.4549193084252899E-3</v>
      </c>
      <c r="E123">
        <v>1.49384168431928E-2</v>
      </c>
      <c r="F123" s="2" t="str">
        <f t="shared" si="2"/>
        <v>UP</v>
      </c>
      <c r="G123" t="s">
        <v>20085</v>
      </c>
      <c r="H123" t="s">
        <v>20084</v>
      </c>
      <c r="I123" t="s">
        <v>20083</v>
      </c>
      <c r="J123" s="1" t="str">
        <f t="shared" si="3"/>
        <v>NO</v>
      </c>
    </row>
    <row r="124" spans="1:11">
      <c r="A124" s="15" t="s">
        <v>20082</v>
      </c>
      <c r="B124">
        <v>0.71241401863442499</v>
      </c>
      <c r="C124">
        <v>0.87980384990378502</v>
      </c>
      <c r="D124">
        <v>3.4415588434743801E-3</v>
      </c>
      <c r="E124">
        <v>1.98010152728153E-2</v>
      </c>
      <c r="F124" s="2" t="str">
        <f t="shared" si="2"/>
        <v>UP</v>
      </c>
      <c r="G124" t="s">
        <v>59</v>
      </c>
      <c r="H124" t="s">
        <v>20081</v>
      </c>
      <c r="I124" t="s">
        <v>57</v>
      </c>
      <c r="J124" s="1" t="str">
        <f t="shared" si="3"/>
        <v>NO</v>
      </c>
    </row>
    <row r="125" spans="1:11">
      <c r="A125" s="15" t="s">
        <v>20080</v>
      </c>
      <c r="B125">
        <v>0.45992235466557801</v>
      </c>
      <c r="C125">
        <v>5.1926564187274096</v>
      </c>
      <c r="D125" s="3">
        <v>5.2211098420339999E-5</v>
      </c>
      <c r="E125">
        <v>5.6525940401654497E-4</v>
      </c>
      <c r="F125" s="2" t="str">
        <f t="shared" si="2"/>
        <v>UP</v>
      </c>
      <c r="G125" t="s">
        <v>20079</v>
      </c>
      <c r="H125" t="s">
        <v>20078</v>
      </c>
      <c r="I125" t="s">
        <v>4530</v>
      </c>
      <c r="J125" s="1" t="str">
        <f t="shared" si="3"/>
        <v>NO</v>
      </c>
    </row>
    <row r="126" spans="1:11">
      <c r="A126" s="15" t="s">
        <v>20077</v>
      </c>
      <c r="B126">
        <v>0.472191829902114</v>
      </c>
      <c r="C126">
        <v>4.8074377410500997</v>
      </c>
      <c r="D126">
        <v>6.17063064412371E-4</v>
      </c>
      <c r="E126">
        <v>4.6725047375164299E-3</v>
      </c>
      <c r="F126" s="2" t="str">
        <f t="shared" si="2"/>
        <v>UP</v>
      </c>
      <c r="G126" t="s">
        <v>20076</v>
      </c>
      <c r="H126" t="s">
        <v>20075</v>
      </c>
      <c r="I126" t="s">
        <v>20074</v>
      </c>
      <c r="J126" s="1" t="str">
        <f t="shared" si="3"/>
        <v>NO</v>
      </c>
    </row>
    <row r="127" spans="1:11">
      <c r="A127" s="15" t="s">
        <v>20073</v>
      </c>
      <c r="B127">
        <v>-1.3755636339633801</v>
      </c>
      <c r="C127">
        <v>-1.5436120730363101</v>
      </c>
      <c r="D127">
        <v>4.60632269950444E-3</v>
      </c>
      <c r="E127">
        <v>2.5223654395486399E-2</v>
      </c>
      <c r="F127" s="2" t="str">
        <f t="shared" si="2"/>
        <v>DOWN</v>
      </c>
      <c r="G127" t="s">
        <v>20071</v>
      </c>
      <c r="H127" t="s">
        <v>20070</v>
      </c>
      <c r="I127" t="s">
        <v>20069</v>
      </c>
      <c r="J127" s="1" t="str">
        <f t="shared" si="3"/>
        <v>YES</v>
      </c>
      <c r="K127" t="s">
        <v>20072</v>
      </c>
    </row>
    <row r="128" spans="1:11">
      <c r="A128" s="15" t="s">
        <v>20068</v>
      </c>
      <c r="B128">
        <v>0.29227144941495298</v>
      </c>
      <c r="C128">
        <v>5.0611882551932403</v>
      </c>
      <c r="D128">
        <v>3.07182822461181E-3</v>
      </c>
      <c r="E128">
        <v>1.80373511912745E-2</v>
      </c>
      <c r="F128" s="2" t="str">
        <f t="shared" si="2"/>
        <v>UP</v>
      </c>
      <c r="G128" t="s">
        <v>368</v>
      </c>
      <c r="H128" t="s">
        <v>20067</v>
      </c>
      <c r="I128" t="s">
        <v>366</v>
      </c>
      <c r="J128" s="1" t="str">
        <f t="shared" si="3"/>
        <v>NO</v>
      </c>
    </row>
    <row r="129" spans="1:10">
      <c r="A129" s="15" t="s">
        <v>20066</v>
      </c>
      <c r="B129">
        <v>-0.35176788243498203</v>
      </c>
      <c r="C129">
        <v>5.5791281627262901</v>
      </c>
      <c r="D129">
        <v>3.1338537407924101E-4</v>
      </c>
      <c r="E129">
        <v>2.6268717475234002E-3</v>
      </c>
      <c r="F129" s="2" t="str">
        <f t="shared" si="2"/>
        <v>DOWN</v>
      </c>
      <c r="G129" t="s">
        <v>20065</v>
      </c>
      <c r="H129" t="s">
        <v>20064</v>
      </c>
      <c r="I129" t="s">
        <v>20063</v>
      </c>
      <c r="J129" s="1" t="str">
        <f t="shared" si="3"/>
        <v>NO</v>
      </c>
    </row>
    <row r="130" spans="1:10">
      <c r="A130" s="15" t="s">
        <v>20062</v>
      </c>
      <c r="B130">
        <v>1.63115546840092</v>
      </c>
      <c r="C130">
        <v>2.02817656088548</v>
      </c>
      <c r="D130" s="3">
        <v>1.1036535627052099E-12</v>
      </c>
      <c r="E130" s="3">
        <v>5.3103079493534601E-11</v>
      </c>
      <c r="F130" s="2" t="str">
        <f t="shared" ref="F130:F193" si="4">IF(B130 &gt; 0, "UP", "DOWN")</f>
        <v>UP</v>
      </c>
      <c r="G130" t="s">
        <v>3092</v>
      </c>
      <c r="H130" t="s">
        <v>20061</v>
      </c>
      <c r="I130" t="s">
        <v>3090</v>
      </c>
      <c r="J130" s="1" t="str">
        <f t="shared" ref="J130:J193" si="5">IF(K130 &lt;&gt; "", "YES", "NO")</f>
        <v>NO</v>
      </c>
    </row>
    <row r="131" spans="1:10">
      <c r="A131" s="15" t="s">
        <v>20060</v>
      </c>
      <c r="B131">
        <v>-1.0964724787261599</v>
      </c>
      <c r="C131">
        <v>0.28985269776788403</v>
      </c>
      <c r="D131" s="3">
        <v>7.01383970513293E-5</v>
      </c>
      <c r="E131">
        <v>7.2866482143301098E-4</v>
      </c>
      <c r="F131" s="2" t="str">
        <f t="shared" si="4"/>
        <v>DOWN</v>
      </c>
      <c r="G131" t="s">
        <v>20059</v>
      </c>
      <c r="H131" t="s">
        <v>20058</v>
      </c>
      <c r="I131" t="s">
        <v>0</v>
      </c>
      <c r="J131" s="1" t="str">
        <f t="shared" si="5"/>
        <v>NO</v>
      </c>
    </row>
    <row r="132" spans="1:10">
      <c r="A132" s="15" t="s">
        <v>20057</v>
      </c>
      <c r="B132">
        <v>-0.64801001115937895</v>
      </c>
      <c r="C132">
        <v>6.2873421567679104</v>
      </c>
      <c r="D132" s="3">
        <v>3.9018995815179999E-11</v>
      </c>
      <c r="E132" s="3">
        <v>1.47166718706728E-9</v>
      </c>
      <c r="F132" s="2" t="str">
        <f t="shared" si="4"/>
        <v>DOWN</v>
      </c>
      <c r="G132" t="s">
        <v>3088</v>
      </c>
      <c r="H132" t="s">
        <v>20056</v>
      </c>
      <c r="I132" t="s">
        <v>13562</v>
      </c>
      <c r="J132" s="1" t="str">
        <f t="shared" si="5"/>
        <v>NO</v>
      </c>
    </row>
    <row r="133" spans="1:10">
      <c r="A133" s="15" t="s">
        <v>20055</v>
      </c>
      <c r="B133">
        <v>-0.86554152790352101</v>
      </c>
      <c r="C133">
        <v>4.35454128385636</v>
      </c>
      <c r="D133" s="3">
        <v>1.29329753263341E-10</v>
      </c>
      <c r="E133" s="3">
        <v>4.5327319663502403E-9</v>
      </c>
      <c r="F133" s="2" t="str">
        <f t="shared" si="4"/>
        <v>DOWN</v>
      </c>
      <c r="G133" t="s">
        <v>702</v>
      </c>
      <c r="H133" t="s">
        <v>20054</v>
      </c>
      <c r="I133" t="s">
        <v>20053</v>
      </c>
      <c r="J133" s="1" t="str">
        <f t="shared" si="5"/>
        <v>NO</v>
      </c>
    </row>
    <row r="134" spans="1:10">
      <c r="A134" s="15" t="s">
        <v>20052</v>
      </c>
      <c r="B134">
        <v>0.53938493048549196</v>
      </c>
      <c r="C134">
        <v>5.0571803277567602</v>
      </c>
      <c r="D134" s="3">
        <v>3.36754805320813E-7</v>
      </c>
      <c r="E134" s="3">
        <v>6.1945595838395998E-6</v>
      </c>
      <c r="F134" s="2" t="str">
        <f t="shared" si="4"/>
        <v>UP</v>
      </c>
      <c r="G134" t="s">
        <v>1588</v>
      </c>
      <c r="H134" t="s">
        <v>20051</v>
      </c>
      <c r="I134" t="s">
        <v>10275</v>
      </c>
      <c r="J134" s="1" t="str">
        <f t="shared" si="5"/>
        <v>NO</v>
      </c>
    </row>
    <row r="135" spans="1:10">
      <c r="A135" s="15" t="s">
        <v>20050</v>
      </c>
      <c r="B135">
        <v>-0.367270205978318</v>
      </c>
      <c r="C135">
        <v>5.5576395663497697</v>
      </c>
      <c r="D135">
        <v>1.7310447581344801E-4</v>
      </c>
      <c r="E135">
        <v>1.5766175905551E-3</v>
      </c>
      <c r="F135" s="2" t="str">
        <f t="shared" si="4"/>
        <v>DOWN</v>
      </c>
      <c r="G135" t="s">
        <v>20049</v>
      </c>
      <c r="H135" t="s">
        <v>20048</v>
      </c>
      <c r="I135" t="s">
        <v>5737</v>
      </c>
      <c r="J135" s="1" t="str">
        <f t="shared" si="5"/>
        <v>NO</v>
      </c>
    </row>
    <row r="136" spans="1:10">
      <c r="A136" s="15" t="s">
        <v>20047</v>
      </c>
      <c r="B136">
        <v>0.96139309051782096</v>
      </c>
      <c r="C136">
        <v>3.9512923104905999</v>
      </c>
      <c r="D136" s="3">
        <v>1.09025833968628E-7</v>
      </c>
      <c r="E136" s="3">
        <v>2.2231668056377399E-6</v>
      </c>
      <c r="F136" s="2" t="str">
        <f t="shared" si="4"/>
        <v>UP</v>
      </c>
      <c r="G136" t="s">
        <v>219</v>
      </c>
      <c r="H136" t="s">
        <v>20046</v>
      </c>
      <c r="I136" t="s">
        <v>1090</v>
      </c>
      <c r="J136" s="1" t="str">
        <f t="shared" si="5"/>
        <v>NO</v>
      </c>
    </row>
    <row r="137" spans="1:10">
      <c r="A137" s="15" t="s">
        <v>20045</v>
      </c>
      <c r="B137">
        <v>0.37387862111828202</v>
      </c>
      <c r="C137">
        <v>5.0832106793398504</v>
      </c>
      <c r="D137">
        <v>2.7406254565533401E-4</v>
      </c>
      <c r="E137">
        <v>2.3463905948696798E-3</v>
      </c>
      <c r="F137" s="2" t="str">
        <f t="shared" si="4"/>
        <v>UP</v>
      </c>
      <c r="G137" t="s">
        <v>1661</v>
      </c>
      <c r="H137" t="s">
        <v>20044</v>
      </c>
      <c r="I137" t="s">
        <v>1659</v>
      </c>
      <c r="J137" s="1" t="str">
        <f t="shared" si="5"/>
        <v>NO</v>
      </c>
    </row>
    <row r="138" spans="1:10">
      <c r="A138" s="15" t="s">
        <v>20043</v>
      </c>
      <c r="B138">
        <v>1.5426680258100001</v>
      </c>
      <c r="C138">
        <v>-1.53489581456008</v>
      </c>
      <c r="D138">
        <v>2.6148528662492E-3</v>
      </c>
      <c r="E138">
        <v>1.5743807541676699E-2</v>
      </c>
      <c r="F138" s="2" t="str">
        <f t="shared" si="4"/>
        <v>UP</v>
      </c>
      <c r="G138" t="s">
        <v>2697</v>
      </c>
      <c r="H138" t="s">
        <v>20042</v>
      </c>
      <c r="I138" t="s">
        <v>7874</v>
      </c>
      <c r="J138" s="1" t="str">
        <f t="shared" si="5"/>
        <v>NO</v>
      </c>
    </row>
    <row r="139" spans="1:10">
      <c r="A139" s="15" t="s">
        <v>20041</v>
      </c>
      <c r="B139">
        <v>-1.4778119636601701</v>
      </c>
      <c r="C139">
        <v>2.4695008100584399</v>
      </c>
      <c r="D139" s="3">
        <v>8.7787309936968595E-6</v>
      </c>
      <c r="E139">
        <v>1.17611948527726E-4</v>
      </c>
      <c r="F139" s="2" t="str">
        <f t="shared" si="4"/>
        <v>DOWN</v>
      </c>
      <c r="G139" t="s">
        <v>650</v>
      </c>
      <c r="H139" t="s">
        <v>20040</v>
      </c>
      <c r="I139" t="s">
        <v>3762</v>
      </c>
      <c r="J139" s="1" t="str">
        <f t="shared" si="5"/>
        <v>NO</v>
      </c>
    </row>
    <row r="140" spans="1:10">
      <c r="A140" s="15" t="s">
        <v>20039</v>
      </c>
      <c r="B140">
        <v>-0.89629950173139905</v>
      </c>
      <c r="C140">
        <v>4.1381668481269704</v>
      </c>
      <c r="D140" s="3">
        <v>1.3013772470137401E-11</v>
      </c>
      <c r="E140" s="3">
        <v>5.2809261514060101E-10</v>
      </c>
      <c r="F140" s="2" t="str">
        <f t="shared" si="4"/>
        <v>DOWN</v>
      </c>
      <c r="G140" t="s">
        <v>20038</v>
      </c>
      <c r="H140" t="s">
        <v>20037</v>
      </c>
      <c r="I140" t="s">
        <v>20036</v>
      </c>
      <c r="J140" s="1" t="str">
        <f t="shared" si="5"/>
        <v>NO</v>
      </c>
    </row>
    <row r="141" spans="1:10">
      <c r="A141" s="15" t="s">
        <v>20035</v>
      </c>
      <c r="B141">
        <v>-0.99535830806074899</v>
      </c>
      <c r="C141">
        <v>-0.29022737745724803</v>
      </c>
      <c r="D141">
        <v>1.7556777209515101E-3</v>
      </c>
      <c r="E141">
        <v>1.1300015539722499E-2</v>
      </c>
      <c r="F141" s="2" t="str">
        <f t="shared" si="4"/>
        <v>DOWN</v>
      </c>
      <c r="G141" t="s">
        <v>0</v>
      </c>
      <c r="H141" t="s">
        <v>20034</v>
      </c>
      <c r="I141" t="s">
        <v>0</v>
      </c>
      <c r="J141" s="1" t="str">
        <f t="shared" si="5"/>
        <v>NO</v>
      </c>
    </row>
    <row r="142" spans="1:10">
      <c r="A142" s="15" t="s">
        <v>20033</v>
      </c>
      <c r="B142">
        <v>-1.0257434963868299</v>
      </c>
      <c r="C142">
        <v>5.5201243034323397</v>
      </c>
      <c r="D142" s="3">
        <v>3.41481723603599E-11</v>
      </c>
      <c r="E142" s="3">
        <v>1.2995984104737701E-9</v>
      </c>
      <c r="F142" s="2" t="str">
        <f t="shared" si="4"/>
        <v>DOWN</v>
      </c>
      <c r="G142" t="s">
        <v>20032</v>
      </c>
      <c r="H142" t="s">
        <v>20031</v>
      </c>
      <c r="I142" t="s">
        <v>0</v>
      </c>
      <c r="J142" s="1" t="str">
        <f t="shared" si="5"/>
        <v>NO</v>
      </c>
    </row>
    <row r="143" spans="1:10">
      <c r="A143" s="15" t="s">
        <v>20030</v>
      </c>
      <c r="B143">
        <v>-1.08903232949104</v>
      </c>
      <c r="C143">
        <v>3.9660348301961199</v>
      </c>
      <c r="D143" s="3">
        <v>1.55520430364419E-15</v>
      </c>
      <c r="E143" s="3">
        <v>1.1387138293704401E-13</v>
      </c>
      <c r="F143" s="2" t="str">
        <f t="shared" si="4"/>
        <v>DOWN</v>
      </c>
      <c r="J143" s="1" t="str">
        <f t="shared" si="5"/>
        <v>NO</v>
      </c>
    </row>
    <row r="144" spans="1:10">
      <c r="A144" s="15" t="s">
        <v>20029</v>
      </c>
      <c r="B144">
        <v>0.56303634447005702</v>
      </c>
      <c r="C144">
        <v>3.81836120124269</v>
      </c>
      <c r="D144" s="3">
        <v>2.1678674492270499E-5</v>
      </c>
      <c r="E144">
        <v>2.6142478896318098E-4</v>
      </c>
      <c r="F144" s="2" t="str">
        <f t="shared" si="4"/>
        <v>UP</v>
      </c>
      <c r="G144" t="s">
        <v>59</v>
      </c>
      <c r="H144" t="s">
        <v>20028</v>
      </c>
      <c r="I144" t="s">
        <v>57</v>
      </c>
      <c r="J144" s="1" t="str">
        <f t="shared" si="5"/>
        <v>NO</v>
      </c>
    </row>
    <row r="145" spans="1:10">
      <c r="A145" s="15" t="s">
        <v>20027</v>
      </c>
      <c r="B145">
        <v>0.60882455544442504</v>
      </c>
      <c r="C145">
        <v>3.9104584749021898</v>
      </c>
      <c r="D145" s="3">
        <v>1.27668014893916E-5</v>
      </c>
      <c r="E145">
        <v>1.64121618688625E-4</v>
      </c>
      <c r="F145" s="2" t="str">
        <f t="shared" si="4"/>
        <v>UP</v>
      </c>
      <c r="G145" t="s">
        <v>12608</v>
      </c>
      <c r="H145" t="s">
        <v>20026</v>
      </c>
      <c r="I145" t="s">
        <v>13625</v>
      </c>
      <c r="J145" s="1" t="str">
        <f t="shared" si="5"/>
        <v>NO</v>
      </c>
    </row>
    <row r="146" spans="1:10">
      <c r="A146" s="15" t="s">
        <v>20025</v>
      </c>
      <c r="B146">
        <v>1.24991209161238</v>
      </c>
      <c r="C146">
        <v>9.2858196070655808E-3</v>
      </c>
      <c r="D146">
        <v>5.1077143129037497E-4</v>
      </c>
      <c r="E146">
        <v>3.9896318592975702E-3</v>
      </c>
      <c r="F146" s="2" t="str">
        <f t="shared" si="4"/>
        <v>UP</v>
      </c>
      <c r="G146" t="s">
        <v>650</v>
      </c>
      <c r="H146" t="s">
        <v>20024</v>
      </c>
      <c r="I146" t="s">
        <v>6848</v>
      </c>
      <c r="J146" s="1" t="str">
        <f t="shared" si="5"/>
        <v>NO</v>
      </c>
    </row>
    <row r="147" spans="1:10">
      <c r="A147" s="15" t="s">
        <v>20023</v>
      </c>
      <c r="B147">
        <v>-0.52395563235572495</v>
      </c>
      <c r="C147">
        <v>2.9516158394124998</v>
      </c>
      <c r="D147">
        <v>4.8009331822768102E-3</v>
      </c>
      <c r="E147">
        <v>2.61017321246594E-2</v>
      </c>
      <c r="F147" s="2" t="str">
        <f t="shared" si="4"/>
        <v>DOWN</v>
      </c>
      <c r="G147" t="s">
        <v>2614</v>
      </c>
      <c r="H147" t="s">
        <v>20022</v>
      </c>
      <c r="I147" t="s">
        <v>57</v>
      </c>
      <c r="J147" s="1" t="str">
        <f t="shared" si="5"/>
        <v>NO</v>
      </c>
    </row>
    <row r="148" spans="1:10">
      <c r="A148" s="15" t="s">
        <v>20021</v>
      </c>
      <c r="B148">
        <v>-1.1589010057690801</v>
      </c>
      <c r="C148">
        <v>3.39137585999344</v>
      </c>
      <c r="D148">
        <v>2.9679148611839201E-3</v>
      </c>
      <c r="E148">
        <v>1.7524954495009699E-2</v>
      </c>
      <c r="F148" s="2" t="str">
        <f t="shared" si="4"/>
        <v>DOWN</v>
      </c>
      <c r="G148" t="s">
        <v>20020</v>
      </c>
      <c r="H148" t="s">
        <v>20019</v>
      </c>
      <c r="I148" t="s">
        <v>168</v>
      </c>
      <c r="J148" s="1" t="str">
        <f t="shared" si="5"/>
        <v>NO</v>
      </c>
    </row>
    <row r="149" spans="1:10">
      <c r="A149" s="15" t="s">
        <v>20018</v>
      </c>
      <c r="B149">
        <v>-1.03624927755646</v>
      </c>
      <c r="C149">
        <v>2.6989337175843402</v>
      </c>
      <c r="D149" s="3">
        <v>2.1798138078853001E-10</v>
      </c>
      <c r="E149" s="3">
        <v>7.2980426305551599E-9</v>
      </c>
      <c r="F149" s="2" t="str">
        <f t="shared" si="4"/>
        <v>DOWN</v>
      </c>
      <c r="G149" t="s">
        <v>20017</v>
      </c>
      <c r="H149" t="s">
        <v>20016</v>
      </c>
      <c r="I149" t="s">
        <v>64</v>
      </c>
      <c r="J149" s="1" t="str">
        <f t="shared" si="5"/>
        <v>NO</v>
      </c>
    </row>
    <row r="150" spans="1:10">
      <c r="A150" s="15" t="s">
        <v>20015</v>
      </c>
      <c r="B150">
        <v>-0.86674369016504504</v>
      </c>
      <c r="C150">
        <v>1.03707197114003</v>
      </c>
      <c r="D150">
        <v>2.07915494669031E-4</v>
      </c>
      <c r="E150">
        <v>1.84342973377557E-3</v>
      </c>
      <c r="F150" s="2" t="str">
        <f t="shared" si="4"/>
        <v>DOWN</v>
      </c>
      <c r="G150" t="s">
        <v>20014</v>
      </c>
      <c r="H150" t="s">
        <v>20013</v>
      </c>
      <c r="I150" t="s">
        <v>20012</v>
      </c>
      <c r="J150" s="1" t="str">
        <f t="shared" si="5"/>
        <v>NO</v>
      </c>
    </row>
    <row r="151" spans="1:10">
      <c r="A151" s="15" t="s">
        <v>20011</v>
      </c>
      <c r="B151">
        <v>-0.655614879588162</v>
      </c>
      <c r="C151">
        <v>3.00739680977355</v>
      </c>
      <c r="D151">
        <v>7.2255478459679898E-3</v>
      </c>
      <c r="E151">
        <v>3.6371794500081898E-2</v>
      </c>
      <c r="F151" s="2" t="str">
        <f t="shared" si="4"/>
        <v>DOWN</v>
      </c>
      <c r="G151" t="s">
        <v>20010</v>
      </c>
      <c r="H151" t="s">
        <v>20009</v>
      </c>
      <c r="I151" t="s">
        <v>0</v>
      </c>
      <c r="J151" s="1" t="str">
        <f t="shared" si="5"/>
        <v>NO</v>
      </c>
    </row>
    <row r="152" spans="1:10">
      <c r="A152" s="15" t="s">
        <v>20008</v>
      </c>
      <c r="B152">
        <v>0.38534132014086098</v>
      </c>
      <c r="C152">
        <v>3.6970606061460298</v>
      </c>
      <c r="D152">
        <v>2.0793962029194602E-3</v>
      </c>
      <c r="E152">
        <v>1.30081990175577E-2</v>
      </c>
      <c r="F152" s="2" t="str">
        <f t="shared" si="4"/>
        <v>UP</v>
      </c>
      <c r="G152" t="s">
        <v>0</v>
      </c>
      <c r="H152" t="s">
        <v>20007</v>
      </c>
      <c r="I152" t="s">
        <v>20006</v>
      </c>
      <c r="J152" s="1" t="str">
        <f t="shared" si="5"/>
        <v>NO</v>
      </c>
    </row>
    <row r="153" spans="1:10">
      <c r="A153" s="15" t="s">
        <v>20005</v>
      </c>
      <c r="B153">
        <v>-0.89466061684464104</v>
      </c>
      <c r="C153">
        <v>5.54069072676198</v>
      </c>
      <c r="D153" s="3">
        <v>2.91499344120252E-8</v>
      </c>
      <c r="E153" s="3">
        <v>6.7016992555045899E-7</v>
      </c>
      <c r="F153" s="2" t="str">
        <f t="shared" si="4"/>
        <v>DOWN</v>
      </c>
      <c r="G153" t="s">
        <v>5899</v>
      </c>
      <c r="H153" t="s">
        <v>20004</v>
      </c>
      <c r="I153" t="s">
        <v>5897</v>
      </c>
      <c r="J153" s="1" t="str">
        <f t="shared" si="5"/>
        <v>NO</v>
      </c>
    </row>
    <row r="154" spans="1:10">
      <c r="A154" s="15" t="s">
        <v>20003</v>
      </c>
      <c r="B154">
        <v>0.35465573111358401</v>
      </c>
      <c r="C154">
        <v>6.6785042934797296</v>
      </c>
      <c r="D154">
        <v>1.6874766919948E-4</v>
      </c>
      <c r="E154">
        <v>1.5415216290500899E-3</v>
      </c>
      <c r="F154" s="2" t="str">
        <f t="shared" si="4"/>
        <v>UP</v>
      </c>
      <c r="G154" t="s">
        <v>272</v>
      </c>
      <c r="H154" t="s">
        <v>20002</v>
      </c>
      <c r="I154" t="s">
        <v>20001</v>
      </c>
      <c r="J154" s="1" t="str">
        <f t="shared" si="5"/>
        <v>NO</v>
      </c>
    </row>
    <row r="155" spans="1:10">
      <c r="A155" s="15" t="s">
        <v>20000</v>
      </c>
      <c r="B155">
        <v>-0.94513519218953201</v>
      </c>
      <c r="C155">
        <v>4.5951606572027099</v>
      </c>
      <c r="D155" s="3">
        <v>1.68866932215667E-17</v>
      </c>
      <c r="E155" s="3">
        <v>1.58871707931728E-15</v>
      </c>
      <c r="F155" s="2" t="str">
        <f t="shared" si="4"/>
        <v>DOWN</v>
      </c>
      <c r="G155" t="s">
        <v>19999</v>
      </c>
      <c r="H155" t="s">
        <v>19998</v>
      </c>
      <c r="I155" t="s">
        <v>19997</v>
      </c>
      <c r="J155" s="1" t="str">
        <f t="shared" si="5"/>
        <v>NO</v>
      </c>
    </row>
    <row r="156" spans="1:10">
      <c r="A156" s="15" t="s">
        <v>19996</v>
      </c>
      <c r="B156">
        <v>-0.71610995870846295</v>
      </c>
      <c r="C156">
        <v>5.2554830174916001</v>
      </c>
      <c r="D156" s="3">
        <v>1.2229750249777401E-12</v>
      </c>
      <c r="E156" s="3">
        <v>5.8261699881577398E-11</v>
      </c>
      <c r="F156" s="2" t="str">
        <f t="shared" si="4"/>
        <v>DOWN</v>
      </c>
      <c r="G156" t="s">
        <v>19995</v>
      </c>
      <c r="H156" t="s">
        <v>19994</v>
      </c>
      <c r="I156" t="s">
        <v>3016</v>
      </c>
      <c r="J156" s="1" t="str">
        <f t="shared" si="5"/>
        <v>NO</v>
      </c>
    </row>
    <row r="157" spans="1:10">
      <c r="A157" s="15" t="s">
        <v>19993</v>
      </c>
      <c r="B157">
        <v>-0.55820270436829</v>
      </c>
      <c r="C157">
        <v>3.0191603446588999</v>
      </c>
      <c r="D157">
        <v>3.7008781646549901E-4</v>
      </c>
      <c r="E157">
        <v>3.0262024147546698E-3</v>
      </c>
      <c r="F157" s="2" t="str">
        <f t="shared" si="4"/>
        <v>DOWN</v>
      </c>
      <c r="G157" t="s">
        <v>170</v>
      </c>
      <c r="H157" t="s">
        <v>19992</v>
      </c>
      <c r="I157" t="s">
        <v>168</v>
      </c>
      <c r="J157" s="1" t="str">
        <f t="shared" si="5"/>
        <v>NO</v>
      </c>
    </row>
    <row r="158" spans="1:10">
      <c r="A158" s="15" t="s">
        <v>19991</v>
      </c>
      <c r="B158">
        <v>-0.53163398536303796</v>
      </c>
      <c r="C158">
        <v>8.5416519160363595</v>
      </c>
      <c r="D158" s="3">
        <v>4.8594446949535803E-7</v>
      </c>
      <c r="E158" s="3">
        <v>8.62333808064971E-6</v>
      </c>
      <c r="F158" s="2" t="str">
        <f t="shared" si="4"/>
        <v>DOWN</v>
      </c>
      <c r="G158" t="s">
        <v>5393</v>
      </c>
      <c r="H158" t="s">
        <v>19990</v>
      </c>
      <c r="I158" t="s">
        <v>1445</v>
      </c>
      <c r="J158" s="1" t="str">
        <f t="shared" si="5"/>
        <v>NO</v>
      </c>
    </row>
    <row r="159" spans="1:10">
      <c r="A159" s="15" t="s">
        <v>19989</v>
      </c>
      <c r="B159">
        <v>0.28888850891614498</v>
      </c>
      <c r="C159">
        <v>4.4646937471171499</v>
      </c>
      <c r="D159">
        <v>6.9519611895513802E-3</v>
      </c>
      <c r="E159">
        <v>3.5215672255268497E-2</v>
      </c>
      <c r="F159" s="2" t="str">
        <f t="shared" si="4"/>
        <v>UP</v>
      </c>
      <c r="G159" t="s">
        <v>2408</v>
      </c>
      <c r="H159" t="s">
        <v>19988</v>
      </c>
      <c r="I159" t="s">
        <v>1886</v>
      </c>
      <c r="J159" s="1" t="str">
        <f t="shared" si="5"/>
        <v>NO</v>
      </c>
    </row>
    <row r="160" spans="1:10">
      <c r="A160" s="15" t="s">
        <v>19987</v>
      </c>
      <c r="B160">
        <v>1.1426152456190699</v>
      </c>
      <c r="C160">
        <v>0.79366826016945702</v>
      </c>
      <c r="D160">
        <v>1.8088674723863301E-4</v>
      </c>
      <c r="E160">
        <v>1.63731430630056E-3</v>
      </c>
      <c r="F160" s="2" t="str">
        <f t="shared" si="4"/>
        <v>UP</v>
      </c>
      <c r="G160" t="s">
        <v>19981</v>
      </c>
      <c r="H160" t="s">
        <v>19986</v>
      </c>
      <c r="I160" t="s">
        <v>19979</v>
      </c>
      <c r="J160" s="1" t="str">
        <f t="shared" si="5"/>
        <v>NO</v>
      </c>
    </row>
    <row r="161" spans="1:11">
      <c r="A161" s="15" t="s">
        <v>19985</v>
      </c>
      <c r="B161">
        <v>0.259850552174687</v>
      </c>
      <c r="C161">
        <v>5.8213400302173097</v>
      </c>
      <c r="D161">
        <v>6.17734985881329E-3</v>
      </c>
      <c r="E161">
        <v>3.1999280312932997E-2</v>
      </c>
      <c r="F161" s="2" t="str">
        <f t="shared" si="4"/>
        <v>UP</v>
      </c>
      <c r="G161" t="s">
        <v>17243</v>
      </c>
      <c r="H161" t="s">
        <v>19984</v>
      </c>
      <c r="I161" t="s">
        <v>0</v>
      </c>
      <c r="J161" s="1" t="str">
        <f t="shared" si="5"/>
        <v>NO</v>
      </c>
    </row>
    <row r="162" spans="1:11">
      <c r="A162" s="15" t="s">
        <v>19983</v>
      </c>
      <c r="B162">
        <v>5.5139575487182002</v>
      </c>
      <c r="C162">
        <v>-3.1743413150822302</v>
      </c>
      <c r="D162" s="3">
        <v>7.8687380813366003E-5</v>
      </c>
      <c r="E162">
        <v>8.0481921444730705E-4</v>
      </c>
      <c r="F162" s="2" t="str">
        <f t="shared" si="4"/>
        <v>UP</v>
      </c>
      <c r="G162" t="s">
        <v>0</v>
      </c>
      <c r="H162" t="s">
        <v>1</v>
      </c>
      <c r="I162" t="s">
        <v>0</v>
      </c>
      <c r="J162" s="1" t="str">
        <f t="shared" si="5"/>
        <v>NO</v>
      </c>
    </row>
    <row r="163" spans="1:11">
      <c r="A163" s="15" t="s">
        <v>19982</v>
      </c>
      <c r="B163">
        <v>1.24504709933673</v>
      </c>
      <c r="C163">
        <v>5.6305584278343899</v>
      </c>
      <c r="D163" s="3">
        <v>2.9332507787906799E-21</v>
      </c>
      <c r="E163" s="3">
        <v>4.5527566580852098E-19</v>
      </c>
      <c r="F163" s="2" t="str">
        <f t="shared" si="4"/>
        <v>UP</v>
      </c>
      <c r="G163" t="s">
        <v>19981</v>
      </c>
      <c r="H163" t="s">
        <v>19980</v>
      </c>
      <c r="I163" t="s">
        <v>19979</v>
      </c>
      <c r="J163" s="1" t="str">
        <f t="shared" si="5"/>
        <v>NO</v>
      </c>
    </row>
    <row r="164" spans="1:11">
      <c r="A164" s="15" t="s">
        <v>19978</v>
      </c>
      <c r="B164">
        <v>0.59265964078619304</v>
      </c>
      <c r="C164">
        <v>5.9679803709374202</v>
      </c>
      <c r="D164" s="3">
        <v>1.5979731038392401E-9</v>
      </c>
      <c r="E164" s="3">
        <v>4.6801158356877699E-8</v>
      </c>
      <c r="F164" s="2" t="str">
        <f t="shared" si="4"/>
        <v>UP</v>
      </c>
      <c r="G164" t="s">
        <v>10559</v>
      </c>
      <c r="H164" t="s">
        <v>19977</v>
      </c>
      <c r="I164" t="s">
        <v>849</v>
      </c>
      <c r="J164" s="1" t="str">
        <f t="shared" si="5"/>
        <v>NO</v>
      </c>
    </row>
    <row r="165" spans="1:11">
      <c r="A165" s="15" t="s">
        <v>19976</v>
      </c>
      <c r="B165">
        <v>0.31182512744285301</v>
      </c>
      <c r="C165">
        <v>7.1916821015874604</v>
      </c>
      <c r="D165">
        <v>6.8439443220687096E-3</v>
      </c>
      <c r="E165">
        <v>3.4767856517586099E-2</v>
      </c>
      <c r="F165" s="2" t="str">
        <f t="shared" si="4"/>
        <v>UP</v>
      </c>
      <c r="G165" t="s">
        <v>19975</v>
      </c>
      <c r="H165" t="s">
        <v>19974</v>
      </c>
      <c r="I165" t="s">
        <v>7293</v>
      </c>
      <c r="J165" s="1" t="str">
        <f t="shared" si="5"/>
        <v>NO</v>
      </c>
    </row>
    <row r="166" spans="1:11">
      <c r="A166" s="15" t="s">
        <v>19973</v>
      </c>
      <c r="B166">
        <v>0.66115189487912895</v>
      </c>
      <c r="C166">
        <v>1.1222650948889099</v>
      </c>
      <c r="D166">
        <v>1.86740709146366E-3</v>
      </c>
      <c r="E166">
        <v>1.1910513626974E-2</v>
      </c>
      <c r="F166" s="2" t="str">
        <f t="shared" si="4"/>
        <v>UP</v>
      </c>
      <c r="G166" t="s">
        <v>2231</v>
      </c>
      <c r="H166" t="s">
        <v>19972</v>
      </c>
      <c r="I166" t="s">
        <v>2229</v>
      </c>
      <c r="J166" s="1" t="str">
        <f t="shared" si="5"/>
        <v>NO</v>
      </c>
    </row>
    <row r="167" spans="1:11">
      <c r="A167" s="15" t="s">
        <v>19971</v>
      </c>
      <c r="B167">
        <v>0.62576130036015998</v>
      </c>
      <c r="C167">
        <v>2.2577877845282002</v>
      </c>
      <c r="D167">
        <v>6.8763978010175802E-4</v>
      </c>
      <c r="E167">
        <v>5.1330663638314098E-3</v>
      </c>
      <c r="F167" s="2" t="str">
        <f t="shared" si="4"/>
        <v>UP</v>
      </c>
      <c r="G167" t="s">
        <v>3289</v>
      </c>
      <c r="H167" t="s">
        <v>19970</v>
      </c>
      <c r="I167" t="s">
        <v>16843</v>
      </c>
      <c r="J167" s="1" t="str">
        <f t="shared" si="5"/>
        <v>NO</v>
      </c>
    </row>
    <row r="168" spans="1:11">
      <c r="A168" s="15" t="s">
        <v>19969</v>
      </c>
      <c r="B168">
        <v>1.7158972327736699</v>
      </c>
      <c r="C168">
        <v>-0.35730286433533898</v>
      </c>
      <c r="D168">
        <v>2.84763676093779E-4</v>
      </c>
      <c r="E168">
        <v>2.4250633058190999E-3</v>
      </c>
      <c r="F168" s="2" t="str">
        <f t="shared" si="4"/>
        <v>UP</v>
      </c>
      <c r="G168" t="s">
        <v>0</v>
      </c>
      <c r="H168" t="s">
        <v>1</v>
      </c>
      <c r="I168" t="s">
        <v>0</v>
      </c>
      <c r="J168" s="1" t="str">
        <f t="shared" si="5"/>
        <v>NO</v>
      </c>
    </row>
    <row r="169" spans="1:11">
      <c r="A169" s="15" t="s">
        <v>19968</v>
      </c>
      <c r="B169">
        <v>-0.31023928672547701</v>
      </c>
      <c r="C169">
        <v>4.7786654401686004</v>
      </c>
      <c r="D169">
        <v>7.6609271051562601E-3</v>
      </c>
      <c r="E169">
        <v>3.8169776010172803E-2</v>
      </c>
      <c r="F169" s="2" t="str">
        <f t="shared" si="4"/>
        <v>DOWN</v>
      </c>
      <c r="G169" t="s">
        <v>0</v>
      </c>
      <c r="H169" t="s">
        <v>5466</v>
      </c>
      <c r="I169" t="s">
        <v>0</v>
      </c>
      <c r="J169" s="1" t="str">
        <f t="shared" si="5"/>
        <v>NO</v>
      </c>
    </row>
    <row r="170" spans="1:11">
      <c r="A170" s="15" t="s">
        <v>19967</v>
      </c>
      <c r="B170">
        <v>0.34104978491424698</v>
      </c>
      <c r="C170">
        <v>4.02641899082733</v>
      </c>
      <c r="D170">
        <v>6.9007815624470004E-3</v>
      </c>
      <c r="E170">
        <v>3.49985279031437E-2</v>
      </c>
      <c r="F170" s="2" t="str">
        <f t="shared" si="4"/>
        <v>UP</v>
      </c>
      <c r="G170" t="s">
        <v>13682</v>
      </c>
      <c r="H170" t="s">
        <v>19966</v>
      </c>
      <c r="I170" t="s">
        <v>13680</v>
      </c>
      <c r="J170" s="1" t="str">
        <f t="shared" si="5"/>
        <v>NO</v>
      </c>
    </row>
    <row r="171" spans="1:11">
      <c r="A171" s="15" t="s">
        <v>19965</v>
      </c>
      <c r="B171">
        <v>0.42231899030139097</v>
      </c>
      <c r="C171">
        <v>5.6667259178716503</v>
      </c>
      <c r="D171" s="3">
        <v>5.2723805056606397E-5</v>
      </c>
      <c r="E171">
        <v>5.7007720003581397E-4</v>
      </c>
      <c r="F171" s="2" t="str">
        <f t="shared" si="4"/>
        <v>UP</v>
      </c>
      <c r="G171" t="s">
        <v>19964</v>
      </c>
      <c r="H171" t="s">
        <v>19963</v>
      </c>
      <c r="I171" t="s">
        <v>0</v>
      </c>
      <c r="J171" s="1" t="str">
        <f t="shared" si="5"/>
        <v>NO</v>
      </c>
    </row>
    <row r="172" spans="1:11">
      <c r="A172" s="15" t="s">
        <v>19962</v>
      </c>
      <c r="B172">
        <v>0.59146063767181301</v>
      </c>
      <c r="C172">
        <v>3.51408781043444</v>
      </c>
      <c r="D172" s="3">
        <v>7.4080094876318006E-5</v>
      </c>
      <c r="E172">
        <v>7.6349194477639702E-4</v>
      </c>
      <c r="F172" s="2" t="str">
        <f t="shared" si="4"/>
        <v>UP</v>
      </c>
      <c r="G172" t="s">
        <v>19961</v>
      </c>
      <c r="H172" t="s">
        <v>19960</v>
      </c>
      <c r="I172" t="s">
        <v>19959</v>
      </c>
      <c r="J172" s="1" t="str">
        <f t="shared" si="5"/>
        <v>NO</v>
      </c>
    </row>
    <row r="173" spans="1:11">
      <c r="A173" s="15" t="s">
        <v>19958</v>
      </c>
      <c r="B173">
        <v>0.64703802012429401</v>
      </c>
      <c r="C173">
        <v>7.8688354643134097</v>
      </c>
      <c r="D173" s="3">
        <v>6.5378896772119195E-8</v>
      </c>
      <c r="E173" s="3">
        <v>1.3981121410677799E-6</v>
      </c>
      <c r="F173" s="2" t="str">
        <f t="shared" si="4"/>
        <v>UP</v>
      </c>
      <c r="G173" t="s">
        <v>19957</v>
      </c>
      <c r="H173" t="s">
        <v>19956</v>
      </c>
      <c r="I173" t="s">
        <v>19955</v>
      </c>
      <c r="J173" s="1" t="str">
        <f t="shared" si="5"/>
        <v>NO</v>
      </c>
    </row>
    <row r="174" spans="1:11">
      <c r="A174" s="15" t="s">
        <v>19954</v>
      </c>
      <c r="B174">
        <v>0.40330161387855301</v>
      </c>
      <c r="C174">
        <v>3.4703229137075899</v>
      </c>
      <c r="D174">
        <v>4.3784834795217702E-3</v>
      </c>
      <c r="E174">
        <v>2.4187584397863299E-2</v>
      </c>
      <c r="F174" s="2" t="str">
        <f t="shared" si="4"/>
        <v>UP</v>
      </c>
      <c r="G174" t="s">
        <v>0</v>
      </c>
      <c r="H174" t="s">
        <v>1</v>
      </c>
      <c r="I174" t="s">
        <v>19953</v>
      </c>
      <c r="J174" s="1" t="str">
        <f t="shared" si="5"/>
        <v>NO</v>
      </c>
    </row>
    <row r="175" spans="1:11">
      <c r="A175" s="15" t="s">
        <v>19952</v>
      </c>
      <c r="B175">
        <v>0.53998044010116497</v>
      </c>
      <c r="C175">
        <v>4.4862351397959701</v>
      </c>
      <c r="D175" s="3">
        <v>1.5477351790653201E-6</v>
      </c>
      <c r="E175" s="3">
        <v>2.47644981311635E-5</v>
      </c>
      <c r="F175" s="2" t="str">
        <f t="shared" si="4"/>
        <v>UP</v>
      </c>
      <c r="G175" t="s">
        <v>119</v>
      </c>
      <c r="H175" t="s">
        <v>19950</v>
      </c>
      <c r="I175" t="s">
        <v>117</v>
      </c>
      <c r="J175" s="1" t="str">
        <f t="shared" si="5"/>
        <v>YES</v>
      </c>
      <c r="K175" t="s">
        <v>19951</v>
      </c>
    </row>
    <row r="176" spans="1:11">
      <c r="A176" s="15" t="s">
        <v>19949</v>
      </c>
      <c r="B176">
        <v>0.26857640868079402</v>
      </c>
      <c r="C176">
        <v>5.2674033546525303</v>
      </c>
      <c r="D176">
        <v>9.1632505686369704E-3</v>
      </c>
      <c r="E176">
        <v>4.4330284746087599E-2</v>
      </c>
      <c r="F176" s="2" t="str">
        <f t="shared" si="4"/>
        <v>UP</v>
      </c>
      <c r="G176" t="s">
        <v>19948</v>
      </c>
      <c r="H176" t="s">
        <v>19947</v>
      </c>
      <c r="I176" t="s">
        <v>0</v>
      </c>
      <c r="J176" s="1" t="str">
        <f t="shared" si="5"/>
        <v>NO</v>
      </c>
    </row>
    <row r="177" spans="1:10">
      <c r="A177" s="15" t="s">
        <v>19946</v>
      </c>
      <c r="B177">
        <v>-0.46208643295028301</v>
      </c>
      <c r="C177">
        <v>11.877369904897799</v>
      </c>
      <c r="D177" s="3">
        <v>3.69675385592989E-6</v>
      </c>
      <c r="E177" s="3">
        <v>5.4285203520359202E-5</v>
      </c>
      <c r="F177" s="2" t="str">
        <f t="shared" si="4"/>
        <v>DOWN</v>
      </c>
      <c r="G177" t="s">
        <v>19945</v>
      </c>
      <c r="H177" t="s">
        <v>19944</v>
      </c>
      <c r="I177" t="s">
        <v>7501</v>
      </c>
      <c r="J177" s="1" t="str">
        <f t="shared" si="5"/>
        <v>NO</v>
      </c>
    </row>
    <row r="178" spans="1:10">
      <c r="A178" s="15" t="s">
        <v>19943</v>
      </c>
      <c r="B178">
        <v>0.47971680081940499</v>
      </c>
      <c r="C178">
        <v>4.1846499702858502</v>
      </c>
      <c r="D178">
        <v>2.87786977993401E-4</v>
      </c>
      <c r="E178">
        <v>2.4477154560090301E-3</v>
      </c>
      <c r="F178" s="2" t="str">
        <f t="shared" si="4"/>
        <v>UP</v>
      </c>
      <c r="G178" t="s">
        <v>55</v>
      </c>
      <c r="H178" t="s">
        <v>19942</v>
      </c>
      <c r="I178" t="s">
        <v>19941</v>
      </c>
      <c r="J178" s="1" t="str">
        <f t="shared" si="5"/>
        <v>NO</v>
      </c>
    </row>
    <row r="179" spans="1:10">
      <c r="A179" s="15" t="s">
        <v>19940</v>
      </c>
      <c r="B179">
        <v>0.42271592731990398</v>
      </c>
      <c r="C179">
        <v>3.7870370657206598</v>
      </c>
      <c r="D179">
        <v>1.17304705436076E-3</v>
      </c>
      <c r="E179">
        <v>8.0450820276776192E-3</v>
      </c>
      <c r="F179" s="2" t="str">
        <f t="shared" si="4"/>
        <v>UP</v>
      </c>
      <c r="G179" t="s">
        <v>6387</v>
      </c>
      <c r="H179" t="s">
        <v>19939</v>
      </c>
      <c r="I179" t="s">
        <v>16309</v>
      </c>
      <c r="J179" s="1" t="str">
        <f t="shared" si="5"/>
        <v>NO</v>
      </c>
    </row>
    <row r="180" spans="1:10">
      <c r="A180" s="15" t="s">
        <v>19938</v>
      </c>
      <c r="B180">
        <v>0.50626775913170297</v>
      </c>
      <c r="C180">
        <v>2.3836103847991201</v>
      </c>
      <c r="D180">
        <v>9.5746769203207006E-3</v>
      </c>
      <c r="E180">
        <v>4.5970733193631E-2</v>
      </c>
      <c r="F180" s="2" t="str">
        <f t="shared" si="4"/>
        <v>UP</v>
      </c>
      <c r="G180" t="s">
        <v>468</v>
      </c>
      <c r="H180" t="s">
        <v>19937</v>
      </c>
      <c r="I180" t="s">
        <v>4051</v>
      </c>
      <c r="J180" s="1" t="str">
        <f t="shared" si="5"/>
        <v>NO</v>
      </c>
    </row>
    <row r="181" spans="1:10">
      <c r="A181" s="15" t="s">
        <v>19936</v>
      </c>
      <c r="B181">
        <v>-0.33643169957874902</v>
      </c>
      <c r="C181">
        <v>7.3697616257314396</v>
      </c>
      <c r="D181">
        <v>1.8856833915429001E-3</v>
      </c>
      <c r="E181">
        <v>1.2003723740418901E-2</v>
      </c>
      <c r="F181" s="2" t="str">
        <f t="shared" si="4"/>
        <v>DOWN</v>
      </c>
      <c r="G181" t="s">
        <v>264</v>
      </c>
      <c r="H181" t="s">
        <v>19935</v>
      </c>
      <c r="I181" t="s">
        <v>13697</v>
      </c>
      <c r="J181" s="1" t="str">
        <f t="shared" si="5"/>
        <v>NO</v>
      </c>
    </row>
    <row r="182" spans="1:10">
      <c r="A182" s="15" t="s">
        <v>19934</v>
      </c>
      <c r="B182">
        <v>0.357114150392213</v>
      </c>
      <c r="C182">
        <v>3.5105660748174299</v>
      </c>
      <c r="D182">
        <v>7.2181515305519096E-3</v>
      </c>
      <c r="E182">
        <v>3.6350861498283302E-2</v>
      </c>
      <c r="F182" s="2" t="str">
        <f t="shared" si="4"/>
        <v>UP</v>
      </c>
      <c r="G182" t="s">
        <v>19933</v>
      </c>
      <c r="H182" t="s">
        <v>19932</v>
      </c>
      <c r="I182" t="s">
        <v>5903</v>
      </c>
      <c r="J182" s="1" t="str">
        <f t="shared" si="5"/>
        <v>NO</v>
      </c>
    </row>
    <row r="183" spans="1:10">
      <c r="A183" s="15" t="s">
        <v>19931</v>
      </c>
      <c r="B183">
        <v>-0.26189994078896001</v>
      </c>
      <c r="C183">
        <v>5.4908341988013403</v>
      </c>
      <c r="D183">
        <v>4.8488494932113404E-3</v>
      </c>
      <c r="E183">
        <v>2.63028023483413E-2</v>
      </c>
      <c r="F183" s="2" t="str">
        <f t="shared" si="4"/>
        <v>DOWN</v>
      </c>
      <c r="G183" t="s">
        <v>19930</v>
      </c>
      <c r="H183" t="s">
        <v>19929</v>
      </c>
      <c r="I183" t="s">
        <v>19928</v>
      </c>
      <c r="J183" s="1" t="str">
        <f t="shared" si="5"/>
        <v>NO</v>
      </c>
    </row>
    <row r="184" spans="1:10">
      <c r="A184" s="15" t="s">
        <v>19927</v>
      </c>
      <c r="B184">
        <v>0.43708708584620398</v>
      </c>
      <c r="C184">
        <v>3.8480769084588302</v>
      </c>
      <c r="D184">
        <v>1.18966902690248E-3</v>
      </c>
      <c r="E184">
        <v>8.14415497867935E-3</v>
      </c>
      <c r="F184" s="2" t="str">
        <f t="shared" si="4"/>
        <v>UP</v>
      </c>
      <c r="G184" t="s">
        <v>17243</v>
      </c>
      <c r="H184" t="s">
        <v>19926</v>
      </c>
      <c r="I184" t="s">
        <v>10325</v>
      </c>
      <c r="J184" s="1" t="str">
        <f t="shared" si="5"/>
        <v>NO</v>
      </c>
    </row>
    <row r="185" spans="1:10">
      <c r="A185" s="15" t="s">
        <v>19925</v>
      </c>
      <c r="B185">
        <v>0.29832092930104598</v>
      </c>
      <c r="C185">
        <v>5.41257675519772</v>
      </c>
      <c r="D185">
        <v>4.5908315622891997E-3</v>
      </c>
      <c r="E185">
        <v>2.5166274353773901E-2</v>
      </c>
      <c r="F185" s="2" t="str">
        <f t="shared" si="4"/>
        <v>UP</v>
      </c>
      <c r="G185" t="s">
        <v>2813</v>
      </c>
      <c r="H185" t="s">
        <v>19924</v>
      </c>
      <c r="I185" t="s">
        <v>1247</v>
      </c>
      <c r="J185" s="1" t="str">
        <f t="shared" si="5"/>
        <v>NO</v>
      </c>
    </row>
    <row r="186" spans="1:10">
      <c r="A186" s="15" t="s">
        <v>19923</v>
      </c>
      <c r="B186">
        <v>0.33082648606251303</v>
      </c>
      <c r="C186">
        <v>5.6789871793196101</v>
      </c>
      <c r="D186">
        <v>1.9813844894222602E-3</v>
      </c>
      <c r="E186">
        <v>1.25159435461799E-2</v>
      </c>
      <c r="F186" s="2" t="str">
        <f t="shared" si="4"/>
        <v>UP</v>
      </c>
      <c r="G186" t="s">
        <v>19922</v>
      </c>
      <c r="H186" t="s">
        <v>19921</v>
      </c>
      <c r="I186" t="s">
        <v>19920</v>
      </c>
      <c r="J186" s="1" t="str">
        <f t="shared" si="5"/>
        <v>NO</v>
      </c>
    </row>
    <row r="187" spans="1:10">
      <c r="A187" s="15" t="s">
        <v>19919</v>
      </c>
      <c r="B187">
        <v>-0.47980737457078299</v>
      </c>
      <c r="C187">
        <v>2.5773447630352901</v>
      </c>
      <c r="D187">
        <v>6.29405623884599E-3</v>
      </c>
      <c r="E187">
        <v>3.2464028817851702E-2</v>
      </c>
      <c r="F187" s="2" t="str">
        <f t="shared" si="4"/>
        <v>DOWN</v>
      </c>
      <c r="G187" t="s">
        <v>19918</v>
      </c>
      <c r="H187" t="s">
        <v>19917</v>
      </c>
      <c r="I187" t="s">
        <v>87</v>
      </c>
      <c r="J187" s="1" t="str">
        <f t="shared" si="5"/>
        <v>NO</v>
      </c>
    </row>
    <row r="188" spans="1:10">
      <c r="A188" s="15" t="s">
        <v>19916</v>
      </c>
      <c r="B188">
        <v>2.15263862680969</v>
      </c>
      <c r="C188">
        <v>-2.4859224220731901</v>
      </c>
      <c r="D188">
        <v>1.5605764919737399E-3</v>
      </c>
      <c r="E188">
        <v>1.0251028351228099E-2</v>
      </c>
      <c r="F188" s="2" t="str">
        <f t="shared" si="4"/>
        <v>UP</v>
      </c>
      <c r="G188" t="s">
        <v>0</v>
      </c>
      <c r="H188" t="s">
        <v>1</v>
      </c>
      <c r="I188" t="s">
        <v>0</v>
      </c>
      <c r="J188" s="1" t="str">
        <f t="shared" si="5"/>
        <v>NO</v>
      </c>
    </row>
    <row r="189" spans="1:10">
      <c r="A189" s="15" t="s">
        <v>19915</v>
      </c>
      <c r="B189">
        <v>-1.0763776463187</v>
      </c>
      <c r="C189">
        <v>6.6835234924562696</v>
      </c>
      <c r="D189" s="3">
        <v>9.3366065083430299E-25</v>
      </c>
      <c r="E189" s="3">
        <v>2.09644162538334E-22</v>
      </c>
      <c r="F189" s="2" t="str">
        <f t="shared" si="4"/>
        <v>DOWN</v>
      </c>
      <c r="G189" t="s">
        <v>6176</v>
      </c>
      <c r="H189" t="s">
        <v>19914</v>
      </c>
      <c r="I189" t="s">
        <v>12048</v>
      </c>
      <c r="J189" s="1" t="str">
        <f t="shared" si="5"/>
        <v>NO</v>
      </c>
    </row>
    <row r="190" spans="1:10">
      <c r="A190" s="15" t="s">
        <v>19913</v>
      </c>
      <c r="B190">
        <v>0.57999576939331599</v>
      </c>
      <c r="C190">
        <v>3.2914986696367698</v>
      </c>
      <c r="D190" s="3">
        <v>2.3519196775647801E-5</v>
      </c>
      <c r="E190">
        <v>2.8100392571854999E-4</v>
      </c>
      <c r="F190" s="2" t="str">
        <f t="shared" si="4"/>
        <v>UP</v>
      </c>
      <c r="G190" t="s">
        <v>0</v>
      </c>
      <c r="H190" t="s">
        <v>1</v>
      </c>
      <c r="I190" t="s">
        <v>0</v>
      </c>
      <c r="J190" s="1" t="str">
        <f t="shared" si="5"/>
        <v>NO</v>
      </c>
    </row>
    <row r="191" spans="1:10">
      <c r="A191" s="15" t="s">
        <v>19912</v>
      </c>
      <c r="B191">
        <v>0.57217556820742899</v>
      </c>
      <c r="C191">
        <v>5.8609844085479903</v>
      </c>
      <c r="D191" s="3">
        <v>2.9108298092356602E-7</v>
      </c>
      <c r="E191" s="3">
        <v>5.4225475002691601E-6</v>
      </c>
      <c r="F191" s="2" t="str">
        <f t="shared" si="4"/>
        <v>UP</v>
      </c>
      <c r="G191" t="s">
        <v>0</v>
      </c>
      <c r="H191" t="s">
        <v>19911</v>
      </c>
      <c r="I191" t="s">
        <v>19910</v>
      </c>
      <c r="J191" s="1" t="str">
        <f t="shared" si="5"/>
        <v>NO</v>
      </c>
    </row>
    <row r="192" spans="1:10">
      <c r="A192" s="15" t="s">
        <v>19909</v>
      </c>
      <c r="B192">
        <v>-0.30014855583357802</v>
      </c>
      <c r="C192">
        <v>7.0343369834685703</v>
      </c>
      <c r="D192">
        <v>1.46267939594568E-3</v>
      </c>
      <c r="E192">
        <v>9.6958285248664802E-3</v>
      </c>
      <c r="F192" s="2" t="str">
        <f t="shared" si="4"/>
        <v>DOWN</v>
      </c>
      <c r="G192" t="s">
        <v>19908</v>
      </c>
      <c r="H192" t="s">
        <v>19907</v>
      </c>
      <c r="I192" t="s">
        <v>19906</v>
      </c>
      <c r="J192" s="1" t="str">
        <f t="shared" si="5"/>
        <v>NO</v>
      </c>
    </row>
    <row r="193" spans="1:10">
      <c r="A193" s="15" t="s">
        <v>19905</v>
      </c>
      <c r="B193">
        <v>0.32024962147012198</v>
      </c>
      <c r="C193">
        <v>6.6135851600364504</v>
      </c>
      <c r="D193">
        <v>5.8513109398328699E-4</v>
      </c>
      <c r="E193">
        <v>4.4790455401025201E-3</v>
      </c>
      <c r="F193" s="2" t="str">
        <f t="shared" si="4"/>
        <v>UP</v>
      </c>
      <c r="G193" t="s">
        <v>19904</v>
      </c>
      <c r="H193" t="s">
        <v>19903</v>
      </c>
      <c r="I193" t="s">
        <v>1077</v>
      </c>
      <c r="J193" s="1" t="str">
        <f t="shared" si="5"/>
        <v>NO</v>
      </c>
    </row>
    <row r="194" spans="1:10">
      <c r="A194" s="15" t="s">
        <v>19902</v>
      </c>
      <c r="B194">
        <v>0.47742726718378897</v>
      </c>
      <c r="C194">
        <v>4.0214717979102801</v>
      </c>
      <c r="D194">
        <v>5.0523321910924497E-4</v>
      </c>
      <c r="E194">
        <v>3.95095427276956E-3</v>
      </c>
      <c r="F194" s="2" t="str">
        <f t="shared" ref="F194:F257" si="6">IF(B194 &gt; 0, "UP", "DOWN")</f>
        <v>UP</v>
      </c>
      <c r="G194" t="s">
        <v>13781</v>
      </c>
      <c r="H194" t="s">
        <v>19900</v>
      </c>
      <c r="I194" t="s">
        <v>13779</v>
      </c>
      <c r="J194" s="1" t="str">
        <f t="shared" ref="J194:J257" si="7">IF(K194 &lt;&gt; "", "YES", "NO")</f>
        <v>NO</v>
      </c>
    </row>
    <row r="195" spans="1:10">
      <c r="A195" s="15" t="s">
        <v>19899</v>
      </c>
      <c r="B195">
        <v>-0.67688734842202802</v>
      </c>
      <c r="C195">
        <v>6.7543255053419697</v>
      </c>
      <c r="D195" s="3">
        <v>5.4234503608625101E-8</v>
      </c>
      <c r="E195" s="3">
        <v>1.1739539306183199E-6</v>
      </c>
      <c r="F195" s="2" t="str">
        <f t="shared" si="6"/>
        <v>DOWN</v>
      </c>
      <c r="G195" t="s">
        <v>19898</v>
      </c>
      <c r="H195" t="s">
        <v>19897</v>
      </c>
      <c r="I195" t="s">
        <v>19896</v>
      </c>
      <c r="J195" s="1" t="str">
        <f t="shared" si="7"/>
        <v>NO</v>
      </c>
    </row>
    <row r="196" spans="1:10">
      <c r="A196" s="15" t="s">
        <v>19895</v>
      </c>
      <c r="B196">
        <v>0.28891151667923098</v>
      </c>
      <c r="C196">
        <v>6.01793914070727</v>
      </c>
      <c r="D196">
        <v>3.0214304566444001E-3</v>
      </c>
      <c r="E196">
        <v>1.7784830340831899E-2</v>
      </c>
      <c r="F196" s="2" t="str">
        <f t="shared" si="6"/>
        <v>UP</v>
      </c>
      <c r="G196" t="s">
        <v>19894</v>
      </c>
      <c r="H196" t="s">
        <v>19893</v>
      </c>
      <c r="I196" t="s">
        <v>19892</v>
      </c>
      <c r="J196" s="1" t="str">
        <f t="shared" si="7"/>
        <v>NO</v>
      </c>
    </row>
    <row r="197" spans="1:10">
      <c r="A197" s="15" t="s">
        <v>19891</v>
      </c>
      <c r="B197">
        <v>0.96122715996543895</v>
      </c>
      <c r="C197">
        <v>0.54870366634207202</v>
      </c>
      <c r="D197">
        <v>1.9681411011829799E-4</v>
      </c>
      <c r="E197">
        <v>1.76019544420988E-3</v>
      </c>
      <c r="F197" s="2" t="str">
        <f t="shared" si="6"/>
        <v>UP</v>
      </c>
      <c r="G197" t="s">
        <v>19890</v>
      </c>
      <c r="H197" t="s">
        <v>19889</v>
      </c>
      <c r="I197" t="s">
        <v>168</v>
      </c>
      <c r="J197" s="1" t="str">
        <f t="shared" si="7"/>
        <v>NO</v>
      </c>
    </row>
    <row r="198" spans="1:10">
      <c r="A198" s="15" t="s">
        <v>19888</v>
      </c>
      <c r="B198">
        <v>1.2683028728288399</v>
      </c>
      <c r="C198">
        <v>1.8409640879751801</v>
      </c>
      <c r="D198" s="3">
        <v>2.06435889518943E-7</v>
      </c>
      <c r="E198" s="3">
        <v>3.9644057741925904E-6</v>
      </c>
      <c r="F198" s="2" t="str">
        <f t="shared" si="6"/>
        <v>UP</v>
      </c>
      <c r="G198" t="s">
        <v>19887</v>
      </c>
      <c r="H198" t="s">
        <v>19886</v>
      </c>
      <c r="I198" t="s">
        <v>0</v>
      </c>
      <c r="J198" s="1" t="str">
        <f t="shared" si="7"/>
        <v>NO</v>
      </c>
    </row>
    <row r="199" spans="1:10">
      <c r="A199" s="15" t="s">
        <v>19885</v>
      </c>
      <c r="B199">
        <v>0.456482498007522</v>
      </c>
      <c r="C199">
        <v>5.5461978276819597</v>
      </c>
      <c r="D199" s="3">
        <v>1.0723869553317101E-6</v>
      </c>
      <c r="E199" s="3">
        <v>1.7748926310824202E-5</v>
      </c>
      <c r="F199" s="2" t="str">
        <f t="shared" si="6"/>
        <v>UP</v>
      </c>
      <c r="G199" t="s">
        <v>2968</v>
      </c>
      <c r="H199" t="s">
        <v>19884</v>
      </c>
      <c r="I199" t="s">
        <v>2966</v>
      </c>
      <c r="J199" s="1" t="str">
        <f t="shared" si="7"/>
        <v>NO</v>
      </c>
    </row>
    <row r="200" spans="1:10">
      <c r="A200" s="15" t="s">
        <v>19883</v>
      </c>
      <c r="B200">
        <v>-0.69005489771300899</v>
      </c>
      <c r="C200">
        <v>3.2885619657923</v>
      </c>
      <c r="D200" s="3">
        <v>1.1441057789022701E-6</v>
      </c>
      <c r="E200" s="3">
        <v>1.8889522911376199E-5</v>
      </c>
      <c r="F200" s="2" t="str">
        <f t="shared" si="6"/>
        <v>DOWN</v>
      </c>
      <c r="G200" t="s">
        <v>19882</v>
      </c>
      <c r="H200" t="s">
        <v>19881</v>
      </c>
      <c r="I200" t="s">
        <v>315</v>
      </c>
      <c r="J200" s="1" t="str">
        <f t="shared" si="7"/>
        <v>NO</v>
      </c>
    </row>
    <row r="201" spans="1:10">
      <c r="A201" s="15" t="s">
        <v>19880</v>
      </c>
      <c r="B201">
        <v>1.4510790049642199</v>
      </c>
      <c r="C201">
        <v>2.04363021964362</v>
      </c>
      <c r="D201">
        <v>7.7709579229519505E-4</v>
      </c>
      <c r="E201">
        <v>5.6948136162520598E-3</v>
      </c>
      <c r="F201" s="2" t="str">
        <f t="shared" si="6"/>
        <v>UP</v>
      </c>
      <c r="G201" t="s">
        <v>5169</v>
      </c>
      <c r="H201" t="s">
        <v>19879</v>
      </c>
      <c r="I201" t="s">
        <v>957</v>
      </c>
      <c r="J201" s="1" t="str">
        <f t="shared" si="7"/>
        <v>NO</v>
      </c>
    </row>
    <row r="202" spans="1:10">
      <c r="A202" s="15" t="s">
        <v>19878</v>
      </c>
      <c r="B202">
        <v>-1.30714123117019</v>
      </c>
      <c r="C202">
        <v>3.9750809794628301</v>
      </c>
      <c r="D202">
        <v>1.1568360587466801E-4</v>
      </c>
      <c r="E202">
        <v>1.12318810304546E-3</v>
      </c>
      <c r="F202" s="2" t="str">
        <f t="shared" si="6"/>
        <v>DOWN</v>
      </c>
      <c r="G202" t="s">
        <v>19877</v>
      </c>
      <c r="H202" t="s">
        <v>19876</v>
      </c>
      <c r="I202" t="s">
        <v>266</v>
      </c>
      <c r="J202" s="1" t="str">
        <f t="shared" si="7"/>
        <v>NO</v>
      </c>
    </row>
    <row r="203" spans="1:10">
      <c r="A203" s="15" t="s">
        <v>19875</v>
      </c>
      <c r="B203">
        <v>-0.88482223014851802</v>
      </c>
      <c r="C203">
        <v>1.53234523246251</v>
      </c>
      <c r="D203">
        <v>1.36980109242622E-3</v>
      </c>
      <c r="E203">
        <v>9.1522960830681607E-3</v>
      </c>
      <c r="F203" s="2" t="str">
        <f t="shared" si="6"/>
        <v>DOWN</v>
      </c>
      <c r="G203" t="s">
        <v>1588</v>
      </c>
      <c r="H203" t="s">
        <v>19874</v>
      </c>
      <c r="I203" t="s">
        <v>1769</v>
      </c>
      <c r="J203" s="1" t="str">
        <f t="shared" si="7"/>
        <v>NO</v>
      </c>
    </row>
    <row r="204" spans="1:10">
      <c r="A204" s="15" t="s">
        <v>19873</v>
      </c>
      <c r="B204">
        <v>-1.1504701294067901</v>
      </c>
      <c r="C204">
        <v>-1.07046202831659</v>
      </c>
      <c r="D204">
        <v>8.9438148016436295E-3</v>
      </c>
      <c r="E204">
        <v>4.3405853938639702E-2</v>
      </c>
      <c r="F204" s="2" t="str">
        <f t="shared" si="6"/>
        <v>DOWN</v>
      </c>
      <c r="G204" t="s">
        <v>0</v>
      </c>
      <c r="H204" t="s">
        <v>19872</v>
      </c>
      <c r="I204" t="s">
        <v>0</v>
      </c>
      <c r="J204" s="1" t="str">
        <f t="shared" si="7"/>
        <v>NO</v>
      </c>
    </row>
    <row r="205" spans="1:10">
      <c r="A205" s="15" t="s">
        <v>19871</v>
      </c>
      <c r="B205">
        <v>-0.82053075298949396</v>
      </c>
      <c r="C205">
        <v>0.839370733715188</v>
      </c>
      <c r="D205">
        <v>3.9982380846561201E-3</v>
      </c>
      <c r="E205">
        <v>2.2436630611346702E-2</v>
      </c>
      <c r="F205" s="2" t="str">
        <f t="shared" si="6"/>
        <v>DOWN</v>
      </c>
      <c r="G205" t="s">
        <v>19870</v>
      </c>
      <c r="H205" t="s">
        <v>19869</v>
      </c>
      <c r="I205" t="s">
        <v>5697</v>
      </c>
      <c r="J205" s="1" t="str">
        <f t="shared" si="7"/>
        <v>NO</v>
      </c>
    </row>
    <row r="206" spans="1:10">
      <c r="A206" s="15" t="s">
        <v>19868</v>
      </c>
      <c r="B206">
        <v>0.67715970498965095</v>
      </c>
      <c r="C206">
        <v>3.7731787398197998</v>
      </c>
      <c r="D206" s="3">
        <v>1.18010431979386E-5</v>
      </c>
      <c r="E206">
        <v>1.52755932340419E-4</v>
      </c>
      <c r="F206" s="2" t="str">
        <f t="shared" si="6"/>
        <v>UP</v>
      </c>
      <c r="G206" t="s">
        <v>2667</v>
      </c>
      <c r="H206" t="s">
        <v>19867</v>
      </c>
      <c r="I206" t="s">
        <v>2665</v>
      </c>
      <c r="J206" s="1" t="str">
        <f t="shared" si="7"/>
        <v>NO</v>
      </c>
    </row>
    <row r="207" spans="1:10">
      <c r="A207" s="15" t="s">
        <v>19866</v>
      </c>
      <c r="B207">
        <v>0.39702840157316799</v>
      </c>
      <c r="C207">
        <v>5.9319323565434399</v>
      </c>
      <c r="D207" s="3">
        <v>7.0191008731689301E-5</v>
      </c>
      <c r="E207">
        <v>7.2876182647719698E-4</v>
      </c>
      <c r="F207" s="2" t="str">
        <f t="shared" si="6"/>
        <v>UP</v>
      </c>
      <c r="G207" t="s">
        <v>19865</v>
      </c>
      <c r="H207" t="s">
        <v>19864</v>
      </c>
      <c r="I207" t="s">
        <v>2665</v>
      </c>
      <c r="J207" s="1" t="str">
        <f t="shared" si="7"/>
        <v>NO</v>
      </c>
    </row>
    <row r="208" spans="1:10">
      <c r="A208" s="15" t="s">
        <v>19863</v>
      </c>
      <c r="B208">
        <v>-2.2015974014141801</v>
      </c>
      <c r="C208">
        <v>-1.4363818408890101</v>
      </c>
      <c r="D208" s="3">
        <v>1.58321126094553E-5</v>
      </c>
      <c r="E208">
        <v>1.97477087580555E-4</v>
      </c>
      <c r="F208" s="2" t="str">
        <f t="shared" si="6"/>
        <v>DOWN</v>
      </c>
      <c r="G208" t="s">
        <v>109</v>
      </c>
      <c r="H208" t="s">
        <v>19862</v>
      </c>
      <c r="I208" t="s">
        <v>965</v>
      </c>
      <c r="J208" s="1" t="str">
        <f t="shared" si="7"/>
        <v>NO</v>
      </c>
    </row>
    <row r="209" spans="1:10">
      <c r="A209" s="15" t="s">
        <v>19861</v>
      </c>
      <c r="B209">
        <v>-0.55192191615453201</v>
      </c>
      <c r="C209">
        <v>5.2821357843079202</v>
      </c>
      <c r="D209" s="3">
        <v>1.6253519186633401E-6</v>
      </c>
      <c r="E209" s="3">
        <v>2.5846779023843199E-5</v>
      </c>
      <c r="F209" s="2" t="str">
        <f t="shared" si="6"/>
        <v>DOWN</v>
      </c>
      <c r="G209" t="s">
        <v>353</v>
      </c>
      <c r="H209" t="s">
        <v>19860</v>
      </c>
      <c r="I209" t="s">
        <v>1690</v>
      </c>
      <c r="J209" s="1" t="str">
        <f t="shared" si="7"/>
        <v>NO</v>
      </c>
    </row>
    <row r="210" spans="1:10">
      <c r="A210" s="15" t="s">
        <v>19859</v>
      </c>
      <c r="B210">
        <v>-0.73416127052396696</v>
      </c>
      <c r="C210">
        <v>2.3454427897407899</v>
      </c>
      <c r="D210" s="3">
        <v>7.0351155636371295E-5</v>
      </c>
      <c r="E210">
        <v>7.3019946779310401E-4</v>
      </c>
      <c r="F210" s="2" t="str">
        <f t="shared" si="6"/>
        <v>DOWN</v>
      </c>
      <c r="G210" t="s">
        <v>19858</v>
      </c>
      <c r="H210" t="s">
        <v>19857</v>
      </c>
      <c r="I210" t="s">
        <v>0</v>
      </c>
      <c r="J210" s="1" t="str">
        <f t="shared" si="7"/>
        <v>NO</v>
      </c>
    </row>
    <row r="211" spans="1:10">
      <c r="A211" s="15" t="s">
        <v>19856</v>
      </c>
      <c r="B211">
        <v>-0.56613202321716405</v>
      </c>
      <c r="C211">
        <v>4.6700373860695201</v>
      </c>
      <c r="D211" s="3">
        <v>5.6767641919801203E-5</v>
      </c>
      <c r="E211">
        <v>6.0698125317486501E-4</v>
      </c>
      <c r="F211" s="2" t="str">
        <f t="shared" si="6"/>
        <v>DOWN</v>
      </c>
      <c r="G211" t="s">
        <v>5176</v>
      </c>
      <c r="H211" t="s">
        <v>19855</v>
      </c>
      <c r="I211" t="s">
        <v>710</v>
      </c>
      <c r="J211" s="1" t="str">
        <f t="shared" si="7"/>
        <v>NO</v>
      </c>
    </row>
    <row r="212" spans="1:10">
      <c r="A212" s="15" t="s">
        <v>19854</v>
      </c>
      <c r="B212">
        <v>-0.58938768056959001</v>
      </c>
      <c r="C212">
        <v>5.1658899190052399</v>
      </c>
      <c r="D212" s="3">
        <v>6.9415707744156296E-8</v>
      </c>
      <c r="E212" s="3">
        <v>1.47693648296331E-6</v>
      </c>
      <c r="F212" s="2" t="str">
        <f t="shared" si="6"/>
        <v>DOWN</v>
      </c>
      <c r="G212" t="s">
        <v>2324</v>
      </c>
      <c r="H212" t="s">
        <v>19853</v>
      </c>
      <c r="I212" t="s">
        <v>19852</v>
      </c>
      <c r="J212" s="1" t="str">
        <f t="shared" si="7"/>
        <v>NO</v>
      </c>
    </row>
    <row r="213" spans="1:10">
      <c r="A213" s="15" t="s">
        <v>19851</v>
      </c>
      <c r="B213">
        <v>0.43520175312803999</v>
      </c>
      <c r="C213">
        <v>5.1841923016831499</v>
      </c>
      <c r="D213">
        <v>7.0343217862121497E-4</v>
      </c>
      <c r="E213">
        <v>5.2300881254174697E-3</v>
      </c>
      <c r="F213" s="2" t="str">
        <f t="shared" si="6"/>
        <v>UP</v>
      </c>
      <c r="G213" t="s">
        <v>19850</v>
      </c>
      <c r="H213" t="s">
        <v>19849</v>
      </c>
      <c r="I213" t="s">
        <v>19837</v>
      </c>
      <c r="J213" s="1" t="str">
        <f t="shared" si="7"/>
        <v>NO</v>
      </c>
    </row>
    <row r="214" spans="1:10">
      <c r="A214" s="15" t="s">
        <v>19848</v>
      </c>
      <c r="B214">
        <v>-0.54592055643446102</v>
      </c>
      <c r="C214">
        <v>5.9265384386041502</v>
      </c>
      <c r="D214" s="3">
        <v>8.2514236073545107E-9</v>
      </c>
      <c r="E214" s="3">
        <v>2.1214976986206599E-7</v>
      </c>
      <c r="F214" s="2" t="str">
        <f t="shared" si="6"/>
        <v>DOWN</v>
      </c>
      <c r="G214" t="s">
        <v>313</v>
      </c>
      <c r="H214" t="s">
        <v>19847</v>
      </c>
      <c r="I214" t="s">
        <v>798</v>
      </c>
      <c r="J214" s="1" t="str">
        <f t="shared" si="7"/>
        <v>NO</v>
      </c>
    </row>
    <row r="215" spans="1:10">
      <c r="A215" s="15" t="s">
        <v>19846</v>
      </c>
      <c r="B215">
        <v>-0.430782121314366</v>
      </c>
      <c r="C215">
        <v>5.7199646887205997</v>
      </c>
      <c r="D215">
        <v>6.2038782569309404E-3</v>
      </c>
      <c r="E215">
        <v>3.2112006081403202E-2</v>
      </c>
      <c r="F215" s="2" t="str">
        <f t="shared" si="6"/>
        <v>DOWN</v>
      </c>
      <c r="G215" t="s">
        <v>19845</v>
      </c>
      <c r="H215" t="s">
        <v>19844</v>
      </c>
      <c r="I215" t="s">
        <v>0</v>
      </c>
      <c r="J215" s="1" t="str">
        <f t="shared" si="7"/>
        <v>NO</v>
      </c>
    </row>
    <row r="216" spans="1:10">
      <c r="A216" s="15" t="s">
        <v>19843</v>
      </c>
      <c r="B216">
        <v>-0.77996072205054801</v>
      </c>
      <c r="C216">
        <v>3.5800686467768501</v>
      </c>
      <c r="D216" s="3">
        <v>2.4180242845490501E-5</v>
      </c>
      <c r="E216">
        <v>2.8808445676652399E-4</v>
      </c>
      <c r="F216" s="2" t="str">
        <f t="shared" si="6"/>
        <v>DOWN</v>
      </c>
      <c r="G216" t="s">
        <v>19842</v>
      </c>
      <c r="H216" t="s">
        <v>19841</v>
      </c>
      <c r="I216" t="s">
        <v>4898</v>
      </c>
      <c r="J216" s="1" t="str">
        <f t="shared" si="7"/>
        <v>NO</v>
      </c>
    </row>
    <row r="217" spans="1:10">
      <c r="A217" s="15" t="s">
        <v>19840</v>
      </c>
      <c r="B217">
        <v>0.32820354639034299</v>
      </c>
      <c r="C217">
        <v>5.8863658470408096</v>
      </c>
      <c r="D217">
        <v>4.3131535546791399E-4</v>
      </c>
      <c r="E217">
        <v>3.4571947852248498E-3</v>
      </c>
      <c r="F217" s="2" t="str">
        <f t="shared" si="6"/>
        <v>UP</v>
      </c>
      <c r="G217" t="s">
        <v>19839</v>
      </c>
      <c r="H217" t="s">
        <v>19838</v>
      </c>
      <c r="I217" t="s">
        <v>19837</v>
      </c>
      <c r="J217" s="1" t="str">
        <f t="shared" si="7"/>
        <v>NO</v>
      </c>
    </row>
    <row r="218" spans="1:10">
      <c r="A218" s="15" t="s">
        <v>19836</v>
      </c>
      <c r="B218">
        <v>0.47030906403004102</v>
      </c>
      <c r="C218">
        <v>6.1302406100345204</v>
      </c>
      <c r="D218">
        <v>1.04612700540108E-4</v>
      </c>
      <c r="E218">
        <v>1.02964943509392E-3</v>
      </c>
      <c r="F218" s="2" t="str">
        <f t="shared" si="6"/>
        <v>UP</v>
      </c>
      <c r="G218" t="s">
        <v>392</v>
      </c>
      <c r="H218" t="s">
        <v>19835</v>
      </c>
      <c r="I218" t="s">
        <v>19834</v>
      </c>
      <c r="J218" s="1" t="str">
        <f t="shared" si="7"/>
        <v>NO</v>
      </c>
    </row>
    <row r="219" spans="1:10">
      <c r="A219" s="15" t="s">
        <v>19833</v>
      </c>
      <c r="B219">
        <v>0.57596961739605002</v>
      </c>
      <c r="C219">
        <v>3.5426321357887498</v>
      </c>
      <c r="D219" s="3">
        <v>1.08161464709889E-5</v>
      </c>
      <c r="E219">
        <v>1.4142027534525499E-4</v>
      </c>
      <c r="F219" s="2" t="str">
        <f t="shared" si="6"/>
        <v>UP</v>
      </c>
      <c r="G219" t="s">
        <v>353</v>
      </c>
      <c r="H219" t="s">
        <v>19832</v>
      </c>
      <c r="I219" t="s">
        <v>351</v>
      </c>
      <c r="J219" s="1" t="str">
        <f t="shared" si="7"/>
        <v>NO</v>
      </c>
    </row>
    <row r="220" spans="1:10">
      <c r="A220" s="15" t="s">
        <v>19831</v>
      </c>
      <c r="B220">
        <v>-0.49467691474763997</v>
      </c>
      <c r="C220">
        <v>8.6872932750985896</v>
      </c>
      <c r="D220" s="3">
        <v>9.1771793110122606E-5</v>
      </c>
      <c r="E220">
        <v>9.2130127086200895E-4</v>
      </c>
      <c r="F220" s="2" t="str">
        <f t="shared" si="6"/>
        <v>DOWN</v>
      </c>
      <c r="G220" t="s">
        <v>19830</v>
      </c>
      <c r="H220" t="s">
        <v>19829</v>
      </c>
      <c r="I220" t="s">
        <v>11543</v>
      </c>
      <c r="J220" s="1" t="str">
        <f t="shared" si="7"/>
        <v>NO</v>
      </c>
    </row>
    <row r="221" spans="1:10">
      <c r="A221" s="15" t="s">
        <v>19828</v>
      </c>
      <c r="B221">
        <v>-1.1797760612241199</v>
      </c>
      <c r="C221">
        <v>-0.93971942941403397</v>
      </c>
      <c r="D221">
        <v>8.56129622206081E-4</v>
      </c>
      <c r="E221">
        <v>6.17855191890358E-3</v>
      </c>
      <c r="F221" s="2" t="str">
        <f t="shared" si="6"/>
        <v>DOWN</v>
      </c>
      <c r="J221" s="1" t="str">
        <f t="shared" si="7"/>
        <v>NO</v>
      </c>
    </row>
    <row r="222" spans="1:10">
      <c r="A222" s="15" t="s">
        <v>19827</v>
      </c>
      <c r="B222">
        <v>0.37148576381967202</v>
      </c>
      <c r="C222">
        <v>4.1040709934953403</v>
      </c>
      <c r="D222">
        <v>1.9027149702730501E-3</v>
      </c>
      <c r="E222">
        <v>1.20961387153202E-2</v>
      </c>
      <c r="F222" s="2" t="str">
        <f t="shared" si="6"/>
        <v>UP</v>
      </c>
      <c r="G222" t="s">
        <v>0</v>
      </c>
      <c r="H222" t="s">
        <v>19826</v>
      </c>
      <c r="I222" t="s">
        <v>19825</v>
      </c>
      <c r="J222" s="1" t="str">
        <f t="shared" si="7"/>
        <v>NO</v>
      </c>
    </row>
    <row r="223" spans="1:10">
      <c r="A223" s="15" t="s">
        <v>19824</v>
      </c>
      <c r="B223">
        <v>0.89634962365109405</v>
      </c>
      <c r="C223">
        <v>3.9551010966562701</v>
      </c>
      <c r="D223">
        <v>1.86253536664945E-3</v>
      </c>
      <c r="E223">
        <v>1.1887825219655101E-2</v>
      </c>
      <c r="F223" s="2" t="str">
        <f t="shared" si="6"/>
        <v>UP</v>
      </c>
      <c r="G223" t="s">
        <v>285</v>
      </c>
      <c r="H223" t="s">
        <v>19823</v>
      </c>
      <c r="I223" t="s">
        <v>0</v>
      </c>
      <c r="J223" s="1" t="str">
        <f t="shared" si="7"/>
        <v>NO</v>
      </c>
    </row>
    <row r="224" spans="1:10">
      <c r="A224" s="15" t="s">
        <v>19822</v>
      </c>
      <c r="B224">
        <v>0.802713132157999</v>
      </c>
      <c r="C224">
        <v>1.19270091945866</v>
      </c>
      <c r="D224">
        <v>1.97936141311341E-4</v>
      </c>
      <c r="E224">
        <v>1.7683520359435801E-3</v>
      </c>
      <c r="F224" s="2" t="str">
        <f t="shared" si="6"/>
        <v>UP</v>
      </c>
      <c r="G224" t="s">
        <v>59</v>
      </c>
      <c r="H224" t="s">
        <v>19821</v>
      </c>
      <c r="I224" t="s">
        <v>57</v>
      </c>
      <c r="J224" s="1" t="str">
        <f t="shared" si="7"/>
        <v>NO</v>
      </c>
    </row>
    <row r="225" spans="1:11">
      <c r="A225" s="15" t="s">
        <v>19820</v>
      </c>
      <c r="B225">
        <v>-0.512541690794866</v>
      </c>
      <c r="C225">
        <v>2.4737537835432999</v>
      </c>
      <c r="D225">
        <v>3.2060036527357901E-3</v>
      </c>
      <c r="E225">
        <v>1.8683713094526301E-2</v>
      </c>
      <c r="F225" s="2" t="str">
        <f t="shared" si="6"/>
        <v>DOWN</v>
      </c>
      <c r="G225" t="s">
        <v>0</v>
      </c>
      <c r="H225" t="s">
        <v>1</v>
      </c>
      <c r="I225" t="s">
        <v>0</v>
      </c>
      <c r="J225" s="1" t="str">
        <f t="shared" si="7"/>
        <v>NO</v>
      </c>
    </row>
    <row r="226" spans="1:11">
      <c r="A226" s="15" t="s">
        <v>19819</v>
      </c>
      <c r="B226">
        <v>0.45533092428154098</v>
      </c>
      <c r="C226">
        <v>4.5950622362199303</v>
      </c>
      <c r="D226" s="3">
        <v>8.1861691692957896E-5</v>
      </c>
      <c r="E226">
        <v>8.3420395176433601E-4</v>
      </c>
      <c r="F226" s="2" t="str">
        <f t="shared" si="6"/>
        <v>UP</v>
      </c>
      <c r="G226" t="s">
        <v>2511</v>
      </c>
      <c r="H226" t="s">
        <v>19818</v>
      </c>
      <c r="I226" t="s">
        <v>0</v>
      </c>
      <c r="J226" s="1" t="str">
        <f t="shared" si="7"/>
        <v>NO</v>
      </c>
    </row>
    <row r="227" spans="1:11">
      <c r="A227" s="15" t="s">
        <v>19817</v>
      </c>
      <c r="B227">
        <v>-1.1015576242104199</v>
      </c>
      <c r="C227">
        <v>4.5033966215953596</v>
      </c>
      <c r="D227" s="3">
        <v>2.3923152492084701E-19</v>
      </c>
      <c r="E227" s="3">
        <v>3.0405875437204002E-17</v>
      </c>
      <c r="F227" s="2" t="str">
        <f t="shared" si="6"/>
        <v>DOWN</v>
      </c>
      <c r="G227" t="s">
        <v>2677</v>
      </c>
      <c r="H227" t="s">
        <v>19816</v>
      </c>
      <c r="I227" t="s">
        <v>2675</v>
      </c>
      <c r="J227" s="1" t="str">
        <f t="shared" si="7"/>
        <v>NO</v>
      </c>
    </row>
    <row r="228" spans="1:11">
      <c r="A228" s="15" t="s">
        <v>19815</v>
      </c>
      <c r="B228">
        <v>-0.95645820295725104</v>
      </c>
      <c r="C228">
        <v>3.6277165601434702</v>
      </c>
      <c r="D228" s="3">
        <v>1.12701821597959E-7</v>
      </c>
      <c r="E228" s="3">
        <v>2.2880711592771901E-6</v>
      </c>
      <c r="F228" s="2" t="str">
        <f t="shared" si="6"/>
        <v>DOWN</v>
      </c>
      <c r="G228" t="s">
        <v>19814</v>
      </c>
      <c r="H228" t="s">
        <v>19813</v>
      </c>
      <c r="I228" t="s">
        <v>9848</v>
      </c>
      <c r="J228" s="1" t="str">
        <f t="shared" si="7"/>
        <v>NO</v>
      </c>
    </row>
    <row r="229" spans="1:11">
      <c r="A229" s="15" t="s">
        <v>19812</v>
      </c>
      <c r="B229">
        <v>-1.41303658833002</v>
      </c>
      <c r="C229">
        <v>-0.59234789173621105</v>
      </c>
      <c r="D229" s="3">
        <v>4.5567208697567597E-6</v>
      </c>
      <c r="E229" s="3">
        <v>6.5364103753951197E-5</v>
      </c>
      <c r="F229" s="2" t="str">
        <f t="shared" si="6"/>
        <v>DOWN</v>
      </c>
      <c r="G229" t="s">
        <v>0</v>
      </c>
      <c r="H229" t="s">
        <v>19811</v>
      </c>
      <c r="I229" t="s">
        <v>19810</v>
      </c>
      <c r="J229" s="1" t="str">
        <f t="shared" si="7"/>
        <v>NO</v>
      </c>
    </row>
    <row r="230" spans="1:11">
      <c r="A230" s="15" t="s">
        <v>19809</v>
      </c>
      <c r="B230">
        <v>0.65455505907439904</v>
      </c>
      <c r="C230">
        <v>3.35043792169001</v>
      </c>
      <c r="D230" s="3">
        <v>7.2550323134950602E-5</v>
      </c>
      <c r="E230">
        <v>7.4979055953000096E-4</v>
      </c>
      <c r="F230" s="2" t="str">
        <f t="shared" si="6"/>
        <v>UP</v>
      </c>
      <c r="G230" t="s">
        <v>291</v>
      </c>
      <c r="H230" t="s">
        <v>19808</v>
      </c>
      <c r="I230" t="s">
        <v>238</v>
      </c>
      <c r="J230" s="1" t="str">
        <f t="shared" si="7"/>
        <v>NO</v>
      </c>
    </row>
    <row r="231" spans="1:11">
      <c r="A231" s="15" t="s">
        <v>19807</v>
      </c>
      <c r="B231">
        <v>0.54491180700842801</v>
      </c>
      <c r="C231">
        <v>2.2985028241639802</v>
      </c>
      <c r="D231">
        <v>6.5235689832486097E-3</v>
      </c>
      <c r="E231">
        <v>3.3412458473965401E-2</v>
      </c>
      <c r="F231" s="2" t="str">
        <f t="shared" si="6"/>
        <v>UP</v>
      </c>
      <c r="G231" t="s">
        <v>405</v>
      </c>
      <c r="H231" t="s">
        <v>19806</v>
      </c>
      <c r="I231" t="s">
        <v>403</v>
      </c>
      <c r="J231" s="1" t="str">
        <f t="shared" si="7"/>
        <v>NO</v>
      </c>
    </row>
    <row r="232" spans="1:11">
      <c r="A232" s="15" t="s">
        <v>19805</v>
      </c>
      <c r="B232">
        <v>0.77759851113501799</v>
      </c>
      <c r="C232">
        <v>1.4013069893710099</v>
      </c>
      <c r="D232">
        <v>3.5996406272134298E-4</v>
      </c>
      <c r="E232">
        <v>2.9592261646369401E-3</v>
      </c>
      <c r="F232" s="2" t="str">
        <f t="shared" si="6"/>
        <v>UP</v>
      </c>
      <c r="G232" t="s">
        <v>19804</v>
      </c>
      <c r="H232" t="s">
        <v>19803</v>
      </c>
      <c r="I232" t="s">
        <v>19802</v>
      </c>
      <c r="J232" s="1" t="str">
        <f t="shared" si="7"/>
        <v>NO</v>
      </c>
    </row>
    <row r="233" spans="1:11">
      <c r="A233" s="15" t="s">
        <v>19801</v>
      </c>
      <c r="B233">
        <v>-0.29927257871690799</v>
      </c>
      <c r="C233">
        <v>11.073199985473201</v>
      </c>
      <c r="D233">
        <v>1.3407801356603601E-3</v>
      </c>
      <c r="E233">
        <v>9.01193688868023E-3</v>
      </c>
      <c r="F233" s="2" t="str">
        <f t="shared" si="6"/>
        <v>DOWN</v>
      </c>
      <c r="G233" t="s">
        <v>19800</v>
      </c>
      <c r="H233" t="s">
        <v>19799</v>
      </c>
      <c r="I233" t="s">
        <v>19798</v>
      </c>
      <c r="J233" s="1" t="str">
        <f t="shared" si="7"/>
        <v>NO</v>
      </c>
    </row>
    <row r="234" spans="1:11">
      <c r="A234" s="15" t="s">
        <v>19797</v>
      </c>
      <c r="B234">
        <v>0.48820833317946599</v>
      </c>
      <c r="C234">
        <v>3.6688851649710799</v>
      </c>
      <c r="D234">
        <v>6.1806491405457301E-4</v>
      </c>
      <c r="E234">
        <v>4.6779874989375404E-3</v>
      </c>
      <c r="F234" s="2" t="str">
        <f t="shared" si="6"/>
        <v>UP</v>
      </c>
      <c r="G234" t="s">
        <v>55</v>
      </c>
      <c r="H234" t="s">
        <v>19796</v>
      </c>
      <c r="I234" t="s">
        <v>9689</v>
      </c>
      <c r="J234" s="1" t="str">
        <f t="shared" si="7"/>
        <v>NO</v>
      </c>
    </row>
    <row r="235" spans="1:11">
      <c r="A235" s="15" t="s">
        <v>19795</v>
      </c>
      <c r="B235">
        <v>0.31401305450160399</v>
      </c>
      <c r="C235">
        <v>6.10060200609996</v>
      </c>
      <c r="D235">
        <v>1.0188100584922399E-3</v>
      </c>
      <c r="E235">
        <v>7.1607974916688497E-3</v>
      </c>
      <c r="F235" s="2" t="str">
        <f t="shared" si="6"/>
        <v>UP</v>
      </c>
      <c r="G235" t="s">
        <v>19793</v>
      </c>
      <c r="H235" t="s">
        <v>19792</v>
      </c>
      <c r="I235" t="s">
        <v>19791</v>
      </c>
      <c r="J235" s="1" t="str">
        <f t="shared" si="7"/>
        <v>YES</v>
      </c>
      <c r="K235" t="s">
        <v>19794</v>
      </c>
    </row>
    <row r="236" spans="1:11">
      <c r="A236" s="15" t="s">
        <v>19790</v>
      </c>
      <c r="B236">
        <v>-0.41032543632559898</v>
      </c>
      <c r="C236">
        <v>4.8039880103286299</v>
      </c>
      <c r="D236">
        <v>1.3268300113404699E-4</v>
      </c>
      <c r="E236">
        <v>1.25707346306494E-3</v>
      </c>
      <c r="F236" s="2" t="str">
        <f t="shared" si="6"/>
        <v>DOWN</v>
      </c>
      <c r="G236" t="s">
        <v>19789</v>
      </c>
      <c r="H236" t="s">
        <v>19788</v>
      </c>
      <c r="I236" t="s">
        <v>19787</v>
      </c>
      <c r="J236" s="1" t="str">
        <f t="shared" si="7"/>
        <v>NO</v>
      </c>
    </row>
    <row r="237" spans="1:11">
      <c r="A237" s="15" t="s">
        <v>19786</v>
      </c>
      <c r="B237">
        <v>-0.51468543570988601</v>
      </c>
      <c r="C237">
        <v>3.1305950240617002</v>
      </c>
      <c r="D237">
        <v>2.4779991921898E-4</v>
      </c>
      <c r="E237">
        <v>2.1516238925533499E-3</v>
      </c>
      <c r="F237" s="2" t="str">
        <f t="shared" si="6"/>
        <v>DOWN</v>
      </c>
      <c r="G237" t="s">
        <v>0</v>
      </c>
      <c r="H237" t="s">
        <v>19785</v>
      </c>
      <c r="I237" t="s">
        <v>0</v>
      </c>
      <c r="J237" s="1" t="str">
        <f t="shared" si="7"/>
        <v>NO</v>
      </c>
    </row>
    <row r="238" spans="1:11">
      <c r="A238" s="15" t="s">
        <v>19784</v>
      </c>
      <c r="B238">
        <v>-0.36843026057489497</v>
      </c>
      <c r="C238">
        <v>6.7137486294221898</v>
      </c>
      <c r="D238">
        <v>3.5291597398583001E-4</v>
      </c>
      <c r="E238">
        <v>2.9090951835087499E-3</v>
      </c>
      <c r="F238" s="2" t="str">
        <f t="shared" si="6"/>
        <v>DOWN</v>
      </c>
      <c r="G238" t="s">
        <v>19783</v>
      </c>
      <c r="H238" t="s">
        <v>19782</v>
      </c>
      <c r="I238" t="s">
        <v>19781</v>
      </c>
      <c r="J238" s="1" t="str">
        <f t="shared" si="7"/>
        <v>NO</v>
      </c>
    </row>
    <row r="239" spans="1:11">
      <c r="A239" s="15" t="s">
        <v>19780</v>
      </c>
      <c r="B239">
        <v>-1.3191770363434501</v>
      </c>
      <c r="C239">
        <v>7.2174432709287597</v>
      </c>
      <c r="D239" s="3">
        <v>2.7483441236442898E-19</v>
      </c>
      <c r="E239" s="3">
        <v>3.4799615950550201E-17</v>
      </c>
      <c r="F239" s="2" t="str">
        <f t="shared" si="6"/>
        <v>DOWN</v>
      </c>
      <c r="G239" t="s">
        <v>19779</v>
      </c>
      <c r="H239" t="s">
        <v>19778</v>
      </c>
      <c r="I239" t="s">
        <v>798</v>
      </c>
      <c r="J239" s="1" t="str">
        <f t="shared" si="7"/>
        <v>NO</v>
      </c>
    </row>
    <row r="240" spans="1:11">
      <c r="A240" s="15" t="s">
        <v>19777</v>
      </c>
      <c r="B240">
        <v>1.0499693625325801</v>
      </c>
      <c r="C240">
        <v>1.37798349789848</v>
      </c>
      <c r="D240">
        <v>3.6116976532671102E-4</v>
      </c>
      <c r="E240">
        <v>2.96624210338185E-3</v>
      </c>
      <c r="F240" s="2" t="str">
        <f t="shared" si="6"/>
        <v>UP</v>
      </c>
      <c r="G240" t="s">
        <v>2182</v>
      </c>
      <c r="H240" t="s">
        <v>19776</v>
      </c>
      <c r="I240" t="s">
        <v>16069</v>
      </c>
      <c r="J240" s="1" t="str">
        <f t="shared" si="7"/>
        <v>NO</v>
      </c>
    </row>
    <row r="241" spans="1:11">
      <c r="A241" s="15" t="s">
        <v>19775</v>
      </c>
      <c r="B241">
        <v>0.75804956354143305</v>
      </c>
      <c r="C241">
        <v>3.8792698478131298</v>
      </c>
      <c r="D241">
        <v>3.1044300611879702E-4</v>
      </c>
      <c r="E241">
        <v>2.60534606461506E-3</v>
      </c>
      <c r="F241" s="2" t="str">
        <f t="shared" si="6"/>
        <v>UP</v>
      </c>
      <c r="G241" t="s">
        <v>19774</v>
      </c>
      <c r="H241" t="s">
        <v>19773</v>
      </c>
      <c r="I241" t="s">
        <v>19772</v>
      </c>
      <c r="J241" s="1" t="str">
        <f t="shared" si="7"/>
        <v>NO</v>
      </c>
    </row>
    <row r="242" spans="1:11">
      <c r="A242" s="15" t="s">
        <v>19771</v>
      </c>
      <c r="B242">
        <v>-0.51461452192296997</v>
      </c>
      <c r="C242">
        <v>6.3350052955742999</v>
      </c>
      <c r="D242" s="3">
        <v>1.6611443128078499E-6</v>
      </c>
      <c r="E242" s="3">
        <v>2.63785957565682E-5</v>
      </c>
      <c r="F242" s="2" t="str">
        <f t="shared" si="6"/>
        <v>DOWN</v>
      </c>
      <c r="G242" t="s">
        <v>19769</v>
      </c>
      <c r="H242" t="s">
        <v>19768</v>
      </c>
      <c r="I242" t="s">
        <v>0</v>
      </c>
      <c r="J242" s="1" t="str">
        <f t="shared" si="7"/>
        <v>YES</v>
      </c>
      <c r="K242" t="s">
        <v>19770</v>
      </c>
    </row>
    <row r="243" spans="1:11">
      <c r="A243" s="15" t="s">
        <v>19767</v>
      </c>
      <c r="B243">
        <v>-0.88106184130252296</v>
      </c>
      <c r="C243">
        <v>4.3747533925507502</v>
      </c>
      <c r="D243" s="3">
        <v>1.52491035927736E-5</v>
      </c>
      <c r="E243">
        <v>1.9157219623581001E-4</v>
      </c>
      <c r="F243" s="2" t="str">
        <f t="shared" si="6"/>
        <v>DOWN</v>
      </c>
      <c r="G243" t="s">
        <v>19766</v>
      </c>
      <c r="H243" t="s">
        <v>19765</v>
      </c>
      <c r="I243" t="s">
        <v>153</v>
      </c>
      <c r="J243" s="1" t="str">
        <f t="shared" si="7"/>
        <v>NO</v>
      </c>
    </row>
    <row r="244" spans="1:11">
      <c r="A244" s="15" t="s">
        <v>19764</v>
      </c>
      <c r="B244">
        <v>0.26650113921946</v>
      </c>
      <c r="C244">
        <v>5.7140842157854399</v>
      </c>
      <c r="D244">
        <v>5.3750881072266903E-3</v>
      </c>
      <c r="E244">
        <v>2.8595536651319201E-2</v>
      </c>
      <c r="F244" s="2" t="str">
        <f t="shared" si="6"/>
        <v>UP</v>
      </c>
      <c r="G244" t="s">
        <v>19763</v>
      </c>
      <c r="H244" t="s">
        <v>19762</v>
      </c>
      <c r="I244" t="s">
        <v>2133</v>
      </c>
      <c r="J244" s="1" t="str">
        <f t="shared" si="7"/>
        <v>NO</v>
      </c>
    </row>
    <row r="245" spans="1:11">
      <c r="A245" s="15" t="s">
        <v>19761</v>
      </c>
      <c r="B245">
        <v>0.29960298197806501</v>
      </c>
      <c r="C245">
        <v>3.99805335507543</v>
      </c>
      <c r="D245">
        <v>9.6515962069619703E-3</v>
      </c>
      <c r="E245">
        <v>4.6293849593660799E-2</v>
      </c>
      <c r="F245" s="2" t="str">
        <f t="shared" si="6"/>
        <v>UP</v>
      </c>
      <c r="G245" t="s">
        <v>19760</v>
      </c>
      <c r="H245" t="s">
        <v>19759</v>
      </c>
      <c r="I245" t="s">
        <v>1337</v>
      </c>
      <c r="J245" s="1" t="str">
        <f t="shared" si="7"/>
        <v>NO</v>
      </c>
    </row>
    <row r="246" spans="1:11">
      <c r="A246" s="15" t="s">
        <v>19758</v>
      </c>
      <c r="B246">
        <v>-0.49557882564785699</v>
      </c>
      <c r="C246">
        <v>4.6518150248283696</v>
      </c>
      <c r="D246" s="3">
        <v>1.0081795065324499E-6</v>
      </c>
      <c r="E246" s="3">
        <v>1.67686389923552E-5</v>
      </c>
      <c r="F246" s="2" t="str">
        <f t="shared" si="6"/>
        <v>DOWN</v>
      </c>
      <c r="G246" t="s">
        <v>4805</v>
      </c>
      <c r="H246" t="s">
        <v>19756</v>
      </c>
      <c r="I246" t="s">
        <v>4803</v>
      </c>
      <c r="J246" s="1" t="str">
        <f t="shared" si="7"/>
        <v>YES</v>
      </c>
      <c r="K246" t="s">
        <v>19757</v>
      </c>
    </row>
    <row r="247" spans="1:11">
      <c r="A247" s="15" t="s">
        <v>19755</v>
      </c>
      <c r="B247">
        <v>-0.52343731731829601</v>
      </c>
      <c r="C247">
        <v>3.35349018696889</v>
      </c>
      <c r="D247">
        <v>4.4469916247599798E-3</v>
      </c>
      <c r="E247">
        <v>2.4508489007620499E-2</v>
      </c>
      <c r="F247" s="2" t="str">
        <f t="shared" si="6"/>
        <v>DOWN</v>
      </c>
      <c r="G247" t="s">
        <v>19754</v>
      </c>
      <c r="H247" t="s">
        <v>19753</v>
      </c>
      <c r="I247" t="s">
        <v>87</v>
      </c>
      <c r="J247" s="1" t="str">
        <f t="shared" si="7"/>
        <v>NO</v>
      </c>
    </row>
    <row r="248" spans="1:11">
      <c r="A248" s="15" t="s">
        <v>19752</v>
      </c>
      <c r="B248">
        <v>0.36488968831708302</v>
      </c>
      <c r="C248">
        <v>5.35136995496865</v>
      </c>
      <c r="D248">
        <v>1.82334007296098E-4</v>
      </c>
      <c r="E248">
        <v>1.64731537010189E-3</v>
      </c>
      <c r="F248" s="2" t="str">
        <f t="shared" si="6"/>
        <v>UP</v>
      </c>
      <c r="G248" t="s">
        <v>19751</v>
      </c>
      <c r="H248" t="s">
        <v>19750</v>
      </c>
      <c r="I248" t="s">
        <v>7029</v>
      </c>
      <c r="J248" s="1" t="str">
        <f t="shared" si="7"/>
        <v>NO</v>
      </c>
    </row>
    <row r="249" spans="1:11">
      <c r="A249" s="15" t="s">
        <v>19749</v>
      </c>
      <c r="B249">
        <v>0.64381734181908601</v>
      </c>
      <c r="C249">
        <v>4.8433323333897897</v>
      </c>
      <c r="D249" s="3">
        <v>2.8446185682865799E-6</v>
      </c>
      <c r="E249" s="3">
        <v>4.2714934462086701E-5</v>
      </c>
      <c r="F249" s="2" t="str">
        <f t="shared" si="6"/>
        <v>UP</v>
      </c>
      <c r="G249" t="s">
        <v>335</v>
      </c>
      <c r="H249" t="s">
        <v>19748</v>
      </c>
      <c r="I249" t="s">
        <v>3206</v>
      </c>
      <c r="J249" s="1" t="str">
        <f t="shared" si="7"/>
        <v>NO</v>
      </c>
    </row>
    <row r="250" spans="1:11">
      <c r="A250" s="15" t="s">
        <v>19747</v>
      </c>
      <c r="B250">
        <v>0.34059535452788597</v>
      </c>
      <c r="C250">
        <v>4.7944425241869499</v>
      </c>
      <c r="D250">
        <v>1.3835043546385399E-3</v>
      </c>
      <c r="E250">
        <v>9.2364341265769694E-3</v>
      </c>
      <c r="F250" s="2" t="str">
        <f t="shared" si="6"/>
        <v>UP</v>
      </c>
      <c r="G250" t="s">
        <v>19745</v>
      </c>
      <c r="H250" t="s">
        <v>19744</v>
      </c>
      <c r="I250" t="s">
        <v>19743</v>
      </c>
      <c r="J250" s="1" t="str">
        <f t="shared" si="7"/>
        <v>YES</v>
      </c>
      <c r="K250" t="s">
        <v>19746</v>
      </c>
    </row>
    <row r="251" spans="1:11">
      <c r="A251" s="15" t="s">
        <v>19742</v>
      </c>
      <c r="B251">
        <v>1.23481223134589</v>
      </c>
      <c r="C251">
        <v>4.9202323755532396</v>
      </c>
      <c r="D251" s="3">
        <v>1.38339947471342E-16</v>
      </c>
      <c r="E251" s="3">
        <v>1.15332370563917E-14</v>
      </c>
      <c r="F251" s="2" t="str">
        <f t="shared" si="6"/>
        <v>UP</v>
      </c>
      <c r="G251" t="s">
        <v>19741</v>
      </c>
      <c r="H251" t="s">
        <v>19740</v>
      </c>
      <c r="I251" t="s">
        <v>3206</v>
      </c>
      <c r="J251" s="1" t="str">
        <f t="shared" si="7"/>
        <v>NO</v>
      </c>
    </row>
    <row r="252" spans="1:11">
      <c r="A252" s="15" t="s">
        <v>19739</v>
      </c>
      <c r="B252">
        <v>2.5758963630266498</v>
      </c>
      <c r="C252">
        <v>6.1309283962022096</v>
      </c>
      <c r="D252" s="3">
        <v>2.6252637552912301E-11</v>
      </c>
      <c r="E252" s="3">
        <v>1.0163391786432599E-9</v>
      </c>
      <c r="F252" s="2" t="str">
        <f t="shared" si="6"/>
        <v>UP</v>
      </c>
      <c r="G252" t="s">
        <v>335</v>
      </c>
      <c r="H252" t="s">
        <v>19738</v>
      </c>
      <c r="I252" t="s">
        <v>3206</v>
      </c>
      <c r="J252" s="1" t="str">
        <f t="shared" si="7"/>
        <v>NO</v>
      </c>
    </row>
    <row r="253" spans="1:11">
      <c r="A253" s="15" t="s">
        <v>19737</v>
      </c>
      <c r="B253">
        <v>0.69776097260993597</v>
      </c>
      <c r="C253">
        <v>6.3473281754290101</v>
      </c>
      <c r="D253" s="3">
        <v>2.2608125906760501E-9</v>
      </c>
      <c r="E253" s="3">
        <v>6.3508280956263602E-8</v>
      </c>
      <c r="F253" s="2" t="str">
        <f t="shared" si="6"/>
        <v>UP</v>
      </c>
      <c r="G253" t="s">
        <v>19736</v>
      </c>
      <c r="H253" t="s">
        <v>19735</v>
      </c>
      <c r="I253" t="s">
        <v>19734</v>
      </c>
      <c r="J253" s="1" t="str">
        <f t="shared" si="7"/>
        <v>NO</v>
      </c>
    </row>
    <row r="254" spans="1:11">
      <c r="A254" s="15" t="s">
        <v>19733</v>
      </c>
      <c r="B254">
        <v>0.76488293143306696</v>
      </c>
      <c r="C254">
        <v>1.98685044038452</v>
      </c>
      <c r="D254">
        <v>3.6064067592941098E-4</v>
      </c>
      <c r="E254">
        <v>2.9634933380722102E-3</v>
      </c>
      <c r="F254" s="2" t="str">
        <f t="shared" si="6"/>
        <v>UP</v>
      </c>
      <c r="G254" t="s">
        <v>19732</v>
      </c>
      <c r="H254" t="s">
        <v>19731</v>
      </c>
      <c r="I254" t="s">
        <v>2029</v>
      </c>
      <c r="J254" s="1" t="str">
        <f t="shared" si="7"/>
        <v>NO</v>
      </c>
    </row>
    <row r="255" spans="1:11">
      <c r="A255" s="15" t="s">
        <v>19730</v>
      </c>
      <c r="B255">
        <v>1.5994526890202101</v>
      </c>
      <c r="C255">
        <v>2.3132411563362001</v>
      </c>
      <c r="D255" s="3">
        <v>2.61186112686141E-18</v>
      </c>
      <c r="E255" s="3">
        <v>2.8015953698668499E-16</v>
      </c>
      <c r="F255" s="2" t="str">
        <f t="shared" si="6"/>
        <v>UP</v>
      </c>
      <c r="G255" t="s">
        <v>19729</v>
      </c>
      <c r="H255" t="s">
        <v>19728</v>
      </c>
      <c r="I255" t="s">
        <v>153</v>
      </c>
      <c r="J255" s="1" t="str">
        <f t="shared" si="7"/>
        <v>NO</v>
      </c>
    </row>
    <row r="256" spans="1:11">
      <c r="A256" s="15" t="s">
        <v>19727</v>
      </c>
      <c r="B256">
        <v>2.3709726728267602</v>
      </c>
      <c r="C256">
        <v>-0.80550921010997401</v>
      </c>
      <c r="D256">
        <v>2.6051621756921403E-4</v>
      </c>
      <c r="E256">
        <v>2.24424018679868E-3</v>
      </c>
      <c r="F256" s="2" t="str">
        <f t="shared" si="6"/>
        <v>UP</v>
      </c>
      <c r="G256" t="s">
        <v>11558</v>
      </c>
      <c r="H256" t="s">
        <v>19726</v>
      </c>
      <c r="I256" t="s">
        <v>11556</v>
      </c>
      <c r="J256" s="1" t="str">
        <f t="shared" si="7"/>
        <v>NO</v>
      </c>
    </row>
    <row r="257" spans="1:10">
      <c r="A257" s="15" t="s">
        <v>19725</v>
      </c>
      <c r="B257">
        <v>1.3062973651990299</v>
      </c>
      <c r="C257">
        <v>0.33499535402830399</v>
      </c>
      <c r="D257" s="3">
        <v>1.9178655498662798E-6</v>
      </c>
      <c r="E257" s="3">
        <v>2.97538597812281E-5</v>
      </c>
      <c r="F257" s="2" t="str">
        <f t="shared" si="6"/>
        <v>UP</v>
      </c>
      <c r="G257" t="s">
        <v>19724</v>
      </c>
      <c r="H257" t="s">
        <v>19723</v>
      </c>
      <c r="I257" t="s">
        <v>19722</v>
      </c>
      <c r="J257" s="1" t="str">
        <f t="shared" si="7"/>
        <v>NO</v>
      </c>
    </row>
    <row r="258" spans="1:10">
      <c r="A258" s="15" t="s">
        <v>19721</v>
      </c>
      <c r="B258">
        <v>1.3532299392331399</v>
      </c>
      <c r="C258">
        <v>-0.75699451380252403</v>
      </c>
      <c r="D258">
        <v>1.5312922451903599E-4</v>
      </c>
      <c r="E258">
        <v>1.4215946557402501E-3</v>
      </c>
      <c r="F258" s="2" t="str">
        <f t="shared" ref="F258:F321" si="8">IF(B258 &gt; 0, "UP", "DOWN")</f>
        <v>UP</v>
      </c>
      <c r="G258" t="s">
        <v>19720</v>
      </c>
      <c r="H258" t="s">
        <v>19719</v>
      </c>
      <c r="I258" t="s">
        <v>1652</v>
      </c>
      <c r="J258" s="1" t="str">
        <f t="shared" ref="J258:J321" si="9">IF(K258 &lt;&gt; "", "YES", "NO")</f>
        <v>NO</v>
      </c>
    </row>
    <row r="259" spans="1:10">
      <c r="A259" s="15" t="s">
        <v>19718</v>
      </c>
      <c r="B259">
        <v>-0.65661244904424898</v>
      </c>
      <c r="C259">
        <v>1.4184157713752299</v>
      </c>
      <c r="D259">
        <v>2.7185890605076601E-3</v>
      </c>
      <c r="E259">
        <v>1.62724005948034E-2</v>
      </c>
      <c r="F259" s="2" t="str">
        <f t="shared" si="8"/>
        <v>DOWN</v>
      </c>
      <c r="G259" t="s">
        <v>19717</v>
      </c>
      <c r="H259" t="s">
        <v>19716</v>
      </c>
      <c r="I259" t="s">
        <v>19715</v>
      </c>
      <c r="J259" s="1" t="str">
        <f t="shared" si="9"/>
        <v>NO</v>
      </c>
    </row>
    <row r="260" spans="1:10">
      <c r="A260" s="15" t="s">
        <v>19714</v>
      </c>
      <c r="B260">
        <v>0.84445197733996502</v>
      </c>
      <c r="C260">
        <v>1.2534945657643199</v>
      </c>
      <c r="D260" s="3">
        <v>5.8747707309761601E-5</v>
      </c>
      <c r="E260">
        <v>6.2418975706627104E-4</v>
      </c>
      <c r="F260" s="2" t="str">
        <f t="shared" si="8"/>
        <v>UP</v>
      </c>
      <c r="G260" t="s">
        <v>59</v>
      </c>
      <c r="H260" t="s">
        <v>19713</v>
      </c>
      <c r="I260" t="s">
        <v>57</v>
      </c>
      <c r="J260" s="1" t="str">
        <f t="shared" si="9"/>
        <v>NO</v>
      </c>
    </row>
    <row r="261" spans="1:10">
      <c r="A261" s="15" t="s">
        <v>19712</v>
      </c>
      <c r="B261">
        <v>0.492752101967245</v>
      </c>
      <c r="C261">
        <v>3.3583947909066101</v>
      </c>
      <c r="D261">
        <v>8.0761722237072497E-4</v>
      </c>
      <c r="E261">
        <v>5.8877393217896899E-3</v>
      </c>
      <c r="F261" s="2" t="str">
        <f t="shared" si="8"/>
        <v>UP</v>
      </c>
      <c r="G261" t="s">
        <v>0</v>
      </c>
      <c r="H261" t="s">
        <v>1</v>
      </c>
      <c r="I261" t="s">
        <v>0</v>
      </c>
      <c r="J261" s="1" t="str">
        <f t="shared" si="9"/>
        <v>NO</v>
      </c>
    </row>
    <row r="262" spans="1:10">
      <c r="A262" s="15" t="s">
        <v>19711</v>
      </c>
      <c r="B262">
        <v>-0.52208155559068803</v>
      </c>
      <c r="C262">
        <v>9.7810515960109203</v>
      </c>
      <c r="D262">
        <v>2.8694246152173201E-4</v>
      </c>
      <c r="E262">
        <v>2.44114903928099E-3</v>
      </c>
      <c r="F262" s="2" t="str">
        <f t="shared" si="8"/>
        <v>DOWN</v>
      </c>
      <c r="G262" t="s">
        <v>8299</v>
      </c>
      <c r="H262" t="s">
        <v>19710</v>
      </c>
      <c r="I262" t="s">
        <v>8297</v>
      </c>
      <c r="J262" s="1" t="str">
        <f t="shared" si="9"/>
        <v>NO</v>
      </c>
    </row>
    <row r="263" spans="1:10">
      <c r="A263" s="15" t="s">
        <v>19709</v>
      </c>
      <c r="B263">
        <v>0.79033881099007897</v>
      </c>
      <c r="C263">
        <v>3.3279696491639399</v>
      </c>
      <c r="D263" s="3">
        <v>1.3478891147472399E-8</v>
      </c>
      <c r="E263" s="3">
        <v>3.3234446027673302E-7</v>
      </c>
      <c r="F263" s="2" t="str">
        <f t="shared" si="8"/>
        <v>UP</v>
      </c>
      <c r="G263" t="s">
        <v>19708</v>
      </c>
      <c r="H263" t="s">
        <v>19707</v>
      </c>
      <c r="I263" t="s">
        <v>2568</v>
      </c>
      <c r="J263" s="1" t="str">
        <f t="shared" si="9"/>
        <v>NO</v>
      </c>
    </row>
    <row r="264" spans="1:10">
      <c r="A264" s="15" t="s">
        <v>19706</v>
      </c>
      <c r="B264">
        <v>-0.65533529296099602</v>
      </c>
      <c r="C264">
        <v>9.4169746054575896</v>
      </c>
      <c r="D264" s="3">
        <v>7.5432819003396905E-11</v>
      </c>
      <c r="E264" s="3">
        <v>2.71727569716942E-9</v>
      </c>
      <c r="F264" s="2" t="str">
        <f t="shared" si="8"/>
        <v>DOWN</v>
      </c>
      <c r="G264" t="s">
        <v>19705</v>
      </c>
      <c r="H264" t="s">
        <v>19704</v>
      </c>
      <c r="I264" t="s">
        <v>3837</v>
      </c>
      <c r="J264" s="1" t="str">
        <f t="shared" si="9"/>
        <v>NO</v>
      </c>
    </row>
    <row r="265" spans="1:10">
      <c r="A265" s="15" t="s">
        <v>19703</v>
      </c>
      <c r="B265">
        <v>0.458303043288106</v>
      </c>
      <c r="C265">
        <v>6.1327619516828697</v>
      </c>
      <c r="D265" s="3">
        <v>2.5237548521151402E-6</v>
      </c>
      <c r="E265" s="3">
        <v>3.83067089563272E-5</v>
      </c>
      <c r="F265" s="2" t="str">
        <f t="shared" si="8"/>
        <v>UP</v>
      </c>
      <c r="G265" t="s">
        <v>19702</v>
      </c>
      <c r="H265" t="s">
        <v>19701</v>
      </c>
      <c r="I265" t="s">
        <v>19700</v>
      </c>
      <c r="J265" s="1" t="str">
        <f t="shared" si="9"/>
        <v>NO</v>
      </c>
    </row>
    <row r="266" spans="1:10">
      <c r="A266" s="15" t="s">
        <v>19699</v>
      </c>
      <c r="B266">
        <v>0.79306730306113704</v>
      </c>
      <c r="C266">
        <v>1.8301178777389</v>
      </c>
      <c r="D266">
        <v>3.1999630547440702E-4</v>
      </c>
      <c r="E266">
        <v>2.6763833038697502E-3</v>
      </c>
      <c r="F266" s="2" t="str">
        <f t="shared" si="8"/>
        <v>UP</v>
      </c>
      <c r="G266" t="s">
        <v>15413</v>
      </c>
      <c r="H266" t="s">
        <v>19698</v>
      </c>
      <c r="I266" t="s">
        <v>15411</v>
      </c>
      <c r="J266" s="1" t="str">
        <f t="shared" si="9"/>
        <v>NO</v>
      </c>
    </row>
    <row r="267" spans="1:10">
      <c r="A267" s="15" t="s">
        <v>19697</v>
      </c>
      <c r="B267">
        <v>-2.1783144051799699</v>
      </c>
      <c r="C267">
        <v>1.0233537398202499</v>
      </c>
      <c r="D267" s="3">
        <v>5.9216027290521499E-18</v>
      </c>
      <c r="E267" s="3">
        <v>5.9535970602150903E-16</v>
      </c>
      <c r="F267" s="2" t="str">
        <f t="shared" si="8"/>
        <v>DOWN</v>
      </c>
      <c r="G267" t="s">
        <v>1588</v>
      </c>
      <c r="H267" t="s">
        <v>19696</v>
      </c>
      <c r="I267" t="s">
        <v>6234</v>
      </c>
      <c r="J267" s="1" t="str">
        <f t="shared" si="9"/>
        <v>NO</v>
      </c>
    </row>
    <row r="268" spans="1:10">
      <c r="A268" s="15" t="s">
        <v>19695</v>
      </c>
      <c r="B268">
        <v>-0.98760758088035705</v>
      </c>
      <c r="C268">
        <v>-4.9758494694211501E-2</v>
      </c>
      <c r="D268">
        <v>5.6141980415580202E-4</v>
      </c>
      <c r="E268">
        <v>4.3280339720236996E-3</v>
      </c>
      <c r="F268" s="2" t="str">
        <f t="shared" si="8"/>
        <v>DOWN</v>
      </c>
      <c r="G268" t="s">
        <v>0</v>
      </c>
      <c r="H268" t="s">
        <v>19694</v>
      </c>
      <c r="I268" t="s">
        <v>0</v>
      </c>
      <c r="J268" s="1" t="str">
        <f t="shared" si="9"/>
        <v>NO</v>
      </c>
    </row>
    <row r="269" spans="1:10">
      <c r="A269" s="15" t="s">
        <v>19693</v>
      </c>
      <c r="B269">
        <v>2.4865251685076202</v>
      </c>
      <c r="C269">
        <v>-2.46762349114517</v>
      </c>
      <c r="D269">
        <v>2.5615033448862101E-4</v>
      </c>
      <c r="E269">
        <v>2.2127210607620598E-3</v>
      </c>
      <c r="F269" s="2" t="str">
        <f t="shared" si="8"/>
        <v>UP</v>
      </c>
      <c r="G269" t="s">
        <v>1588</v>
      </c>
      <c r="H269" t="s">
        <v>19692</v>
      </c>
      <c r="I269" t="s">
        <v>6234</v>
      </c>
      <c r="J269" s="1" t="str">
        <f t="shared" si="9"/>
        <v>NO</v>
      </c>
    </row>
    <row r="270" spans="1:10">
      <c r="A270" s="15" t="s">
        <v>19691</v>
      </c>
      <c r="B270">
        <v>0.44190551472190598</v>
      </c>
      <c r="C270">
        <v>4.4065726829645397</v>
      </c>
      <c r="D270">
        <v>1.13509803533743E-3</v>
      </c>
      <c r="E270">
        <v>7.83908897441047E-3</v>
      </c>
      <c r="F270" s="2" t="str">
        <f t="shared" si="8"/>
        <v>UP</v>
      </c>
      <c r="G270" t="s">
        <v>0</v>
      </c>
      <c r="H270" t="s">
        <v>19690</v>
      </c>
      <c r="I270" t="s">
        <v>19689</v>
      </c>
      <c r="J270" s="1" t="str">
        <f t="shared" si="9"/>
        <v>NO</v>
      </c>
    </row>
    <row r="271" spans="1:10">
      <c r="A271" s="15" t="s">
        <v>19688</v>
      </c>
      <c r="B271">
        <v>0.52762726279891803</v>
      </c>
      <c r="C271">
        <v>7.6120097627227503</v>
      </c>
      <c r="D271" s="3">
        <v>6.4082571115746603E-7</v>
      </c>
      <c r="E271" s="3">
        <v>1.11313309837517E-5</v>
      </c>
      <c r="F271" s="2" t="str">
        <f t="shared" si="8"/>
        <v>UP</v>
      </c>
      <c r="G271" t="s">
        <v>19687</v>
      </c>
      <c r="H271" t="s">
        <v>19686</v>
      </c>
      <c r="I271" t="s">
        <v>19685</v>
      </c>
      <c r="J271" s="1" t="str">
        <f t="shared" si="9"/>
        <v>NO</v>
      </c>
    </row>
    <row r="272" spans="1:10">
      <c r="A272" s="15" t="s">
        <v>19684</v>
      </c>
      <c r="B272">
        <v>1.60080622835719</v>
      </c>
      <c r="C272">
        <v>2.9572921909424101</v>
      </c>
      <c r="D272" s="3">
        <v>5.8890968563070602E-16</v>
      </c>
      <c r="E272" s="3">
        <v>4.5285541373807802E-14</v>
      </c>
      <c r="F272" s="2" t="str">
        <f t="shared" si="8"/>
        <v>UP</v>
      </c>
      <c r="G272" t="s">
        <v>174</v>
      </c>
      <c r="H272" t="s">
        <v>19683</v>
      </c>
      <c r="I272" t="s">
        <v>172</v>
      </c>
      <c r="J272" s="1" t="str">
        <f t="shared" si="9"/>
        <v>NO</v>
      </c>
    </row>
    <row r="273" spans="1:10">
      <c r="A273" s="15" t="s">
        <v>19682</v>
      </c>
      <c r="B273">
        <v>0.60415734958717404</v>
      </c>
      <c r="C273">
        <v>4.5433318963987404</v>
      </c>
      <c r="D273" s="3">
        <v>3.2335359820407001E-7</v>
      </c>
      <c r="E273" s="3">
        <v>5.9708731036794299E-6</v>
      </c>
      <c r="F273" s="2" t="str">
        <f t="shared" si="8"/>
        <v>UP</v>
      </c>
      <c r="G273" t="s">
        <v>1749</v>
      </c>
      <c r="H273" t="s">
        <v>19681</v>
      </c>
      <c r="I273" t="s">
        <v>7968</v>
      </c>
      <c r="J273" s="1" t="str">
        <f t="shared" si="9"/>
        <v>NO</v>
      </c>
    </row>
    <row r="274" spans="1:10">
      <c r="A274" s="15" t="s">
        <v>19680</v>
      </c>
      <c r="B274">
        <v>0.630410333199664</v>
      </c>
      <c r="C274">
        <v>1.2290391996332499</v>
      </c>
      <c r="D274">
        <v>6.96982445504085E-3</v>
      </c>
      <c r="E274">
        <v>3.5284932732636498E-2</v>
      </c>
      <c r="F274" s="2" t="str">
        <f t="shared" si="8"/>
        <v>UP</v>
      </c>
      <c r="G274" t="s">
        <v>320</v>
      </c>
      <c r="H274" t="s">
        <v>15585</v>
      </c>
      <c r="I274" t="s">
        <v>176</v>
      </c>
      <c r="J274" s="1" t="str">
        <f t="shared" si="9"/>
        <v>NO</v>
      </c>
    </row>
    <row r="275" spans="1:10">
      <c r="A275" s="15" t="s">
        <v>19679</v>
      </c>
      <c r="B275">
        <v>0.66223372666971703</v>
      </c>
      <c r="C275">
        <v>3.31806652775045</v>
      </c>
      <c r="D275" s="3">
        <v>7.0166958749253396E-6</v>
      </c>
      <c r="E275" s="3">
        <v>9.63799051310892E-5</v>
      </c>
      <c r="F275" s="2" t="str">
        <f t="shared" si="8"/>
        <v>UP</v>
      </c>
      <c r="G275" t="s">
        <v>19678</v>
      </c>
      <c r="H275" t="s">
        <v>19677</v>
      </c>
      <c r="I275" t="s">
        <v>19676</v>
      </c>
      <c r="J275" s="1" t="str">
        <f t="shared" si="9"/>
        <v>NO</v>
      </c>
    </row>
    <row r="276" spans="1:10">
      <c r="A276" s="15" t="s">
        <v>19675</v>
      </c>
      <c r="B276">
        <v>0.67190879642447698</v>
      </c>
      <c r="C276">
        <v>3.2103933043031798</v>
      </c>
      <c r="D276" s="3">
        <v>1.03043373345059E-5</v>
      </c>
      <c r="E276">
        <v>1.3551752665501399E-4</v>
      </c>
      <c r="F276" s="2" t="str">
        <f t="shared" si="8"/>
        <v>UP</v>
      </c>
      <c r="G276" t="s">
        <v>1575</v>
      </c>
      <c r="H276" t="s">
        <v>19674</v>
      </c>
      <c r="I276" t="s">
        <v>87</v>
      </c>
      <c r="J276" s="1" t="str">
        <f t="shared" si="9"/>
        <v>NO</v>
      </c>
    </row>
    <row r="277" spans="1:10">
      <c r="A277" s="15" t="s">
        <v>19673</v>
      </c>
      <c r="B277">
        <v>0.43041367746238202</v>
      </c>
      <c r="C277">
        <v>5.6161227569902596</v>
      </c>
      <c r="D277" s="3">
        <v>4.29914353609117E-6</v>
      </c>
      <c r="E277" s="3">
        <v>6.1959543619634897E-5</v>
      </c>
      <c r="F277" s="2" t="str">
        <f t="shared" si="8"/>
        <v>UP</v>
      </c>
      <c r="G277" t="s">
        <v>923</v>
      </c>
      <c r="H277" t="s">
        <v>19672</v>
      </c>
      <c r="I277" t="s">
        <v>921</v>
      </c>
      <c r="J277" s="1" t="str">
        <f t="shared" si="9"/>
        <v>NO</v>
      </c>
    </row>
    <row r="278" spans="1:10">
      <c r="A278" s="15" t="s">
        <v>19671</v>
      </c>
      <c r="B278">
        <v>0.55863190858168499</v>
      </c>
      <c r="C278">
        <v>6.7885927279697604</v>
      </c>
      <c r="D278" s="3">
        <v>1.2036791644276801E-6</v>
      </c>
      <c r="E278" s="3">
        <v>1.97761550912627E-5</v>
      </c>
      <c r="F278" s="2" t="str">
        <f t="shared" si="8"/>
        <v>UP</v>
      </c>
      <c r="G278" t="s">
        <v>2511</v>
      </c>
      <c r="H278" t="s">
        <v>19670</v>
      </c>
      <c r="I278" t="s">
        <v>3814</v>
      </c>
      <c r="J278" s="1" t="str">
        <f t="shared" si="9"/>
        <v>NO</v>
      </c>
    </row>
    <row r="279" spans="1:10">
      <c r="A279" s="15" t="s">
        <v>19669</v>
      </c>
      <c r="B279">
        <v>0.434086964830802</v>
      </c>
      <c r="C279">
        <v>7.0663124534520998</v>
      </c>
      <c r="D279" s="3">
        <v>2.03916725535537E-5</v>
      </c>
      <c r="E279">
        <v>2.4749979217161897E-4</v>
      </c>
      <c r="F279" s="2" t="str">
        <f t="shared" si="8"/>
        <v>UP</v>
      </c>
      <c r="G279" t="s">
        <v>19667</v>
      </c>
      <c r="H279" t="s">
        <v>19666</v>
      </c>
      <c r="I279" t="s">
        <v>19665</v>
      </c>
      <c r="J279" s="1" t="str">
        <f t="shared" si="9"/>
        <v>NO</v>
      </c>
    </row>
    <row r="280" spans="1:10">
      <c r="A280" s="15" t="s">
        <v>19664</v>
      </c>
      <c r="B280">
        <v>0.451828704427016</v>
      </c>
      <c r="C280">
        <v>3.3317317560824802</v>
      </c>
      <c r="D280">
        <v>7.0109358040983004E-3</v>
      </c>
      <c r="E280">
        <v>3.5444342614013101E-2</v>
      </c>
      <c r="F280" s="2" t="str">
        <f t="shared" si="8"/>
        <v>UP</v>
      </c>
      <c r="G280" t="s">
        <v>19663</v>
      </c>
      <c r="H280" t="s">
        <v>19662</v>
      </c>
      <c r="I280" t="s">
        <v>827</v>
      </c>
      <c r="J280" s="1" t="str">
        <f t="shared" si="9"/>
        <v>NO</v>
      </c>
    </row>
    <row r="281" spans="1:10">
      <c r="A281" s="15" t="s">
        <v>19661</v>
      </c>
      <c r="B281">
        <v>-0.95966314159017996</v>
      </c>
      <c r="C281">
        <v>-0.59711670328182298</v>
      </c>
      <c r="D281">
        <v>3.6196349498644601E-3</v>
      </c>
      <c r="E281">
        <v>2.0663207584132998E-2</v>
      </c>
      <c r="F281" s="2" t="str">
        <f t="shared" si="8"/>
        <v>DOWN</v>
      </c>
      <c r="G281" t="s">
        <v>0</v>
      </c>
      <c r="H281" t="s">
        <v>19660</v>
      </c>
      <c r="I281" t="s">
        <v>0</v>
      </c>
      <c r="J281" s="1" t="str">
        <f t="shared" si="9"/>
        <v>NO</v>
      </c>
    </row>
    <row r="282" spans="1:10">
      <c r="A282" s="15" t="s">
        <v>19659</v>
      </c>
      <c r="B282">
        <v>-0.74251345791635703</v>
      </c>
      <c r="C282">
        <v>2.5952934684686801</v>
      </c>
      <c r="D282" s="3">
        <v>1.5524394193190699E-5</v>
      </c>
      <c r="E282">
        <v>1.9452273840061599E-4</v>
      </c>
      <c r="F282" s="2" t="str">
        <f t="shared" si="8"/>
        <v>DOWN</v>
      </c>
      <c r="G282" t="s">
        <v>2614</v>
      </c>
      <c r="H282" t="s">
        <v>7134</v>
      </c>
      <c r="I282" t="s">
        <v>57</v>
      </c>
      <c r="J282" s="1" t="str">
        <f t="shared" si="9"/>
        <v>NO</v>
      </c>
    </row>
    <row r="283" spans="1:10">
      <c r="A283" s="15" t="s">
        <v>19658</v>
      </c>
      <c r="B283">
        <v>0.49628044732208199</v>
      </c>
      <c r="C283">
        <v>4.4534978156764398</v>
      </c>
      <c r="D283" s="3">
        <v>3.49657472297238E-6</v>
      </c>
      <c r="E283" s="3">
        <v>5.16072808614913E-5</v>
      </c>
      <c r="F283" s="2" t="str">
        <f t="shared" si="8"/>
        <v>UP</v>
      </c>
      <c r="G283" t="s">
        <v>16998</v>
      </c>
      <c r="H283" t="s">
        <v>19657</v>
      </c>
      <c r="I283" t="s">
        <v>16996</v>
      </c>
      <c r="J283" s="1" t="str">
        <f t="shared" si="9"/>
        <v>NO</v>
      </c>
    </row>
    <row r="284" spans="1:10">
      <c r="A284" s="15" t="s">
        <v>19656</v>
      </c>
      <c r="B284">
        <v>1.89986522510767</v>
      </c>
      <c r="C284">
        <v>-1.6537435024326199</v>
      </c>
      <c r="D284">
        <v>3.0308291201635901E-3</v>
      </c>
      <c r="E284">
        <v>1.78339195660779E-2</v>
      </c>
      <c r="F284" s="2" t="str">
        <f t="shared" si="8"/>
        <v>UP</v>
      </c>
      <c r="G284" t="s">
        <v>19655</v>
      </c>
      <c r="H284" t="s">
        <v>19654</v>
      </c>
      <c r="I284" t="s">
        <v>19653</v>
      </c>
      <c r="J284" s="1" t="str">
        <f t="shared" si="9"/>
        <v>NO</v>
      </c>
    </row>
    <row r="285" spans="1:10">
      <c r="A285" s="15" t="s">
        <v>19652</v>
      </c>
      <c r="B285">
        <v>0.51287174687489301</v>
      </c>
      <c r="C285">
        <v>2.2216057131885001</v>
      </c>
      <c r="D285">
        <v>1.0191886593206301E-2</v>
      </c>
      <c r="E285">
        <v>4.8464341711955697E-2</v>
      </c>
      <c r="F285" s="2" t="str">
        <f t="shared" si="8"/>
        <v>UP</v>
      </c>
      <c r="G285" t="s">
        <v>19651</v>
      </c>
      <c r="H285" t="s">
        <v>19650</v>
      </c>
      <c r="I285" t="s">
        <v>19649</v>
      </c>
      <c r="J285" s="1" t="str">
        <f t="shared" si="9"/>
        <v>NO</v>
      </c>
    </row>
    <row r="286" spans="1:10">
      <c r="A286" s="15" t="s">
        <v>19648</v>
      </c>
      <c r="B286">
        <v>0.56629370953608904</v>
      </c>
      <c r="C286">
        <v>6.5065365647391404</v>
      </c>
      <c r="D286" s="3">
        <v>1.50630547355903E-6</v>
      </c>
      <c r="E286" s="3">
        <v>2.4182018424662502E-5</v>
      </c>
      <c r="F286" s="2" t="str">
        <f t="shared" si="8"/>
        <v>UP</v>
      </c>
      <c r="G286" t="s">
        <v>2182</v>
      </c>
      <c r="H286" t="s">
        <v>19647</v>
      </c>
      <c r="I286" t="s">
        <v>16069</v>
      </c>
      <c r="J286" s="1" t="str">
        <f t="shared" si="9"/>
        <v>NO</v>
      </c>
    </row>
    <row r="287" spans="1:10">
      <c r="A287" s="15" t="s">
        <v>19646</v>
      </c>
      <c r="B287">
        <v>2.5369778662526299</v>
      </c>
      <c r="C287">
        <v>4.6674803717931503</v>
      </c>
      <c r="D287" s="3">
        <v>1.14805912305431E-23</v>
      </c>
      <c r="E287" s="3">
        <v>2.2880342795024999E-21</v>
      </c>
      <c r="F287" s="2" t="str">
        <f t="shared" si="8"/>
        <v>UP</v>
      </c>
      <c r="G287" t="s">
        <v>3944</v>
      </c>
      <c r="H287" t="s">
        <v>19645</v>
      </c>
      <c r="I287" t="s">
        <v>3942</v>
      </c>
      <c r="J287" s="1" t="str">
        <f t="shared" si="9"/>
        <v>NO</v>
      </c>
    </row>
    <row r="288" spans="1:10">
      <c r="A288" s="15" t="s">
        <v>19644</v>
      </c>
      <c r="B288">
        <v>2.2197246128782799</v>
      </c>
      <c r="C288">
        <v>5.6670815145795101</v>
      </c>
      <c r="D288" s="3">
        <v>3.6095164974588797E-21</v>
      </c>
      <c r="E288" s="3">
        <v>5.5512385913658597E-19</v>
      </c>
      <c r="F288" s="2" t="str">
        <f t="shared" si="8"/>
        <v>UP</v>
      </c>
      <c r="G288" t="s">
        <v>19643</v>
      </c>
      <c r="H288" t="s">
        <v>19642</v>
      </c>
      <c r="I288" t="s">
        <v>9517</v>
      </c>
      <c r="J288" s="1" t="str">
        <f t="shared" si="9"/>
        <v>NO</v>
      </c>
    </row>
    <row r="289" spans="1:11">
      <c r="A289" s="15" t="s">
        <v>19641</v>
      </c>
      <c r="B289">
        <v>0.56496246593875699</v>
      </c>
      <c r="C289">
        <v>2.9946587761465899</v>
      </c>
      <c r="D289">
        <v>5.6038342297601599E-4</v>
      </c>
      <c r="E289">
        <v>4.3211730263781603E-3</v>
      </c>
      <c r="F289" s="2" t="str">
        <f t="shared" si="8"/>
        <v>UP</v>
      </c>
      <c r="G289" t="s">
        <v>3165</v>
      </c>
      <c r="H289" t="s">
        <v>19639</v>
      </c>
      <c r="I289" t="s">
        <v>8780</v>
      </c>
      <c r="J289" s="1" t="str">
        <f t="shared" si="9"/>
        <v>YES</v>
      </c>
      <c r="K289" t="s">
        <v>19640</v>
      </c>
    </row>
    <row r="290" spans="1:11">
      <c r="A290" s="15" t="s">
        <v>19638</v>
      </c>
      <c r="B290">
        <v>1.91991038596602</v>
      </c>
      <c r="C290">
        <v>-1.08543109228215</v>
      </c>
      <c r="D290" s="3">
        <v>2.47695357423153E-5</v>
      </c>
      <c r="E290">
        <v>2.94584298494676E-4</v>
      </c>
      <c r="F290" s="2" t="str">
        <f t="shared" si="8"/>
        <v>UP</v>
      </c>
      <c r="G290" t="s">
        <v>2009</v>
      </c>
      <c r="H290" t="s">
        <v>19637</v>
      </c>
      <c r="I290" t="s">
        <v>19636</v>
      </c>
      <c r="J290" s="1" t="str">
        <f t="shared" si="9"/>
        <v>NO</v>
      </c>
    </row>
    <row r="291" spans="1:11">
      <c r="A291" s="15" t="s">
        <v>19635</v>
      </c>
      <c r="B291">
        <v>1.1694649163475901</v>
      </c>
      <c r="C291">
        <v>4.7558165270625397</v>
      </c>
      <c r="D291" s="3">
        <v>3.6215551746115899E-19</v>
      </c>
      <c r="E291" s="3">
        <v>4.5514029789586897E-17</v>
      </c>
      <c r="F291" s="2" t="str">
        <f t="shared" si="8"/>
        <v>UP</v>
      </c>
      <c r="G291" t="s">
        <v>131</v>
      </c>
      <c r="H291" t="s">
        <v>19634</v>
      </c>
      <c r="I291" t="s">
        <v>129</v>
      </c>
      <c r="J291" s="1" t="str">
        <f t="shared" si="9"/>
        <v>NO</v>
      </c>
    </row>
    <row r="292" spans="1:11">
      <c r="A292" s="15" t="s">
        <v>19633</v>
      </c>
      <c r="B292">
        <v>1.0225556575136701</v>
      </c>
      <c r="C292">
        <v>5.1488178871474801</v>
      </c>
      <c r="D292" s="3">
        <v>2.0494736655779099E-15</v>
      </c>
      <c r="E292" s="3">
        <v>1.46569960384479E-13</v>
      </c>
      <c r="F292" s="2" t="str">
        <f t="shared" si="8"/>
        <v>UP</v>
      </c>
      <c r="G292" t="s">
        <v>19631</v>
      </c>
      <c r="H292" t="s">
        <v>19632</v>
      </c>
      <c r="I292" t="s">
        <v>19631</v>
      </c>
      <c r="J292" s="1" t="str">
        <f t="shared" si="9"/>
        <v>NO</v>
      </c>
    </row>
    <row r="293" spans="1:11">
      <c r="A293" s="15" t="s">
        <v>19630</v>
      </c>
      <c r="B293">
        <v>0.60274088103263701</v>
      </c>
      <c r="C293">
        <v>5.9751349749447096</v>
      </c>
      <c r="D293" s="3">
        <v>1.5154499014066999E-6</v>
      </c>
      <c r="E293" s="3">
        <v>2.43172311240015E-5</v>
      </c>
      <c r="F293" s="2" t="str">
        <f t="shared" si="8"/>
        <v>UP</v>
      </c>
      <c r="G293" t="s">
        <v>9510</v>
      </c>
      <c r="H293" t="s">
        <v>19629</v>
      </c>
      <c r="I293" t="s">
        <v>0</v>
      </c>
      <c r="J293" s="1" t="str">
        <f t="shared" si="9"/>
        <v>NO</v>
      </c>
    </row>
    <row r="294" spans="1:11">
      <c r="A294" s="15" t="s">
        <v>19628</v>
      </c>
      <c r="B294">
        <v>-0.53703999212759701</v>
      </c>
      <c r="C294">
        <v>3.00649515377085</v>
      </c>
      <c r="D294">
        <v>2.08486159635348E-3</v>
      </c>
      <c r="E294">
        <v>1.30375461245417E-2</v>
      </c>
      <c r="F294" s="2" t="str">
        <f t="shared" si="8"/>
        <v>DOWN</v>
      </c>
      <c r="G294" t="s">
        <v>468</v>
      </c>
      <c r="H294" t="s">
        <v>19627</v>
      </c>
      <c r="I294" t="s">
        <v>0</v>
      </c>
      <c r="J294" s="1" t="str">
        <f t="shared" si="9"/>
        <v>NO</v>
      </c>
    </row>
    <row r="295" spans="1:11">
      <c r="A295" s="15" t="s">
        <v>19626</v>
      </c>
      <c r="B295">
        <v>0.43754904639578002</v>
      </c>
      <c r="C295">
        <v>5.8684175318964398</v>
      </c>
      <c r="D295" s="3">
        <v>4.0516143919459796E-6</v>
      </c>
      <c r="E295" s="3">
        <v>5.89725256418032E-5</v>
      </c>
      <c r="F295" s="2" t="str">
        <f t="shared" si="8"/>
        <v>UP</v>
      </c>
      <c r="G295" t="s">
        <v>19625</v>
      </c>
      <c r="H295" t="s">
        <v>19624</v>
      </c>
      <c r="I295" t="s">
        <v>19623</v>
      </c>
      <c r="J295" s="1" t="str">
        <f t="shared" si="9"/>
        <v>NO</v>
      </c>
    </row>
    <row r="296" spans="1:11">
      <c r="A296" s="15" t="s">
        <v>19622</v>
      </c>
      <c r="B296">
        <v>0.406105627498344</v>
      </c>
      <c r="C296">
        <v>6.07133882465547</v>
      </c>
      <c r="D296">
        <v>1.2270597125763801E-4</v>
      </c>
      <c r="E296">
        <v>1.1804798108907501E-3</v>
      </c>
      <c r="F296" s="2" t="str">
        <f t="shared" si="8"/>
        <v>UP</v>
      </c>
      <c r="G296" t="s">
        <v>1277</v>
      </c>
      <c r="H296" t="s">
        <v>19621</v>
      </c>
      <c r="I296" t="s">
        <v>12441</v>
      </c>
      <c r="J296" s="1" t="str">
        <f t="shared" si="9"/>
        <v>NO</v>
      </c>
    </row>
    <row r="297" spans="1:11">
      <c r="A297" s="15" t="s">
        <v>19620</v>
      </c>
      <c r="B297">
        <v>1.2559687633668499</v>
      </c>
      <c r="C297">
        <v>-0.80513884244850598</v>
      </c>
      <c r="D297">
        <v>1.61058486174347E-3</v>
      </c>
      <c r="E297">
        <v>1.0520967557870801E-2</v>
      </c>
      <c r="F297" s="2" t="str">
        <f t="shared" si="8"/>
        <v>UP</v>
      </c>
      <c r="G297" t="s">
        <v>0</v>
      </c>
      <c r="H297" t="s">
        <v>19619</v>
      </c>
      <c r="I297" t="s">
        <v>0</v>
      </c>
      <c r="J297" s="1" t="str">
        <f t="shared" si="9"/>
        <v>NO</v>
      </c>
    </row>
    <row r="298" spans="1:11">
      <c r="A298" s="15" t="s">
        <v>19618</v>
      </c>
      <c r="B298">
        <v>0.53732813074262198</v>
      </c>
      <c r="C298">
        <v>2.9433546710143599</v>
      </c>
      <c r="D298">
        <v>5.37159434192757E-4</v>
      </c>
      <c r="E298">
        <v>4.1657994250624596E-3</v>
      </c>
      <c r="F298" s="2" t="str">
        <f t="shared" si="8"/>
        <v>UP</v>
      </c>
      <c r="G298" t="s">
        <v>19617</v>
      </c>
      <c r="H298" t="s">
        <v>19616</v>
      </c>
      <c r="I298" t="s">
        <v>0</v>
      </c>
      <c r="J298" s="1" t="str">
        <f t="shared" si="9"/>
        <v>NO</v>
      </c>
    </row>
    <row r="299" spans="1:11">
      <c r="A299" s="15" t="s">
        <v>19615</v>
      </c>
      <c r="B299">
        <v>0.52416865242577404</v>
      </c>
      <c r="C299">
        <v>3.7663162160593999</v>
      </c>
      <c r="D299" s="3">
        <v>3.6267655447193798E-5</v>
      </c>
      <c r="E299">
        <v>4.1142839444827703E-4</v>
      </c>
      <c r="F299" s="2" t="str">
        <f t="shared" si="8"/>
        <v>UP</v>
      </c>
      <c r="G299" t="s">
        <v>19614</v>
      </c>
      <c r="H299" t="s">
        <v>19613</v>
      </c>
      <c r="I299" t="s">
        <v>3142</v>
      </c>
      <c r="J299" s="1" t="str">
        <f t="shared" si="9"/>
        <v>NO</v>
      </c>
    </row>
    <row r="300" spans="1:11">
      <c r="A300" s="15" t="s">
        <v>19612</v>
      </c>
      <c r="B300">
        <v>0.51622630760745103</v>
      </c>
      <c r="C300">
        <v>2.4680765541233001</v>
      </c>
      <c r="D300">
        <v>5.1280697152511099E-3</v>
      </c>
      <c r="E300">
        <v>2.75204773867707E-2</v>
      </c>
      <c r="F300" s="2" t="str">
        <f t="shared" si="8"/>
        <v>UP</v>
      </c>
      <c r="G300" t="s">
        <v>19611</v>
      </c>
      <c r="H300" t="s">
        <v>19610</v>
      </c>
      <c r="I300" t="s">
        <v>57</v>
      </c>
      <c r="J300" s="1" t="str">
        <f t="shared" si="9"/>
        <v>NO</v>
      </c>
    </row>
    <row r="301" spans="1:11">
      <c r="A301" s="15" t="s">
        <v>19609</v>
      </c>
      <c r="B301">
        <v>-0.49375389744656001</v>
      </c>
      <c r="C301">
        <v>4.2046325180458801</v>
      </c>
      <c r="D301" s="3">
        <v>6.5107692043947605E-5</v>
      </c>
      <c r="E301">
        <v>6.8081098284141503E-4</v>
      </c>
      <c r="F301" s="2" t="str">
        <f t="shared" si="8"/>
        <v>DOWN</v>
      </c>
      <c r="G301" t="s">
        <v>1588</v>
      </c>
      <c r="H301" t="s">
        <v>19608</v>
      </c>
      <c r="I301" t="s">
        <v>1769</v>
      </c>
      <c r="J301" s="1" t="str">
        <f t="shared" si="9"/>
        <v>NO</v>
      </c>
    </row>
    <row r="302" spans="1:11">
      <c r="A302" s="15" t="s">
        <v>19607</v>
      </c>
      <c r="B302">
        <v>0.43351130694607898</v>
      </c>
      <c r="C302">
        <v>4.6297481104047904</v>
      </c>
      <c r="D302">
        <v>3.5225233096110298E-4</v>
      </c>
      <c r="E302">
        <v>2.90433555914343E-3</v>
      </c>
      <c r="F302" s="2" t="str">
        <f t="shared" si="8"/>
        <v>UP</v>
      </c>
      <c r="G302" t="s">
        <v>231</v>
      </c>
      <c r="H302" t="s">
        <v>19606</v>
      </c>
      <c r="I302" t="s">
        <v>19605</v>
      </c>
      <c r="J302" s="1" t="str">
        <f t="shared" si="9"/>
        <v>NO</v>
      </c>
    </row>
    <row r="303" spans="1:11">
      <c r="A303" s="15" t="s">
        <v>19604</v>
      </c>
      <c r="B303">
        <v>-0.65521019389083202</v>
      </c>
      <c r="C303">
        <v>3.8778147330500499</v>
      </c>
      <c r="D303" s="3">
        <v>7.8847783609051103E-6</v>
      </c>
      <c r="E303">
        <v>1.0690444298392099E-4</v>
      </c>
      <c r="F303" s="2" t="str">
        <f t="shared" si="8"/>
        <v>DOWN</v>
      </c>
      <c r="G303" t="s">
        <v>9640</v>
      </c>
      <c r="H303" t="s">
        <v>19603</v>
      </c>
      <c r="I303" t="s">
        <v>9638</v>
      </c>
      <c r="J303" s="1" t="str">
        <f t="shared" si="9"/>
        <v>NO</v>
      </c>
    </row>
    <row r="304" spans="1:11">
      <c r="A304" s="15" t="s">
        <v>19602</v>
      </c>
      <c r="B304">
        <v>-0.60364595810003596</v>
      </c>
      <c r="C304">
        <v>5.75173195863389</v>
      </c>
      <c r="D304" s="3">
        <v>2.9027438227730898E-9</v>
      </c>
      <c r="E304" s="3">
        <v>8.0268731276535603E-8</v>
      </c>
      <c r="F304" s="2" t="str">
        <f t="shared" si="8"/>
        <v>DOWN</v>
      </c>
      <c r="G304" t="s">
        <v>19601</v>
      </c>
      <c r="H304" t="s">
        <v>19600</v>
      </c>
      <c r="I304" t="s">
        <v>8547</v>
      </c>
      <c r="J304" s="1" t="str">
        <f t="shared" si="9"/>
        <v>NO</v>
      </c>
    </row>
    <row r="305" spans="1:10">
      <c r="A305" s="15" t="s">
        <v>19599</v>
      </c>
      <c r="B305">
        <v>-0.53069085604766297</v>
      </c>
      <c r="C305">
        <v>5.5154764743988602</v>
      </c>
      <c r="D305" s="3">
        <v>6.8496709907955394E-5</v>
      </c>
      <c r="E305">
        <v>7.1359037624801902E-4</v>
      </c>
      <c r="F305" s="2" t="str">
        <f t="shared" si="8"/>
        <v>DOWN</v>
      </c>
      <c r="G305" t="s">
        <v>8549</v>
      </c>
      <c r="H305" t="s">
        <v>19598</v>
      </c>
      <c r="I305" t="s">
        <v>8547</v>
      </c>
      <c r="J305" s="1" t="str">
        <f t="shared" si="9"/>
        <v>NO</v>
      </c>
    </row>
    <row r="306" spans="1:10">
      <c r="A306" s="15" t="s">
        <v>19597</v>
      </c>
      <c r="B306">
        <v>3.0229238420047002</v>
      </c>
      <c r="C306">
        <v>-1.92940545344309</v>
      </c>
      <c r="D306" s="3">
        <v>4.1126456814459699E-6</v>
      </c>
      <c r="E306" s="3">
        <v>5.9654616363816399E-5</v>
      </c>
      <c r="F306" s="2" t="str">
        <f t="shared" si="8"/>
        <v>UP</v>
      </c>
      <c r="G306" t="s">
        <v>19596</v>
      </c>
      <c r="H306" t="s">
        <v>19595</v>
      </c>
      <c r="I306" t="s">
        <v>0</v>
      </c>
      <c r="J306" s="1" t="str">
        <f t="shared" si="9"/>
        <v>NO</v>
      </c>
    </row>
    <row r="307" spans="1:10">
      <c r="A307" s="15" t="s">
        <v>19594</v>
      </c>
      <c r="B307">
        <v>0.32922973347312701</v>
      </c>
      <c r="C307">
        <v>6.4454352253187102</v>
      </c>
      <c r="D307">
        <v>2.3043062249750699E-4</v>
      </c>
      <c r="E307">
        <v>2.0169266622501402E-3</v>
      </c>
      <c r="F307" s="2" t="str">
        <f t="shared" si="8"/>
        <v>UP</v>
      </c>
      <c r="G307" t="s">
        <v>19593</v>
      </c>
      <c r="H307" t="s">
        <v>19592</v>
      </c>
      <c r="I307" t="s">
        <v>19591</v>
      </c>
      <c r="J307" s="1" t="str">
        <f t="shared" si="9"/>
        <v>NO</v>
      </c>
    </row>
    <row r="308" spans="1:10">
      <c r="A308" s="15" t="s">
        <v>19590</v>
      </c>
      <c r="B308">
        <v>0.321792513547006</v>
      </c>
      <c r="C308">
        <v>4.9688475374106398</v>
      </c>
      <c r="D308">
        <v>2.3153216419122599E-3</v>
      </c>
      <c r="E308">
        <v>1.42199759703222E-2</v>
      </c>
      <c r="F308" s="2" t="str">
        <f t="shared" si="8"/>
        <v>UP</v>
      </c>
      <c r="G308" t="s">
        <v>19589</v>
      </c>
      <c r="H308" t="s">
        <v>19588</v>
      </c>
      <c r="I308" t="s">
        <v>0</v>
      </c>
      <c r="J308" s="1" t="str">
        <f t="shared" si="9"/>
        <v>NO</v>
      </c>
    </row>
    <row r="309" spans="1:10">
      <c r="A309" s="15" t="s">
        <v>19587</v>
      </c>
      <c r="B309">
        <v>0.719322001921333</v>
      </c>
      <c r="C309">
        <v>1.8288448660972001</v>
      </c>
      <c r="D309">
        <v>4.1177483476888899E-3</v>
      </c>
      <c r="E309">
        <v>2.2977117643888299E-2</v>
      </c>
      <c r="F309" s="2" t="str">
        <f t="shared" si="8"/>
        <v>UP</v>
      </c>
      <c r="G309" t="s">
        <v>19586</v>
      </c>
      <c r="H309" t="s">
        <v>19585</v>
      </c>
      <c r="I309" t="s">
        <v>2476</v>
      </c>
      <c r="J309" s="1" t="str">
        <f t="shared" si="9"/>
        <v>NO</v>
      </c>
    </row>
    <row r="310" spans="1:10">
      <c r="A310" s="15" t="s">
        <v>19584</v>
      </c>
      <c r="B310">
        <v>-0.33973124417152101</v>
      </c>
      <c r="C310">
        <v>6.2266194906435297</v>
      </c>
      <c r="D310">
        <v>3.9672200350441601E-4</v>
      </c>
      <c r="E310">
        <v>3.2174316879442001E-3</v>
      </c>
      <c r="F310" s="2" t="str">
        <f t="shared" si="8"/>
        <v>DOWN</v>
      </c>
      <c r="G310" t="s">
        <v>19583</v>
      </c>
      <c r="H310" t="s">
        <v>19582</v>
      </c>
      <c r="I310" t="s">
        <v>14769</v>
      </c>
      <c r="J310" s="1" t="str">
        <f t="shared" si="9"/>
        <v>NO</v>
      </c>
    </row>
    <row r="311" spans="1:10">
      <c r="A311" s="15" t="s">
        <v>19581</v>
      </c>
      <c r="B311">
        <v>-0.396769118803453</v>
      </c>
      <c r="C311">
        <v>4.2208512164179597</v>
      </c>
      <c r="D311">
        <v>1.4249183919588699E-3</v>
      </c>
      <c r="E311">
        <v>9.4734852663969204E-3</v>
      </c>
      <c r="F311" s="2" t="str">
        <f t="shared" si="8"/>
        <v>DOWN</v>
      </c>
      <c r="G311" t="s">
        <v>0</v>
      </c>
      <c r="H311" t="s">
        <v>11362</v>
      </c>
      <c r="I311" t="s">
        <v>0</v>
      </c>
      <c r="J311" s="1" t="str">
        <f t="shared" si="9"/>
        <v>NO</v>
      </c>
    </row>
    <row r="312" spans="1:10">
      <c r="A312" s="15" t="s">
        <v>19580</v>
      </c>
      <c r="B312">
        <v>4.7175408423820704</v>
      </c>
      <c r="C312">
        <v>2.2148978308440901</v>
      </c>
      <c r="D312" s="3">
        <v>1.72664862611371E-9</v>
      </c>
      <c r="E312" s="3">
        <v>5.0004516230555302E-8</v>
      </c>
      <c r="F312" s="2" t="str">
        <f t="shared" si="8"/>
        <v>UP</v>
      </c>
      <c r="G312" t="s">
        <v>19579</v>
      </c>
      <c r="H312" t="s">
        <v>19578</v>
      </c>
      <c r="I312" t="s">
        <v>9830</v>
      </c>
      <c r="J312" s="1" t="str">
        <f t="shared" si="9"/>
        <v>NO</v>
      </c>
    </row>
    <row r="313" spans="1:10">
      <c r="A313" s="15" t="s">
        <v>19577</v>
      </c>
      <c r="B313">
        <v>-0.91632026274302503</v>
      </c>
      <c r="C313">
        <v>2.93604239309985</v>
      </c>
      <c r="D313" s="3">
        <v>1.16569349914443E-7</v>
      </c>
      <c r="E313" s="3">
        <v>2.3552323182173601E-6</v>
      </c>
      <c r="F313" s="2" t="str">
        <f t="shared" si="8"/>
        <v>DOWN</v>
      </c>
      <c r="G313" t="s">
        <v>131</v>
      </c>
      <c r="H313" t="s">
        <v>19576</v>
      </c>
      <c r="I313" t="s">
        <v>129</v>
      </c>
      <c r="J313" s="1" t="str">
        <f t="shared" si="9"/>
        <v>NO</v>
      </c>
    </row>
    <row r="314" spans="1:10">
      <c r="A314" s="15" t="s">
        <v>19575</v>
      </c>
      <c r="B314">
        <v>-1.9821470270739801</v>
      </c>
      <c r="C314">
        <v>3.2426050193816098</v>
      </c>
      <c r="D314" s="3">
        <v>2.6011693839062101E-33</v>
      </c>
      <c r="E314" s="3">
        <v>1.1839187299911501E-30</v>
      </c>
      <c r="F314" s="2" t="str">
        <f t="shared" si="8"/>
        <v>DOWN</v>
      </c>
      <c r="G314" t="s">
        <v>131</v>
      </c>
      <c r="H314" t="s">
        <v>19574</v>
      </c>
      <c r="I314" t="s">
        <v>2122</v>
      </c>
      <c r="J314" s="1" t="str">
        <f t="shared" si="9"/>
        <v>NO</v>
      </c>
    </row>
    <row r="315" spans="1:10">
      <c r="A315" s="15" t="s">
        <v>19573</v>
      </c>
      <c r="B315">
        <v>-1.28035379915641</v>
      </c>
      <c r="C315">
        <v>5.0112706132469098</v>
      </c>
      <c r="D315" s="3">
        <v>4.0113475226719102E-17</v>
      </c>
      <c r="E315" s="3">
        <v>3.6028318909630097E-15</v>
      </c>
      <c r="F315" s="2" t="str">
        <f t="shared" si="8"/>
        <v>DOWN</v>
      </c>
      <c r="G315" t="s">
        <v>650</v>
      </c>
      <c r="H315" t="s">
        <v>19572</v>
      </c>
      <c r="I315" t="s">
        <v>6848</v>
      </c>
      <c r="J315" s="1" t="str">
        <f t="shared" si="9"/>
        <v>NO</v>
      </c>
    </row>
    <row r="316" spans="1:10">
      <c r="A316" s="15" t="s">
        <v>19571</v>
      </c>
      <c r="B316">
        <v>-0.48198595652889697</v>
      </c>
      <c r="C316">
        <v>4.1749965424897297</v>
      </c>
      <c r="D316" s="3">
        <v>2.3177550270901299E-5</v>
      </c>
      <c r="E316">
        <v>2.77512645102818E-4</v>
      </c>
      <c r="F316" s="2" t="str">
        <f t="shared" si="8"/>
        <v>DOWN</v>
      </c>
      <c r="G316" t="s">
        <v>2293</v>
      </c>
      <c r="H316" t="s">
        <v>19570</v>
      </c>
      <c r="I316" t="s">
        <v>16903</v>
      </c>
      <c r="J316" s="1" t="str">
        <f t="shared" si="9"/>
        <v>NO</v>
      </c>
    </row>
    <row r="317" spans="1:10">
      <c r="A317" s="15" t="s">
        <v>19569</v>
      </c>
      <c r="B317">
        <v>-1.2873049789437001</v>
      </c>
      <c r="C317">
        <v>1.9027963408764299</v>
      </c>
      <c r="D317" s="3">
        <v>9.6956459095577606E-10</v>
      </c>
      <c r="E317" s="3">
        <v>2.9366821032357499E-8</v>
      </c>
      <c r="F317" s="2" t="str">
        <f t="shared" si="8"/>
        <v>DOWN</v>
      </c>
      <c r="G317" t="s">
        <v>19568</v>
      </c>
      <c r="H317" t="s">
        <v>19567</v>
      </c>
      <c r="I317" t="s">
        <v>19566</v>
      </c>
      <c r="J317" s="1" t="str">
        <f t="shared" si="9"/>
        <v>NO</v>
      </c>
    </row>
    <row r="318" spans="1:10">
      <c r="A318" s="15" t="s">
        <v>19565</v>
      </c>
      <c r="B318">
        <v>0.73993384171092302</v>
      </c>
      <c r="C318">
        <v>5.3652801007636697</v>
      </c>
      <c r="D318" s="3">
        <v>7.1294839287590595E-7</v>
      </c>
      <c r="E318" s="3">
        <v>1.22514361328844E-5</v>
      </c>
      <c r="F318" s="2" t="str">
        <f t="shared" si="8"/>
        <v>UP</v>
      </c>
      <c r="G318" t="s">
        <v>195</v>
      </c>
      <c r="H318" t="s">
        <v>0</v>
      </c>
      <c r="I318" t="s">
        <v>0</v>
      </c>
      <c r="J318" s="1" t="str">
        <f t="shared" si="9"/>
        <v>NO</v>
      </c>
    </row>
    <row r="319" spans="1:10">
      <c r="A319" s="15" t="s">
        <v>19564</v>
      </c>
      <c r="B319">
        <v>0.49264482375625002</v>
      </c>
      <c r="C319">
        <v>3.46270108694597</v>
      </c>
      <c r="D319">
        <v>1.84747904549127E-3</v>
      </c>
      <c r="E319">
        <v>1.1800671672898E-2</v>
      </c>
      <c r="F319" s="2" t="str">
        <f t="shared" si="8"/>
        <v>UP</v>
      </c>
      <c r="G319" t="s">
        <v>0</v>
      </c>
      <c r="H319" t="s">
        <v>19563</v>
      </c>
      <c r="I319" t="s">
        <v>0</v>
      </c>
      <c r="J319" s="1" t="str">
        <f t="shared" si="9"/>
        <v>NO</v>
      </c>
    </row>
    <row r="320" spans="1:10">
      <c r="A320" s="15" t="s">
        <v>19562</v>
      </c>
      <c r="B320">
        <v>0.39006232383251899</v>
      </c>
      <c r="C320">
        <v>4.6740098348411001</v>
      </c>
      <c r="D320">
        <v>1.7754917882211501E-4</v>
      </c>
      <c r="E320">
        <v>1.61056662857734E-3</v>
      </c>
      <c r="F320" s="2" t="str">
        <f t="shared" si="8"/>
        <v>UP</v>
      </c>
      <c r="G320" t="s">
        <v>19561</v>
      </c>
      <c r="H320" t="s">
        <v>19560</v>
      </c>
      <c r="I320" t="s">
        <v>19559</v>
      </c>
      <c r="J320" s="1" t="str">
        <f t="shared" si="9"/>
        <v>NO</v>
      </c>
    </row>
    <row r="321" spans="1:10">
      <c r="A321" s="15" t="s">
        <v>19558</v>
      </c>
      <c r="B321">
        <v>0.535125039434726</v>
      </c>
      <c r="C321">
        <v>8.1975211319407304</v>
      </c>
      <c r="D321" s="3">
        <v>5.8050301195968001E-8</v>
      </c>
      <c r="E321" s="3">
        <v>1.24693379756467E-6</v>
      </c>
      <c r="F321" s="2" t="str">
        <f t="shared" si="8"/>
        <v>UP</v>
      </c>
      <c r="G321" t="s">
        <v>19557</v>
      </c>
      <c r="H321" t="s">
        <v>19556</v>
      </c>
      <c r="I321" t="s">
        <v>19555</v>
      </c>
      <c r="J321" s="1" t="str">
        <f t="shared" si="9"/>
        <v>NO</v>
      </c>
    </row>
    <row r="322" spans="1:10">
      <c r="A322" s="15" t="s">
        <v>19554</v>
      </c>
      <c r="B322">
        <v>-0.43748790272295601</v>
      </c>
      <c r="C322">
        <v>4.7584329567721397</v>
      </c>
      <c r="D322">
        <v>5.9307963020631199E-4</v>
      </c>
      <c r="E322">
        <v>4.5275419367585704E-3</v>
      </c>
      <c r="F322" s="2" t="str">
        <f t="shared" ref="F322:F385" si="10">IF(B322 &gt; 0, "UP", "DOWN")</f>
        <v>DOWN</v>
      </c>
      <c r="G322" t="s">
        <v>19553</v>
      </c>
      <c r="H322" t="s">
        <v>19552</v>
      </c>
      <c r="I322" t="s">
        <v>19551</v>
      </c>
      <c r="J322" s="1" t="str">
        <f t="shared" ref="J322:J385" si="11">IF(K322 &lt;&gt; "", "YES", "NO")</f>
        <v>NO</v>
      </c>
    </row>
    <row r="323" spans="1:10">
      <c r="A323" s="15" t="s">
        <v>19550</v>
      </c>
      <c r="B323">
        <v>-0.38692080996992401</v>
      </c>
      <c r="C323">
        <v>4.5519903217948503</v>
      </c>
      <c r="D323">
        <v>7.9478539717884895E-4</v>
      </c>
      <c r="E323">
        <v>5.8017266931904704E-3</v>
      </c>
      <c r="F323" s="2" t="str">
        <f t="shared" si="10"/>
        <v>DOWN</v>
      </c>
      <c r="G323" t="s">
        <v>109</v>
      </c>
      <c r="H323" t="s">
        <v>19549</v>
      </c>
      <c r="I323" t="s">
        <v>19548</v>
      </c>
      <c r="J323" s="1" t="str">
        <f t="shared" si="11"/>
        <v>NO</v>
      </c>
    </row>
    <row r="324" spans="1:10">
      <c r="A324" s="15" t="s">
        <v>19547</v>
      </c>
      <c r="B324">
        <v>-0.65760469772251395</v>
      </c>
      <c r="C324">
        <v>5.88283016444535</v>
      </c>
      <c r="D324" s="3">
        <v>2.78075511853091E-10</v>
      </c>
      <c r="E324" s="3">
        <v>9.1019060395762604E-9</v>
      </c>
      <c r="F324" s="2" t="str">
        <f t="shared" si="10"/>
        <v>DOWN</v>
      </c>
      <c r="G324" t="s">
        <v>0</v>
      </c>
      <c r="H324" t="s">
        <v>19544</v>
      </c>
      <c r="I324" t="s">
        <v>0</v>
      </c>
      <c r="J324" s="1" t="str">
        <f t="shared" si="11"/>
        <v>NO</v>
      </c>
    </row>
    <row r="325" spans="1:10">
      <c r="A325" s="15" t="s">
        <v>19543</v>
      </c>
      <c r="B325">
        <v>-0.35724489264960502</v>
      </c>
      <c r="C325">
        <v>6.23496779333224</v>
      </c>
      <c r="D325">
        <v>3.8789447845879602E-3</v>
      </c>
      <c r="E325">
        <v>2.1913240404177699E-2</v>
      </c>
      <c r="F325" s="2" t="str">
        <f t="shared" si="10"/>
        <v>DOWN</v>
      </c>
      <c r="G325" t="s">
        <v>16881</v>
      </c>
      <c r="H325" t="s">
        <v>19542</v>
      </c>
      <c r="I325" t="s">
        <v>8965</v>
      </c>
      <c r="J325" s="1" t="str">
        <f t="shared" si="11"/>
        <v>NO</v>
      </c>
    </row>
    <row r="326" spans="1:10">
      <c r="A326" s="15" t="s">
        <v>19541</v>
      </c>
      <c r="B326">
        <v>-0.44987773088719102</v>
      </c>
      <c r="C326">
        <v>5.5973946470825</v>
      </c>
      <c r="D326" s="3">
        <v>3.9560831279779999E-6</v>
      </c>
      <c r="E326" s="3">
        <v>5.77203811574624E-5</v>
      </c>
      <c r="F326" s="2" t="str">
        <f t="shared" si="10"/>
        <v>DOWN</v>
      </c>
      <c r="G326" t="s">
        <v>320</v>
      </c>
      <c r="H326" t="s">
        <v>19540</v>
      </c>
      <c r="I326" t="s">
        <v>176</v>
      </c>
      <c r="J326" s="1" t="str">
        <f t="shared" si="11"/>
        <v>NO</v>
      </c>
    </row>
    <row r="327" spans="1:10">
      <c r="A327" s="15" t="s">
        <v>19539</v>
      </c>
      <c r="B327">
        <v>-1.0172677750647601</v>
      </c>
      <c r="C327">
        <v>3.5734360632433302</v>
      </c>
      <c r="D327" s="3">
        <v>2.0496556319910201E-15</v>
      </c>
      <c r="E327" s="3">
        <v>1.46569960384479E-13</v>
      </c>
      <c r="F327" s="2" t="str">
        <f t="shared" si="10"/>
        <v>DOWN</v>
      </c>
      <c r="G327" t="s">
        <v>6619</v>
      </c>
      <c r="H327" t="s">
        <v>19538</v>
      </c>
      <c r="I327" t="s">
        <v>2263</v>
      </c>
      <c r="J327" s="1" t="str">
        <f t="shared" si="11"/>
        <v>NO</v>
      </c>
    </row>
    <row r="328" spans="1:10">
      <c r="A328" s="15" t="s">
        <v>19537</v>
      </c>
      <c r="B328">
        <v>0.43699857386125202</v>
      </c>
      <c r="C328">
        <v>6.6826529960864596</v>
      </c>
      <c r="D328" s="3">
        <v>1.5570032094720201E-5</v>
      </c>
      <c r="E328">
        <v>1.9502203457875399E-4</v>
      </c>
      <c r="F328" s="2" t="str">
        <f t="shared" si="10"/>
        <v>UP</v>
      </c>
      <c r="G328" t="s">
        <v>353</v>
      </c>
      <c r="H328" t="s">
        <v>19536</v>
      </c>
      <c r="I328" t="s">
        <v>153</v>
      </c>
      <c r="J328" s="1" t="str">
        <f t="shared" si="11"/>
        <v>NO</v>
      </c>
    </row>
    <row r="329" spans="1:10">
      <c r="A329" s="15" t="s">
        <v>19535</v>
      </c>
      <c r="B329">
        <v>-0.45688866186092703</v>
      </c>
      <c r="C329">
        <v>7.5024757260074901</v>
      </c>
      <c r="D329" s="3">
        <v>4.3232821756457898E-6</v>
      </c>
      <c r="E329" s="3">
        <v>6.2254154321473302E-5</v>
      </c>
      <c r="F329" s="2" t="str">
        <f t="shared" si="10"/>
        <v>DOWN</v>
      </c>
      <c r="G329" t="s">
        <v>19534</v>
      </c>
      <c r="H329" t="s">
        <v>19533</v>
      </c>
      <c r="I329" t="s">
        <v>16877</v>
      </c>
      <c r="J329" s="1" t="str">
        <f t="shared" si="11"/>
        <v>NO</v>
      </c>
    </row>
    <row r="330" spans="1:10">
      <c r="A330" s="15" t="s">
        <v>19532</v>
      </c>
      <c r="B330">
        <v>0.336955752405878</v>
      </c>
      <c r="C330">
        <v>4.4525259198758702</v>
      </c>
      <c r="D330">
        <v>2.5315479843828399E-3</v>
      </c>
      <c r="E330">
        <v>1.53222081775424E-2</v>
      </c>
      <c r="F330" s="2" t="str">
        <f t="shared" si="10"/>
        <v>UP</v>
      </c>
      <c r="G330" t="s">
        <v>19531</v>
      </c>
      <c r="H330" t="s">
        <v>19530</v>
      </c>
      <c r="I330" t="s">
        <v>19529</v>
      </c>
      <c r="J330" s="1" t="str">
        <f t="shared" si="11"/>
        <v>NO</v>
      </c>
    </row>
    <row r="331" spans="1:10">
      <c r="A331" s="15" t="s">
        <v>19528</v>
      </c>
      <c r="B331">
        <v>-1.2007789900413799</v>
      </c>
      <c r="C331">
        <v>2.2786433894807399</v>
      </c>
      <c r="D331" s="3">
        <v>1.5649463861426901E-8</v>
      </c>
      <c r="E331" s="3">
        <v>3.8084508115369902E-7</v>
      </c>
      <c r="F331" s="2" t="str">
        <f t="shared" si="10"/>
        <v>DOWN</v>
      </c>
      <c r="G331" t="s">
        <v>468</v>
      </c>
      <c r="H331" t="s">
        <v>19527</v>
      </c>
      <c r="I331" t="s">
        <v>0</v>
      </c>
      <c r="J331" s="1" t="str">
        <f t="shared" si="11"/>
        <v>NO</v>
      </c>
    </row>
    <row r="332" spans="1:10">
      <c r="A332" s="15" t="s">
        <v>19526</v>
      </c>
      <c r="B332">
        <v>0.393715060044937</v>
      </c>
      <c r="C332">
        <v>4.0591129894674696</v>
      </c>
      <c r="D332">
        <v>7.5201054556745005E-4</v>
      </c>
      <c r="E332">
        <v>5.5362769803841E-3</v>
      </c>
      <c r="F332" s="2" t="str">
        <f t="shared" si="10"/>
        <v>UP</v>
      </c>
      <c r="G332" t="s">
        <v>195</v>
      </c>
      <c r="H332" t="s">
        <v>0</v>
      </c>
      <c r="I332" t="s">
        <v>0</v>
      </c>
      <c r="J332" s="1" t="str">
        <f t="shared" si="11"/>
        <v>NO</v>
      </c>
    </row>
    <row r="333" spans="1:10">
      <c r="A333" s="15" t="s">
        <v>19525</v>
      </c>
      <c r="B333">
        <v>0.93557272190990903</v>
      </c>
      <c r="C333">
        <v>-0.61239783985601903</v>
      </c>
      <c r="D333">
        <v>3.44099702416269E-3</v>
      </c>
      <c r="E333">
        <v>1.98010152728153E-2</v>
      </c>
      <c r="F333" s="2" t="str">
        <f t="shared" si="10"/>
        <v>UP</v>
      </c>
      <c r="G333" t="s">
        <v>195</v>
      </c>
      <c r="H333" t="s">
        <v>0</v>
      </c>
      <c r="I333" t="s">
        <v>0</v>
      </c>
      <c r="J333" s="1" t="str">
        <f t="shared" si="11"/>
        <v>NO</v>
      </c>
    </row>
    <row r="334" spans="1:10">
      <c r="A334" s="15" t="s">
        <v>19524</v>
      </c>
      <c r="B334">
        <v>0.33149780968064402</v>
      </c>
      <c r="C334">
        <v>4.4316472882392297</v>
      </c>
      <c r="D334">
        <v>2.6478919538165499E-3</v>
      </c>
      <c r="E334">
        <v>1.5905769376938699E-2</v>
      </c>
      <c r="F334" s="2" t="str">
        <f t="shared" si="10"/>
        <v>UP</v>
      </c>
      <c r="G334" t="s">
        <v>0</v>
      </c>
      <c r="H334" t="s">
        <v>19523</v>
      </c>
      <c r="I334" t="s">
        <v>19522</v>
      </c>
      <c r="J334" s="1" t="str">
        <f t="shared" si="11"/>
        <v>NO</v>
      </c>
    </row>
    <row r="335" spans="1:10">
      <c r="A335" s="15" t="s">
        <v>19521</v>
      </c>
      <c r="B335">
        <v>2.1856375579972398</v>
      </c>
      <c r="C335">
        <v>9.6632869554363499</v>
      </c>
      <c r="D335" s="3">
        <v>4.1534907973789602E-23</v>
      </c>
      <c r="E335" s="3">
        <v>7.9036002003684107E-21</v>
      </c>
      <c r="F335" s="2" t="str">
        <f t="shared" si="10"/>
        <v>UP</v>
      </c>
      <c r="G335" t="s">
        <v>19520</v>
      </c>
      <c r="H335" t="s">
        <v>19519</v>
      </c>
      <c r="I335" t="s">
        <v>3206</v>
      </c>
      <c r="J335" s="1" t="str">
        <f t="shared" si="11"/>
        <v>NO</v>
      </c>
    </row>
    <row r="336" spans="1:10">
      <c r="A336" s="15" t="s">
        <v>19518</v>
      </c>
      <c r="B336">
        <v>-1.06430259246064</v>
      </c>
      <c r="C336">
        <v>2.1983725669867802</v>
      </c>
      <c r="D336" s="3">
        <v>2.3290549179534701E-7</v>
      </c>
      <c r="E336" s="3">
        <v>4.4270451894187397E-6</v>
      </c>
      <c r="F336" s="2" t="str">
        <f t="shared" si="10"/>
        <v>DOWN</v>
      </c>
      <c r="G336" t="s">
        <v>309</v>
      </c>
      <c r="H336" t="s">
        <v>19517</v>
      </c>
      <c r="I336" t="s">
        <v>10631</v>
      </c>
      <c r="J336" s="1" t="str">
        <f t="shared" si="11"/>
        <v>NO</v>
      </c>
    </row>
    <row r="337" spans="1:10">
      <c r="A337" s="15" t="s">
        <v>19516</v>
      </c>
      <c r="B337">
        <v>-0.873398488785878</v>
      </c>
      <c r="C337">
        <v>4.8380040830534004</v>
      </c>
      <c r="D337" s="3">
        <v>3.7552658781035001E-13</v>
      </c>
      <c r="E337" s="3">
        <v>1.9339619272232999E-11</v>
      </c>
      <c r="F337" s="2" t="str">
        <f t="shared" si="10"/>
        <v>DOWN</v>
      </c>
      <c r="G337" t="s">
        <v>6515</v>
      </c>
      <c r="H337" t="s">
        <v>19515</v>
      </c>
      <c r="I337" t="s">
        <v>6513</v>
      </c>
      <c r="J337" s="1" t="str">
        <f t="shared" si="11"/>
        <v>NO</v>
      </c>
    </row>
    <row r="338" spans="1:10">
      <c r="A338" s="15" t="s">
        <v>19514</v>
      </c>
      <c r="B338">
        <v>-1.2575360841771901</v>
      </c>
      <c r="C338">
        <v>1.70986378178549</v>
      </c>
      <c r="D338" s="3">
        <v>4.6010494904016802E-10</v>
      </c>
      <c r="E338" s="3">
        <v>1.4550981022180199E-8</v>
      </c>
      <c r="F338" s="2" t="str">
        <f t="shared" si="10"/>
        <v>DOWN</v>
      </c>
      <c r="G338" t="s">
        <v>19513</v>
      </c>
      <c r="H338" t="s">
        <v>19512</v>
      </c>
      <c r="I338" t="s">
        <v>0</v>
      </c>
      <c r="J338" s="1" t="str">
        <f t="shared" si="11"/>
        <v>NO</v>
      </c>
    </row>
    <row r="339" spans="1:10">
      <c r="A339" s="15" t="s">
        <v>19511</v>
      </c>
      <c r="B339">
        <v>-0.59121835067818895</v>
      </c>
      <c r="C339">
        <v>2.6468384154893401</v>
      </c>
      <c r="D339">
        <v>2.7558159447579E-3</v>
      </c>
      <c r="E339">
        <v>1.6465963603936599E-2</v>
      </c>
      <c r="F339" s="2" t="str">
        <f t="shared" si="10"/>
        <v>DOWN</v>
      </c>
      <c r="J339" s="1" t="str">
        <f t="shared" si="11"/>
        <v>NO</v>
      </c>
    </row>
    <row r="340" spans="1:10">
      <c r="A340" s="15" t="s">
        <v>19510</v>
      </c>
      <c r="B340">
        <v>0.34142427530941499</v>
      </c>
      <c r="C340">
        <v>6.5853893085454001</v>
      </c>
      <c r="D340">
        <v>6.8594443238356902E-4</v>
      </c>
      <c r="E340">
        <v>5.1238177926615598E-3</v>
      </c>
      <c r="F340" s="2" t="str">
        <f t="shared" si="10"/>
        <v>UP</v>
      </c>
      <c r="G340" t="s">
        <v>9820</v>
      </c>
      <c r="H340" t="s">
        <v>19509</v>
      </c>
      <c r="I340" t="s">
        <v>9818</v>
      </c>
      <c r="J340" s="1" t="str">
        <f t="shared" si="11"/>
        <v>NO</v>
      </c>
    </row>
    <row r="341" spans="1:10">
      <c r="A341" s="15" t="s">
        <v>19508</v>
      </c>
      <c r="B341">
        <v>0.47944135809509603</v>
      </c>
      <c r="C341">
        <v>4.5539135504078896</v>
      </c>
      <c r="D341" s="3">
        <v>2.8292713283587102E-5</v>
      </c>
      <c r="E341">
        <v>3.3226181175191599E-4</v>
      </c>
      <c r="F341" s="2" t="str">
        <f t="shared" si="10"/>
        <v>UP</v>
      </c>
      <c r="G341" t="s">
        <v>19507</v>
      </c>
      <c r="H341" t="s">
        <v>19506</v>
      </c>
      <c r="I341" t="s">
        <v>19505</v>
      </c>
      <c r="J341" s="1" t="str">
        <f t="shared" si="11"/>
        <v>NO</v>
      </c>
    </row>
    <row r="342" spans="1:10">
      <c r="A342" s="15" t="s">
        <v>19504</v>
      </c>
      <c r="B342">
        <v>2.0180717024425499</v>
      </c>
      <c r="C342">
        <v>3.91098916173677</v>
      </c>
      <c r="D342" s="3">
        <v>8.7336439233460696E-18</v>
      </c>
      <c r="E342" s="3">
        <v>8.5263148110788103E-16</v>
      </c>
      <c r="F342" s="2" t="str">
        <f t="shared" si="10"/>
        <v>UP</v>
      </c>
      <c r="G342" t="s">
        <v>1716</v>
      </c>
      <c r="H342" t="s">
        <v>19503</v>
      </c>
      <c r="I342" t="s">
        <v>1714</v>
      </c>
      <c r="J342" s="1" t="str">
        <f t="shared" si="11"/>
        <v>NO</v>
      </c>
    </row>
    <row r="343" spans="1:10">
      <c r="A343" s="15" t="s">
        <v>19502</v>
      </c>
      <c r="B343">
        <v>0.34738445279111502</v>
      </c>
      <c r="C343">
        <v>4.0053802841891804</v>
      </c>
      <c r="D343">
        <v>3.0112248453587E-3</v>
      </c>
      <c r="E343">
        <v>1.77371570508091E-2</v>
      </c>
      <c r="F343" s="2" t="str">
        <f t="shared" si="10"/>
        <v>UP</v>
      </c>
      <c r="G343" t="s">
        <v>353</v>
      </c>
      <c r="H343" t="s">
        <v>19501</v>
      </c>
      <c r="I343" t="s">
        <v>432</v>
      </c>
      <c r="J343" s="1" t="str">
        <f t="shared" si="11"/>
        <v>NO</v>
      </c>
    </row>
    <row r="344" spans="1:10">
      <c r="A344" s="15" t="s">
        <v>19500</v>
      </c>
      <c r="B344">
        <v>0.337353360816951</v>
      </c>
      <c r="C344">
        <v>4.8992824361875797</v>
      </c>
      <c r="D344">
        <v>1.20593311584749E-3</v>
      </c>
      <c r="E344">
        <v>8.2404206278878494E-3</v>
      </c>
      <c r="F344" s="2" t="str">
        <f t="shared" si="10"/>
        <v>UP</v>
      </c>
      <c r="G344" t="s">
        <v>19499</v>
      </c>
      <c r="H344" t="s">
        <v>19498</v>
      </c>
      <c r="I344" t="s">
        <v>19497</v>
      </c>
      <c r="J344" s="1" t="str">
        <f t="shared" si="11"/>
        <v>NO</v>
      </c>
    </row>
    <row r="345" spans="1:10">
      <c r="A345" s="15" t="s">
        <v>19496</v>
      </c>
      <c r="B345">
        <v>-0.59188345335987402</v>
      </c>
      <c r="C345">
        <v>5.1650578922807302</v>
      </c>
      <c r="D345" s="3">
        <v>1.3535110899081999E-7</v>
      </c>
      <c r="E345" s="3">
        <v>2.69908863346347E-6</v>
      </c>
      <c r="F345" s="2" t="str">
        <f t="shared" si="10"/>
        <v>DOWN</v>
      </c>
      <c r="G345" t="s">
        <v>6515</v>
      </c>
      <c r="H345" t="s">
        <v>19495</v>
      </c>
      <c r="I345" t="s">
        <v>19494</v>
      </c>
      <c r="J345" s="1" t="str">
        <f t="shared" si="11"/>
        <v>NO</v>
      </c>
    </row>
    <row r="346" spans="1:10">
      <c r="A346" s="15" t="s">
        <v>19493</v>
      </c>
      <c r="B346">
        <v>-1.54438507190257</v>
      </c>
      <c r="C346">
        <v>2.2931073437418301</v>
      </c>
      <c r="D346" s="3">
        <v>1.65838808747837E-14</v>
      </c>
      <c r="E346" s="3">
        <v>1.0401521261519401E-12</v>
      </c>
      <c r="F346" s="2" t="str">
        <f t="shared" si="10"/>
        <v>DOWN</v>
      </c>
      <c r="G346" t="s">
        <v>0</v>
      </c>
      <c r="H346" t="s">
        <v>19492</v>
      </c>
      <c r="I346" t="s">
        <v>0</v>
      </c>
      <c r="J346" s="1" t="str">
        <f t="shared" si="11"/>
        <v>NO</v>
      </c>
    </row>
    <row r="347" spans="1:10">
      <c r="A347" s="15" t="s">
        <v>19491</v>
      </c>
      <c r="B347">
        <v>0.462616076894452</v>
      </c>
      <c r="C347">
        <v>6.1277131947981696</v>
      </c>
      <c r="D347" s="3">
        <v>6.4730070179912797E-7</v>
      </c>
      <c r="E347" s="3">
        <v>1.1232217896597901E-5</v>
      </c>
      <c r="F347" s="2" t="str">
        <f t="shared" si="10"/>
        <v>UP</v>
      </c>
      <c r="G347" t="s">
        <v>19490</v>
      </c>
      <c r="H347" t="s">
        <v>19489</v>
      </c>
      <c r="I347" t="s">
        <v>0</v>
      </c>
      <c r="J347" s="1" t="str">
        <f t="shared" si="11"/>
        <v>NO</v>
      </c>
    </row>
    <row r="348" spans="1:10">
      <c r="A348" s="15" t="s">
        <v>19488</v>
      </c>
      <c r="B348">
        <v>0.56723856755822499</v>
      </c>
      <c r="C348">
        <v>4.2790920604373701</v>
      </c>
      <c r="D348">
        <v>3.9920779497397202E-3</v>
      </c>
      <c r="E348">
        <v>2.2413265115049801E-2</v>
      </c>
      <c r="F348" s="2" t="str">
        <f t="shared" si="10"/>
        <v>UP</v>
      </c>
      <c r="G348" t="s">
        <v>19487</v>
      </c>
      <c r="H348" t="s">
        <v>19486</v>
      </c>
      <c r="I348" t="s">
        <v>4973</v>
      </c>
      <c r="J348" s="1" t="str">
        <f t="shared" si="11"/>
        <v>NO</v>
      </c>
    </row>
    <row r="349" spans="1:10">
      <c r="A349" s="15" t="s">
        <v>19485</v>
      </c>
      <c r="B349">
        <v>0.52094535585745405</v>
      </c>
      <c r="C349">
        <v>7.9013394623634596</v>
      </c>
      <c r="D349" s="3">
        <v>1.8846578394718701E-8</v>
      </c>
      <c r="E349" s="3">
        <v>4.4955496240263499E-7</v>
      </c>
      <c r="F349" s="2" t="str">
        <f t="shared" si="10"/>
        <v>UP</v>
      </c>
      <c r="G349" t="s">
        <v>943</v>
      </c>
      <c r="H349" t="s">
        <v>19484</v>
      </c>
      <c r="I349" t="s">
        <v>1116</v>
      </c>
      <c r="J349" s="1" t="str">
        <f t="shared" si="11"/>
        <v>NO</v>
      </c>
    </row>
    <row r="350" spans="1:10">
      <c r="A350" s="15" t="s">
        <v>19483</v>
      </c>
      <c r="B350">
        <v>0.48496762635643298</v>
      </c>
      <c r="C350">
        <v>5.1968542812926204</v>
      </c>
      <c r="D350" s="3">
        <v>3.53457158422539E-7</v>
      </c>
      <c r="E350" s="3">
        <v>6.4664804741062204E-6</v>
      </c>
      <c r="F350" s="2" t="str">
        <f t="shared" si="10"/>
        <v>UP</v>
      </c>
      <c r="G350" t="s">
        <v>19482</v>
      </c>
      <c r="H350" t="s">
        <v>19481</v>
      </c>
      <c r="I350" t="s">
        <v>19480</v>
      </c>
      <c r="J350" s="1" t="str">
        <f t="shared" si="11"/>
        <v>NO</v>
      </c>
    </row>
    <row r="351" spans="1:10">
      <c r="A351" s="15" t="s">
        <v>19479</v>
      </c>
      <c r="B351">
        <v>0.61794793314206298</v>
      </c>
      <c r="C351">
        <v>3.3254389438518501</v>
      </c>
      <c r="D351" s="3">
        <v>3.6899449596170298E-5</v>
      </c>
      <c r="E351">
        <v>4.17751382133987E-4</v>
      </c>
      <c r="F351" s="2" t="str">
        <f t="shared" si="10"/>
        <v>UP</v>
      </c>
      <c r="G351" t="s">
        <v>387</v>
      </c>
      <c r="H351" t="s">
        <v>19478</v>
      </c>
      <c r="I351" t="s">
        <v>385</v>
      </c>
      <c r="J351" s="1" t="str">
        <f t="shared" si="11"/>
        <v>NO</v>
      </c>
    </row>
    <row r="352" spans="1:10">
      <c r="A352" s="15" t="s">
        <v>19477</v>
      </c>
      <c r="B352">
        <v>-0.57352599302068097</v>
      </c>
      <c r="C352">
        <v>3.6965804354674501</v>
      </c>
      <c r="D352">
        <v>3.5984512206262099E-4</v>
      </c>
      <c r="E352">
        <v>2.9589705947732298E-3</v>
      </c>
      <c r="F352" s="2" t="str">
        <f t="shared" si="10"/>
        <v>DOWN</v>
      </c>
      <c r="G352" t="s">
        <v>864</v>
      </c>
      <c r="H352" t="s">
        <v>19476</v>
      </c>
      <c r="I352" t="s">
        <v>862</v>
      </c>
      <c r="J352" s="1" t="str">
        <f t="shared" si="11"/>
        <v>NO</v>
      </c>
    </row>
    <row r="353" spans="1:11">
      <c r="A353" s="15" t="s">
        <v>19475</v>
      </c>
      <c r="B353">
        <v>-0.515296870901506</v>
      </c>
      <c r="C353">
        <v>6.3416569904431199</v>
      </c>
      <c r="D353" s="3">
        <v>3.8814166935054003E-8</v>
      </c>
      <c r="E353" s="3">
        <v>8.6576156062222197E-7</v>
      </c>
      <c r="F353" s="2" t="str">
        <f t="shared" si="10"/>
        <v>DOWN</v>
      </c>
      <c r="G353" t="s">
        <v>19474</v>
      </c>
      <c r="H353" t="s">
        <v>19473</v>
      </c>
      <c r="I353" t="s">
        <v>19472</v>
      </c>
      <c r="J353" s="1" t="str">
        <f t="shared" si="11"/>
        <v>NO</v>
      </c>
    </row>
    <row r="354" spans="1:11">
      <c r="A354" s="15" t="s">
        <v>19471</v>
      </c>
      <c r="B354">
        <v>1.7248395878376599</v>
      </c>
      <c r="C354">
        <v>-0.72705089578114401</v>
      </c>
      <c r="D354">
        <v>1.8146821238179499E-4</v>
      </c>
      <c r="E354">
        <v>1.64169510105594E-3</v>
      </c>
      <c r="F354" s="2" t="str">
        <f t="shared" si="10"/>
        <v>UP</v>
      </c>
      <c r="G354" t="s">
        <v>7633</v>
      </c>
      <c r="H354" t="s">
        <v>19470</v>
      </c>
      <c r="I354" t="s">
        <v>11957</v>
      </c>
      <c r="J354" s="1" t="str">
        <f t="shared" si="11"/>
        <v>NO</v>
      </c>
    </row>
    <row r="355" spans="1:11">
      <c r="A355" s="15" t="s">
        <v>19469</v>
      </c>
      <c r="B355">
        <v>-0.25603191602629</v>
      </c>
      <c r="C355">
        <v>6.7107840778797101</v>
      </c>
      <c r="D355">
        <v>4.3325140804325504E-3</v>
      </c>
      <c r="E355">
        <v>2.3972959872358899E-2</v>
      </c>
      <c r="F355" s="2" t="str">
        <f t="shared" si="10"/>
        <v>DOWN</v>
      </c>
      <c r="G355" t="s">
        <v>19468</v>
      </c>
      <c r="H355" t="s">
        <v>19467</v>
      </c>
      <c r="I355" t="s">
        <v>3529</v>
      </c>
      <c r="J355" s="1" t="str">
        <f t="shared" si="11"/>
        <v>NO</v>
      </c>
    </row>
    <row r="356" spans="1:11">
      <c r="A356" s="15" t="s">
        <v>19466</v>
      </c>
      <c r="B356">
        <v>-0.409702690501697</v>
      </c>
      <c r="C356">
        <v>9.7382998832384793</v>
      </c>
      <c r="D356" s="3">
        <v>1.02185079192275E-5</v>
      </c>
      <c r="E356">
        <v>1.34493773047089E-4</v>
      </c>
      <c r="F356" s="2" t="str">
        <f t="shared" si="10"/>
        <v>DOWN</v>
      </c>
      <c r="G356" t="s">
        <v>19465</v>
      </c>
      <c r="H356" t="s">
        <v>19464</v>
      </c>
      <c r="I356" t="s">
        <v>19463</v>
      </c>
      <c r="J356" s="1" t="str">
        <f t="shared" si="11"/>
        <v>NO</v>
      </c>
    </row>
    <row r="357" spans="1:11">
      <c r="A357" s="15" t="s">
        <v>19462</v>
      </c>
      <c r="B357">
        <v>-0.59600095637906803</v>
      </c>
      <c r="C357">
        <v>4.8613548753189999</v>
      </c>
      <c r="D357" s="3">
        <v>1.2149315160132401E-8</v>
      </c>
      <c r="E357" s="3">
        <v>3.02887552855973E-7</v>
      </c>
      <c r="F357" s="2" t="str">
        <f t="shared" si="10"/>
        <v>DOWN</v>
      </c>
      <c r="G357" t="s">
        <v>19460</v>
      </c>
      <c r="H357" t="s">
        <v>19459</v>
      </c>
      <c r="I357" t="s">
        <v>19458</v>
      </c>
      <c r="J357" s="1" t="str">
        <f t="shared" si="11"/>
        <v>YES</v>
      </c>
      <c r="K357" t="s">
        <v>19461</v>
      </c>
    </row>
    <row r="358" spans="1:11">
      <c r="A358" s="15" t="s">
        <v>19457</v>
      </c>
      <c r="B358">
        <v>-0.48460518675599201</v>
      </c>
      <c r="C358">
        <v>2.4979547236660302</v>
      </c>
      <c r="D358">
        <v>4.3274786929118902E-3</v>
      </c>
      <c r="E358">
        <v>2.39490321813942E-2</v>
      </c>
      <c r="F358" s="2" t="str">
        <f t="shared" si="10"/>
        <v>DOWN</v>
      </c>
      <c r="G358" t="s">
        <v>1227</v>
      </c>
      <c r="H358" t="s">
        <v>19455</v>
      </c>
      <c r="I358" t="s">
        <v>1225</v>
      </c>
      <c r="J358" s="1" t="str">
        <f t="shared" si="11"/>
        <v>YES</v>
      </c>
      <c r="K358" t="s">
        <v>19456</v>
      </c>
    </row>
    <row r="359" spans="1:11">
      <c r="A359" s="15" t="s">
        <v>19454</v>
      </c>
      <c r="B359">
        <v>0.47595441542858302</v>
      </c>
      <c r="C359">
        <v>2.9217961961296601</v>
      </c>
      <c r="D359">
        <v>1.92099246396574E-3</v>
      </c>
      <c r="E359">
        <v>1.21893268988E-2</v>
      </c>
      <c r="F359" s="2" t="str">
        <f t="shared" si="10"/>
        <v>UP</v>
      </c>
      <c r="G359" t="s">
        <v>0</v>
      </c>
      <c r="H359" t="s">
        <v>19453</v>
      </c>
      <c r="I359" t="s">
        <v>0</v>
      </c>
      <c r="J359" s="1" t="str">
        <f t="shared" si="11"/>
        <v>NO</v>
      </c>
    </row>
    <row r="360" spans="1:11">
      <c r="A360" s="15" t="s">
        <v>19452</v>
      </c>
      <c r="B360">
        <v>0.30007368683105901</v>
      </c>
      <c r="C360">
        <v>6.15219506391509</v>
      </c>
      <c r="D360">
        <v>1.6560960864679499E-3</v>
      </c>
      <c r="E360">
        <v>1.07723005578075E-2</v>
      </c>
      <c r="F360" s="2" t="str">
        <f t="shared" si="10"/>
        <v>UP</v>
      </c>
      <c r="G360" t="s">
        <v>19451</v>
      </c>
      <c r="H360" t="s">
        <v>19450</v>
      </c>
      <c r="I360" t="s">
        <v>0</v>
      </c>
      <c r="J360" s="1" t="str">
        <f t="shared" si="11"/>
        <v>NO</v>
      </c>
    </row>
    <row r="361" spans="1:11">
      <c r="A361" s="15" t="s">
        <v>19449</v>
      </c>
      <c r="B361">
        <v>0.96514959966464597</v>
      </c>
      <c r="C361">
        <v>3.9163120950998098</v>
      </c>
      <c r="D361" s="3">
        <v>5.4738610280276499E-5</v>
      </c>
      <c r="E361">
        <v>5.8789895817920699E-4</v>
      </c>
      <c r="F361" s="2" t="str">
        <f t="shared" si="10"/>
        <v>UP</v>
      </c>
      <c r="G361" t="s">
        <v>8784</v>
      </c>
      <c r="H361" t="s">
        <v>19448</v>
      </c>
      <c r="I361" t="s">
        <v>0</v>
      </c>
      <c r="J361" s="1" t="str">
        <f t="shared" si="11"/>
        <v>NO</v>
      </c>
    </row>
    <row r="362" spans="1:11">
      <c r="A362" s="15" t="s">
        <v>19447</v>
      </c>
      <c r="B362">
        <v>0.37707011721487199</v>
      </c>
      <c r="C362">
        <v>10.3013949918492</v>
      </c>
      <c r="D362">
        <v>5.9423684790183104E-4</v>
      </c>
      <c r="E362">
        <v>4.5343206330270896E-3</v>
      </c>
      <c r="F362" s="2" t="str">
        <f t="shared" si="10"/>
        <v>UP</v>
      </c>
      <c r="G362" t="s">
        <v>19446</v>
      </c>
      <c r="H362" t="s">
        <v>19445</v>
      </c>
      <c r="I362" t="s">
        <v>1990</v>
      </c>
      <c r="J362" s="1" t="str">
        <f t="shared" si="11"/>
        <v>NO</v>
      </c>
    </row>
    <row r="363" spans="1:11">
      <c r="A363" s="15" t="s">
        <v>19444</v>
      </c>
      <c r="B363">
        <v>0.39267004693836799</v>
      </c>
      <c r="C363">
        <v>6.1674355872050599</v>
      </c>
      <c r="D363" s="3">
        <v>6.2095876165649494E-5</v>
      </c>
      <c r="E363">
        <v>6.5357850160476199E-4</v>
      </c>
      <c r="F363" s="2" t="str">
        <f t="shared" si="10"/>
        <v>UP</v>
      </c>
      <c r="G363" t="s">
        <v>16295</v>
      </c>
      <c r="H363" t="s">
        <v>19443</v>
      </c>
      <c r="I363" t="s">
        <v>16293</v>
      </c>
      <c r="J363" s="1" t="str">
        <f t="shared" si="11"/>
        <v>NO</v>
      </c>
    </row>
    <row r="364" spans="1:11">
      <c r="A364" s="15" t="s">
        <v>19442</v>
      </c>
      <c r="B364">
        <v>0.31119448870588001</v>
      </c>
      <c r="C364">
        <v>4.9613698585013299</v>
      </c>
      <c r="D364">
        <v>2.5943595543239102E-3</v>
      </c>
      <c r="E364">
        <v>1.5631596448870001E-2</v>
      </c>
      <c r="F364" s="2" t="str">
        <f t="shared" si="10"/>
        <v>UP</v>
      </c>
      <c r="G364" t="s">
        <v>19441</v>
      </c>
      <c r="H364" t="s">
        <v>19440</v>
      </c>
      <c r="I364" t="s">
        <v>812</v>
      </c>
      <c r="J364" s="1" t="str">
        <f t="shared" si="11"/>
        <v>NO</v>
      </c>
    </row>
    <row r="365" spans="1:11">
      <c r="A365" s="15" t="s">
        <v>19439</v>
      </c>
      <c r="B365">
        <v>-1.0894939350461601</v>
      </c>
      <c r="C365">
        <v>1.3612401877086</v>
      </c>
      <c r="D365" s="3">
        <v>2.3994022415128698E-6</v>
      </c>
      <c r="E365" s="3">
        <v>3.6633847187849001E-5</v>
      </c>
      <c r="F365" s="2" t="str">
        <f t="shared" si="10"/>
        <v>DOWN</v>
      </c>
      <c r="G365" t="s">
        <v>19438</v>
      </c>
      <c r="H365" t="s">
        <v>19437</v>
      </c>
      <c r="I365" t="s">
        <v>669</v>
      </c>
      <c r="J365" s="1" t="str">
        <f t="shared" si="11"/>
        <v>NO</v>
      </c>
    </row>
    <row r="366" spans="1:11">
      <c r="A366" s="15" t="s">
        <v>19436</v>
      </c>
      <c r="B366">
        <v>1.3770469748485901</v>
      </c>
      <c r="C366">
        <v>8.2808926757052195</v>
      </c>
      <c r="D366" s="3">
        <v>2.2717997209889499E-21</v>
      </c>
      <c r="E366" s="3">
        <v>3.6092682265390899E-19</v>
      </c>
      <c r="F366" s="2" t="str">
        <f t="shared" si="10"/>
        <v>UP</v>
      </c>
      <c r="G366" t="s">
        <v>19435</v>
      </c>
      <c r="H366" t="s">
        <v>19434</v>
      </c>
      <c r="I366" t="s">
        <v>19433</v>
      </c>
      <c r="J366" s="1" t="str">
        <f t="shared" si="11"/>
        <v>NO</v>
      </c>
    </row>
    <row r="367" spans="1:11">
      <c r="A367" s="15" t="s">
        <v>19432</v>
      </c>
      <c r="B367">
        <v>-0.494069965966348</v>
      </c>
      <c r="C367">
        <v>6.2664869188594396</v>
      </c>
      <c r="D367" s="3">
        <v>5.2187443795788399E-7</v>
      </c>
      <c r="E367" s="3">
        <v>9.2091405579158697E-6</v>
      </c>
      <c r="F367" s="2" t="str">
        <f t="shared" si="10"/>
        <v>DOWN</v>
      </c>
      <c r="G367" t="s">
        <v>19431</v>
      </c>
      <c r="H367" t="s">
        <v>19430</v>
      </c>
      <c r="I367" t="s">
        <v>12509</v>
      </c>
      <c r="J367" s="1" t="str">
        <f t="shared" si="11"/>
        <v>NO</v>
      </c>
    </row>
    <row r="368" spans="1:11">
      <c r="A368" s="15" t="s">
        <v>19429</v>
      </c>
      <c r="B368">
        <v>0.412453250755209</v>
      </c>
      <c r="C368">
        <v>5.3408716562505996</v>
      </c>
      <c r="D368" s="3">
        <v>2.2239193919583999E-5</v>
      </c>
      <c r="E368">
        <v>2.6741816865601901E-4</v>
      </c>
      <c r="F368" s="2" t="str">
        <f t="shared" si="10"/>
        <v>UP</v>
      </c>
      <c r="G368" t="s">
        <v>7804</v>
      </c>
      <c r="H368" t="s">
        <v>19428</v>
      </c>
      <c r="I368" t="s">
        <v>7802</v>
      </c>
      <c r="J368" s="1" t="str">
        <f t="shared" si="11"/>
        <v>NO</v>
      </c>
    </row>
    <row r="369" spans="1:11">
      <c r="A369" s="15" t="s">
        <v>19427</v>
      </c>
      <c r="B369">
        <v>-0.52506251863279196</v>
      </c>
      <c r="C369">
        <v>2.2020442333342598</v>
      </c>
      <c r="D369">
        <v>3.1256123457166999E-3</v>
      </c>
      <c r="E369">
        <v>1.8302112207246899E-2</v>
      </c>
      <c r="F369" s="2" t="str">
        <f t="shared" si="10"/>
        <v>DOWN</v>
      </c>
      <c r="G369" t="s">
        <v>149</v>
      </c>
      <c r="H369" t="s">
        <v>19425</v>
      </c>
      <c r="I369" t="s">
        <v>669</v>
      </c>
      <c r="J369" s="1" t="str">
        <f t="shared" si="11"/>
        <v>YES</v>
      </c>
      <c r="K369" t="s">
        <v>19426</v>
      </c>
    </row>
    <row r="370" spans="1:11">
      <c r="A370" s="15" t="s">
        <v>19424</v>
      </c>
      <c r="B370">
        <v>0.35001655176518898</v>
      </c>
      <c r="C370">
        <v>5.4236700555933499</v>
      </c>
      <c r="D370">
        <v>3.5015973072882798E-4</v>
      </c>
      <c r="E370">
        <v>2.8913287302470298E-3</v>
      </c>
      <c r="F370" s="2" t="str">
        <f t="shared" si="10"/>
        <v>UP</v>
      </c>
      <c r="G370" t="s">
        <v>2405</v>
      </c>
      <c r="H370" t="s">
        <v>19423</v>
      </c>
      <c r="I370" t="s">
        <v>1882</v>
      </c>
      <c r="J370" s="1" t="str">
        <f t="shared" si="11"/>
        <v>NO</v>
      </c>
    </row>
    <row r="371" spans="1:11">
      <c r="A371" s="15" t="s">
        <v>19422</v>
      </c>
      <c r="B371">
        <v>-1.0966061524555499</v>
      </c>
      <c r="C371">
        <v>1.00027535700253</v>
      </c>
      <c r="D371" s="3">
        <v>9.7310755512825798E-7</v>
      </c>
      <c r="E371" s="3">
        <v>1.62253641407301E-5</v>
      </c>
      <c r="F371" s="2" t="str">
        <f t="shared" si="10"/>
        <v>DOWN</v>
      </c>
      <c r="G371" t="s">
        <v>729</v>
      </c>
      <c r="H371" t="s">
        <v>19421</v>
      </c>
      <c r="I371" t="s">
        <v>19420</v>
      </c>
      <c r="J371" s="1" t="str">
        <f t="shared" si="11"/>
        <v>NO</v>
      </c>
    </row>
    <row r="372" spans="1:11">
      <c r="A372" s="15" t="s">
        <v>19419</v>
      </c>
      <c r="B372">
        <v>1.1332616407376099</v>
      </c>
      <c r="C372">
        <v>3.5426905344945401</v>
      </c>
      <c r="D372" s="3">
        <v>1.4860007057843901E-8</v>
      </c>
      <c r="E372" s="3">
        <v>3.63999925611083E-7</v>
      </c>
      <c r="F372" s="2" t="str">
        <f t="shared" si="10"/>
        <v>UP</v>
      </c>
      <c r="G372" t="s">
        <v>7563</v>
      </c>
      <c r="H372" t="s">
        <v>7836</v>
      </c>
      <c r="I372" t="s">
        <v>7561</v>
      </c>
      <c r="J372" s="1" t="str">
        <f t="shared" si="11"/>
        <v>NO</v>
      </c>
    </row>
    <row r="373" spans="1:11">
      <c r="A373" s="15" t="s">
        <v>19418</v>
      </c>
      <c r="B373">
        <v>1.0585528374547299</v>
      </c>
      <c r="C373">
        <v>1.92521105158644</v>
      </c>
      <c r="D373">
        <v>1.8389359150173799E-4</v>
      </c>
      <c r="E373">
        <v>1.6597186507955801E-3</v>
      </c>
      <c r="F373" s="2" t="str">
        <f t="shared" si="10"/>
        <v>UP</v>
      </c>
      <c r="G373" t="s">
        <v>19417</v>
      </c>
      <c r="H373" t="s">
        <v>19416</v>
      </c>
      <c r="I373" t="s">
        <v>1322</v>
      </c>
      <c r="J373" s="1" t="str">
        <f t="shared" si="11"/>
        <v>NO</v>
      </c>
    </row>
    <row r="374" spans="1:11">
      <c r="A374" s="15" t="s">
        <v>19415</v>
      </c>
      <c r="B374">
        <v>0.51252620003472604</v>
      </c>
      <c r="C374">
        <v>5.7265427092521399</v>
      </c>
      <c r="D374" s="3">
        <v>5.5138241557620002E-8</v>
      </c>
      <c r="E374" s="3">
        <v>1.1896932183870599E-6</v>
      </c>
      <c r="F374" s="2" t="str">
        <f t="shared" si="10"/>
        <v>UP</v>
      </c>
      <c r="G374" t="s">
        <v>19414</v>
      </c>
      <c r="H374" t="s">
        <v>19413</v>
      </c>
      <c r="I374" t="s">
        <v>153</v>
      </c>
      <c r="J374" s="1" t="str">
        <f t="shared" si="11"/>
        <v>NO</v>
      </c>
    </row>
    <row r="375" spans="1:11">
      <c r="A375" s="15" t="s">
        <v>19412</v>
      </c>
      <c r="B375">
        <v>-0.77231658019767901</v>
      </c>
      <c r="C375">
        <v>2.5609763900939799</v>
      </c>
      <c r="D375" s="3">
        <v>3.3831630570350203E-5</v>
      </c>
      <c r="E375">
        <v>3.8705270014944399E-4</v>
      </c>
      <c r="F375" s="2" t="str">
        <f t="shared" si="10"/>
        <v>DOWN</v>
      </c>
      <c r="G375" t="s">
        <v>320</v>
      </c>
      <c r="H375" t="s">
        <v>19411</v>
      </c>
      <c r="I375" t="s">
        <v>57</v>
      </c>
      <c r="J375" s="1" t="str">
        <f t="shared" si="11"/>
        <v>NO</v>
      </c>
    </row>
    <row r="376" spans="1:11">
      <c r="A376" s="15" t="s">
        <v>19410</v>
      </c>
      <c r="B376">
        <v>0.33705940932478601</v>
      </c>
      <c r="C376">
        <v>4.4245378934151596</v>
      </c>
      <c r="D376">
        <v>3.5003278410358201E-3</v>
      </c>
      <c r="E376">
        <v>2.0080828140679199E-2</v>
      </c>
      <c r="F376" s="2" t="str">
        <f t="shared" si="10"/>
        <v>UP</v>
      </c>
      <c r="G376" t="s">
        <v>0</v>
      </c>
      <c r="H376" t="s">
        <v>19409</v>
      </c>
      <c r="I376" t="s">
        <v>19408</v>
      </c>
      <c r="J376" s="1" t="str">
        <f t="shared" si="11"/>
        <v>NO</v>
      </c>
    </row>
    <row r="377" spans="1:11">
      <c r="A377" s="15" t="s">
        <v>19407</v>
      </c>
      <c r="B377">
        <v>1.6608375556570101</v>
      </c>
      <c r="C377">
        <v>3.60725378090835</v>
      </c>
      <c r="D377" s="3">
        <v>6.8178701676003898E-13</v>
      </c>
      <c r="E377" s="3">
        <v>3.3769512516904201E-11</v>
      </c>
      <c r="F377" s="2" t="str">
        <f t="shared" si="10"/>
        <v>UP</v>
      </c>
      <c r="G377" t="s">
        <v>19406</v>
      </c>
      <c r="H377" t="s">
        <v>19405</v>
      </c>
      <c r="I377" t="s">
        <v>1652</v>
      </c>
      <c r="J377" s="1" t="str">
        <f t="shared" si="11"/>
        <v>NO</v>
      </c>
    </row>
    <row r="378" spans="1:11">
      <c r="A378" s="15" t="s">
        <v>19404</v>
      </c>
      <c r="B378">
        <v>0.77235810039739505</v>
      </c>
      <c r="C378">
        <v>3.2033664895618799</v>
      </c>
      <c r="D378" s="3">
        <v>2.4855082867392802E-7</v>
      </c>
      <c r="E378" s="3">
        <v>4.69777803623265E-6</v>
      </c>
      <c r="F378" s="2" t="str">
        <f t="shared" si="10"/>
        <v>UP</v>
      </c>
      <c r="G378" t="s">
        <v>19402</v>
      </c>
      <c r="H378" t="s">
        <v>19403</v>
      </c>
      <c r="I378" t="s">
        <v>19402</v>
      </c>
      <c r="J378" s="1" t="str">
        <f t="shared" si="11"/>
        <v>NO</v>
      </c>
    </row>
    <row r="379" spans="1:11">
      <c r="A379" s="15" t="s">
        <v>19401</v>
      </c>
      <c r="B379">
        <v>-0.56152646418341601</v>
      </c>
      <c r="C379">
        <v>3.8572318918459501</v>
      </c>
      <c r="D379">
        <v>6.0873976249458501E-4</v>
      </c>
      <c r="E379">
        <v>4.6229907419571897E-3</v>
      </c>
      <c r="F379" s="2" t="str">
        <f t="shared" si="10"/>
        <v>DOWN</v>
      </c>
      <c r="G379" t="s">
        <v>19400</v>
      </c>
      <c r="H379" t="s">
        <v>19399</v>
      </c>
      <c r="I379" t="s">
        <v>2928</v>
      </c>
      <c r="J379" s="1" t="str">
        <f t="shared" si="11"/>
        <v>NO</v>
      </c>
    </row>
    <row r="380" spans="1:11">
      <c r="A380" s="15" t="s">
        <v>19398</v>
      </c>
      <c r="B380">
        <v>0.33759536422259701</v>
      </c>
      <c r="C380">
        <v>5.7509258067297599</v>
      </c>
      <c r="D380">
        <v>2.52757188290088E-4</v>
      </c>
      <c r="E380">
        <v>2.1873368085299199E-3</v>
      </c>
      <c r="F380" s="2" t="str">
        <f t="shared" si="10"/>
        <v>UP</v>
      </c>
      <c r="G380" t="s">
        <v>19397</v>
      </c>
      <c r="H380" t="s">
        <v>19396</v>
      </c>
      <c r="I380" t="s">
        <v>270</v>
      </c>
      <c r="J380" s="1" t="str">
        <f t="shared" si="11"/>
        <v>NO</v>
      </c>
    </row>
    <row r="381" spans="1:11">
      <c r="A381" s="15" t="s">
        <v>19395</v>
      </c>
      <c r="B381">
        <v>0.28136992793159898</v>
      </c>
      <c r="C381">
        <v>5.7829521993143702</v>
      </c>
      <c r="D381">
        <v>3.5366085744865101E-3</v>
      </c>
      <c r="E381">
        <v>2.0261356250600399E-2</v>
      </c>
      <c r="F381" s="2" t="str">
        <f t="shared" si="10"/>
        <v>UP</v>
      </c>
      <c r="G381" t="s">
        <v>55</v>
      </c>
      <c r="H381" t="s">
        <v>19394</v>
      </c>
      <c r="I381" t="s">
        <v>5780</v>
      </c>
      <c r="J381" s="1" t="str">
        <f t="shared" si="11"/>
        <v>NO</v>
      </c>
    </row>
    <row r="382" spans="1:11">
      <c r="A382" s="15" t="s">
        <v>19393</v>
      </c>
      <c r="B382">
        <v>-0.63319663172680596</v>
      </c>
      <c r="C382">
        <v>1.61793002997706</v>
      </c>
      <c r="D382">
        <v>4.5930075844733903E-3</v>
      </c>
      <c r="E382">
        <v>2.5166274353773901E-2</v>
      </c>
      <c r="F382" s="2" t="str">
        <f t="shared" si="10"/>
        <v>DOWN</v>
      </c>
      <c r="G382" t="s">
        <v>320</v>
      </c>
      <c r="H382" t="s">
        <v>19392</v>
      </c>
      <c r="I382" t="s">
        <v>57</v>
      </c>
      <c r="J382" s="1" t="str">
        <f t="shared" si="11"/>
        <v>NO</v>
      </c>
    </row>
    <row r="383" spans="1:11">
      <c r="A383" s="15" t="s">
        <v>19391</v>
      </c>
      <c r="B383">
        <v>1.2045578613883601</v>
      </c>
      <c r="C383">
        <v>7.4335603627459603</v>
      </c>
      <c r="D383" s="3">
        <v>1.6097357814561799E-17</v>
      </c>
      <c r="E383" s="3">
        <v>1.5229637880681401E-15</v>
      </c>
      <c r="F383" s="2" t="str">
        <f t="shared" si="10"/>
        <v>UP</v>
      </c>
      <c r="G383" t="s">
        <v>19390</v>
      </c>
      <c r="H383" t="s">
        <v>19389</v>
      </c>
      <c r="I383" t="s">
        <v>19388</v>
      </c>
      <c r="J383" s="1" t="str">
        <f t="shared" si="11"/>
        <v>NO</v>
      </c>
    </row>
    <row r="384" spans="1:11">
      <c r="A384" s="15" t="s">
        <v>19387</v>
      </c>
      <c r="B384">
        <v>0.52122695984730405</v>
      </c>
      <c r="C384">
        <v>3.13778527747264</v>
      </c>
      <c r="D384">
        <v>7.3567657100291704E-4</v>
      </c>
      <c r="E384">
        <v>5.4326513018963501E-3</v>
      </c>
      <c r="F384" s="2" t="str">
        <f t="shared" si="10"/>
        <v>UP</v>
      </c>
      <c r="G384" t="s">
        <v>0</v>
      </c>
      <c r="H384" t="s">
        <v>19386</v>
      </c>
      <c r="I384" t="s">
        <v>19385</v>
      </c>
      <c r="J384" s="1" t="str">
        <f t="shared" si="11"/>
        <v>NO</v>
      </c>
    </row>
    <row r="385" spans="1:10">
      <c r="A385" s="15" t="s">
        <v>19384</v>
      </c>
      <c r="B385">
        <v>-0.27128616703700997</v>
      </c>
      <c r="C385">
        <v>8.2109324061209605</v>
      </c>
      <c r="D385">
        <v>3.8240353170808199E-3</v>
      </c>
      <c r="E385">
        <v>2.16466106747225E-2</v>
      </c>
      <c r="F385" s="2" t="str">
        <f t="shared" si="10"/>
        <v>DOWN</v>
      </c>
      <c r="G385" t="s">
        <v>39</v>
      </c>
      <c r="H385" t="s">
        <v>19383</v>
      </c>
      <c r="I385" t="s">
        <v>3122</v>
      </c>
      <c r="J385" s="1" t="str">
        <f t="shared" si="11"/>
        <v>NO</v>
      </c>
    </row>
    <row r="386" spans="1:10">
      <c r="A386" s="15" t="s">
        <v>19382</v>
      </c>
      <c r="B386">
        <v>0.30316800525459803</v>
      </c>
      <c r="C386">
        <v>4.2610421546411104</v>
      </c>
      <c r="D386">
        <v>1.04736443171995E-2</v>
      </c>
      <c r="E386">
        <v>4.9559260220229898E-2</v>
      </c>
      <c r="F386" s="2" t="str">
        <f t="shared" ref="F386:F449" si="12">IF(B386 &gt; 0, "UP", "DOWN")</f>
        <v>UP</v>
      </c>
      <c r="G386" t="s">
        <v>698</v>
      </c>
      <c r="H386" t="s">
        <v>19381</v>
      </c>
      <c r="I386" t="s">
        <v>0</v>
      </c>
      <c r="J386" s="1" t="str">
        <f t="shared" ref="J386:J449" si="13">IF(K386 &lt;&gt; "", "YES", "NO")</f>
        <v>NO</v>
      </c>
    </row>
    <row r="387" spans="1:10">
      <c r="A387" s="15" t="s">
        <v>19380</v>
      </c>
      <c r="B387">
        <v>0.492784188154758</v>
      </c>
      <c r="C387">
        <v>3.89587818359065</v>
      </c>
      <c r="D387" s="3">
        <v>5.6830579649478003E-5</v>
      </c>
      <c r="E387">
        <v>6.0746136247986904E-4</v>
      </c>
      <c r="F387" s="2" t="str">
        <f t="shared" si="12"/>
        <v>UP</v>
      </c>
      <c r="G387" t="s">
        <v>0</v>
      </c>
      <c r="H387" t="s">
        <v>2793</v>
      </c>
      <c r="I387" t="s">
        <v>19379</v>
      </c>
      <c r="J387" s="1" t="str">
        <f t="shared" si="13"/>
        <v>NO</v>
      </c>
    </row>
    <row r="388" spans="1:10">
      <c r="A388" s="15" t="s">
        <v>19378</v>
      </c>
      <c r="B388">
        <v>0.59332398951964405</v>
      </c>
      <c r="C388">
        <v>3.8256004229977298</v>
      </c>
      <c r="D388">
        <v>2.0613638048533399E-3</v>
      </c>
      <c r="E388">
        <v>1.29217930972018E-2</v>
      </c>
      <c r="F388" s="2" t="str">
        <f t="shared" si="12"/>
        <v>UP</v>
      </c>
      <c r="G388" t="s">
        <v>19377</v>
      </c>
      <c r="H388" t="s">
        <v>19376</v>
      </c>
      <c r="I388" t="s">
        <v>10180</v>
      </c>
      <c r="J388" s="1" t="str">
        <f t="shared" si="13"/>
        <v>NO</v>
      </c>
    </row>
    <row r="389" spans="1:10">
      <c r="A389" s="15" t="s">
        <v>19375</v>
      </c>
      <c r="B389">
        <v>-0.46878418908373098</v>
      </c>
      <c r="C389">
        <v>10.332972049352501</v>
      </c>
      <c r="D389" s="3">
        <v>4.8467001224739E-7</v>
      </c>
      <c r="E389" s="3">
        <v>8.6052560266232603E-6</v>
      </c>
      <c r="F389" s="2" t="str">
        <f t="shared" si="12"/>
        <v>DOWN</v>
      </c>
      <c r="G389" t="s">
        <v>19374</v>
      </c>
      <c r="H389" t="s">
        <v>19373</v>
      </c>
      <c r="I389" t="s">
        <v>19372</v>
      </c>
      <c r="J389" s="1" t="str">
        <f t="shared" si="13"/>
        <v>NO</v>
      </c>
    </row>
    <row r="390" spans="1:10">
      <c r="A390" s="15" t="s">
        <v>19371</v>
      </c>
      <c r="B390">
        <v>0.55193353909073295</v>
      </c>
      <c r="C390">
        <v>5.1344042509346703</v>
      </c>
      <c r="D390" s="3">
        <v>4.7481762027620002E-8</v>
      </c>
      <c r="E390" s="3">
        <v>1.04019664401871E-6</v>
      </c>
      <c r="F390" s="2" t="str">
        <f t="shared" si="12"/>
        <v>UP</v>
      </c>
      <c r="G390" t="s">
        <v>463</v>
      </c>
      <c r="H390" t="s">
        <v>19370</v>
      </c>
      <c r="I390" t="s">
        <v>3393</v>
      </c>
      <c r="J390" s="1" t="str">
        <f t="shared" si="13"/>
        <v>NO</v>
      </c>
    </row>
    <row r="391" spans="1:10">
      <c r="A391" s="15" t="s">
        <v>19369</v>
      </c>
      <c r="B391">
        <v>0.77860717485400499</v>
      </c>
      <c r="C391">
        <v>3.84780429276192</v>
      </c>
      <c r="D391" s="3">
        <v>3.1701309501937801E-11</v>
      </c>
      <c r="E391" s="3">
        <v>1.2146985930341399E-9</v>
      </c>
      <c r="F391" s="2" t="str">
        <f t="shared" si="12"/>
        <v>UP</v>
      </c>
      <c r="G391" t="s">
        <v>19368</v>
      </c>
      <c r="H391" t="s">
        <v>19367</v>
      </c>
      <c r="I391" t="s">
        <v>4714</v>
      </c>
      <c r="J391" s="1" t="str">
        <f t="shared" si="13"/>
        <v>NO</v>
      </c>
    </row>
    <row r="392" spans="1:10">
      <c r="A392" s="15" t="s">
        <v>19366</v>
      </c>
      <c r="B392">
        <v>3.31286363362626</v>
      </c>
      <c r="C392">
        <v>-2.8331886409565201</v>
      </c>
      <c r="D392">
        <v>3.3435195956219E-3</v>
      </c>
      <c r="E392">
        <v>1.9321034548467599E-2</v>
      </c>
      <c r="F392" s="2" t="str">
        <f t="shared" si="12"/>
        <v>UP</v>
      </c>
      <c r="G392" t="s">
        <v>455</v>
      </c>
      <c r="H392" t="s">
        <v>19365</v>
      </c>
      <c r="I392" t="s">
        <v>358</v>
      </c>
      <c r="J392" s="1" t="str">
        <f t="shared" si="13"/>
        <v>NO</v>
      </c>
    </row>
    <row r="393" spans="1:10">
      <c r="A393" s="15" t="s">
        <v>19364</v>
      </c>
      <c r="B393">
        <v>1.3070445601690399</v>
      </c>
      <c r="C393">
        <v>5.0637889379587797</v>
      </c>
      <c r="D393" s="3">
        <v>1.2297448894642101E-17</v>
      </c>
      <c r="E393" s="3">
        <v>1.17334384198425E-15</v>
      </c>
      <c r="F393" s="2" t="str">
        <f t="shared" si="12"/>
        <v>UP</v>
      </c>
      <c r="G393" t="s">
        <v>4225</v>
      </c>
      <c r="H393" t="s">
        <v>19363</v>
      </c>
      <c r="I393" t="s">
        <v>4223</v>
      </c>
      <c r="J393" s="1" t="str">
        <f t="shared" si="13"/>
        <v>NO</v>
      </c>
    </row>
    <row r="394" spans="1:10">
      <c r="A394" s="15" t="s">
        <v>19362</v>
      </c>
      <c r="B394">
        <v>-0.78341500778269302</v>
      </c>
      <c r="C394">
        <v>5.99302118537521</v>
      </c>
      <c r="D394" s="3">
        <v>1.6513986797743799E-12</v>
      </c>
      <c r="E394" s="3">
        <v>7.7466238068915097E-11</v>
      </c>
      <c r="F394" s="2" t="str">
        <f t="shared" si="12"/>
        <v>DOWN</v>
      </c>
      <c r="G394" t="s">
        <v>19361</v>
      </c>
      <c r="H394" t="s">
        <v>19360</v>
      </c>
      <c r="I394" t="s">
        <v>1043</v>
      </c>
      <c r="J394" s="1" t="str">
        <f t="shared" si="13"/>
        <v>NO</v>
      </c>
    </row>
    <row r="395" spans="1:10">
      <c r="A395" s="15" t="s">
        <v>19359</v>
      </c>
      <c r="B395">
        <v>0.42765780328175101</v>
      </c>
      <c r="C395">
        <v>6.10701431337458</v>
      </c>
      <c r="D395">
        <v>1.39432521177474E-3</v>
      </c>
      <c r="E395">
        <v>9.2920988242550708E-3</v>
      </c>
      <c r="F395" s="2" t="str">
        <f t="shared" si="12"/>
        <v>UP</v>
      </c>
      <c r="G395" t="s">
        <v>19358</v>
      </c>
      <c r="H395" t="s">
        <v>19357</v>
      </c>
      <c r="I395" t="s">
        <v>1043</v>
      </c>
      <c r="J395" s="1" t="str">
        <f t="shared" si="13"/>
        <v>NO</v>
      </c>
    </row>
    <row r="396" spans="1:10">
      <c r="A396" s="15" t="s">
        <v>19356</v>
      </c>
      <c r="B396">
        <v>0.48485454804383099</v>
      </c>
      <c r="C396">
        <v>4.1967304928606701</v>
      </c>
      <c r="D396">
        <v>3.0376646808366798E-4</v>
      </c>
      <c r="E396">
        <v>2.5590691374502302E-3</v>
      </c>
      <c r="F396" s="2" t="str">
        <f t="shared" si="12"/>
        <v>UP</v>
      </c>
      <c r="G396" t="s">
        <v>291</v>
      </c>
      <c r="H396" t="s">
        <v>19355</v>
      </c>
      <c r="I396" t="s">
        <v>19354</v>
      </c>
      <c r="J396" s="1" t="str">
        <f t="shared" si="13"/>
        <v>NO</v>
      </c>
    </row>
    <row r="397" spans="1:10">
      <c r="A397" s="15" t="s">
        <v>19353</v>
      </c>
      <c r="B397">
        <v>0.39741870699419402</v>
      </c>
      <c r="C397">
        <v>4.5799717737435399</v>
      </c>
      <c r="D397">
        <v>1.6268181814735E-3</v>
      </c>
      <c r="E397">
        <v>1.06100982254199E-2</v>
      </c>
      <c r="F397" s="2" t="str">
        <f t="shared" si="12"/>
        <v>UP</v>
      </c>
      <c r="G397" t="s">
        <v>19352</v>
      </c>
      <c r="H397" t="s">
        <v>19351</v>
      </c>
      <c r="I397" t="s">
        <v>5573</v>
      </c>
      <c r="J397" s="1" t="str">
        <f t="shared" si="13"/>
        <v>NO</v>
      </c>
    </row>
    <row r="398" spans="1:10">
      <c r="A398" s="15" t="s">
        <v>19350</v>
      </c>
      <c r="B398">
        <v>-0.47106397023139401</v>
      </c>
      <c r="C398">
        <v>4.6225954954404296</v>
      </c>
      <c r="D398">
        <v>8.1878585693334605E-4</v>
      </c>
      <c r="E398">
        <v>5.9524123564368703E-3</v>
      </c>
      <c r="F398" s="2" t="str">
        <f t="shared" si="12"/>
        <v>DOWN</v>
      </c>
      <c r="G398" t="s">
        <v>19349</v>
      </c>
      <c r="H398" t="s">
        <v>19348</v>
      </c>
      <c r="I398" t="s">
        <v>19347</v>
      </c>
      <c r="J398" s="1" t="str">
        <f t="shared" si="13"/>
        <v>NO</v>
      </c>
    </row>
    <row r="399" spans="1:10">
      <c r="A399" s="15" t="s">
        <v>19346</v>
      </c>
      <c r="B399">
        <v>0.63043107104055396</v>
      </c>
      <c r="C399">
        <v>3.2712441865153798</v>
      </c>
      <c r="D399">
        <v>4.0854633051931703E-3</v>
      </c>
      <c r="E399">
        <v>2.2831008724441802E-2</v>
      </c>
      <c r="F399" s="2" t="str">
        <f t="shared" si="12"/>
        <v>UP</v>
      </c>
      <c r="G399" t="s">
        <v>780</v>
      </c>
      <c r="H399" t="s">
        <v>19345</v>
      </c>
      <c r="I399" t="s">
        <v>1621</v>
      </c>
      <c r="J399" s="1" t="str">
        <f t="shared" si="13"/>
        <v>NO</v>
      </c>
    </row>
    <row r="400" spans="1:10">
      <c r="A400" s="15" t="s">
        <v>19344</v>
      </c>
      <c r="B400">
        <v>-0.44625985798139101</v>
      </c>
      <c r="C400">
        <v>5.5400888581599803</v>
      </c>
      <c r="D400" s="3">
        <v>1.44806769188786E-5</v>
      </c>
      <c r="E400">
        <v>1.8259965529942001E-4</v>
      </c>
      <c r="F400" s="2" t="str">
        <f t="shared" si="12"/>
        <v>DOWN</v>
      </c>
      <c r="G400" t="s">
        <v>353</v>
      </c>
      <c r="H400" t="s">
        <v>19342</v>
      </c>
      <c r="I400" t="s">
        <v>627</v>
      </c>
      <c r="J400" s="1" t="str">
        <f t="shared" si="13"/>
        <v>NO</v>
      </c>
    </row>
    <row r="401" spans="1:10">
      <c r="A401" s="15" t="s">
        <v>19341</v>
      </c>
      <c r="B401">
        <v>-1.25680713475174</v>
      </c>
      <c r="C401">
        <v>6.2781711710481103</v>
      </c>
      <c r="D401" s="3">
        <v>1.5912427606345699E-18</v>
      </c>
      <c r="E401" s="3">
        <v>1.8045335831963899E-16</v>
      </c>
      <c r="F401" s="2" t="str">
        <f t="shared" si="12"/>
        <v>DOWN</v>
      </c>
      <c r="G401" t="s">
        <v>0</v>
      </c>
      <c r="H401" t="s">
        <v>19340</v>
      </c>
      <c r="I401" t="s">
        <v>0</v>
      </c>
      <c r="J401" s="1" t="str">
        <f t="shared" si="13"/>
        <v>NO</v>
      </c>
    </row>
    <row r="402" spans="1:10">
      <c r="A402" s="15" t="s">
        <v>19339</v>
      </c>
      <c r="B402">
        <v>1.2888164648607101</v>
      </c>
      <c r="C402">
        <v>1.3763452531611</v>
      </c>
      <c r="D402">
        <v>4.3786313323231399E-4</v>
      </c>
      <c r="E402">
        <v>3.4996839559557598E-3</v>
      </c>
      <c r="F402" s="2" t="str">
        <f t="shared" si="12"/>
        <v>UP</v>
      </c>
      <c r="G402" t="s">
        <v>19338</v>
      </c>
      <c r="H402" t="s">
        <v>19337</v>
      </c>
      <c r="I402" t="s">
        <v>2459</v>
      </c>
      <c r="J402" s="1" t="str">
        <f t="shared" si="13"/>
        <v>NO</v>
      </c>
    </row>
    <row r="403" spans="1:10">
      <c r="A403" s="15" t="s">
        <v>19336</v>
      </c>
      <c r="B403">
        <v>-0.569303821078323</v>
      </c>
      <c r="C403">
        <v>4.1029761806042098</v>
      </c>
      <c r="D403" s="3">
        <v>1.3822988572625301E-6</v>
      </c>
      <c r="E403" s="3">
        <v>2.2394039351351299E-5</v>
      </c>
      <c r="F403" s="2" t="str">
        <f t="shared" si="12"/>
        <v>DOWN</v>
      </c>
      <c r="G403" t="s">
        <v>3307</v>
      </c>
      <c r="H403" t="s">
        <v>19335</v>
      </c>
      <c r="I403" t="s">
        <v>3305</v>
      </c>
      <c r="J403" s="1" t="str">
        <f t="shared" si="13"/>
        <v>NO</v>
      </c>
    </row>
    <row r="404" spans="1:10">
      <c r="A404" s="15" t="s">
        <v>19334</v>
      </c>
      <c r="B404">
        <v>2.1925371011351502</v>
      </c>
      <c r="C404">
        <v>1.7179289325068601</v>
      </c>
      <c r="D404" s="3">
        <v>7.2860562301358199E-14</v>
      </c>
      <c r="E404" s="3">
        <v>4.1734976171293302E-12</v>
      </c>
      <c r="F404" s="2" t="str">
        <f t="shared" si="12"/>
        <v>UP</v>
      </c>
      <c r="G404" t="s">
        <v>19333</v>
      </c>
      <c r="H404" t="s">
        <v>19332</v>
      </c>
      <c r="I404" t="s">
        <v>19331</v>
      </c>
      <c r="J404" s="1" t="str">
        <f t="shared" si="13"/>
        <v>NO</v>
      </c>
    </row>
    <row r="405" spans="1:10">
      <c r="A405" s="15" t="s">
        <v>19330</v>
      </c>
      <c r="B405">
        <v>0.40747318370966201</v>
      </c>
      <c r="C405">
        <v>5.4687497266794898</v>
      </c>
      <c r="D405">
        <v>2.3934780361920898E-3</v>
      </c>
      <c r="E405">
        <v>1.4613881998444199E-2</v>
      </c>
      <c r="F405" s="2" t="str">
        <f t="shared" si="12"/>
        <v>UP</v>
      </c>
      <c r="G405" t="s">
        <v>0</v>
      </c>
      <c r="H405" t="s">
        <v>19329</v>
      </c>
      <c r="I405" t="s">
        <v>0</v>
      </c>
      <c r="J405" s="1" t="str">
        <f t="shared" si="13"/>
        <v>NO</v>
      </c>
    </row>
    <row r="406" spans="1:10">
      <c r="A406" s="15" t="s">
        <v>19328</v>
      </c>
      <c r="B406">
        <v>-4.7384031029479496</v>
      </c>
      <c r="C406">
        <v>-3.5759999981064401</v>
      </c>
      <c r="D406">
        <v>5.7623318865868802E-3</v>
      </c>
      <c r="E406">
        <v>3.02307009769677E-2</v>
      </c>
      <c r="F406" s="2" t="str">
        <f t="shared" si="12"/>
        <v>DOWN</v>
      </c>
      <c r="G406" t="s">
        <v>468</v>
      </c>
      <c r="H406" t="s">
        <v>19327</v>
      </c>
      <c r="I406" t="s">
        <v>0</v>
      </c>
      <c r="J406" s="1" t="str">
        <f t="shared" si="13"/>
        <v>NO</v>
      </c>
    </row>
    <row r="407" spans="1:10">
      <c r="A407" s="15" t="s">
        <v>19326</v>
      </c>
      <c r="B407">
        <v>0.94774412685398102</v>
      </c>
      <c r="C407">
        <v>3.2703563245054101</v>
      </c>
      <c r="D407" s="3">
        <v>6.0581371207643401E-6</v>
      </c>
      <c r="E407" s="3">
        <v>8.4297956382312899E-5</v>
      </c>
      <c r="F407" s="2" t="str">
        <f t="shared" si="12"/>
        <v>UP</v>
      </c>
      <c r="G407" t="s">
        <v>0</v>
      </c>
      <c r="H407" t="s">
        <v>1</v>
      </c>
      <c r="I407" t="s">
        <v>0</v>
      </c>
      <c r="J407" s="1" t="str">
        <f t="shared" si="13"/>
        <v>NO</v>
      </c>
    </row>
    <row r="408" spans="1:10">
      <c r="A408" s="15" t="s">
        <v>19325</v>
      </c>
      <c r="B408">
        <v>0.33922216564101498</v>
      </c>
      <c r="C408">
        <v>4.1161743265091699</v>
      </c>
      <c r="D408">
        <v>4.4995495848570198E-3</v>
      </c>
      <c r="E408">
        <v>2.4738708711650199E-2</v>
      </c>
      <c r="F408" s="2" t="str">
        <f t="shared" si="12"/>
        <v>UP</v>
      </c>
      <c r="G408" t="s">
        <v>19324</v>
      </c>
      <c r="H408" t="s">
        <v>19323</v>
      </c>
      <c r="I408" t="s">
        <v>1116</v>
      </c>
      <c r="J408" s="1" t="str">
        <f t="shared" si="13"/>
        <v>NO</v>
      </c>
    </row>
    <row r="409" spans="1:10">
      <c r="A409" s="15" t="s">
        <v>19322</v>
      </c>
      <c r="B409">
        <v>1.7707274233469501</v>
      </c>
      <c r="C409">
        <v>4.8694051610650799</v>
      </c>
      <c r="D409" s="3">
        <v>7.9778238312182303E-19</v>
      </c>
      <c r="E409" s="3">
        <v>9.5964673021164699E-17</v>
      </c>
      <c r="F409" s="2" t="str">
        <f t="shared" si="12"/>
        <v>UP</v>
      </c>
      <c r="G409" t="s">
        <v>19321</v>
      </c>
      <c r="H409" t="s">
        <v>19320</v>
      </c>
      <c r="I409" t="s">
        <v>3402</v>
      </c>
      <c r="J409" s="1" t="str">
        <f t="shared" si="13"/>
        <v>NO</v>
      </c>
    </row>
    <row r="410" spans="1:10">
      <c r="A410" s="15" t="s">
        <v>19319</v>
      </c>
      <c r="B410">
        <v>1.06886616693519</v>
      </c>
      <c r="C410">
        <v>0.93136547654382895</v>
      </c>
      <c r="D410">
        <v>2.91869443671358E-4</v>
      </c>
      <c r="E410">
        <v>2.4780576587585101E-3</v>
      </c>
      <c r="F410" s="2" t="str">
        <f t="shared" si="12"/>
        <v>UP</v>
      </c>
      <c r="G410" t="s">
        <v>19318</v>
      </c>
      <c r="H410" t="s">
        <v>19317</v>
      </c>
      <c r="I410" t="s">
        <v>1043</v>
      </c>
      <c r="J410" s="1" t="str">
        <f t="shared" si="13"/>
        <v>NO</v>
      </c>
    </row>
    <row r="411" spans="1:10">
      <c r="A411" s="15" t="s">
        <v>19316</v>
      </c>
      <c r="B411">
        <v>0.41605662004312999</v>
      </c>
      <c r="C411">
        <v>4.2543697303542798</v>
      </c>
      <c r="D411">
        <v>6.1300860755434598E-4</v>
      </c>
      <c r="E411">
        <v>4.6470274389011799E-3</v>
      </c>
      <c r="F411" s="2" t="str">
        <f t="shared" si="12"/>
        <v>UP</v>
      </c>
      <c r="G411" t="s">
        <v>14264</v>
      </c>
      <c r="H411" t="s">
        <v>19315</v>
      </c>
      <c r="I411" t="s">
        <v>14262</v>
      </c>
      <c r="J411" s="1" t="str">
        <f t="shared" si="13"/>
        <v>NO</v>
      </c>
    </row>
    <row r="412" spans="1:10">
      <c r="A412" s="15" t="s">
        <v>19314</v>
      </c>
      <c r="B412">
        <v>0.57875337008958505</v>
      </c>
      <c r="C412">
        <v>1.97399695280506</v>
      </c>
      <c r="D412">
        <v>1.0691729138848E-3</v>
      </c>
      <c r="E412">
        <v>7.4603902929027896E-3</v>
      </c>
      <c r="F412" s="2" t="str">
        <f t="shared" si="12"/>
        <v>UP</v>
      </c>
      <c r="G412" t="s">
        <v>8458</v>
      </c>
      <c r="H412" t="s">
        <v>19313</v>
      </c>
      <c r="I412" t="s">
        <v>8456</v>
      </c>
      <c r="J412" s="1" t="str">
        <f t="shared" si="13"/>
        <v>NO</v>
      </c>
    </row>
    <row r="413" spans="1:10">
      <c r="A413" s="15" t="s">
        <v>19312</v>
      </c>
      <c r="B413">
        <v>-0.88295014533939098</v>
      </c>
      <c r="C413">
        <v>5.7958523596063003</v>
      </c>
      <c r="D413" s="3">
        <v>1.1458448812068099E-18</v>
      </c>
      <c r="E413" s="3">
        <v>1.3308000497905701E-16</v>
      </c>
      <c r="F413" s="2" t="str">
        <f t="shared" si="12"/>
        <v>DOWN</v>
      </c>
      <c r="G413" t="s">
        <v>1594</v>
      </c>
      <c r="H413" t="s">
        <v>19311</v>
      </c>
      <c r="I413" t="s">
        <v>1592</v>
      </c>
      <c r="J413" s="1" t="str">
        <f t="shared" si="13"/>
        <v>NO</v>
      </c>
    </row>
    <row r="414" spans="1:10">
      <c r="A414" s="15" t="s">
        <v>19310</v>
      </c>
      <c r="B414">
        <v>0.39844675621016901</v>
      </c>
      <c r="C414">
        <v>3.65934255289518</v>
      </c>
      <c r="D414">
        <v>7.8247177081615504E-3</v>
      </c>
      <c r="E414">
        <v>3.8888050336223903E-2</v>
      </c>
      <c r="F414" s="2" t="str">
        <f t="shared" si="12"/>
        <v>UP</v>
      </c>
      <c r="G414" t="s">
        <v>19309</v>
      </c>
      <c r="H414" t="s">
        <v>19308</v>
      </c>
      <c r="I414" t="s">
        <v>19307</v>
      </c>
      <c r="J414" s="1" t="str">
        <f t="shared" si="13"/>
        <v>NO</v>
      </c>
    </row>
    <row r="415" spans="1:10">
      <c r="A415" s="15" t="s">
        <v>19306</v>
      </c>
      <c r="B415">
        <v>-0.34709068925206898</v>
      </c>
      <c r="C415">
        <v>9.6586685353813593</v>
      </c>
      <c r="D415">
        <v>1.34621423916542E-3</v>
      </c>
      <c r="E415">
        <v>9.0358393362556105E-3</v>
      </c>
      <c r="F415" s="2" t="str">
        <f t="shared" si="12"/>
        <v>DOWN</v>
      </c>
      <c r="G415" t="s">
        <v>0</v>
      </c>
      <c r="H415" t="s">
        <v>19305</v>
      </c>
      <c r="I415" t="s">
        <v>0</v>
      </c>
      <c r="J415" s="1" t="str">
        <f t="shared" si="13"/>
        <v>NO</v>
      </c>
    </row>
    <row r="416" spans="1:10">
      <c r="A416" s="15" t="s">
        <v>19304</v>
      </c>
      <c r="B416">
        <v>0.42419568531534602</v>
      </c>
      <c r="C416">
        <v>5.0746714894447198</v>
      </c>
      <c r="D416" s="3">
        <v>3.6759416609195802E-5</v>
      </c>
      <c r="E416">
        <v>4.1630595521665199E-4</v>
      </c>
      <c r="F416" s="2" t="str">
        <f t="shared" si="12"/>
        <v>UP</v>
      </c>
      <c r="G416" t="s">
        <v>16295</v>
      </c>
      <c r="H416" t="s">
        <v>19303</v>
      </c>
      <c r="I416" t="s">
        <v>16293</v>
      </c>
      <c r="J416" s="1" t="str">
        <f t="shared" si="13"/>
        <v>NO</v>
      </c>
    </row>
    <row r="417" spans="1:11">
      <c r="A417" s="15" t="s">
        <v>19302</v>
      </c>
      <c r="B417">
        <v>0.33305062726400497</v>
      </c>
      <c r="C417">
        <v>5.0851726575100997</v>
      </c>
      <c r="D417">
        <v>1.3829351899057E-3</v>
      </c>
      <c r="E417">
        <v>9.2344647365610599E-3</v>
      </c>
      <c r="F417" s="2" t="str">
        <f t="shared" si="12"/>
        <v>UP</v>
      </c>
      <c r="G417" t="s">
        <v>19301</v>
      </c>
      <c r="H417" t="s">
        <v>19300</v>
      </c>
      <c r="I417" t="s">
        <v>2686</v>
      </c>
      <c r="J417" s="1" t="str">
        <f t="shared" si="13"/>
        <v>NO</v>
      </c>
    </row>
    <row r="418" spans="1:11">
      <c r="A418" s="15" t="s">
        <v>19299</v>
      </c>
      <c r="B418">
        <v>-0.45539555132906201</v>
      </c>
      <c r="C418">
        <v>5.8052075550941602</v>
      </c>
      <c r="D418" s="3">
        <v>2.1858171763419099E-6</v>
      </c>
      <c r="E418" s="3">
        <v>3.3616670464096701E-5</v>
      </c>
      <c r="F418" s="2" t="str">
        <f t="shared" si="12"/>
        <v>DOWN</v>
      </c>
      <c r="G418" t="s">
        <v>4259</v>
      </c>
      <c r="H418" t="s">
        <v>19298</v>
      </c>
      <c r="I418" t="s">
        <v>11640</v>
      </c>
      <c r="J418" s="1" t="str">
        <f t="shared" si="13"/>
        <v>NO</v>
      </c>
    </row>
    <row r="419" spans="1:11">
      <c r="A419" s="15" t="s">
        <v>19297</v>
      </c>
      <c r="B419">
        <v>0.43240759759114999</v>
      </c>
      <c r="C419">
        <v>2.5617321669878801</v>
      </c>
      <c r="D419">
        <v>1.0285143913690099E-2</v>
      </c>
      <c r="E419">
        <v>4.88250785281178E-2</v>
      </c>
      <c r="F419" s="2" t="str">
        <f t="shared" si="12"/>
        <v>UP</v>
      </c>
      <c r="G419" t="s">
        <v>15141</v>
      </c>
      <c r="H419" t="s">
        <v>19295</v>
      </c>
      <c r="I419" t="s">
        <v>10424</v>
      </c>
      <c r="J419" s="1" t="str">
        <f t="shared" si="13"/>
        <v>YES</v>
      </c>
      <c r="K419" t="s">
        <v>19296</v>
      </c>
    </row>
    <row r="420" spans="1:11">
      <c r="A420" s="15" t="s">
        <v>19294</v>
      </c>
      <c r="B420">
        <v>0.56043579410682398</v>
      </c>
      <c r="C420">
        <v>2.49366533615399</v>
      </c>
      <c r="D420">
        <v>5.4103338782278201E-3</v>
      </c>
      <c r="E420">
        <v>2.8751255183431901E-2</v>
      </c>
      <c r="F420" s="2" t="str">
        <f t="shared" si="12"/>
        <v>UP</v>
      </c>
      <c r="G420" t="s">
        <v>1169</v>
      </c>
      <c r="H420" t="s">
        <v>19293</v>
      </c>
      <c r="I420" t="s">
        <v>1167</v>
      </c>
      <c r="J420" s="1" t="str">
        <f t="shared" si="13"/>
        <v>NO</v>
      </c>
    </row>
    <row r="421" spans="1:11">
      <c r="A421" s="15" t="s">
        <v>19292</v>
      </c>
      <c r="B421">
        <v>-0.51151022180863803</v>
      </c>
      <c r="C421">
        <v>2.8401835002760598</v>
      </c>
      <c r="D421">
        <v>9.09077553644079E-3</v>
      </c>
      <c r="E421">
        <v>4.4054225456675998E-2</v>
      </c>
      <c r="F421" s="2" t="str">
        <f t="shared" si="12"/>
        <v>DOWN</v>
      </c>
      <c r="G421" t="s">
        <v>276</v>
      </c>
      <c r="H421" t="s">
        <v>19291</v>
      </c>
      <c r="I421" t="s">
        <v>600</v>
      </c>
      <c r="J421" s="1" t="str">
        <f t="shared" si="13"/>
        <v>NO</v>
      </c>
    </row>
    <row r="422" spans="1:11">
      <c r="A422" s="15" t="s">
        <v>19290</v>
      </c>
      <c r="B422">
        <v>-0.47568850720119099</v>
      </c>
      <c r="C422">
        <v>2.5882307099828501</v>
      </c>
      <c r="D422">
        <v>3.9433754214229996E-3</v>
      </c>
      <c r="E422">
        <v>2.2184203702847499E-2</v>
      </c>
      <c r="F422" s="2" t="str">
        <f t="shared" si="12"/>
        <v>DOWN</v>
      </c>
      <c r="G422" t="s">
        <v>276</v>
      </c>
      <c r="H422" t="s">
        <v>19289</v>
      </c>
      <c r="I422" t="s">
        <v>600</v>
      </c>
      <c r="J422" s="1" t="str">
        <f t="shared" si="13"/>
        <v>NO</v>
      </c>
    </row>
    <row r="423" spans="1:11">
      <c r="A423" s="15" t="s">
        <v>19288</v>
      </c>
      <c r="B423">
        <v>-1.0240575297127701</v>
      </c>
      <c r="C423">
        <v>5.7794530369297004</v>
      </c>
      <c r="D423" s="3">
        <v>5.3995449677391896E-22</v>
      </c>
      <c r="E423" s="3">
        <v>9.1849532352739101E-20</v>
      </c>
      <c r="F423" s="2" t="str">
        <f t="shared" si="12"/>
        <v>DOWN</v>
      </c>
      <c r="G423" t="s">
        <v>19287</v>
      </c>
      <c r="H423" t="s">
        <v>19286</v>
      </c>
      <c r="I423" t="s">
        <v>0</v>
      </c>
      <c r="J423" s="1" t="str">
        <f t="shared" si="13"/>
        <v>NO</v>
      </c>
    </row>
    <row r="424" spans="1:11">
      <c r="A424" s="15" t="s">
        <v>19285</v>
      </c>
      <c r="B424">
        <v>1.0623490450111599</v>
      </c>
      <c r="C424">
        <v>0.611475432481282</v>
      </c>
      <c r="D424" s="3">
        <v>2.0430798933060299E-5</v>
      </c>
      <c r="E424">
        <v>2.4779608889607599E-4</v>
      </c>
      <c r="F424" s="2" t="str">
        <f t="shared" si="12"/>
        <v>UP</v>
      </c>
      <c r="G424" t="s">
        <v>2348</v>
      </c>
      <c r="H424" t="s">
        <v>19284</v>
      </c>
      <c r="I424" t="s">
        <v>2346</v>
      </c>
      <c r="J424" s="1" t="str">
        <f t="shared" si="13"/>
        <v>NO</v>
      </c>
    </row>
    <row r="425" spans="1:11">
      <c r="A425" s="15" t="s">
        <v>19283</v>
      </c>
      <c r="B425">
        <v>0.78503953382300196</v>
      </c>
      <c r="C425">
        <v>1.1921926879081799</v>
      </c>
      <c r="D425">
        <v>2.1548494400997601E-4</v>
      </c>
      <c r="E425">
        <v>1.90188673452834E-3</v>
      </c>
      <c r="F425" s="2" t="str">
        <f t="shared" si="12"/>
        <v>UP</v>
      </c>
      <c r="G425" t="s">
        <v>9050</v>
      </c>
      <c r="H425" t="s">
        <v>19282</v>
      </c>
      <c r="I425" t="s">
        <v>9048</v>
      </c>
      <c r="J425" s="1" t="str">
        <f t="shared" si="13"/>
        <v>NO</v>
      </c>
    </row>
    <row r="426" spans="1:11">
      <c r="A426" s="15" t="s">
        <v>19281</v>
      </c>
      <c r="B426">
        <v>1.0831114749259101</v>
      </c>
      <c r="C426">
        <v>-1.3162306067610801</v>
      </c>
      <c r="D426">
        <v>6.4974750838713603E-3</v>
      </c>
      <c r="E426">
        <v>3.3301660226457801E-2</v>
      </c>
      <c r="F426" s="2" t="str">
        <f t="shared" si="12"/>
        <v>UP</v>
      </c>
      <c r="G426" t="s">
        <v>19280</v>
      </c>
      <c r="H426" t="s">
        <v>19279</v>
      </c>
      <c r="I426" t="s">
        <v>12988</v>
      </c>
      <c r="J426" s="1" t="str">
        <f t="shared" si="13"/>
        <v>NO</v>
      </c>
    </row>
    <row r="427" spans="1:11">
      <c r="A427" s="15" t="s">
        <v>19278</v>
      </c>
      <c r="B427">
        <v>1.8019867217704499</v>
      </c>
      <c r="C427">
        <v>-3.5690257292853897E-2</v>
      </c>
      <c r="D427">
        <v>1.0319386923533401E-2</v>
      </c>
      <c r="E427">
        <v>4.8953136756553099E-2</v>
      </c>
      <c r="F427" s="2" t="str">
        <f t="shared" si="12"/>
        <v>UP</v>
      </c>
      <c r="G427" t="s">
        <v>19276</v>
      </c>
      <c r="H427" t="s">
        <v>19275</v>
      </c>
      <c r="I427" t="s">
        <v>3883</v>
      </c>
      <c r="J427" s="1" t="str">
        <f t="shared" si="13"/>
        <v>YES</v>
      </c>
      <c r="K427" t="s">
        <v>19277</v>
      </c>
    </row>
    <row r="428" spans="1:11">
      <c r="A428" s="15" t="s">
        <v>19274</v>
      </c>
      <c r="B428">
        <v>1.32494234288218</v>
      </c>
      <c r="C428">
        <v>6.7907535118994398</v>
      </c>
      <c r="D428" s="3">
        <v>4.6411014207734003E-23</v>
      </c>
      <c r="E428" s="3">
        <v>8.7818503906218393E-21</v>
      </c>
      <c r="F428" s="2" t="str">
        <f t="shared" si="12"/>
        <v>UP</v>
      </c>
      <c r="G428" t="s">
        <v>19273</v>
      </c>
      <c r="H428" t="s">
        <v>19272</v>
      </c>
      <c r="I428" t="s">
        <v>0</v>
      </c>
      <c r="J428" s="1" t="str">
        <f t="shared" si="13"/>
        <v>NO</v>
      </c>
    </row>
    <row r="429" spans="1:11">
      <c r="A429" s="15" t="s">
        <v>19271</v>
      </c>
      <c r="B429">
        <v>0.99473128843786696</v>
      </c>
      <c r="C429">
        <v>4.5456183920493496</v>
      </c>
      <c r="D429" s="3">
        <v>3.5897076813490198E-13</v>
      </c>
      <c r="E429" s="3">
        <v>1.8600760679310199E-11</v>
      </c>
      <c r="F429" s="2" t="str">
        <f t="shared" si="12"/>
        <v>UP</v>
      </c>
      <c r="G429" t="s">
        <v>19270</v>
      </c>
      <c r="H429" t="s">
        <v>19269</v>
      </c>
      <c r="I429" t="s">
        <v>1627</v>
      </c>
      <c r="J429" s="1" t="str">
        <f t="shared" si="13"/>
        <v>NO</v>
      </c>
    </row>
    <row r="430" spans="1:11">
      <c r="A430" s="15" t="s">
        <v>19268</v>
      </c>
      <c r="B430">
        <v>0.47948805459834898</v>
      </c>
      <c r="C430">
        <v>3.76562815726232</v>
      </c>
      <c r="D430">
        <v>1.90341427934782E-3</v>
      </c>
      <c r="E430">
        <v>1.2098300876149101E-2</v>
      </c>
      <c r="F430" s="2" t="str">
        <f t="shared" si="12"/>
        <v>UP</v>
      </c>
      <c r="G430" t="s">
        <v>291</v>
      </c>
      <c r="H430" t="s">
        <v>19266</v>
      </c>
      <c r="I430" t="s">
        <v>19265</v>
      </c>
      <c r="J430" s="1" t="str">
        <f t="shared" si="13"/>
        <v>YES</v>
      </c>
      <c r="K430" t="s">
        <v>19267</v>
      </c>
    </row>
    <row r="431" spans="1:11">
      <c r="A431" s="15" t="s">
        <v>19264</v>
      </c>
      <c r="B431">
        <v>0.87885787946170602</v>
      </c>
      <c r="C431">
        <v>3.7833587095189398</v>
      </c>
      <c r="D431" s="3">
        <v>1.1561381713392201E-5</v>
      </c>
      <c r="E431">
        <v>1.50115226479863E-4</v>
      </c>
      <c r="F431" s="2" t="str">
        <f t="shared" si="12"/>
        <v>UP</v>
      </c>
      <c r="G431" t="s">
        <v>1929</v>
      </c>
      <c r="H431" t="s">
        <v>19263</v>
      </c>
      <c r="I431" t="s">
        <v>19121</v>
      </c>
      <c r="J431" s="1" t="str">
        <f t="shared" si="13"/>
        <v>NO</v>
      </c>
    </row>
    <row r="432" spans="1:11">
      <c r="A432" s="15" t="s">
        <v>19262</v>
      </c>
      <c r="B432">
        <v>-0.65970849132114195</v>
      </c>
      <c r="C432">
        <v>6.1230110139859599</v>
      </c>
      <c r="D432" s="3">
        <v>3.0568789069904803E-10</v>
      </c>
      <c r="E432" s="3">
        <v>9.9573248033216997E-9</v>
      </c>
      <c r="F432" s="2" t="str">
        <f t="shared" si="12"/>
        <v>DOWN</v>
      </c>
      <c r="G432" t="s">
        <v>1536</v>
      </c>
      <c r="H432" t="s">
        <v>19261</v>
      </c>
      <c r="I432" t="s">
        <v>19260</v>
      </c>
      <c r="J432" s="1" t="str">
        <f t="shared" si="13"/>
        <v>NO</v>
      </c>
    </row>
    <row r="433" spans="1:10">
      <c r="A433" s="15" t="s">
        <v>19259</v>
      </c>
      <c r="B433">
        <v>0.586727949230337</v>
      </c>
      <c r="C433">
        <v>4.4854061334181301</v>
      </c>
      <c r="D433">
        <v>2.0578241182688401E-4</v>
      </c>
      <c r="E433">
        <v>1.8297142061090999E-3</v>
      </c>
      <c r="F433" s="2" t="str">
        <f t="shared" si="12"/>
        <v>UP</v>
      </c>
      <c r="G433" t="s">
        <v>19258</v>
      </c>
      <c r="H433" t="s">
        <v>19257</v>
      </c>
      <c r="I433" t="s">
        <v>15162</v>
      </c>
      <c r="J433" s="1" t="str">
        <f t="shared" si="13"/>
        <v>NO</v>
      </c>
    </row>
    <row r="434" spans="1:10">
      <c r="A434" s="15" t="s">
        <v>19256</v>
      </c>
      <c r="B434">
        <v>-0.37163780833646798</v>
      </c>
      <c r="C434">
        <v>3.9622913656373702</v>
      </c>
      <c r="D434">
        <v>2.6178330538613498E-3</v>
      </c>
      <c r="E434">
        <v>1.5756117778253101E-2</v>
      </c>
      <c r="F434" s="2" t="str">
        <f t="shared" si="12"/>
        <v>DOWN</v>
      </c>
      <c r="G434" t="s">
        <v>19255</v>
      </c>
      <c r="H434" t="s">
        <v>19254</v>
      </c>
      <c r="I434" t="s">
        <v>16126</v>
      </c>
      <c r="J434" s="1" t="str">
        <f t="shared" si="13"/>
        <v>NO</v>
      </c>
    </row>
    <row r="435" spans="1:10">
      <c r="A435" s="15" t="s">
        <v>19253</v>
      </c>
      <c r="B435">
        <v>0.478881706905049</v>
      </c>
      <c r="C435">
        <v>4.2816884821479304</v>
      </c>
      <c r="D435">
        <v>5.96269349570505E-4</v>
      </c>
      <c r="E435">
        <v>4.5460248421482202E-3</v>
      </c>
      <c r="F435" s="2" t="str">
        <f t="shared" si="12"/>
        <v>UP</v>
      </c>
      <c r="G435" t="s">
        <v>19252</v>
      </c>
      <c r="H435" t="s">
        <v>19251</v>
      </c>
      <c r="I435" t="s">
        <v>4170</v>
      </c>
      <c r="J435" s="1" t="str">
        <f t="shared" si="13"/>
        <v>NO</v>
      </c>
    </row>
    <row r="436" spans="1:10">
      <c r="A436" s="15" t="s">
        <v>19250</v>
      </c>
      <c r="B436">
        <v>0.66061200159321898</v>
      </c>
      <c r="C436">
        <v>3.0350248310369898</v>
      </c>
      <c r="D436" s="3">
        <v>7.4000101228951297E-5</v>
      </c>
      <c r="E436">
        <v>7.6313454056714904E-4</v>
      </c>
      <c r="F436" s="2" t="str">
        <f t="shared" si="12"/>
        <v>UP</v>
      </c>
      <c r="G436" t="s">
        <v>19249</v>
      </c>
      <c r="H436" t="s">
        <v>19248</v>
      </c>
      <c r="I436" t="s">
        <v>14546</v>
      </c>
      <c r="J436" s="1" t="str">
        <f t="shared" si="13"/>
        <v>NO</v>
      </c>
    </row>
    <row r="437" spans="1:10">
      <c r="A437" s="15" t="s">
        <v>19247</v>
      </c>
      <c r="B437">
        <v>0.62427022707492696</v>
      </c>
      <c r="C437">
        <v>2.6793364312201802</v>
      </c>
      <c r="D437">
        <v>1.27292751031021E-4</v>
      </c>
      <c r="E437">
        <v>1.21516456278157E-3</v>
      </c>
      <c r="F437" s="2" t="str">
        <f t="shared" si="12"/>
        <v>UP</v>
      </c>
      <c r="G437" t="s">
        <v>19246</v>
      </c>
      <c r="H437" t="s">
        <v>19245</v>
      </c>
      <c r="I437" t="s">
        <v>19244</v>
      </c>
      <c r="J437" s="1" t="str">
        <f t="shared" si="13"/>
        <v>NO</v>
      </c>
    </row>
    <row r="438" spans="1:10">
      <c r="A438" s="15" t="s">
        <v>19243</v>
      </c>
      <c r="B438">
        <v>0.324693468789228</v>
      </c>
      <c r="C438">
        <v>6.0144253553415004</v>
      </c>
      <c r="D438">
        <v>4.6282615992048701E-4</v>
      </c>
      <c r="E438">
        <v>3.6730555825357902E-3</v>
      </c>
      <c r="F438" s="2" t="str">
        <f t="shared" si="12"/>
        <v>UP</v>
      </c>
      <c r="G438" t="s">
        <v>7908</v>
      </c>
      <c r="H438" t="s">
        <v>19242</v>
      </c>
      <c r="I438" t="s">
        <v>19241</v>
      </c>
      <c r="J438" s="1" t="str">
        <f t="shared" si="13"/>
        <v>NO</v>
      </c>
    </row>
    <row r="439" spans="1:10">
      <c r="A439" s="15" t="s">
        <v>19240</v>
      </c>
      <c r="B439">
        <v>0.565733427607788</v>
      </c>
      <c r="C439">
        <v>3.67486439292828</v>
      </c>
      <c r="D439" s="3">
        <v>9.6024000644151495E-5</v>
      </c>
      <c r="E439">
        <v>9.5685927979161697E-4</v>
      </c>
      <c r="F439" s="2" t="str">
        <f t="shared" si="12"/>
        <v>UP</v>
      </c>
      <c r="G439" t="s">
        <v>19239</v>
      </c>
      <c r="H439" t="s">
        <v>19238</v>
      </c>
      <c r="I439" t="s">
        <v>19237</v>
      </c>
      <c r="J439" s="1" t="str">
        <f t="shared" si="13"/>
        <v>NO</v>
      </c>
    </row>
    <row r="440" spans="1:10">
      <c r="A440" s="15" t="s">
        <v>19236</v>
      </c>
      <c r="B440">
        <v>1.04521279666474</v>
      </c>
      <c r="C440">
        <v>3.0630572775530598</v>
      </c>
      <c r="D440" s="3">
        <v>2.69702165031395E-11</v>
      </c>
      <c r="E440" s="3">
        <v>1.0412735653303899E-9</v>
      </c>
      <c r="F440" s="2" t="str">
        <f t="shared" si="12"/>
        <v>UP</v>
      </c>
      <c r="G440" t="s">
        <v>1406</v>
      </c>
      <c r="H440" t="s">
        <v>19234</v>
      </c>
      <c r="I440" t="s">
        <v>19233</v>
      </c>
      <c r="J440" s="1" t="str">
        <f t="shared" si="13"/>
        <v>NO</v>
      </c>
    </row>
    <row r="441" spans="1:10">
      <c r="A441" s="15" t="s">
        <v>19232</v>
      </c>
      <c r="B441">
        <v>0.410109331642037</v>
      </c>
      <c r="C441">
        <v>6.2214820604838401</v>
      </c>
      <c r="D441" s="3">
        <v>4.0008104669882401E-5</v>
      </c>
      <c r="E441">
        <v>4.4775024595795101E-4</v>
      </c>
      <c r="F441" s="2" t="str">
        <f t="shared" si="12"/>
        <v>UP</v>
      </c>
      <c r="G441" t="s">
        <v>19230</v>
      </c>
      <c r="H441" t="s">
        <v>19229</v>
      </c>
      <c r="I441" t="s">
        <v>19228</v>
      </c>
      <c r="J441" s="1" t="str">
        <f t="shared" si="13"/>
        <v>NO</v>
      </c>
    </row>
    <row r="442" spans="1:10">
      <c r="A442" s="15" t="s">
        <v>19227</v>
      </c>
      <c r="B442">
        <v>0.61626257355122704</v>
      </c>
      <c r="C442">
        <v>0.53381446120704201</v>
      </c>
      <c r="D442">
        <v>9.7859465373919905E-3</v>
      </c>
      <c r="E442">
        <v>4.6831668100290803E-2</v>
      </c>
      <c r="F442" s="2" t="str">
        <f t="shared" si="12"/>
        <v>UP</v>
      </c>
      <c r="G442" t="s">
        <v>0</v>
      </c>
      <c r="H442" t="s">
        <v>19226</v>
      </c>
      <c r="I442" t="s">
        <v>0</v>
      </c>
      <c r="J442" s="1" t="str">
        <f t="shared" si="13"/>
        <v>NO</v>
      </c>
    </row>
    <row r="443" spans="1:10">
      <c r="A443" s="15" t="s">
        <v>19225</v>
      </c>
      <c r="B443">
        <v>0.36716403919321899</v>
      </c>
      <c r="C443">
        <v>5.3855844176771299</v>
      </c>
      <c r="D443">
        <v>1.4851739495307499E-4</v>
      </c>
      <c r="E443">
        <v>1.3852712211062099E-3</v>
      </c>
      <c r="F443" s="2" t="str">
        <f t="shared" si="12"/>
        <v>UP</v>
      </c>
      <c r="G443" t="s">
        <v>19224</v>
      </c>
      <c r="H443" t="s">
        <v>19223</v>
      </c>
      <c r="I443" t="s">
        <v>2589</v>
      </c>
      <c r="J443" s="1" t="str">
        <f t="shared" si="13"/>
        <v>NO</v>
      </c>
    </row>
    <row r="444" spans="1:10">
      <c r="A444" s="15" t="s">
        <v>19222</v>
      </c>
      <c r="B444">
        <v>0.86976864686612498</v>
      </c>
      <c r="C444">
        <v>0.84211392059529799</v>
      </c>
      <c r="D444" s="3">
        <v>5.6086809763885399E-5</v>
      </c>
      <c r="E444">
        <v>6.0084600498009602E-4</v>
      </c>
      <c r="F444" s="2" t="str">
        <f t="shared" si="12"/>
        <v>UP</v>
      </c>
      <c r="G444" t="s">
        <v>19221</v>
      </c>
      <c r="H444" t="s">
        <v>19220</v>
      </c>
      <c r="I444" t="s">
        <v>4170</v>
      </c>
      <c r="J444" s="1" t="str">
        <f t="shared" si="13"/>
        <v>NO</v>
      </c>
    </row>
    <row r="445" spans="1:10">
      <c r="A445" s="15" t="s">
        <v>19219</v>
      </c>
      <c r="B445">
        <v>0.45791505169353602</v>
      </c>
      <c r="C445">
        <v>5.5298335646277401</v>
      </c>
      <c r="D445" s="3">
        <v>2.8747309152520601E-5</v>
      </c>
      <c r="E445">
        <v>3.3681053334698598E-4</v>
      </c>
      <c r="F445" s="2" t="str">
        <f t="shared" si="12"/>
        <v>UP</v>
      </c>
      <c r="G445" t="s">
        <v>19218</v>
      </c>
      <c r="H445" t="s">
        <v>19217</v>
      </c>
      <c r="I445" t="s">
        <v>15212</v>
      </c>
      <c r="J445" s="1" t="str">
        <f t="shared" si="13"/>
        <v>NO</v>
      </c>
    </row>
    <row r="446" spans="1:10">
      <c r="A446" s="15" t="s">
        <v>19216</v>
      </c>
      <c r="B446">
        <v>0.43311958731877198</v>
      </c>
      <c r="C446">
        <v>5.7973513794884903</v>
      </c>
      <c r="D446" s="3">
        <v>6.9992004734721397E-6</v>
      </c>
      <c r="E446" s="3">
        <v>9.6225900186011596E-5</v>
      </c>
      <c r="F446" s="2" t="str">
        <f t="shared" si="12"/>
        <v>UP</v>
      </c>
      <c r="G446" t="s">
        <v>345</v>
      </c>
      <c r="H446" t="s">
        <v>19215</v>
      </c>
      <c r="I446" t="s">
        <v>19214</v>
      </c>
      <c r="J446" s="1" t="str">
        <f t="shared" si="13"/>
        <v>NO</v>
      </c>
    </row>
    <row r="447" spans="1:10">
      <c r="A447" s="15" t="s">
        <v>19213</v>
      </c>
      <c r="B447">
        <v>0.38840576571815599</v>
      </c>
      <c r="C447">
        <v>6.1103124919456899</v>
      </c>
      <c r="D447" s="3">
        <v>5.5135045758448903E-5</v>
      </c>
      <c r="E447">
        <v>5.9177931044943196E-4</v>
      </c>
      <c r="F447" s="2" t="str">
        <f t="shared" si="12"/>
        <v>UP</v>
      </c>
      <c r="G447" t="s">
        <v>19212</v>
      </c>
      <c r="H447" t="s">
        <v>19211</v>
      </c>
      <c r="I447" t="s">
        <v>9830</v>
      </c>
      <c r="J447" s="1" t="str">
        <f t="shared" si="13"/>
        <v>NO</v>
      </c>
    </row>
    <row r="448" spans="1:10">
      <c r="A448" s="15" t="s">
        <v>19210</v>
      </c>
      <c r="B448">
        <v>0.61101457802307502</v>
      </c>
      <c r="C448">
        <v>6.4672519259782</v>
      </c>
      <c r="D448" s="3">
        <v>1.2578232203495E-10</v>
      </c>
      <c r="E448" s="3">
        <v>4.4175958169542698E-9</v>
      </c>
      <c r="F448" s="2" t="str">
        <f t="shared" si="12"/>
        <v>UP</v>
      </c>
      <c r="G448" t="s">
        <v>2013</v>
      </c>
      <c r="H448" t="s">
        <v>19209</v>
      </c>
      <c r="I448" t="s">
        <v>8494</v>
      </c>
      <c r="J448" s="1" t="str">
        <f t="shared" si="13"/>
        <v>NO</v>
      </c>
    </row>
    <row r="449" spans="1:10">
      <c r="A449" s="15" t="s">
        <v>19208</v>
      </c>
      <c r="B449">
        <v>-0.30846010811742802</v>
      </c>
      <c r="C449">
        <v>5.0271267884393396</v>
      </c>
      <c r="D449">
        <v>5.8853274661352303E-3</v>
      </c>
      <c r="E449">
        <v>3.07323588196745E-2</v>
      </c>
      <c r="F449" s="2" t="str">
        <f t="shared" si="12"/>
        <v>DOWN</v>
      </c>
      <c r="G449" t="s">
        <v>19207</v>
      </c>
      <c r="H449" t="s">
        <v>19206</v>
      </c>
      <c r="I449" t="s">
        <v>7350</v>
      </c>
      <c r="J449" s="1" t="str">
        <f t="shared" si="13"/>
        <v>NO</v>
      </c>
    </row>
    <row r="450" spans="1:10">
      <c r="A450" s="15" t="s">
        <v>19205</v>
      </c>
      <c r="B450">
        <v>0.34817497509875001</v>
      </c>
      <c r="C450">
        <v>4.9689174557790903</v>
      </c>
      <c r="D450">
        <v>1.138323060801E-3</v>
      </c>
      <c r="E450">
        <v>7.8533099161897605E-3</v>
      </c>
      <c r="F450" s="2" t="str">
        <f t="shared" ref="F450:F513" si="14">IF(B450 &gt; 0, "UP", "DOWN")</f>
        <v>UP</v>
      </c>
      <c r="G450" t="s">
        <v>19204</v>
      </c>
      <c r="H450" t="s">
        <v>19203</v>
      </c>
      <c r="I450" t="s">
        <v>19202</v>
      </c>
      <c r="J450" s="1" t="str">
        <f t="shared" ref="J450:J513" si="15">IF(K450 &lt;&gt; "", "YES", "NO")</f>
        <v>NO</v>
      </c>
    </row>
    <row r="451" spans="1:10">
      <c r="A451" s="15" t="s">
        <v>19201</v>
      </c>
      <c r="B451">
        <v>0.64497778804983197</v>
      </c>
      <c r="C451">
        <v>2.4872582981016902</v>
      </c>
      <c r="D451">
        <v>1.7425343075166101E-3</v>
      </c>
      <c r="E451">
        <v>1.12240003846753E-2</v>
      </c>
      <c r="F451" s="2" t="str">
        <f t="shared" si="14"/>
        <v>UP</v>
      </c>
      <c r="G451" t="s">
        <v>19200</v>
      </c>
      <c r="H451" t="s">
        <v>19199</v>
      </c>
      <c r="I451" t="s">
        <v>10180</v>
      </c>
      <c r="J451" s="1" t="str">
        <f t="shared" si="15"/>
        <v>NO</v>
      </c>
    </row>
    <row r="452" spans="1:10">
      <c r="A452" s="15" t="s">
        <v>19198</v>
      </c>
      <c r="B452">
        <v>0.57265402315659597</v>
      </c>
      <c r="C452">
        <v>6.5297135505311301</v>
      </c>
      <c r="D452">
        <v>6.8024926401273199E-4</v>
      </c>
      <c r="E452">
        <v>5.0903078118668798E-3</v>
      </c>
      <c r="F452" s="2" t="str">
        <f t="shared" si="14"/>
        <v>UP</v>
      </c>
      <c r="G452" t="s">
        <v>719</v>
      </c>
      <c r="H452" t="s">
        <v>19197</v>
      </c>
      <c r="I452" t="s">
        <v>472</v>
      </c>
      <c r="J452" s="1" t="str">
        <f t="shared" si="15"/>
        <v>NO</v>
      </c>
    </row>
    <row r="453" spans="1:10">
      <c r="A453" s="15" t="s">
        <v>19196</v>
      </c>
      <c r="B453">
        <v>0.46820460336525199</v>
      </c>
      <c r="C453">
        <v>5.3918719276749396</v>
      </c>
      <c r="D453" s="3">
        <v>3.0284496550715399E-6</v>
      </c>
      <c r="E453" s="3">
        <v>4.50933743733266E-5</v>
      </c>
      <c r="F453" s="2" t="str">
        <f t="shared" si="14"/>
        <v>UP</v>
      </c>
      <c r="G453" t="s">
        <v>3092</v>
      </c>
      <c r="H453" t="s">
        <v>19195</v>
      </c>
      <c r="I453" t="s">
        <v>3090</v>
      </c>
      <c r="J453" s="1" t="str">
        <f t="shared" si="15"/>
        <v>NO</v>
      </c>
    </row>
    <row r="454" spans="1:10">
      <c r="A454" s="15" t="s">
        <v>19194</v>
      </c>
      <c r="B454">
        <v>0.58628426302203995</v>
      </c>
      <c r="C454">
        <v>5.7297778692773704</v>
      </c>
      <c r="D454" s="3">
        <v>1.9178137180249599E-8</v>
      </c>
      <c r="E454" s="3">
        <v>4.5617149602258901E-7</v>
      </c>
      <c r="F454" s="2" t="str">
        <f t="shared" si="14"/>
        <v>UP</v>
      </c>
      <c r="G454" t="s">
        <v>19193</v>
      </c>
      <c r="H454" t="s">
        <v>19192</v>
      </c>
      <c r="I454" t="s">
        <v>19191</v>
      </c>
      <c r="J454" s="1" t="str">
        <f t="shared" si="15"/>
        <v>NO</v>
      </c>
    </row>
    <row r="455" spans="1:10">
      <c r="A455" s="15" t="s">
        <v>19190</v>
      </c>
      <c r="B455">
        <v>0.48941818786288699</v>
      </c>
      <c r="C455">
        <v>5.6018375661151003</v>
      </c>
      <c r="D455" s="3">
        <v>1.52102862735637E-6</v>
      </c>
      <c r="E455" s="3">
        <v>2.4383515087096599E-5</v>
      </c>
      <c r="F455" s="2" t="str">
        <f t="shared" si="14"/>
        <v>UP</v>
      </c>
      <c r="G455" t="s">
        <v>19189</v>
      </c>
      <c r="H455" t="s">
        <v>19188</v>
      </c>
      <c r="I455" t="s">
        <v>19187</v>
      </c>
      <c r="J455" s="1" t="str">
        <f t="shared" si="15"/>
        <v>NO</v>
      </c>
    </row>
    <row r="456" spans="1:10">
      <c r="A456" s="15" t="s">
        <v>19186</v>
      </c>
      <c r="B456">
        <v>-0.680345705858028</v>
      </c>
      <c r="C456">
        <v>5.2106692503293202</v>
      </c>
      <c r="D456" s="3">
        <v>3.4987474062872503E-8</v>
      </c>
      <c r="E456" s="3">
        <v>7.8823619659639403E-7</v>
      </c>
      <c r="F456" s="2" t="str">
        <f t="shared" si="14"/>
        <v>DOWN</v>
      </c>
      <c r="G456" t="s">
        <v>19185</v>
      </c>
      <c r="H456" t="s">
        <v>19184</v>
      </c>
      <c r="I456" t="s">
        <v>19183</v>
      </c>
      <c r="J456" s="1" t="str">
        <f t="shared" si="15"/>
        <v>NO</v>
      </c>
    </row>
    <row r="457" spans="1:10">
      <c r="A457" s="15" t="s">
        <v>19182</v>
      </c>
      <c r="B457">
        <v>-1.33523033607855</v>
      </c>
      <c r="C457">
        <v>3.5543141136130298</v>
      </c>
      <c r="D457" s="3">
        <v>1.0898478161003399E-7</v>
      </c>
      <c r="E457" s="3">
        <v>2.2231668056377399E-6</v>
      </c>
      <c r="F457" s="2" t="str">
        <f t="shared" si="14"/>
        <v>DOWN</v>
      </c>
      <c r="G457" t="s">
        <v>19181</v>
      </c>
      <c r="H457" t="s">
        <v>19180</v>
      </c>
      <c r="I457" t="s">
        <v>270</v>
      </c>
      <c r="J457" s="1" t="str">
        <f t="shared" si="15"/>
        <v>NO</v>
      </c>
    </row>
    <row r="458" spans="1:10">
      <c r="A458" s="15" t="s">
        <v>19179</v>
      </c>
      <c r="B458">
        <v>0.31748327003093801</v>
      </c>
      <c r="C458">
        <v>4.0713517414578302</v>
      </c>
      <c r="D458">
        <v>6.3201109227226399E-3</v>
      </c>
      <c r="E458">
        <v>3.2568490818271303E-2</v>
      </c>
      <c r="F458" s="2" t="str">
        <f t="shared" si="14"/>
        <v>UP</v>
      </c>
      <c r="G458" t="s">
        <v>19178</v>
      </c>
      <c r="H458" t="s">
        <v>19177</v>
      </c>
      <c r="I458" t="s">
        <v>19176</v>
      </c>
      <c r="J458" s="1" t="str">
        <f t="shared" si="15"/>
        <v>NO</v>
      </c>
    </row>
    <row r="459" spans="1:10">
      <c r="A459" s="15" t="s">
        <v>19175</v>
      </c>
      <c r="B459">
        <v>0.39300485365336801</v>
      </c>
      <c r="C459">
        <v>6.1519960528447299</v>
      </c>
      <c r="D459" s="3">
        <v>3.3743444467106802E-5</v>
      </c>
      <c r="E459">
        <v>3.8643759030826998E-4</v>
      </c>
      <c r="F459" s="2" t="str">
        <f t="shared" si="14"/>
        <v>UP</v>
      </c>
      <c r="G459" t="s">
        <v>18956</v>
      </c>
      <c r="H459" t="s">
        <v>19174</v>
      </c>
      <c r="I459" t="s">
        <v>19173</v>
      </c>
      <c r="J459" s="1" t="str">
        <f t="shared" si="15"/>
        <v>NO</v>
      </c>
    </row>
    <row r="460" spans="1:10">
      <c r="A460" s="15" t="s">
        <v>19172</v>
      </c>
      <c r="B460">
        <v>-0.39497545203038098</v>
      </c>
      <c r="C460">
        <v>5.4825205235236201</v>
      </c>
      <c r="D460">
        <v>1.1708374490053601E-4</v>
      </c>
      <c r="E460">
        <v>1.13514611744241E-3</v>
      </c>
      <c r="F460" s="2" t="str">
        <f t="shared" si="14"/>
        <v>DOWN</v>
      </c>
      <c r="G460" t="s">
        <v>19171</v>
      </c>
      <c r="H460" t="s">
        <v>19170</v>
      </c>
      <c r="I460" t="s">
        <v>19169</v>
      </c>
      <c r="J460" s="1" t="str">
        <f t="shared" si="15"/>
        <v>NO</v>
      </c>
    </row>
    <row r="461" spans="1:10">
      <c r="A461" s="15" t="s">
        <v>19168</v>
      </c>
      <c r="B461">
        <v>-1.5931554730831401</v>
      </c>
      <c r="C461">
        <v>-1.96693518802626</v>
      </c>
      <c r="D461">
        <v>8.7136206201706996E-3</v>
      </c>
      <c r="E461">
        <v>4.2515349284074903E-2</v>
      </c>
      <c r="F461" s="2" t="str">
        <f t="shared" si="14"/>
        <v>DOWN</v>
      </c>
      <c r="G461" t="s">
        <v>387</v>
      </c>
      <c r="H461" t="s">
        <v>19167</v>
      </c>
      <c r="I461" t="s">
        <v>385</v>
      </c>
      <c r="J461" s="1" t="str">
        <f t="shared" si="15"/>
        <v>NO</v>
      </c>
    </row>
    <row r="462" spans="1:10">
      <c r="A462" s="15" t="s">
        <v>19166</v>
      </c>
      <c r="B462">
        <v>-0.79306457359783</v>
      </c>
      <c r="C462">
        <v>2.2315352671917199</v>
      </c>
      <c r="D462" s="3">
        <v>6.1154833630747295E-5</v>
      </c>
      <c r="E462">
        <v>6.4468104898816902E-4</v>
      </c>
      <c r="F462" s="2" t="str">
        <f t="shared" si="14"/>
        <v>DOWN</v>
      </c>
      <c r="G462" t="s">
        <v>591</v>
      </c>
      <c r="H462" t="s">
        <v>19165</v>
      </c>
      <c r="I462" t="s">
        <v>4932</v>
      </c>
      <c r="J462" s="1" t="str">
        <f t="shared" si="15"/>
        <v>NO</v>
      </c>
    </row>
    <row r="463" spans="1:10">
      <c r="A463" s="15" t="s">
        <v>19164</v>
      </c>
      <c r="B463">
        <v>0.927619313545756</v>
      </c>
      <c r="C463">
        <v>3.13586785243678</v>
      </c>
      <c r="D463" s="3">
        <v>1.56548785926763E-6</v>
      </c>
      <c r="E463" s="3">
        <v>2.4989192695731398E-5</v>
      </c>
      <c r="F463" s="2" t="str">
        <f t="shared" si="14"/>
        <v>UP</v>
      </c>
      <c r="G463" t="s">
        <v>19163</v>
      </c>
      <c r="H463" t="s">
        <v>19162</v>
      </c>
      <c r="I463" t="s">
        <v>7543</v>
      </c>
      <c r="J463" s="1" t="str">
        <f t="shared" si="15"/>
        <v>NO</v>
      </c>
    </row>
    <row r="464" spans="1:10">
      <c r="A464" s="15" t="s">
        <v>19161</v>
      </c>
      <c r="B464">
        <v>0.36985041087961101</v>
      </c>
      <c r="C464">
        <v>3.10863301239125</v>
      </c>
      <c r="D464">
        <v>7.8298220480730405E-3</v>
      </c>
      <c r="E464">
        <v>3.88904640025289E-2</v>
      </c>
      <c r="F464" s="2" t="str">
        <f t="shared" si="14"/>
        <v>UP</v>
      </c>
      <c r="G464" t="s">
        <v>0</v>
      </c>
      <c r="H464" t="s">
        <v>19160</v>
      </c>
      <c r="I464" t="s">
        <v>0</v>
      </c>
      <c r="J464" s="1" t="str">
        <f t="shared" si="15"/>
        <v>NO</v>
      </c>
    </row>
    <row r="465" spans="1:11">
      <c r="A465" s="15" t="s">
        <v>19159</v>
      </c>
      <c r="B465">
        <v>-1.0372626142496799</v>
      </c>
      <c r="C465">
        <v>4.8305060422407697</v>
      </c>
      <c r="D465" s="3">
        <v>2.8554811200384098E-15</v>
      </c>
      <c r="E465" s="3">
        <v>1.9870962728101999E-13</v>
      </c>
      <c r="F465" s="2" t="str">
        <f t="shared" si="14"/>
        <v>DOWN</v>
      </c>
      <c r="G465" t="s">
        <v>0</v>
      </c>
      <c r="H465" t="s">
        <v>19158</v>
      </c>
      <c r="I465" t="s">
        <v>0</v>
      </c>
      <c r="J465" s="1" t="str">
        <f t="shared" si="15"/>
        <v>NO</v>
      </c>
    </row>
    <row r="466" spans="1:11">
      <c r="A466" s="15" t="s">
        <v>19157</v>
      </c>
      <c r="B466">
        <v>1.03727192659686</v>
      </c>
      <c r="C466">
        <v>2.2740491872443598</v>
      </c>
      <c r="D466" s="3">
        <v>7.5374754901657495E-10</v>
      </c>
      <c r="E466" s="3">
        <v>2.3142179761556299E-8</v>
      </c>
      <c r="F466" s="2" t="str">
        <f t="shared" si="14"/>
        <v>UP</v>
      </c>
      <c r="G466" t="s">
        <v>468</v>
      </c>
      <c r="H466" t="s">
        <v>19156</v>
      </c>
      <c r="I466" t="s">
        <v>19155</v>
      </c>
      <c r="J466" s="1" t="str">
        <f t="shared" si="15"/>
        <v>NO</v>
      </c>
    </row>
    <row r="467" spans="1:11">
      <c r="A467" s="15" t="s">
        <v>19154</v>
      </c>
      <c r="B467">
        <v>0.55194780939383103</v>
      </c>
      <c r="C467">
        <v>2.3958950590985499</v>
      </c>
      <c r="D467">
        <v>7.5916049766026504E-3</v>
      </c>
      <c r="E467">
        <v>3.78467802274947E-2</v>
      </c>
      <c r="F467" s="2" t="str">
        <f t="shared" si="14"/>
        <v>UP</v>
      </c>
      <c r="G467" t="s">
        <v>13896</v>
      </c>
      <c r="H467" t="s">
        <v>13895</v>
      </c>
      <c r="I467" t="s">
        <v>13894</v>
      </c>
      <c r="J467" s="1" t="str">
        <f t="shared" si="15"/>
        <v>NO</v>
      </c>
    </row>
    <row r="468" spans="1:11">
      <c r="A468" s="15" t="s">
        <v>19153</v>
      </c>
      <c r="B468">
        <v>0.34895061889134898</v>
      </c>
      <c r="C468">
        <v>5.9076986011946602</v>
      </c>
      <c r="D468">
        <v>2.36820751705686E-4</v>
      </c>
      <c r="E468">
        <v>2.0664144399479799E-3</v>
      </c>
      <c r="F468" s="2" t="str">
        <f t="shared" si="14"/>
        <v>UP</v>
      </c>
      <c r="G468" t="s">
        <v>0</v>
      </c>
      <c r="H468" t="s">
        <v>19152</v>
      </c>
      <c r="I468" t="s">
        <v>0</v>
      </c>
      <c r="J468" s="1" t="str">
        <f t="shared" si="15"/>
        <v>NO</v>
      </c>
    </row>
    <row r="469" spans="1:11">
      <c r="A469" s="15" t="s">
        <v>19151</v>
      </c>
      <c r="B469">
        <v>2.9433671970636799</v>
      </c>
      <c r="C469">
        <v>2.7059370995302499</v>
      </c>
      <c r="D469" s="3">
        <v>2.9186720339511001E-50</v>
      </c>
      <c r="E469" s="3">
        <v>4.1369045895888599E-47</v>
      </c>
      <c r="F469" s="2" t="str">
        <f t="shared" si="14"/>
        <v>UP</v>
      </c>
      <c r="G469" t="s">
        <v>195</v>
      </c>
      <c r="H469" t="s">
        <v>0</v>
      </c>
      <c r="I469" t="s">
        <v>0</v>
      </c>
      <c r="J469" s="1" t="str">
        <f t="shared" si="15"/>
        <v>NO</v>
      </c>
    </row>
    <row r="470" spans="1:11">
      <c r="A470" s="15" t="s">
        <v>19150</v>
      </c>
      <c r="B470">
        <v>-0.32964240776285603</v>
      </c>
      <c r="C470">
        <v>4.7277346724070997</v>
      </c>
      <c r="D470">
        <v>5.5085829570382999E-3</v>
      </c>
      <c r="E470">
        <v>2.91629334448298E-2</v>
      </c>
      <c r="F470" s="2" t="str">
        <f t="shared" si="14"/>
        <v>DOWN</v>
      </c>
      <c r="G470" t="s">
        <v>19149</v>
      </c>
      <c r="H470" t="s">
        <v>19148</v>
      </c>
      <c r="I470" t="s">
        <v>19147</v>
      </c>
      <c r="J470" s="1" t="str">
        <f t="shared" si="15"/>
        <v>NO</v>
      </c>
    </row>
    <row r="471" spans="1:11">
      <c r="A471" s="15" t="s">
        <v>19146</v>
      </c>
      <c r="B471">
        <v>0.72046138803449999</v>
      </c>
      <c r="C471">
        <v>3.63894973834695</v>
      </c>
      <c r="D471" s="3">
        <v>1.9484438030871299E-8</v>
      </c>
      <c r="E471" s="3">
        <v>4.62477348356431E-7</v>
      </c>
      <c r="F471" s="2" t="str">
        <f t="shared" si="14"/>
        <v>UP</v>
      </c>
      <c r="G471" t="s">
        <v>0</v>
      </c>
      <c r="H471" t="s">
        <v>19145</v>
      </c>
      <c r="I471" t="s">
        <v>19144</v>
      </c>
      <c r="J471" s="1" t="str">
        <f t="shared" si="15"/>
        <v>NO</v>
      </c>
    </row>
    <row r="472" spans="1:11">
      <c r="A472" s="15" t="s">
        <v>19143</v>
      </c>
      <c r="B472">
        <v>0.541677944155601</v>
      </c>
      <c r="C472">
        <v>3.6001147408837899</v>
      </c>
      <c r="D472">
        <v>2.4303901579322501E-4</v>
      </c>
      <c r="E472">
        <v>2.1151930467523498E-3</v>
      </c>
      <c r="F472" s="2" t="str">
        <f t="shared" si="14"/>
        <v>UP</v>
      </c>
      <c r="G472" t="s">
        <v>19142</v>
      </c>
      <c r="H472" t="s">
        <v>19141</v>
      </c>
      <c r="I472" t="s">
        <v>19140</v>
      </c>
      <c r="J472" s="1" t="str">
        <f t="shared" si="15"/>
        <v>NO</v>
      </c>
    </row>
    <row r="473" spans="1:11">
      <c r="A473" s="15" t="s">
        <v>19139</v>
      </c>
      <c r="B473">
        <v>0.71851974763675097</v>
      </c>
      <c r="C473">
        <v>2.6281874031340302</v>
      </c>
      <c r="D473">
        <v>1.21300084353622E-4</v>
      </c>
      <c r="E473">
        <v>1.16895798029023E-3</v>
      </c>
      <c r="F473" s="2" t="str">
        <f t="shared" si="14"/>
        <v>UP</v>
      </c>
      <c r="G473" t="s">
        <v>59</v>
      </c>
      <c r="H473" t="s">
        <v>19138</v>
      </c>
      <c r="I473" t="s">
        <v>57</v>
      </c>
      <c r="J473" s="1" t="str">
        <f t="shared" si="15"/>
        <v>NO</v>
      </c>
    </row>
    <row r="474" spans="1:11">
      <c r="A474" s="15" t="s">
        <v>19137</v>
      </c>
      <c r="B474">
        <v>-0.66049314487616995</v>
      </c>
      <c r="C474">
        <v>2.7056040482501</v>
      </c>
      <c r="D474">
        <v>1.06093044073947E-3</v>
      </c>
      <c r="E474">
        <v>7.4092881088532701E-3</v>
      </c>
      <c r="F474" s="2" t="str">
        <f t="shared" si="14"/>
        <v>DOWN</v>
      </c>
      <c r="G474" t="s">
        <v>59</v>
      </c>
      <c r="H474" t="s">
        <v>19135</v>
      </c>
      <c r="I474" t="s">
        <v>57</v>
      </c>
      <c r="J474" s="1" t="str">
        <f t="shared" si="15"/>
        <v>YES</v>
      </c>
      <c r="K474" t="s">
        <v>19136</v>
      </c>
    </row>
    <row r="475" spans="1:11">
      <c r="A475" s="15" t="s">
        <v>19134</v>
      </c>
      <c r="B475">
        <v>0.60152563449696095</v>
      </c>
      <c r="C475">
        <v>3.7561576856835202</v>
      </c>
      <c r="D475" s="3">
        <v>9.1917194150208904E-7</v>
      </c>
      <c r="E475" s="3">
        <v>1.5409970214898901E-5</v>
      </c>
      <c r="F475" s="2" t="str">
        <f t="shared" si="14"/>
        <v>UP</v>
      </c>
      <c r="G475" t="s">
        <v>914</v>
      </c>
      <c r="H475" t="s">
        <v>19133</v>
      </c>
      <c r="I475" t="s">
        <v>2641</v>
      </c>
      <c r="J475" s="1" t="str">
        <f t="shared" si="15"/>
        <v>NO</v>
      </c>
    </row>
    <row r="476" spans="1:11">
      <c r="A476" s="15" t="s">
        <v>19132</v>
      </c>
      <c r="B476">
        <v>-1.4613436013305099</v>
      </c>
      <c r="C476">
        <v>2.3187241211381701E-2</v>
      </c>
      <c r="D476" s="3">
        <v>5.83770812087056E-6</v>
      </c>
      <c r="E476" s="3">
        <v>8.1584998846075197E-5</v>
      </c>
      <c r="F476" s="2" t="str">
        <f t="shared" si="14"/>
        <v>DOWN</v>
      </c>
      <c r="G476" t="s">
        <v>19131</v>
      </c>
      <c r="H476" t="s">
        <v>19130</v>
      </c>
      <c r="I476" t="s">
        <v>2455</v>
      </c>
      <c r="J476" s="1" t="str">
        <f t="shared" si="15"/>
        <v>NO</v>
      </c>
    </row>
    <row r="477" spans="1:11">
      <c r="A477" s="15" t="s">
        <v>19129</v>
      </c>
      <c r="B477">
        <v>1.3245322857765101</v>
      </c>
      <c r="C477">
        <v>-1.74524896727196</v>
      </c>
      <c r="D477">
        <v>8.2156681690206106E-3</v>
      </c>
      <c r="E477">
        <v>4.0484552977437201E-2</v>
      </c>
      <c r="F477" s="2" t="str">
        <f t="shared" si="14"/>
        <v>UP</v>
      </c>
      <c r="G477" t="s">
        <v>0</v>
      </c>
      <c r="H477" t="s">
        <v>19128</v>
      </c>
      <c r="I477" t="s">
        <v>0</v>
      </c>
      <c r="J477" s="1" t="str">
        <f t="shared" si="15"/>
        <v>NO</v>
      </c>
    </row>
    <row r="478" spans="1:11">
      <c r="A478" s="15" t="s">
        <v>19127</v>
      </c>
      <c r="B478">
        <v>0.40694384260708899</v>
      </c>
      <c r="C478">
        <v>4.0476845059068802</v>
      </c>
      <c r="D478">
        <v>8.0904469893674103E-4</v>
      </c>
      <c r="E478">
        <v>5.8943185171724801E-3</v>
      </c>
      <c r="F478" s="2" t="str">
        <f t="shared" si="14"/>
        <v>UP</v>
      </c>
      <c r="G478" t="s">
        <v>19126</v>
      </c>
      <c r="H478" t="s">
        <v>19125</v>
      </c>
      <c r="I478" t="s">
        <v>19124</v>
      </c>
      <c r="J478" s="1" t="str">
        <f t="shared" si="15"/>
        <v>NO</v>
      </c>
    </row>
    <row r="479" spans="1:11">
      <c r="A479" s="15" t="s">
        <v>19123</v>
      </c>
      <c r="B479">
        <v>2.3773507126647901</v>
      </c>
      <c r="C479">
        <v>5.4138895362822996</v>
      </c>
      <c r="D479" s="3">
        <v>1.90374094811593E-16</v>
      </c>
      <c r="E479" s="3">
        <v>1.5638999725242101E-14</v>
      </c>
      <c r="F479" s="2" t="str">
        <f t="shared" si="14"/>
        <v>UP</v>
      </c>
      <c r="G479" t="s">
        <v>1929</v>
      </c>
      <c r="H479" t="s">
        <v>19122</v>
      </c>
      <c r="I479" t="s">
        <v>19121</v>
      </c>
      <c r="J479" s="1" t="str">
        <f t="shared" si="15"/>
        <v>NO</v>
      </c>
    </row>
    <row r="480" spans="1:11">
      <c r="A480" s="15" t="s">
        <v>19120</v>
      </c>
      <c r="B480">
        <v>0.31492726235789298</v>
      </c>
      <c r="C480">
        <v>9.0918936642763395</v>
      </c>
      <c r="D480">
        <v>1.0554818342381101E-3</v>
      </c>
      <c r="E480">
        <v>7.3769835357903697E-3</v>
      </c>
      <c r="F480" s="2" t="str">
        <f t="shared" si="14"/>
        <v>UP</v>
      </c>
      <c r="G480" t="s">
        <v>19031</v>
      </c>
      <c r="H480" t="s">
        <v>19118</v>
      </c>
      <c r="I480" t="s">
        <v>19117</v>
      </c>
      <c r="J480" s="1" t="str">
        <f t="shared" si="15"/>
        <v>YES</v>
      </c>
      <c r="K480" t="s">
        <v>19119</v>
      </c>
    </row>
    <row r="481" spans="1:11">
      <c r="A481" s="15" t="s">
        <v>19116</v>
      </c>
      <c r="B481">
        <v>0.74152337671952095</v>
      </c>
      <c r="C481">
        <v>1.7719228027626901</v>
      </c>
      <c r="D481">
        <v>9.6240852764422301E-4</v>
      </c>
      <c r="E481">
        <v>6.8181399402975698E-3</v>
      </c>
      <c r="F481" s="2" t="str">
        <f t="shared" si="14"/>
        <v>UP</v>
      </c>
      <c r="G481" t="s">
        <v>0</v>
      </c>
      <c r="H481" t="s">
        <v>19115</v>
      </c>
      <c r="I481" t="s">
        <v>19114</v>
      </c>
      <c r="J481" s="1" t="str">
        <f t="shared" si="15"/>
        <v>NO</v>
      </c>
    </row>
    <row r="482" spans="1:11">
      <c r="A482" s="15" t="s">
        <v>19113</v>
      </c>
      <c r="B482">
        <v>-0.58366075236208903</v>
      </c>
      <c r="C482">
        <v>11.675235425677901</v>
      </c>
      <c r="D482" s="3">
        <v>1.51698079996762E-8</v>
      </c>
      <c r="E482" s="3">
        <v>3.70510734762214E-7</v>
      </c>
      <c r="F482" s="2" t="str">
        <f t="shared" si="14"/>
        <v>DOWN</v>
      </c>
      <c r="G482" t="s">
        <v>19112</v>
      </c>
      <c r="H482" t="s">
        <v>19111</v>
      </c>
      <c r="I482" t="s">
        <v>1468</v>
      </c>
      <c r="J482" s="1" t="str">
        <f t="shared" si="15"/>
        <v>NO</v>
      </c>
    </row>
    <row r="483" spans="1:11">
      <c r="A483" s="15" t="s">
        <v>19110</v>
      </c>
      <c r="B483">
        <v>0.66823840111030397</v>
      </c>
      <c r="C483">
        <v>1.7145638303216699</v>
      </c>
      <c r="D483">
        <v>6.8812910309778096E-4</v>
      </c>
      <c r="E483">
        <v>5.1355787085501196E-3</v>
      </c>
      <c r="F483" s="2" t="str">
        <f t="shared" si="14"/>
        <v>UP</v>
      </c>
      <c r="G483" t="s">
        <v>149</v>
      </c>
      <c r="H483" t="s">
        <v>19109</v>
      </c>
      <c r="I483" t="s">
        <v>669</v>
      </c>
      <c r="J483" s="1" t="str">
        <f t="shared" si="15"/>
        <v>NO</v>
      </c>
    </row>
    <row r="484" spans="1:11">
      <c r="A484" s="15" t="s">
        <v>19108</v>
      </c>
      <c r="B484">
        <v>0.34056801610288501</v>
      </c>
      <c r="C484">
        <v>4.8287244841622101</v>
      </c>
      <c r="D484">
        <v>3.52099677076116E-3</v>
      </c>
      <c r="E484">
        <v>2.0175347437224701E-2</v>
      </c>
      <c r="F484" s="2" t="str">
        <f t="shared" si="14"/>
        <v>UP</v>
      </c>
      <c r="G484" t="s">
        <v>8458</v>
      </c>
      <c r="H484" t="s">
        <v>19107</v>
      </c>
      <c r="I484" t="s">
        <v>8456</v>
      </c>
      <c r="J484" s="1" t="str">
        <f t="shared" si="15"/>
        <v>NO</v>
      </c>
    </row>
    <row r="485" spans="1:11">
      <c r="A485" s="15" t="s">
        <v>19106</v>
      </c>
      <c r="B485">
        <v>-0.630529220154596</v>
      </c>
      <c r="C485">
        <v>3.4971659526179</v>
      </c>
      <c r="D485">
        <v>8.7231478151683604E-3</v>
      </c>
      <c r="E485">
        <v>4.2555669403633499E-2</v>
      </c>
      <c r="F485" s="2" t="str">
        <f t="shared" si="14"/>
        <v>DOWN</v>
      </c>
      <c r="G485" t="s">
        <v>19105</v>
      </c>
      <c r="H485" t="s">
        <v>19104</v>
      </c>
      <c r="I485" t="s">
        <v>83</v>
      </c>
      <c r="J485" s="1" t="str">
        <f t="shared" si="15"/>
        <v>NO</v>
      </c>
    </row>
    <row r="486" spans="1:11">
      <c r="A486" s="15" t="s">
        <v>19103</v>
      </c>
      <c r="B486">
        <v>-0.70060175624645504</v>
      </c>
      <c r="C486">
        <v>8.0233196182365205</v>
      </c>
      <c r="D486" s="3">
        <v>5.0224286422514103E-12</v>
      </c>
      <c r="E486" s="3">
        <v>2.1631767148295399E-10</v>
      </c>
      <c r="F486" s="2" t="str">
        <f t="shared" si="14"/>
        <v>DOWN</v>
      </c>
      <c r="G486" t="s">
        <v>10966</v>
      </c>
      <c r="H486" t="s">
        <v>19102</v>
      </c>
      <c r="I486" t="s">
        <v>0</v>
      </c>
      <c r="J486" s="1" t="str">
        <f t="shared" si="15"/>
        <v>NO</v>
      </c>
    </row>
    <row r="487" spans="1:11">
      <c r="A487" s="15" t="s">
        <v>19101</v>
      </c>
      <c r="B487">
        <v>-0.41743294417382698</v>
      </c>
      <c r="C487">
        <v>4.2859376227046599</v>
      </c>
      <c r="D487">
        <v>5.2295801850117305E-4</v>
      </c>
      <c r="E487">
        <v>4.06596237791736E-3</v>
      </c>
      <c r="F487" s="2" t="str">
        <f t="shared" si="14"/>
        <v>DOWN</v>
      </c>
      <c r="G487" t="s">
        <v>19100</v>
      </c>
      <c r="H487" t="s">
        <v>19099</v>
      </c>
      <c r="I487" t="s">
        <v>19098</v>
      </c>
      <c r="J487" s="1" t="str">
        <f t="shared" si="15"/>
        <v>NO</v>
      </c>
    </row>
    <row r="488" spans="1:11">
      <c r="A488" s="15" t="s">
        <v>19097</v>
      </c>
      <c r="B488">
        <v>0.819561173723375</v>
      </c>
      <c r="C488">
        <v>3.1976253047215102</v>
      </c>
      <c r="D488" s="3">
        <v>1.0544442251227101E-5</v>
      </c>
      <c r="E488">
        <v>1.3840505045346099E-4</v>
      </c>
      <c r="F488" s="2" t="str">
        <f t="shared" si="14"/>
        <v>UP</v>
      </c>
      <c r="G488" t="s">
        <v>19096</v>
      </c>
      <c r="H488" t="s">
        <v>19095</v>
      </c>
      <c r="I488" t="s">
        <v>11556</v>
      </c>
      <c r="J488" s="1" t="str">
        <f t="shared" si="15"/>
        <v>NO</v>
      </c>
    </row>
    <row r="489" spans="1:11">
      <c r="A489" s="15" t="s">
        <v>19094</v>
      </c>
      <c r="B489">
        <v>-5.4317200774204997</v>
      </c>
      <c r="C489">
        <v>1.8031359041172299</v>
      </c>
      <c r="D489" s="3">
        <v>2.0963811976680801E-72</v>
      </c>
      <c r="E489" s="3">
        <v>1.1768035853109799E-68</v>
      </c>
      <c r="F489" s="2" t="str">
        <f t="shared" si="14"/>
        <v>DOWN</v>
      </c>
      <c r="G489" t="s">
        <v>19093</v>
      </c>
      <c r="H489" t="s">
        <v>19092</v>
      </c>
      <c r="I489" t="s">
        <v>19091</v>
      </c>
      <c r="J489" s="1" t="str">
        <f t="shared" si="15"/>
        <v>NO</v>
      </c>
    </row>
    <row r="490" spans="1:11">
      <c r="A490" s="15" t="s">
        <v>19090</v>
      </c>
      <c r="B490">
        <v>0.43682337971180601</v>
      </c>
      <c r="C490">
        <v>3.81666268527368</v>
      </c>
      <c r="D490">
        <v>5.6249533468201596E-3</v>
      </c>
      <c r="E490">
        <v>2.9657804269606999E-2</v>
      </c>
      <c r="F490" s="2" t="str">
        <f t="shared" si="14"/>
        <v>UP</v>
      </c>
      <c r="G490" t="s">
        <v>19088</v>
      </c>
      <c r="H490" t="s">
        <v>19087</v>
      </c>
      <c r="I490" t="s">
        <v>15381</v>
      </c>
      <c r="J490" s="1" t="str">
        <f t="shared" si="15"/>
        <v>YES</v>
      </c>
      <c r="K490" t="s">
        <v>19089</v>
      </c>
    </row>
    <row r="491" spans="1:11">
      <c r="A491" s="15" t="s">
        <v>19086</v>
      </c>
      <c r="B491">
        <v>0.92834683988092304</v>
      </c>
      <c r="C491">
        <v>1.5999567780733699</v>
      </c>
      <c r="D491">
        <v>1.22863946646267E-3</v>
      </c>
      <c r="E491">
        <v>8.3701063652769098E-3</v>
      </c>
      <c r="F491" s="2" t="str">
        <f t="shared" si="14"/>
        <v>UP</v>
      </c>
      <c r="G491" t="s">
        <v>19085</v>
      </c>
      <c r="H491" t="s">
        <v>19084</v>
      </c>
      <c r="I491" t="s">
        <v>16257</v>
      </c>
      <c r="J491" s="1" t="str">
        <f t="shared" si="15"/>
        <v>NO</v>
      </c>
    </row>
    <row r="492" spans="1:11">
      <c r="A492" s="15" t="s">
        <v>19083</v>
      </c>
      <c r="B492">
        <v>0.288686753226649</v>
      </c>
      <c r="C492">
        <v>6.1530249625135003</v>
      </c>
      <c r="D492">
        <v>2.3146152197872799E-3</v>
      </c>
      <c r="E492">
        <v>1.42189135033537E-2</v>
      </c>
      <c r="F492" s="2" t="str">
        <f t="shared" si="14"/>
        <v>UP</v>
      </c>
      <c r="G492" t="s">
        <v>19082</v>
      </c>
      <c r="H492" t="s">
        <v>19081</v>
      </c>
      <c r="I492" t="s">
        <v>8668</v>
      </c>
      <c r="J492" s="1" t="str">
        <f t="shared" si="15"/>
        <v>NO</v>
      </c>
    </row>
    <row r="493" spans="1:11">
      <c r="A493" s="15" t="s">
        <v>19080</v>
      </c>
      <c r="B493">
        <v>0.32329184550002299</v>
      </c>
      <c r="C493">
        <v>4.1289081846407303</v>
      </c>
      <c r="D493">
        <v>4.0723008702535698E-3</v>
      </c>
      <c r="E493">
        <v>2.2765006740416701E-2</v>
      </c>
      <c r="F493" s="2" t="str">
        <f t="shared" si="14"/>
        <v>UP</v>
      </c>
      <c r="G493" t="s">
        <v>1929</v>
      </c>
      <c r="H493" t="s">
        <v>19079</v>
      </c>
      <c r="I493" t="s">
        <v>1931</v>
      </c>
      <c r="J493" s="1" t="str">
        <f t="shared" si="15"/>
        <v>NO</v>
      </c>
    </row>
    <row r="494" spans="1:11">
      <c r="A494" s="15" t="s">
        <v>19078</v>
      </c>
      <c r="B494">
        <v>-0.60076393568194397</v>
      </c>
      <c r="C494">
        <v>4.4255742029034497</v>
      </c>
      <c r="D494" s="3">
        <v>7.6715822669083196E-8</v>
      </c>
      <c r="E494" s="3">
        <v>1.61259312996648E-6</v>
      </c>
      <c r="F494" s="2" t="str">
        <f t="shared" si="14"/>
        <v>DOWN</v>
      </c>
      <c r="G494" t="s">
        <v>15383</v>
      </c>
      <c r="H494" t="s">
        <v>19077</v>
      </c>
      <c r="I494" t="s">
        <v>19076</v>
      </c>
      <c r="J494" s="1" t="str">
        <f t="shared" si="15"/>
        <v>NO</v>
      </c>
    </row>
    <row r="495" spans="1:11">
      <c r="A495" s="15" t="s">
        <v>19075</v>
      </c>
      <c r="B495">
        <v>-0.55929912474966903</v>
      </c>
      <c r="C495">
        <v>6.7303718560461503</v>
      </c>
      <c r="D495" s="3">
        <v>2.2655537300714301E-8</v>
      </c>
      <c r="E495" s="3">
        <v>5.3212074743748896E-7</v>
      </c>
      <c r="F495" s="2" t="str">
        <f t="shared" si="14"/>
        <v>DOWN</v>
      </c>
      <c r="G495" t="s">
        <v>11909</v>
      </c>
      <c r="H495" t="s">
        <v>19074</v>
      </c>
      <c r="I495" t="s">
        <v>11907</v>
      </c>
      <c r="J495" s="1" t="str">
        <f t="shared" si="15"/>
        <v>NO</v>
      </c>
    </row>
    <row r="496" spans="1:11">
      <c r="A496" s="15" t="s">
        <v>19073</v>
      </c>
      <c r="B496">
        <v>0.520396085431858</v>
      </c>
      <c r="C496">
        <v>5.2226577630470796</v>
      </c>
      <c r="D496" s="3">
        <v>4.7793749676689905E-7</v>
      </c>
      <c r="E496" s="3">
        <v>8.4991620003199202E-6</v>
      </c>
      <c r="F496" s="2" t="str">
        <f t="shared" si="14"/>
        <v>UP</v>
      </c>
      <c r="G496" t="s">
        <v>533</v>
      </c>
      <c r="H496" t="s">
        <v>19071</v>
      </c>
      <c r="I496" t="s">
        <v>15415</v>
      </c>
      <c r="J496" s="1" t="str">
        <f t="shared" si="15"/>
        <v>YES</v>
      </c>
      <c r="K496" t="s">
        <v>19072</v>
      </c>
    </row>
    <row r="497" spans="1:11">
      <c r="A497" s="15" t="s">
        <v>19070</v>
      </c>
      <c r="B497">
        <v>0.72697441677350905</v>
      </c>
      <c r="C497">
        <v>1.3131684242299599</v>
      </c>
      <c r="D497">
        <v>2.8857915175956999E-4</v>
      </c>
      <c r="E497">
        <v>2.45383347902401E-3</v>
      </c>
      <c r="F497" s="2" t="str">
        <f t="shared" si="14"/>
        <v>UP</v>
      </c>
      <c r="G497" t="s">
        <v>19069</v>
      </c>
      <c r="H497" t="s">
        <v>19068</v>
      </c>
      <c r="I497" t="s">
        <v>15426</v>
      </c>
      <c r="J497" s="1" t="str">
        <f t="shared" si="15"/>
        <v>NO</v>
      </c>
    </row>
    <row r="498" spans="1:11">
      <c r="A498" s="15" t="s">
        <v>19067</v>
      </c>
      <c r="B498">
        <v>0.85249606526937005</v>
      </c>
      <c r="C498">
        <v>1.44375833603069</v>
      </c>
      <c r="D498">
        <v>8.7526203159478903E-3</v>
      </c>
      <c r="E498">
        <v>4.2666286966638003E-2</v>
      </c>
      <c r="F498" s="2" t="str">
        <f t="shared" si="14"/>
        <v>UP</v>
      </c>
      <c r="G498" t="s">
        <v>19066</v>
      </c>
      <c r="H498" t="s">
        <v>19065</v>
      </c>
      <c r="I498" t="s">
        <v>15426</v>
      </c>
      <c r="J498" s="1" t="str">
        <f t="shared" si="15"/>
        <v>NO</v>
      </c>
    </row>
    <row r="499" spans="1:11">
      <c r="A499" s="15" t="s">
        <v>19064</v>
      </c>
      <c r="B499">
        <v>-0.96399890793588305</v>
      </c>
      <c r="C499">
        <v>3.3929673963726201</v>
      </c>
      <c r="D499">
        <v>2.7319932054852301E-4</v>
      </c>
      <c r="E499">
        <v>2.3395947916081401E-3</v>
      </c>
      <c r="F499" s="2" t="str">
        <f t="shared" si="14"/>
        <v>DOWN</v>
      </c>
      <c r="G499" t="s">
        <v>19063</v>
      </c>
      <c r="H499" t="s">
        <v>19062</v>
      </c>
      <c r="I499" t="s">
        <v>1043</v>
      </c>
      <c r="J499" s="1" t="str">
        <f t="shared" si="15"/>
        <v>NO</v>
      </c>
    </row>
    <row r="500" spans="1:11">
      <c r="A500" s="15" t="s">
        <v>19061</v>
      </c>
      <c r="B500">
        <v>-1.5528799935664199</v>
      </c>
      <c r="C500">
        <v>1.1816144261196699</v>
      </c>
      <c r="D500" s="3">
        <v>2.1772410582134401E-10</v>
      </c>
      <c r="E500" s="3">
        <v>7.2966821971827696E-9</v>
      </c>
      <c r="F500" s="2" t="str">
        <f t="shared" si="14"/>
        <v>DOWN</v>
      </c>
      <c r="G500" t="s">
        <v>248</v>
      </c>
      <c r="H500" t="s">
        <v>19060</v>
      </c>
      <c r="I500" t="s">
        <v>19059</v>
      </c>
      <c r="J500" s="1" t="str">
        <f t="shared" si="15"/>
        <v>NO</v>
      </c>
    </row>
    <row r="501" spans="1:11">
      <c r="A501" s="15" t="s">
        <v>19058</v>
      </c>
      <c r="B501">
        <v>-0.45284772867193801</v>
      </c>
      <c r="C501">
        <v>6.0105801734440201</v>
      </c>
      <c r="D501" s="3">
        <v>1.13397877327612E-5</v>
      </c>
      <c r="E501">
        <v>1.4780781371019001E-4</v>
      </c>
      <c r="F501" s="2" t="str">
        <f t="shared" si="14"/>
        <v>DOWN</v>
      </c>
      <c r="G501" t="s">
        <v>19057</v>
      </c>
      <c r="H501" t="s">
        <v>19056</v>
      </c>
      <c r="I501" t="s">
        <v>19055</v>
      </c>
      <c r="J501" s="1" t="str">
        <f t="shared" si="15"/>
        <v>NO</v>
      </c>
    </row>
    <row r="502" spans="1:11">
      <c r="A502" s="15" t="s">
        <v>19054</v>
      </c>
      <c r="B502">
        <v>0.62320056126019796</v>
      </c>
      <c r="C502">
        <v>1.4626519647876599</v>
      </c>
      <c r="D502">
        <v>8.1474728825981207E-3</v>
      </c>
      <c r="E502">
        <v>4.0236808527681397E-2</v>
      </c>
      <c r="F502" s="2" t="str">
        <f t="shared" si="14"/>
        <v>UP</v>
      </c>
      <c r="G502" t="s">
        <v>59</v>
      </c>
      <c r="H502" t="s">
        <v>19053</v>
      </c>
      <c r="I502" t="s">
        <v>57</v>
      </c>
      <c r="J502" s="1" t="str">
        <f t="shared" si="15"/>
        <v>NO</v>
      </c>
    </row>
    <row r="503" spans="1:11">
      <c r="A503" s="15" t="s">
        <v>19052</v>
      </c>
      <c r="B503">
        <v>-2.4518267809455598</v>
      </c>
      <c r="C503">
        <v>0.43932703538316698</v>
      </c>
      <c r="D503" s="3">
        <v>2.6387312416290899E-16</v>
      </c>
      <c r="E503" s="3">
        <v>2.13129752876042E-14</v>
      </c>
      <c r="F503" s="2" t="str">
        <f t="shared" si="14"/>
        <v>DOWN</v>
      </c>
      <c r="G503" t="s">
        <v>195</v>
      </c>
      <c r="H503" t="s">
        <v>0</v>
      </c>
      <c r="I503" t="s">
        <v>0</v>
      </c>
      <c r="J503" s="1" t="str">
        <f t="shared" si="15"/>
        <v>NO</v>
      </c>
    </row>
    <row r="504" spans="1:11">
      <c r="A504" s="15" t="s">
        <v>19051</v>
      </c>
      <c r="B504">
        <v>-1.3193926899680599</v>
      </c>
      <c r="C504">
        <v>-0.91120236785068998</v>
      </c>
      <c r="D504">
        <v>2.0567523140468799E-3</v>
      </c>
      <c r="E504">
        <v>1.29024910950667E-2</v>
      </c>
      <c r="F504" s="2" t="str">
        <f t="shared" si="14"/>
        <v>DOWN</v>
      </c>
      <c r="G504" t="s">
        <v>19050</v>
      </c>
      <c r="H504" t="s">
        <v>19049</v>
      </c>
      <c r="I504" t="s">
        <v>87</v>
      </c>
      <c r="J504" s="1" t="str">
        <f t="shared" si="15"/>
        <v>NO</v>
      </c>
    </row>
    <row r="505" spans="1:11">
      <c r="A505" s="15" t="s">
        <v>19048</v>
      </c>
      <c r="B505">
        <v>-1.3263944911619401</v>
      </c>
      <c r="C505">
        <v>0.45914384656561602</v>
      </c>
      <c r="D505" s="3">
        <v>3.8648464669552E-7</v>
      </c>
      <c r="E505" s="3">
        <v>7.0060222741398304E-6</v>
      </c>
      <c r="F505" s="2" t="str">
        <f t="shared" si="14"/>
        <v>DOWN</v>
      </c>
      <c r="G505" t="s">
        <v>0</v>
      </c>
      <c r="H505" t="s">
        <v>19047</v>
      </c>
      <c r="I505" t="s">
        <v>0</v>
      </c>
      <c r="J505" s="1" t="str">
        <f t="shared" si="15"/>
        <v>NO</v>
      </c>
    </row>
    <row r="506" spans="1:11">
      <c r="A506" s="15" t="s">
        <v>19046</v>
      </c>
      <c r="B506">
        <v>-2.1568690325224602</v>
      </c>
      <c r="C506">
        <v>1.6286502200708901</v>
      </c>
      <c r="D506" s="3">
        <v>2.8760285671035501E-7</v>
      </c>
      <c r="E506" s="3">
        <v>5.37257449631807E-6</v>
      </c>
      <c r="F506" s="2" t="str">
        <f t="shared" si="14"/>
        <v>DOWN</v>
      </c>
      <c r="G506" t="s">
        <v>0</v>
      </c>
      <c r="H506" t="s">
        <v>1</v>
      </c>
      <c r="I506" t="s">
        <v>0</v>
      </c>
      <c r="J506" s="1" t="str">
        <f t="shared" si="15"/>
        <v>NO</v>
      </c>
    </row>
    <row r="507" spans="1:11">
      <c r="A507" s="15" t="s">
        <v>19045</v>
      </c>
      <c r="B507">
        <v>1.89419087493006</v>
      </c>
      <c r="C507">
        <v>-0.80576552015082104</v>
      </c>
      <c r="D507" s="3">
        <v>1.3575658511055701E-7</v>
      </c>
      <c r="E507" s="3">
        <v>2.7055725107151999E-6</v>
      </c>
      <c r="F507" s="2" t="str">
        <f t="shared" si="14"/>
        <v>UP</v>
      </c>
      <c r="G507" t="s">
        <v>19044</v>
      </c>
      <c r="H507" t="s">
        <v>19043</v>
      </c>
      <c r="I507" t="s">
        <v>0</v>
      </c>
      <c r="J507" s="1" t="str">
        <f t="shared" si="15"/>
        <v>NO</v>
      </c>
    </row>
    <row r="508" spans="1:11">
      <c r="A508" s="15" t="s">
        <v>19042</v>
      </c>
      <c r="B508">
        <v>-0.431446740309885</v>
      </c>
      <c r="C508">
        <v>8.5364042880961595</v>
      </c>
      <c r="D508" s="3">
        <v>1.38785273061749E-5</v>
      </c>
      <c r="E508">
        <v>1.7659338050596E-4</v>
      </c>
      <c r="F508" s="2" t="str">
        <f t="shared" si="14"/>
        <v>DOWN</v>
      </c>
      <c r="G508" t="s">
        <v>19041</v>
      </c>
      <c r="H508" t="s">
        <v>19040</v>
      </c>
      <c r="I508" t="s">
        <v>19039</v>
      </c>
      <c r="J508" s="1" t="str">
        <f t="shared" si="15"/>
        <v>NO</v>
      </c>
    </row>
    <row r="509" spans="1:11">
      <c r="A509" s="15" t="s">
        <v>19038</v>
      </c>
      <c r="B509">
        <v>-0.51968867182098699</v>
      </c>
      <c r="C509">
        <v>3.7880110664161801</v>
      </c>
      <c r="D509">
        <v>7.2840096513942002E-4</v>
      </c>
      <c r="E509">
        <v>5.3883753364508697E-3</v>
      </c>
      <c r="F509" s="2" t="str">
        <f t="shared" si="14"/>
        <v>DOWN</v>
      </c>
      <c r="G509" t="s">
        <v>19036</v>
      </c>
      <c r="H509" t="s">
        <v>19035</v>
      </c>
      <c r="I509" t="s">
        <v>0</v>
      </c>
      <c r="J509" s="1" t="str">
        <f t="shared" si="15"/>
        <v>YES</v>
      </c>
      <c r="K509" t="s">
        <v>19037</v>
      </c>
    </row>
    <row r="510" spans="1:11">
      <c r="A510" s="15" t="s">
        <v>19034</v>
      </c>
      <c r="B510">
        <v>-0.45128454493909098</v>
      </c>
      <c r="C510">
        <v>4.1891150632932099</v>
      </c>
      <c r="D510">
        <v>8.8725674726837008E-3</v>
      </c>
      <c r="E510">
        <v>4.3153349465337103E-2</v>
      </c>
      <c r="F510" s="2" t="str">
        <f t="shared" si="14"/>
        <v>DOWN</v>
      </c>
      <c r="G510" t="s">
        <v>855</v>
      </c>
      <c r="H510" t="s">
        <v>19033</v>
      </c>
      <c r="I510" t="s">
        <v>853</v>
      </c>
      <c r="J510" s="1" t="str">
        <f t="shared" si="15"/>
        <v>NO</v>
      </c>
    </row>
    <row r="511" spans="1:11">
      <c r="A511" s="15" t="s">
        <v>19032</v>
      </c>
      <c r="B511">
        <v>-0.418905802512681</v>
      </c>
      <c r="C511">
        <v>4.1970968450496899</v>
      </c>
      <c r="D511">
        <v>1.9961233588714198E-3</v>
      </c>
      <c r="E511">
        <v>1.25830864402299E-2</v>
      </c>
      <c r="F511" s="2" t="str">
        <f t="shared" si="14"/>
        <v>DOWN</v>
      </c>
      <c r="G511" t="s">
        <v>19031</v>
      </c>
      <c r="H511" t="s">
        <v>19030</v>
      </c>
      <c r="I511" t="s">
        <v>0</v>
      </c>
      <c r="J511" s="1" t="str">
        <f t="shared" si="15"/>
        <v>NO</v>
      </c>
    </row>
    <row r="512" spans="1:11">
      <c r="A512" s="15" t="s">
        <v>19029</v>
      </c>
      <c r="B512">
        <v>0.63858960160540201</v>
      </c>
      <c r="C512">
        <v>3.1412858834806401</v>
      </c>
      <c r="D512" s="3">
        <v>1.44439358684356E-6</v>
      </c>
      <c r="E512" s="3">
        <v>2.3275128792829402E-5</v>
      </c>
      <c r="F512" s="2" t="str">
        <f t="shared" si="14"/>
        <v>UP</v>
      </c>
      <c r="G512" t="s">
        <v>19028</v>
      </c>
      <c r="H512" t="s">
        <v>19027</v>
      </c>
      <c r="I512" t="s">
        <v>0</v>
      </c>
      <c r="J512" s="1" t="str">
        <f t="shared" si="15"/>
        <v>NO</v>
      </c>
    </row>
    <row r="513" spans="1:11">
      <c r="A513" s="15" t="s">
        <v>19026</v>
      </c>
      <c r="B513">
        <v>-0.61986141906815795</v>
      </c>
      <c r="C513">
        <v>8.3774598138596996</v>
      </c>
      <c r="D513" s="3">
        <v>5.4793813028828798E-11</v>
      </c>
      <c r="E513" s="3">
        <v>2.0235859831403299E-9</v>
      </c>
      <c r="F513" s="2" t="str">
        <f t="shared" si="14"/>
        <v>DOWN</v>
      </c>
      <c r="G513" t="s">
        <v>19025</v>
      </c>
      <c r="H513" t="s">
        <v>19024</v>
      </c>
      <c r="I513" t="s">
        <v>297</v>
      </c>
      <c r="J513" s="1" t="str">
        <f t="shared" si="15"/>
        <v>NO</v>
      </c>
    </row>
    <row r="514" spans="1:11">
      <c r="A514" s="15" t="s">
        <v>19023</v>
      </c>
      <c r="B514">
        <v>-0.456357948556042</v>
      </c>
      <c r="C514">
        <v>3.6599644083465201</v>
      </c>
      <c r="D514">
        <v>1.7730761521407801E-4</v>
      </c>
      <c r="E514">
        <v>1.60880867134304E-3</v>
      </c>
      <c r="F514" s="2" t="str">
        <f t="shared" ref="F514:F577" si="16">IF(B514 &gt; 0, "UP", "DOWN")</f>
        <v>DOWN</v>
      </c>
      <c r="G514" t="s">
        <v>19022</v>
      </c>
      <c r="H514" t="s">
        <v>19021</v>
      </c>
      <c r="I514" t="s">
        <v>19020</v>
      </c>
      <c r="J514" s="1" t="str">
        <f t="shared" ref="J514:J577" si="17">IF(K514 &lt;&gt; "", "YES", "NO")</f>
        <v>NO</v>
      </c>
    </row>
    <row r="515" spans="1:11">
      <c r="A515" s="15" t="s">
        <v>19019</v>
      </c>
      <c r="B515">
        <v>-0.89889225780667004</v>
      </c>
      <c r="C515">
        <v>5.8861374051320503</v>
      </c>
      <c r="D515" s="3">
        <v>1.75318098579899E-13</v>
      </c>
      <c r="E515" s="3">
        <v>9.6014453305196302E-12</v>
      </c>
      <c r="F515" s="2" t="str">
        <f t="shared" si="16"/>
        <v>DOWN</v>
      </c>
      <c r="G515" t="s">
        <v>19018</v>
      </c>
      <c r="H515" t="s">
        <v>19017</v>
      </c>
      <c r="I515" t="s">
        <v>15496</v>
      </c>
      <c r="J515" s="1" t="str">
        <f t="shared" si="17"/>
        <v>NO</v>
      </c>
    </row>
    <row r="516" spans="1:11">
      <c r="A516" s="15" t="s">
        <v>19016</v>
      </c>
      <c r="B516">
        <v>1.9144226990458499</v>
      </c>
      <c r="C516">
        <v>3.0039716496031601</v>
      </c>
      <c r="D516" s="3">
        <v>3.5905795209771798E-20</v>
      </c>
      <c r="E516" s="3">
        <v>4.9160288148793699E-18</v>
      </c>
      <c r="F516" s="2" t="str">
        <f t="shared" si="16"/>
        <v>UP</v>
      </c>
      <c r="G516" t="s">
        <v>19014</v>
      </c>
      <c r="H516" t="s">
        <v>19013</v>
      </c>
      <c r="I516" t="s">
        <v>0</v>
      </c>
      <c r="J516" s="1" t="str">
        <f t="shared" si="17"/>
        <v>YES</v>
      </c>
      <c r="K516" t="s">
        <v>19015</v>
      </c>
    </row>
    <row r="517" spans="1:11">
      <c r="A517" s="15" t="s">
        <v>19012</v>
      </c>
      <c r="B517">
        <v>-0.95010891411641696</v>
      </c>
      <c r="C517">
        <v>5.6797727011564403</v>
      </c>
      <c r="D517" s="3">
        <v>2.9109731353180902E-19</v>
      </c>
      <c r="E517" s="3">
        <v>3.6720781337321599E-17</v>
      </c>
      <c r="F517" s="2" t="str">
        <f t="shared" si="16"/>
        <v>DOWN</v>
      </c>
      <c r="G517" t="s">
        <v>3718</v>
      </c>
      <c r="H517" t="s">
        <v>19011</v>
      </c>
      <c r="I517" t="s">
        <v>11509</v>
      </c>
      <c r="J517" s="1" t="str">
        <f t="shared" si="17"/>
        <v>NO</v>
      </c>
    </row>
    <row r="518" spans="1:11">
      <c r="A518" s="15" t="s">
        <v>19010</v>
      </c>
      <c r="B518">
        <v>-0.38698966593199102</v>
      </c>
      <c r="C518">
        <v>5.2219728611724099</v>
      </c>
      <c r="D518">
        <v>8.1594823119892097E-3</v>
      </c>
      <c r="E518">
        <v>4.0266596886462801E-2</v>
      </c>
      <c r="F518" s="2" t="str">
        <f t="shared" si="16"/>
        <v>DOWN</v>
      </c>
      <c r="G518" t="s">
        <v>19009</v>
      </c>
      <c r="H518" t="s">
        <v>19008</v>
      </c>
      <c r="I518" t="s">
        <v>0</v>
      </c>
      <c r="J518" s="1" t="str">
        <f t="shared" si="17"/>
        <v>NO</v>
      </c>
    </row>
    <row r="519" spans="1:11">
      <c r="A519" s="15" t="s">
        <v>19007</v>
      </c>
      <c r="B519">
        <v>0.90903199638723797</v>
      </c>
      <c r="C519">
        <v>5.2066503156594299</v>
      </c>
      <c r="D519" s="3">
        <v>7.9278332971981995E-18</v>
      </c>
      <c r="E519" s="3">
        <v>7.7847624863828701E-16</v>
      </c>
      <c r="F519" s="2" t="str">
        <f t="shared" si="16"/>
        <v>UP</v>
      </c>
      <c r="G519" t="s">
        <v>272</v>
      </c>
      <c r="H519" t="s">
        <v>19006</v>
      </c>
      <c r="I519" t="s">
        <v>270</v>
      </c>
      <c r="J519" s="1" t="str">
        <f t="shared" si="17"/>
        <v>NO</v>
      </c>
    </row>
    <row r="520" spans="1:11">
      <c r="A520" s="15" t="s">
        <v>19005</v>
      </c>
      <c r="B520">
        <v>0.26175199803245203</v>
      </c>
      <c r="C520">
        <v>6.6157866226686304</v>
      </c>
      <c r="D520">
        <v>6.1474226650173299E-3</v>
      </c>
      <c r="E520">
        <v>3.1893975387380799E-2</v>
      </c>
      <c r="F520" s="2" t="str">
        <f t="shared" si="16"/>
        <v>UP</v>
      </c>
      <c r="G520" t="s">
        <v>19004</v>
      </c>
      <c r="H520" t="s">
        <v>19003</v>
      </c>
      <c r="I520" t="s">
        <v>19002</v>
      </c>
      <c r="J520" s="1" t="str">
        <f t="shared" si="17"/>
        <v>NO</v>
      </c>
    </row>
    <row r="521" spans="1:11">
      <c r="A521" s="15" t="s">
        <v>19001</v>
      </c>
      <c r="B521">
        <v>-0.56889469273168403</v>
      </c>
      <c r="C521">
        <v>8.6087582948043799</v>
      </c>
      <c r="D521" s="3">
        <v>1.06692521663495E-7</v>
      </c>
      <c r="E521" s="3">
        <v>2.1818523510310699E-6</v>
      </c>
      <c r="F521" s="2" t="str">
        <f t="shared" si="16"/>
        <v>DOWN</v>
      </c>
      <c r="G521" t="s">
        <v>19000</v>
      </c>
      <c r="H521" t="s">
        <v>18999</v>
      </c>
      <c r="I521" t="s">
        <v>18998</v>
      </c>
      <c r="J521" s="1" t="str">
        <f t="shared" si="17"/>
        <v>NO</v>
      </c>
    </row>
    <row r="522" spans="1:11">
      <c r="A522" s="15" t="s">
        <v>18997</v>
      </c>
      <c r="B522">
        <v>0.42483810563354801</v>
      </c>
      <c r="C522">
        <v>4.0263213370840596</v>
      </c>
      <c r="D522">
        <v>2.70663842498355E-3</v>
      </c>
      <c r="E522">
        <v>1.6212393525141498E-2</v>
      </c>
      <c r="F522" s="2" t="str">
        <f t="shared" si="16"/>
        <v>UP</v>
      </c>
      <c r="G522" t="s">
        <v>2182</v>
      </c>
      <c r="H522" t="s">
        <v>18996</v>
      </c>
      <c r="I522" t="s">
        <v>2180</v>
      </c>
      <c r="J522" s="1" t="str">
        <f t="shared" si="17"/>
        <v>NO</v>
      </c>
    </row>
    <row r="523" spans="1:11">
      <c r="A523" s="15" t="s">
        <v>18995</v>
      </c>
      <c r="B523">
        <v>-1.2484655730432901</v>
      </c>
      <c r="C523">
        <v>-0.480932260093208</v>
      </c>
      <c r="D523" s="3">
        <v>2.34948172550735E-5</v>
      </c>
      <c r="E523">
        <v>2.8081225690849201E-4</v>
      </c>
      <c r="F523" s="2" t="str">
        <f t="shared" si="16"/>
        <v>DOWN</v>
      </c>
      <c r="G523" t="s">
        <v>18994</v>
      </c>
      <c r="H523" t="s">
        <v>18993</v>
      </c>
      <c r="I523" t="s">
        <v>1906</v>
      </c>
      <c r="J523" s="1" t="str">
        <f t="shared" si="17"/>
        <v>NO</v>
      </c>
    </row>
    <row r="524" spans="1:11">
      <c r="A524" s="15" t="s">
        <v>18992</v>
      </c>
      <c r="B524">
        <v>0.52369853448586801</v>
      </c>
      <c r="C524">
        <v>7.44935155060117</v>
      </c>
      <c r="D524" s="3">
        <v>6.3863338109374599E-5</v>
      </c>
      <c r="E524">
        <v>6.6916656564317402E-4</v>
      </c>
      <c r="F524" s="2" t="str">
        <f t="shared" si="16"/>
        <v>UP</v>
      </c>
      <c r="G524" t="s">
        <v>18991</v>
      </c>
      <c r="H524" t="s">
        <v>18990</v>
      </c>
      <c r="I524" t="s">
        <v>16060</v>
      </c>
      <c r="J524" s="1" t="str">
        <f t="shared" si="17"/>
        <v>NO</v>
      </c>
    </row>
    <row r="525" spans="1:11">
      <c r="A525" s="15" t="s">
        <v>18989</v>
      </c>
      <c r="B525">
        <v>3.6530130041002602</v>
      </c>
      <c r="C525">
        <v>0.982749864372087</v>
      </c>
      <c r="D525" s="3">
        <v>7.0655737114898803E-17</v>
      </c>
      <c r="E525" s="3">
        <v>6.0863321784319899E-15</v>
      </c>
      <c r="F525" s="2" t="str">
        <f t="shared" si="16"/>
        <v>UP</v>
      </c>
      <c r="G525" t="s">
        <v>3903</v>
      </c>
      <c r="H525" t="s">
        <v>18988</v>
      </c>
      <c r="I525" t="s">
        <v>3901</v>
      </c>
      <c r="J525" s="1" t="str">
        <f t="shared" si="17"/>
        <v>NO</v>
      </c>
    </row>
    <row r="526" spans="1:11">
      <c r="A526" s="15" t="s">
        <v>18987</v>
      </c>
      <c r="B526">
        <v>-0.45448082054349398</v>
      </c>
      <c r="C526">
        <v>5.7558349066037602</v>
      </c>
      <c r="D526" s="3">
        <v>8.0892288944227808E-6</v>
      </c>
      <c r="E526">
        <v>1.09287331886504E-4</v>
      </c>
      <c r="F526" s="2" t="str">
        <f t="shared" si="16"/>
        <v>DOWN</v>
      </c>
      <c r="G526" t="s">
        <v>0</v>
      </c>
      <c r="H526" t="s">
        <v>18986</v>
      </c>
      <c r="I526" t="s">
        <v>0</v>
      </c>
      <c r="J526" s="1" t="str">
        <f t="shared" si="17"/>
        <v>NO</v>
      </c>
    </row>
    <row r="527" spans="1:11">
      <c r="A527" s="15" t="s">
        <v>18985</v>
      </c>
      <c r="B527">
        <v>1.60085913923834</v>
      </c>
      <c r="C527">
        <v>4.0756602226883702E-2</v>
      </c>
      <c r="D527">
        <v>4.4208975968616998E-4</v>
      </c>
      <c r="E527">
        <v>3.5267705343415201E-3</v>
      </c>
      <c r="F527" s="2" t="str">
        <f t="shared" si="16"/>
        <v>UP</v>
      </c>
      <c r="G527" t="s">
        <v>18984</v>
      </c>
      <c r="H527" t="s">
        <v>18983</v>
      </c>
      <c r="I527" t="s">
        <v>10846</v>
      </c>
      <c r="J527" s="1" t="str">
        <f t="shared" si="17"/>
        <v>NO</v>
      </c>
    </row>
    <row r="528" spans="1:11">
      <c r="A528" s="15" t="s">
        <v>18982</v>
      </c>
      <c r="B528">
        <v>-1.40979016523165</v>
      </c>
      <c r="C528">
        <v>2.0170236714327698</v>
      </c>
      <c r="D528" s="3">
        <v>8.9097366573804403E-13</v>
      </c>
      <c r="E528" s="3">
        <v>4.3681053909349398E-11</v>
      </c>
      <c r="F528" s="2" t="str">
        <f t="shared" si="16"/>
        <v>DOWN</v>
      </c>
      <c r="G528" t="s">
        <v>18981</v>
      </c>
      <c r="H528" t="s">
        <v>18980</v>
      </c>
      <c r="I528" t="s">
        <v>16421</v>
      </c>
      <c r="J528" s="1" t="str">
        <f t="shared" si="17"/>
        <v>NO</v>
      </c>
    </row>
    <row r="529" spans="1:11">
      <c r="A529" s="15" t="s">
        <v>18979</v>
      </c>
      <c r="B529">
        <v>-0.73683251669729499</v>
      </c>
      <c r="C529">
        <v>1.0302755421472101</v>
      </c>
      <c r="D529">
        <v>8.0845995885648605E-4</v>
      </c>
      <c r="E529">
        <v>5.8926076334657696E-3</v>
      </c>
      <c r="F529" s="2" t="str">
        <f t="shared" si="16"/>
        <v>DOWN</v>
      </c>
      <c r="G529" t="s">
        <v>18978</v>
      </c>
      <c r="H529" t="s">
        <v>18977</v>
      </c>
      <c r="I529" t="s">
        <v>18976</v>
      </c>
      <c r="J529" s="1" t="str">
        <f t="shared" si="17"/>
        <v>NO</v>
      </c>
    </row>
    <row r="530" spans="1:11">
      <c r="A530" s="15" t="s">
        <v>18975</v>
      </c>
      <c r="B530">
        <v>-0.37609086649428197</v>
      </c>
      <c r="C530">
        <v>3.20358138233899</v>
      </c>
      <c r="D530">
        <v>8.8269902803413906E-3</v>
      </c>
      <c r="E530">
        <v>4.29564888935383E-2</v>
      </c>
      <c r="F530" s="2" t="str">
        <f t="shared" si="16"/>
        <v>DOWN</v>
      </c>
      <c r="G530" t="s">
        <v>0</v>
      </c>
      <c r="H530" t="s">
        <v>18974</v>
      </c>
      <c r="I530" t="s">
        <v>0</v>
      </c>
      <c r="J530" s="1" t="str">
        <f t="shared" si="17"/>
        <v>NO</v>
      </c>
    </row>
    <row r="531" spans="1:11">
      <c r="A531" s="15" t="s">
        <v>18973</v>
      </c>
      <c r="B531">
        <v>0.51460504376593996</v>
      </c>
      <c r="C531">
        <v>5.02735998634674</v>
      </c>
      <c r="D531" s="3">
        <v>1.40252227258485E-7</v>
      </c>
      <c r="E531" s="3">
        <v>2.7819995678993199E-6</v>
      </c>
      <c r="F531" s="2" t="str">
        <f t="shared" si="16"/>
        <v>UP</v>
      </c>
      <c r="G531" t="s">
        <v>18972</v>
      </c>
      <c r="H531" t="s">
        <v>18971</v>
      </c>
      <c r="I531" t="s">
        <v>1726</v>
      </c>
      <c r="J531" s="1" t="str">
        <f t="shared" si="17"/>
        <v>NO</v>
      </c>
    </row>
    <row r="532" spans="1:11">
      <c r="A532" s="15" t="s">
        <v>18970</v>
      </c>
      <c r="B532">
        <v>0.96969650477386604</v>
      </c>
      <c r="C532">
        <v>4.8879006496704704</v>
      </c>
      <c r="D532" s="3">
        <v>3.0165514148360802E-6</v>
      </c>
      <c r="E532" s="3">
        <v>4.4936076162359098E-5</v>
      </c>
      <c r="F532" s="2" t="str">
        <f t="shared" si="16"/>
        <v>UP</v>
      </c>
      <c r="G532" t="s">
        <v>4828</v>
      </c>
      <c r="H532" t="s">
        <v>18969</v>
      </c>
      <c r="I532" t="s">
        <v>4826</v>
      </c>
      <c r="J532" s="1" t="str">
        <f t="shared" si="17"/>
        <v>NO</v>
      </c>
    </row>
    <row r="533" spans="1:11">
      <c r="A533" s="15" t="s">
        <v>18968</v>
      </c>
      <c r="B533">
        <v>1.58172322095594</v>
      </c>
      <c r="C533">
        <v>-1.4786351525402599</v>
      </c>
      <c r="D533">
        <v>6.78569935945916E-4</v>
      </c>
      <c r="E533">
        <v>5.0788697805765302E-3</v>
      </c>
      <c r="F533" s="2" t="str">
        <f t="shared" si="16"/>
        <v>UP</v>
      </c>
      <c r="G533" t="s">
        <v>0</v>
      </c>
      <c r="H533" t="s">
        <v>18967</v>
      </c>
      <c r="I533" t="s">
        <v>0</v>
      </c>
      <c r="J533" s="1" t="str">
        <f t="shared" si="17"/>
        <v>NO</v>
      </c>
    </row>
    <row r="534" spans="1:11">
      <c r="A534" s="15" t="s">
        <v>18966</v>
      </c>
      <c r="B534">
        <v>0.39778416108527798</v>
      </c>
      <c r="C534">
        <v>4.2117606718145604</v>
      </c>
      <c r="D534">
        <v>1.02889036497271E-3</v>
      </c>
      <c r="E534">
        <v>7.2256164267401899E-3</v>
      </c>
      <c r="F534" s="2" t="str">
        <f t="shared" si="16"/>
        <v>UP</v>
      </c>
      <c r="G534" t="s">
        <v>0</v>
      </c>
      <c r="H534" t="s">
        <v>18964</v>
      </c>
      <c r="I534" t="s">
        <v>18963</v>
      </c>
      <c r="J534" s="1" t="str">
        <f t="shared" si="17"/>
        <v>YES</v>
      </c>
      <c r="K534" t="s">
        <v>18965</v>
      </c>
    </row>
    <row r="535" spans="1:11">
      <c r="A535" s="15" t="s">
        <v>18962</v>
      </c>
      <c r="B535">
        <v>-0.78145519170994204</v>
      </c>
      <c r="C535">
        <v>1.0697082387429599</v>
      </c>
      <c r="D535">
        <v>1.8749779352330101E-3</v>
      </c>
      <c r="E535">
        <v>1.1946865652021001E-2</v>
      </c>
      <c r="F535" s="2" t="str">
        <f t="shared" si="16"/>
        <v>DOWN</v>
      </c>
      <c r="G535" t="s">
        <v>18961</v>
      </c>
      <c r="H535" t="s">
        <v>18960</v>
      </c>
      <c r="I535" t="s">
        <v>1337</v>
      </c>
      <c r="J535" s="1" t="str">
        <f t="shared" si="17"/>
        <v>NO</v>
      </c>
    </row>
    <row r="536" spans="1:11">
      <c r="A536" s="15" t="s">
        <v>18959</v>
      </c>
      <c r="B536">
        <v>0.57442306054015702</v>
      </c>
      <c r="C536">
        <v>4.6325739300066298</v>
      </c>
      <c r="D536" s="3">
        <v>1.03435157020713E-7</v>
      </c>
      <c r="E536" s="3">
        <v>2.1203892413966099E-6</v>
      </c>
      <c r="F536" s="2" t="str">
        <f t="shared" si="16"/>
        <v>UP</v>
      </c>
      <c r="G536" t="s">
        <v>0</v>
      </c>
      <c r="H536" t="s">
        <v>18958</v>
      </c>
      <c r="I536" t="s">
        <v>0</v>
      </c>
      <c r="J536" s="1" t="str">
        <f t="shared" si="17"/>
        <v>NO</v>
      </c>
    </row>
    <row r="537" spans="1:11">
      <c r="A537" s="15" t="s">
        <v>18957</v>
      </c>
      <c r="B537">
        <v>0.52863781864471704</v>
      </c>
      <c r="C537">
        <v>4.47468417038304</v>
      </c>
      <c r="D537" s="3">
        <v>1.20104416448925E-5</v>
      </c>
      <c r="E537">
        <v>1.55227814674453E-4</v>
      </c>
      <c r="F537" s="2" t="str">
        <f t="shared" si="16"/>
        <v>UP</v>
      </c>
      <c r="G537" t="s">
        <v>18956</v>
      </c>
      <c r="H537" t="s">
        <v>18955</v>
      </c>
      <c r="I537" t="s">
        <v>18954</v>
      </c>
      <c r="J537" s="1" t="str">
        <f t="shared" si="17"/>
        <v>NO</v>
      </c>
    </row>
    <row r="538" spans="1:11">
      <c r="A538" s="15" t="s">
        <v>18953</v>
      </c>
      <c r="B538">
        <v>0.72963581472187899</v>
      </c>
      <c r="C538">
        <v>1.0903512000890301</v>
      </c>
      <c r="D538">
        <v>6.0799892212038097E-3</v>
      </c>
      <c r="E538">
        <v>3.15872461760551E-2</v>
      </c>
      <c r="F538" s="2" t="str">
        <f t="shared" si="16"/>
        <v>UP</v>
      </c>
      <c r="G538" t="s">
        <v>3232</v>
      </c>
      <c r="H538" t="s">
        <v>18951</v>
      </c>
      <c r="I538" t="s">
        <v>18950</v>
      </c>
      <c r="J538" s="1" t="str">
        <f t="shared" si="17"/>
        <v>YES</v>
      </c>
      <c r="K538" t="s">
        <v>18952</v>
      </c>
    </row>
    <row r="539" spans="1:11">
      <c r="A539" s="15" t="s">
        <v>18949</v>
      </c>
      <c r="B539">
        <v>0.89604937284816499</v>
      </c>
      <c r="C539">
        <v>4.6107605563287004</v>
      </c>
      <c r="D539" s="3">
        <v>5.0997250333220897E-13</v>
      </c>
      <c r="E539" s="3">
        <v>2.5560095066565699E-11</v>
      </c>
      <c r="F539" s="2" t="str">
        <f t="shared" si="16"/>
        <v>UP</v>
      </c>
      <c r="G539" t="s">
        <v>272</v>
      </c>
      <c r="H539" t="s">
        <v>18948</v>
      </c>
      <c r="I539" t="s">
        <v>270</v>
      </c>
      <c r="J539" s="1" t="str">
        <f t="shared" si="17"/>
        <v>NO</v>
      </c>
    </row>
    <row r="540" spans="1:11">
      <c r="A540" s="15" t="s">
        <v>18947</v>
      </c>
      <c r="B540">
        <v>0.62027248654314104</v>
      </c>
      <c r="C540">
        <v>5.1792812355353304</v>
      </c>
      <c r="D540" s="3">
        <v>2.24384532141626E-8</v>
      </c>
      <c r="E540" s="3">
        <v>5.2794932833824605E-7</v>
      </c>
      <c r="F540" s="2" t="str">
        <f t="shared" si="16"/>
        <v>UP</v>
      </c>
      <c r="G540" t="s">
        <v>18946</v>
      </c>
      <c r="H540" t="s">
        <v>18945</v>
      </c>
      <c r="I540" t="s">
        <v>18944</v>
      </c>
      <c r="J540" s="1" t="str">
        <f t="shared" si="17"/>
        <v>NO</v>
      </c>
    </row>
    <row r="541" spans="1:11">
      <c r="A541" s="15" t="s">
        <v>18943</v>
      </c>
      <c r="B541">
        <v>0.72747208057194201</v>
      </c>
      <c r="C541">
        <v>5.4284865218154303</v>
      </c>
      <c r="D541" s="3">
        <v>4.8282291313576698E-9</v>
      </c>
      <c r="E541" s="3">
        <v>1.2906316299464901E-7</v>
      </c>
      <c r="F541" s="2" t="str">
        <f t="shared" si="16"/>
        <v>UP</v>
      </c>
      <c r="G541" t="s">
        <v>335</v>
      </c>
      <c r="H541" t="s">
        <v>18942</v>
      </c>
      <c r="I541" t="s">
        <v>18941</v>
      </c>
      <c r="J541" s="1" t="str">
        <f t="shared" si="17"/>
        <v>NO</v>
      </c>
    </row>
    <row r="542" spans="1:11">
      <c r="A542" s="15" t="s">
        <v>18940</v>
      </c>
      <c r="B542">
        <v>1.2552666723824299</v>
      </c>
      <c r="C542">
        <v>5.1993423259615597</v>
      </c>
      <c r="D542" s="3">
        <v>3.8765624736321E-6</v>
      </c>
      <c r="E542" s="3">
        <v>5.6694094951976901E-5</v>
      </c>
      <c r="F542" s="2" t="str">
        <f t="shared" si="16"/>
        <v>UP</v>
      </c>
      <c r="G542" t="s">
        <v>5408</v>
      </c>
      <c r="H542" t="s">
        <v>18939</v>
      </c>
      <c r="I542" t="s">
        <v>18938</v>
      </c>
      <c r="J542" s="1" t="str">
        <f t="shared" si="17"/>
        <v>NO</v>
      </c>
    </row>
    <row r="543" spans="1:11">
      <c r="A543" s="15" t="s">
        <v>18937</v>
      </c>
      <c r="B543">
        <v>0.84906351143354597</v>
      </c>
      <c r="C543">
        <v>3.96346740673025</v>
      </c>
      <c r="D543" s="3">
        <v>7.6127396646688305E-8</v>
      </c>
      <c r="E543" s="3">
        <v>1.6015283238333E-6</v>
      </c>
      <c r="F543" s="2" t="str">
        <f t="shared" si="16"/>
        <v>UP</v>
      </c>
      <c r="G543" t="s">
        <v>268</v>
      </c>
      <c r="H543" t="s">
        <v>18936</v>
      </c>
      <c r="I543" t="s">
        <v>3028</v>
      </c>
      <c r="J543" s="1" t="str">
        <f t="shared" si="17"/>
        <v>NO</v>
      </c>
    </row>
    <row r="544" spans="1:11">
      <c r="A544" s="15" t="s">
        <v>18935</v>
      </c>
      <c r="B544">
        <v>-0.52891724948266305</v>
      </c>
      <c r="C544">
        <v>6.3846286683325904</v>
      </c>
      <c r="D544" s="3">
        <v>6.6605576374046604E-8</v>
      </c>
      <c r="E544" s="3">
        <v>1.4198369733254799E-6</v>
      </c>
      <c r="F544" s="2" t="str">
        <f t="shared" si="16"/>
        <v>DOWN</v>
      </c>
      <c r="G544" t="s">
        <v>0</v>
      </c>
      <c r="H544" t="s">
        <v>6503</v>
      </c>
      <c r="I544" t="s">
        <v>0</v>
      </c>
      <c r="J544" s="1" t="str">
        <f t="shared" si="17"/>
        <v>NO</v>
      </c>
    </row>
    <row r="545" spans="1:10">
      <c r="A545" s="15" t="s">
        <v>18934</v>
      </c>
      <c r="B545">
        <v>0.85899615635905602</v>
      </c>
      <c r="C545">
        <v>3.0165207480385101</v>
      </c>
      <c r="D545" s="3">
        <v>3.4075936291764601E-8</v>
      </c>
      <c r="E545" s="3">
        <v>7.7234967041919499E-7</v>
      </c>
      <c r="F545" s="2" t="str">
        <f t="shared" si="16"/>
        <v>UP</v>
      </c>
      <c r="G545" t="s">
        <v>18933</v>
      </c>
      <c r="H545" t="s">
        <v>18932</v>
      </c>
      <c r="I545" t="s">
        <v>18931</v>
      </c>
      <c r="J545" s="1" t="str">
        <f t="shared" si="17"/>
        <v>NO</v>
      </c>
    </row>
    <row r="546" spans="1:10">
      <c r="A546" s="15" t="s">
        <v>18930</v>
      </c>
      <c r="B546">
        <v>0.66947114301716903</v>
      </c>
      <c r="C546">
        <v>2.4922179789598</v>
      </c>
      <c r="D546">
        <v>6.8293395087877604E-4</v>
      </c>
      <c r="E546">
        <v>5.1047266754434203E-3</v>
      </c>
      <c r="F546" s="2" t="str">
        <f t="shared" si="16"/>
        <v>UP</v>
      </c>
      <c r="G546" t="s">
        <v>754</v>
      </c>
      <c r="H546" t="s">
        <v>18929</v>
      </c>
      <c r="I546" t="s">
        <v>752</v>
      </c>
      <c r="J546" s="1" t="str">
        <f t="shared" si="17"/>
        <v>NO</v>
      </c>
    </row>
    <row r="547" spans="1:10">
      <c r="A547" s="15" t="s">
        <v>18928</v>
      </c>
      <c r="B547">
        <v>1.13424197646422</v>
      </c>
      <c r="C547">
        <v>-0.97713011140389405</v>
      </c>
      <c r="D547">
        <v>1.13087458737406E-3</v>
      </c>
      <c r="E547">
        <v>7.8163322342183206E-3</v>
      </c>
      <c r="F547" s="2" t="str">
        <f t="shared" si="16"/>
        <v>UP</v>
      </c>
      <c r="G547" t="s">
        <v>18927</v>
      </c>
      <c r="H547" t="s">
        <v>18926</v>
      </c>
      <c r="I547" t="s">
        <v>12924</v>
      </c>
      <c r="J547" s="1" t="str">
        <f t="shared" si="17"/>
        <v>NO</v>
      </c>
    </row>
    <row r="548" spans="1:10">
      <c r="A548" s="15" t="s">
        <v>18925</v>
      </c>
      <c r="B548">
        <v>-0.26397188216984901</v>
      </c>
      <c r="C548">
        <v>5.5471377477186099</v>
      </c>
      <c r="D548">
        <v>7.1142705037054704E-3</v>
      </c>
      <c r="E548">
        <v>3.5902868569868698E-2</v>
      </c>
      <c r="F548" s="2" t="str">
        <f t="shared" si="16"/>
        <v>DOWN</v>
      </c>
      <c r="G548" t="s">
        <v>353</v>
      </c>
      <c r="H548" t="s">
        <v>18924</v>
      </c>
      <c r="I548" t="s">
        <v>15246</v>
      </c>
      <c r="J548" s="1" t="str">
        <f t="shared" si="17"/>
        <v>NO</v>
      </c>
    </row>
    <row r="549" spans="1:10">
      <c r="A549" s="15" t="s">
        <v>18923</v>
      </c>
      <c r="B549">
        <v>0.28555626904513098</v>
      </c>
      <c r="C549">
        <v>5.9144639201196396</v>
      </c>
      <c r="D549">
        <v>2.0764901029299201E-3</v>
      </c>
      <c r="E549">
        <v>1.2997261318859501E-2</v>
      </c>
      <c r="F549" s="2" t="str">
        <f t="shared" si="16"/>
        <v>UP</v>
      </c>
      <c r="G549" t="s">
        <v>353</v>
      </c>
      <c r="H549" t="s">
        <v>18922</v>
      </c>
      <c r="I549" t="s">
        <v>1027</v>
      </c>
      <c r="J549" s="1" t="str">
        <f t="shared" si="17"/>
        <v>NO</v>
      </c>
    </row>
    <row r="550" spans="1:10">
      <c r="A550" s="15" t="s">
        <v>18921</v>
      </c>
      <c r="B550">
        <v>1.5598714888715399</v>
      </c>
      <c r="C550">
        <v>-6.1382036408581401E-3</v>
      </c>
      <c r="D550" s="3">
        <v>2.0722185706256402E-6</v>
      </c>
      <c r="E550" s="3">
        <v>3.2015776916166198E-5</v>
      </c>
      <c r="F550" s="2" t="str">
        <f t="shared" si="16"/>
        <v>UP</v>
      </c>
      <c r="G550" t="s">
        <v>0</v>
      </c>
      <c r="H550" t="s">
        <v>18920</v>
      </c>
      <c r="I550" t="s">
        <v>681</v>
      </c>
      <c r="J550" s="1" t="str">
        <f t="shared" si="17"/>
        <v>NO</v>
      </c>
    </row>
    <row r="551" spans="1:10">
      <c r="A551" s="15" t="s">
        <v>18919</v>
      </c>
      <c r="B551">
        <v>-0.366632596318061</v>
      </c>
      <c r="C551">
        <v>4.7310535236030997</v>
      </c>
      <c r="D551">
        <v>2.3099556559255802E-3</v>
      </c>
      <c r="E551">
        <v>1.42025586796695E-2</v>
      </c>
      <c r="F551" s="2" t="str">
        <f t="shared" si="16"/>
        <v>DOWN</v>
      </c>
      <c r="G551" t="s">
        <v>1594</v>
      </c>
      <c r="H551" t="s">
        <v>18918</v>
      </c>
      <c r="I551" t="s">
        <v>15944</v>
      </c>
      <c r="J551" s="1" t="str">
        <f t="shared" si="17"/>
        <v>NO</v>
      </c>
    </row>
    <row r="552" spans="1:10">
      <c r="A552" s="15" t="s">
        <v>18917</v>
      </c>
      <c r="B552">
        <v>0.376124923890855</v>
      </c>
      <c r="C552">
        <v>5.6952809433858897</v>
      </c>
      <c r="D552">
        <v>3.1366084894261998E-4</v>
      </c>
      <c r="E552">
        <v>2.62796294856626E-3</v>
      </c>
      <c r="F552" s="2" t="str">
        <f t="shared" si="16"/>
        <v>UP</v>
      </c>
      <c r="G552" t="s">
        <v>18916</v>
      </c>
      <c r="H552" t="s">
        <v>18915</v>
      </c>
      <c r="I552" t="s">
        <v>15903</v>
      </c>
      <c r="J552" s="1" t="str">
        <f t="shared" si="17"/>
        <v>NO</v>
      </c>
    </row>
    <row r="553" spans="1:10">
      <c r="A553" s="15" t="s">
        <v>18914</v>
      </c>
      <c r="B553">
        <v>-0.42264648177645903</v>
      </c>
      <c r="C553">
        <v>6.1329061833902401</v>
      </c>
      <c r="D553">
        <v>1.38023932804963E-4</v>
      </c>
      <c r="E553">
        <v>1.3010870643168099E-3</v>
      </c>
      <c r="F553" s="2" t="str">
        <f t="shared" si="16"/>
        <v>DOWN</v>
      </c>
      <c r="G553" t="s">
        <v>1594</v>
      </c>
      <c r="H553" t="s">
        <v>18913</v>
      </c>
      <c r="I553" t="s">
        <v>15900</v>
      </c>
      <c r="J553" s="1" t="str">
        <f t="shared" si="17"/>
        <v>NO</v>
      </c>
    </row>
    <row r="554" spans="1:10">
      <c r="A554" s="15" t="s">
        <v>18912</v>
      </c>
      <c r="B554">
        <v>0.36277858349735598</v>
      </c>
      <c r="C554">
        <v>5.4080717184854503</v>
      </c>
      <c r="D554">
        <v>2.5608178731160899E-4</v>
      </c>
      <c r="E554">
        <v>2.2126964285383E-3</v>
      </c>
      <c r="F554" s="2" t="str">
        <f t="shared" si="16"/>
        <v>UP</v>
      </c>
      <c r="G554" t="s">
        <v>18911</v>
      </c>
      <c r="H554" t="s">
        <v>18910</v>
      </c>
      <c r="I554" t="s">
        <v>18909</v>
      </c>
      <c r="J554" s="1" t="str">
        <f t="shared" si="17"/>
        <v>NO</v>
      </c>
    </row>
    <row r="555" spans="1:10">
      <c r="A555" s="15" t="s">
        <v>18908</v>
      </c>
      <c r="B555">
        <v>1.08859852333074</v>
      </c>
      <c r="C555">
        <v>4.0687810388354002</v>
      </c>
      <c r="D555" s="3">
        <v>3.2556108972804E-12</v>
      </c>
      <c r="E555" s="3">
        <v>1.4408965917385199E-10</v>
      </c>
      <c r="F555" s="2" t="str">
        <f t="shared" si="16"/>
        <v>UP</v>
      </c>
      <c r="G555" t="s">
        <v>18907</v>
      </c>
      <c r="H555" t="s">
        <v>18906</v>
      </c>
      <c r="I555" t="s">
        <v>87</v>
      </c>
      <c r="J555" s="1" t="str">
        <f t="shared" si="17"/>
        <v>NO</v>
      </c>
    </row>
    <row r="556" spans="1:10">
      <c r="A556" s="15" t="s">
        <v>18905</v>
      </c>
      <c r="B556">
        <v>0.48520946524098701</v>
      </c>
      <c r="C556">
        <v>3.9195599100729601</v>
      </c>
      <c r="D556" s="3">
        <v>6.0332009106684202E-5</v>
      </c>
      <c r="E556">
        <v>6.3820427095547503E-4</v>
      </c>
      <c r="F556" s="2" t="str">
        <f t="shared" si="16"/>
        <v>UP</v>
      </c>
      <c r="G556" t="s">
        <v>18904</v>
      </c>
      <c r="H556" t="s">
        <v>18903</v>
      </c>
      <c r="I556" t="s">
        <v>2029</v>
      </c>
      <c r="J556" s="1" t="str">
        <f t="shared" si="17"/>
        <v>NO</v>
      </c>
    </row>
    <row r="557" spans="1:10">
      <c r="A557" s="15" t="s">
        <v>18902</v>
      </c>
      <c r="B557">
        <v>0.31807318444965099</v>
      </c>
      <c r="C557">
        <v>6.8586670490168498</v>
      </c>
      <c r="D557">
        <v>1.6589096693184499E-3</v>
      </c>
      <c r="E557">
        <v>1.0786435631721001E-2</v>
      </c>
      <c r="F557" s="2" t="str">
        <f t="shared" si="16"/>
        <v>UP</v>
      </c>
      <c r="G557" t="s">
        <v>0</v>
      </c>
      <c r="H557" t="s">
        <v>18901</v>
      </c>
      <c r="I557" t="s">
        <v>3227</v>
      </c>
      <c r="J557" s="1" t="str">
        <f t="shared" si="17"/>
        <v>NO</v>
      </c>
    </row>
    <row r="558" spans="1:10">
      <c r="A558" s="15" t="s">
        <v>18900</v>
      </c>
      <c r="B558">
        <v>-0.297948136167555</v>
      </c>
      <c r="C558">
        <v>6.0556438813258504</v>
      </c>
      <c r="D558">
        <v>1.9784645613337101E-3</v>
      </c>
      <c r="E558">
        <v>1.25045346012912E-2</v>
      </c>
      <c r="F558" s="2" t="str">
        <f t="shared" si="16"/>
        <v>DOWN</v>
      </c>
      <c r="G558" t="s">
        <v>919</v>
      </c>
      <c r="H558" t="s">
        <v>18899</v>
      </c>
      <c r="I558" t="s">
        <v>18898</v>
      </c>
      <c r="J558" s="1" t="str">
        <f t="shared" si="17"/>
        <v>NO</v>
      </c>
    </row>
    <row r="559" spans="1:10">
      <c r="A559" s="15" t="s">
        <v>18897</v>
      </c>
      <c r="B559">
        <v>0.63961356322648799</v>
      </c>
      <c r="C559">
        <v>4.6996948940935699</v>
      </c>
      <c r="D559" s="3">
        <v>9.4992438591570105E-9</v>
      </c>
      <c r="E559" s="3">
        <v>2.4164957131440098E-7</v>
      </c>
      <c r="F559" s="2" t="str">
        <f t="shared" si="16"/>
        <v>UP</v>
      </c>
      <c r="G559" t="s">
        <v>353</v>
      </c>
      <c r="H559" t="s">
        <v>18896</v>
      </c>
      <c r="I559" t="s">
        <v>153</v>
      </c>
      <c r="J559" s="1" t="str">
        <f t="shared" si="17"/>
        <v>NO</v>
      </c>
    </row>
    <row r="560" spans="1:10">
      <c r="A560" s="15" t="s">
        <v>18895</v>
      </c>
      <c r="B560">
        <v>0.26663884459965698</v>
      </c>
      <c r="C560">
        <v>5.5256327995747103</v>
      </c>
      <c r="D560">
        <v>8.7913788666602495E-3</v>
      </c>
      <c r="E560">
        <v>4.28079270793673E-2</v>
      </c>
      <c r="F560" s="2" t="str">
        <f t="shared" si="16"/>
        <v>UP</v>
      </c>
      <c r="G560" t="s">
        <v>3218</v>
      </c>
      <c r="H560" t="s">
        <v>18894</v>
      </c>
      <c r="I560" t="s">
        <v>0</v>
      </c>
      <c r="J560" s="1" t="str">
        <f t="shared" si="17"/>
        <v>NO</v>
      </c>
    </row>
    <row r="561" spans="1:10">
      <c r="A561" s="15" t="s">
        <v>18893</v>
      </c>
      <c r="B561">
        <v>0.46176957210089697</v>
      </c>
      <c r="C561">
        <v>5.1220846259494497</v>
      </c>
      <c r="D561">
        <v>1.9923689310391399E-3</v>
      </c>
      <c r="E561">
        <v>1.25664752745935E-2</v>
      </c>
      <c r="F561" s="2" t="str">
        <f t="shared" si="16"/>
        <v>UP</v>
      </c>
      <c r="G561" t="s">
        <v>18892</v>
      </c>
      <c r="H561" t="s">
        <v>18891</v>
      </c>
      <c r="I561" t="s">
        <v>87</v>
      </c>
      <c r="J561" s="1" t="str">
        <f t="shared" si="17"/>
        <v>NO</v>
      </c>
    </row>
    <row r="562" spans="1:10">
      <c r="A562" s="15" t="s">
        <v>18890</v>
      </c>
      <c r="B562">
        <v>-0.82528615913888304</v>
      </c>
      <c r="C562">
        <v>6.5955056442404301</v>
      </c>
      <c r="D562" s="3">
        <v>1.030153325954E-16</v>
      </c>
      <c r="E562" s="3">
        <v>8.7617662049133202E-15</v>
      </c>
      <c r="F562" s="2" t="str">
        <f t="shared" si="16"/>
        <v>DOWN</v>
      </c>
      <c r="G562" t="s">
        <v>18889</v>
      </c>
      <c r="H562" t="s">
        <v>18888</v>
      </c>
      <c r="I562" t="s">
        <v>0</v>
      </c>
      <c r="J562" s="1" t="str">
        <f t="shared" si="17"/>
        <v>NO</v>
      </c>
    </row>
    <row r="563" spans="1:10">
      <c r="A563" s="15" t="s">
        <v>18887</v>
      </c>
      <c r="B563">
        <v>-1.7699720798276499</v>
      </c>
      <c r="C563">
        <v>4.1770867314378304</v>
      </c>
      <c r="D563" s="3">
        <v>6.6748082142526198E-23</v>
      </c>
      <c r="E563" s="3">
        <v>1.2489678636902401E-20</v>
      </c>
      <c r="F563" s="2" t="str">
        <f t="shared" si="16"/>
        <v>DOWN</v>
      </c>
      <c r="G563" t="s">
        <v>18886</v>
      </c>
      <c r="H563" t="s">
        <v>18885</v>
      </c>
      <c r="I563" t="s">
        <v>0</v>
      </c>
      <c r="J563" s="1" t="str">
        <f t="shared" si="17"/>
        <v>NO</v>
      </c>
    </row>
    <row r="564" spans="1:10">
      <c r="A564" s="15" t="s">
        <v>18884</v>
      </c>
      <c r="B564">
        <v>1.1036938420739999</v>
      </c>
      <c r="C564">
        <v>0.35243615679506901</v>
      </c>
      <c r="D564">
        <v>8.5837928154150703E-3</v>
      </c>
      <c r="E564">
        <v>4.19913908229477E-2</v>
      </c>
      <c r="F564" s="2" t="str">
        <f t="shared" si="16"/>
        <v>UP</v>
      </c>
      <c r="G564" t="s">
        <v>463</v>
      </c>
      <c r="H564" t="s">
        <v>18883</v>
      </c>
      <c r="I564" t="s">
        <v>3393</v>
      </c>
      <c r="J564" s="1" t="str">
        <f t="shared" si="17"/>
        <v>NO</v>
      </c>
    </row>
    <row r="565" spans="1:10">
      <c r="A565" s="15" t="s">
        <v>18882</v>
      </c>
      <c r="B565">
        <v>0.74298655154674798</v>
      </c>
      <c r="C565">
        <v>3.54039232236945</v>
      </c>
      <c r="D565" s="3">
        <v>1.53427029207796E-5</v>
      </c>
      <c r="E565">
        <v>1.9250144831418401E-4</v>
      </c>
      <c r="F565" s="2" t="str">
        <f t="shared" si="16"/>
        <v>UP</v>
      </c>
      <c r="G565" t="s">
        <v>335</v>
      </c>
      <c r="H565" t="s">
        <v>18881</v>
      </c>
      <c r="I565" t="s">
        <v>10561</v>
      </c>
      <c r="J565" s="1" t="str">
        <f t="shared" si="17"/>
        <v>NO</v>
      </c>
    </row>
    <row r="566" spans="1:10">
      <c r="A566" s="15" t="s">
        <v>18880</v>
      </c>
      <c r="B566">
        <v>-3.5453263241038999</v>
      </c>
      <c r="C566">
        <v>-3.2934676889567398</v>
      </c>
      <c r="D566">
        <v>1.35757189951371E-3</v>
      </c>
      <c r="E566">
        <v>9.08836361322885E-3</v>
      </c>
      <c r="F566" s="2" t="str">
        <f t="shared" si="16"/>
        <v>DOWN</v>
      </c>
      <c r="G566" t="s">
        <v>11262</v>
      </c>
      <c r="H566" t="s">
        <v>18879</v>
      </c>
      <c r="I566" t="s">
        <v>87</v>
      </c>
      <c r="J566" s="1" t="str">
        <f t="shared" si="17"/>
        <v>NO</v>
      </c>
    </row>
    <row r="567" spans="1:10">
      <c r="A567" s="15" t="s">
        <v>18878</v>
      </c>
      <c r="B567">
        <v>-2.1708635545912802</v>
      </c>
      <c r="C567">
        <v>-2.9255001974975499</v>
      </c>
      <c r="D567">
        <v>4.7363512978389598E-3</v>
      </c>
      <c r="E567">
        <v>2.5796417862631701E-2</v>
      </c>
      <c r="F567" s="2" t="str">
        <f t="shared" si="16"/>
        <v>DOWN</v>
      </c>
      <c r="G567" t="s">
        <v>18877</v>
      </c>
      <c r="H567" t="s">
        <v>18876</v>
      </c>
      <c r="I567" t="s">
        <v>2871</v>
      </c>
      <c r="J567" s="1" t="str">
        <f t="shared" si="17"/>
        <v>NO</v>
      </c>
    </row>
    <row r="568" spans="1:10">
      <c r="A568" s="15" t="s">
        <v>18875</v>
      </c>
      <c r="B568">
        <v>3.8992987639053802</v>
      </c>
      <c r="C568">
        <v>2.76066377237396</v>
      </c>
      <c r="D568" s="3">
        <v>3.2677174724408897E-55</v>
      </c>
      <c r="E568" s="3">
        <v>6.4741171876047903E-52</v>
      </c>
      <c r="F568" s="2" t="str">
        <f t="shared" si="16"/>
        <v>UP</v>
      </c>
      <c r="G568" t="s">
        <v>4805</v>
      </c>
      <c r="H568" t="s">
        <v>18874</v>
      </c>
      <c r="I568" t="s">
        <v>4803</v>
      </c>
      <c r="J568" s="1" t="str">
        <f t="shared" si="17"/>
        <v>NO</v>
      </c>
    </row>
    <row r="569" spans="1:10">
      <c r="A569" s="15" t="s">
        <v>18873</v>
      </c>
      <c r="B569">
        <v>0.46627988840569601</v>
      </c>
      <c r="C569">
        <v>3.2997790000420801</v>
      </c>
      <c r="D569">
        <v>1.5968230984085799E-3</v>
      </c>
      <c r="E569">
        <v>1.0455376886737699E-2</v>
      </c>
      <c r="F569" s="2" t="str">
        <f t="shared" si="16"/>
        <v>UP</v>
      </c>
      <c r="G569" t="s">
        <v>0</v>
      </c>
      <c r="H569" t="s">
        <v>18872</v>
      </c>
      <c r="I569" t="s">
        <v>0</v>
      </c>
      <c r="J569" s="1" t="str">
        <f t="shared" si="17"/>
        <v>NO</v>
      </c>
    </row>
    <row r="570" spans="1:10">
      <c r="A570" s="15" t="s">
        <v>18871</v>
      </c>
      <c r="B570">
        <v>0.390159031421495</v>
      </c>
      <c r="C570">
        <v>3.63422642621794</v>
      </c>
      <c r="D570">
        <v>3.9694390983705504E-3</v>
      </c>
      <c r="E570">
        <v>2.2312195973334201E-2</v>
      </c>
      <c r="F570" s="2" t="str">
        <f t="shared" si="16"/>
        <v>UP</v>
      </c>
      <c r="G570" t="s">
        <v>18870</v>
      </c>
      <c r="H570" t="s">
        <v>18869</v>
      </c>
      <c r="I570" t="s">
        <v>18868</v>
      </c>
      <c r="J570" s="1" t="str">
        <f t="shared" si="17"/>
        <v>NO</v>
      </c>
    </row>
    <row r="571" spans="1:10">
      <c r="A571" s="15" t="s">
        <v>18867</v>
      </c>
      <c r="B571">
        <v>-0.39063320930325901</v>
      </c>
      <c r="C571">
        <v>4.3896576624203396</v>
      </c>
      <c r="D571">
        <v>3.1578489256205503E-4</v>
      </c>
      <c r="E571">
        <v>2.6444433034268E-3</v>
      </c>
      <c r="F571" s="2" t="str">
        <f t="shared" si="16"/>
        <v>DOWN</v>
      </c>
      <c r="G571" t="s">
        <v>0</v>
      </c>
      <c r="H571" t="s">
        <v>18866</v>
      </c>
      <c r="I571" t="s">
        <v>18865</v>
      </c>
      <c r="J571" s="1" t="str">
        <f t="shared" si="17"/>
        <v>NO</v>
      </c>
    </row>
    <row r="572" spans="1:10">
      <c r="A572" s="15" t="s">
        <v>18864</v>
      </c>
      <c r="B572">
        <v>-0.32684646269303702</v>
      </c>
      <c r="C572">
        <v>4.6200179493192604</v>
      </c>
      <c r="D572">
        <v>4.0518001162077998E-3</v>
      </c>
      <c r="E572">
        <v>2.2665450874272599E-2</v>
      </c>
      <c r="F572" s="2" t="str">
        <f t="shared" si="16"/>
        <v>DOWN</v>
      </c>
      <c r="G572" t="s">
        <v>0</v>
      </c>
      <c r="H572" t="s">
        <v>18863</v>
      </c>
      <c r="I572" t="s">
        <v>18862</v>
      </c>
      <c r="J572" s="1" t="str">
        <f t="shared" si="17"/>
        <v>NO</v>
      </c>
    </row>
    <row r="573" spans="1:10">
      <c r="A573" s="15" t="s">
        <v>18861</v>
      </c>
      <c r="B573">
        <v>-0.59801347945577299</v>
      </c>
      <c r="C573">
        <v>7.1679807121810297</v>
      </c>
      <c r="D573" s="3">
        <v>5.7499633706701898E-10</v>
      </c>
      <c r="E573" s="3">
        <v>1.7982026690470001E-8</v>
      </c>
      <c r="F573" s="2" t="str">
        <f t="shared" si="16"/>
        <v>DOWN</v>
      </c>
      <c r="G573" t="s">
        <v>18860</v>
      </c>
      <c r="H573" t="s">
        <v>18859</v>
      </c>
      <c r="I573" t="s">
        <v>1468</v>
      </c>
      <c r="J573" s="1" t="str">
        <f t="shared" si="17"/>
        <v>NO</v>
      </c>
    </row>
    <row r="574" spans="1:10">
      <c r="A574" s="15" t="s">
        <v>18858</v>
      </c>
      <c r="B574">
        <v>0.67641080894488903</v>
      </c>
      <c r="C574">
        <v>4.0810560579279596</v>
      </c>
      <c r="D574">
        <v>1.33070123880666E-4</v>
      </c>
      <c r="E574">
        <v>1.2597445116925899E-3</v>
      </c>
      <c r="F574" s="2" t="str">
        <f t="shared" si="16"/>
        <v>UP</v>
      </c>
      <c r="G574" t="s">
        <v>18857</v>
      </c>
      <c r="H574" t="s">
        <v>18856</v>
      </c>
      <c r="I574" t="s">
        <v>10846</v>
      </c>
      <c r="J574" s="1" t="str">
        <f t="shared" si="17"/>
        <v>NO</v>
      </c>
    </row>
    <row r="575" spans="1:10">
      <c r="A575" s="15" t="s">
        <v>18855</v>
      </c>
      <c r="B575">
        <v>0.78328928926886199</v>
      </c>
      <c r="C575">
        <v>6.4631047354657495E-2</v>
      </c>
      <c r="D575">
        <v>8.5160134958886507E-3</v>
      </c>
      <c r="E575">
        <v>4.17022172950023E-2</v>
      </c>
      <c r="F575" s="2" t="str">
        <f t="shared" si="16"/>
        <v>UP</v>
      </c>
      <c r="G575" t="s">
        <v>1594</v>
      </c>
      <c r="H575" t="s">
        <v>18854</v>
      </c>
      <c r="I575" t="s">
        <v>11893</v>
      </c>
      <c r="J575" s="1" t="str">
        <f t="shared" si="17"/>
        <v>NO</v>
      </c>
    </row>
    <row r="576" spans="1:10">
      <c r="A576" s="15" t="s">
        <v>18853</v>
      </c>
      <c r="B576">
        <v>0.59938707178897599</v>
      </c>
      <c r="C576">
        <v>4.1512456215624898</v>
      </c>
      <c r="D576" s="3">
        <v>5.5234466222608297E-6</v>
      </c>
      <c r="E576" s="3">
        <v>7.7708941388624506E-5</v>
      </c>
      <c r="F576" s="2" t="str">
        <f t="shared" si="16"/>
        <v>UP</v>
      </c>
      <c r="G576" t="s">
        <v>18852</v>
      </c>
      <c r="H576" t="s">
        <v>18851</v>
      </c>
      <c r="I576" t="s">
        <v>3010</v>
      </c>
      <c r="J576" s="1" t="str">
        <f t="shared" si="17"/>
        <v>NO</v>
      </c>
    </row>
    <row r="577" spans="1:11">
      <c r="A577" s="15" t="s">
        <v>18850</v>
      </c>
      <c r="B577">
        <v>0.78270205004572202</v>
      </c>
      <c r="C577">
        <v>4.0546051936858998</v>
      </c>
      <c r="D577" s="3">
        <v>6.4092454172041E-10</v>
      </c>
      <c r="E577" s="3">
        <v>1.9842692604385899E-8</v>
      </c>
      <c r="F577" s="2" t="str">
        <f t="shared" si="16"/>
        <v>UP</v>
      </c>
      <c r="G577" t="s">
        <v>18849</v>
      </c>
      <c r="H577" t="s">
        <v>18848</v>
      </c>
      <c r="I577" t="s">
        <v>183</v>
      </c>
      <c r="J577" s="1" t="str">
        <f t="shared" si="17"/>
        <v>NO</v>
      </c>
    </row>
    <row r="578" spans="1:11">
      <c r="A578" s="15" t="s">
        <v>18847</v>
      </c>
      <c r="B578">
        <v>0.35697676806459799</v>
      </c>
      <c r="C578">
        <v>4.0771335887515496</v>
      </c>
      <c r="D578">
        <v>1.9863497751977802E-3</v>
      </c>
      <c r="E578">
        <v>1.2540252442068699E-2</v>
      </c>
      <c r="F578" s="2" t="str">
        <f t="shared" ref="F578:F641" si="18">IF(B578 &gt; 0, "UP", "DOWN")</f>
        <v>UP</v>
      </c>
      <c r="G578" t="s">
        <v>272</v>
      </c>
      <c r="H578" t="s">
        <v>18846</v>
      </c>
      <c r="I578" t="s">
        <v>8175</v>
      </c>
      <c r="J578" s="1" t="str">
        <f t="shared" ref="J578:J641" si="19">IF(K578 &lt;&gt; "", "YES", "NO")</f>
        <v>NO</v>
      </c>
    </row>
    <row r="579" spans="1:11">
      <c r="A579" s="15" t="s">
        <v>18845</v>
      </c>
      <c r="B579">
        <v>0.64743663132227702</v>
      </c>
      <c r="C579">
        <v>3.5341258718523698</v>
      </c>
      <c r="D579" s="3">
        <v>7.2455620113138902E-6</v>
      </c>
      <c r="E579" s="3">
        <v>9.9202347196367105E-5</v>
      </c>
      <c r="F579" s="2" t="str">
        <f t="shared" si="18"/>
        <v>UP</v>
      </c>
      <c r="G579" t="s">
        <v>0</v>
      </c>
      <c r="H579" t="s">
        <v>18844</v>
      </c>
      <c r="I579" t="s">
        <v>18843</v>
      </c>
      <c r="J579" s="1" t="str">
        <f t="shared" si="19"/>
        <v>NO</v>
      </c>
    </row>
    <row r="580" spans="1:11">
      <c r="A580" s="15" t="s">
        <v>18842</v>
      </c>
      <c r="B580">
        <v>0.36676214427071702</v>
      </c>
      <c r="C580">
        <v>7.1266377742549398</v>
      </c>
      <c r="D580">
        <v>1.46354579654596E-3</v>
      </c>
      <c r="E580">
        <v>9.6996627259867303E-3</v>
      </c>
      <c r="F580" s="2" t="str">
        <f t="shared" si="18"/>
        <v>UP</v>
      </c>
      <c r="G580" t="s">
        <v>18841</v>
      </c>
      <c r="H580" t="s">
        <v>18840</v>
      </c>
      <c r="I580" t="s">
        <v>0</v>
      </c>
      <c r="J580" s="1" t="str">
        <f t="shared" si="19"/>
        <v>NO</v>
      </c>
    </row>
    <row r="581" spans="1:11">
      <c r="A581" s="15" t="s">
        <v>18839</v>
      </c>
      <c r="B581">
        <v>0.364292606621898</v>
      </c>
      <c r="C581">
        <v>4.4616362132001601</v>
      </c>
      <c r="D581">
        <v>1.7231897520960399E-3</v>
      </c>
      <c r="E581">
        <v>1.11185352567714E-2</v>
      </c>
      <c r="F581" s="2" t="str">
        <f t="shared" si="18"/>
        <v>UP</v>
      </c>
      <c r="G581" t="s">
        <v>2150</v>
      </c>
      <c r="H581" t="s">
        <v>18838</v>
      </c>
      <c r="I581" t="s">
        <v>0</v>
      </c>
      <c r="J581" s="1" t="str">
        <f t="shared" si="19"/>
        <v>NO</v>
      </c>
    </row>
    <row r="582" spans="1:11">
      <c r="A582" s="15" t="s">
        <v>18837</v>
      </c>
      <c r="B582">
        <v>0.88090708104276205</v>
      </c>
      <c r="C582">
        <v>2.2272449375554499</v>
      </c>
      <c r="D582">
        <v>1.7239984463758099E-4</v>
      </c>
      <c r="E582">
        <v>1.5719001535566799E-3</v>
      </c>
      <c r="F582" s="2" t="str">
        <f t="shared" si="18"/>
        <v>UP</v>
      </c>
      <c r="G582" t="s">
        <v>5828</v>
      </c>
      <c r="H582" t="s">
        <v>18836</v>
      </c>
      <c r="I582" t="s">
        <v>5745</v>
      </c>
      <c r="J582" s="1" t="str">
        <f t="shared" si="19"/>
        <v>NO</v>
      </c>
    </row>
    <row r="583" spans="1:11">
      <c r="A583" s="15" t="s">
        <v>18835</v>
      </c>
      <c r="B583">
        <v>-1.0446790847458201</v>
      </c>
      <c r="C583">
        <v>0.26199584274210203</v>
      </c>
      <c r="D583">
        <v>5.6051592098000404E-3</v>
      </c>
      <c r="E583">
        <v>2.9576676652194801E-2</v>
      </c>
      <c r="F583" s="2" t="str">
        <f t="shared" si="18"/>
        <v>DOWN</v>
      </c>
      <c r="G583" t="s">
        <v>18834</v>
      </c>
      <c r="H583" t="s">
        <v>18833</v>
      </c>
      <c r="I583" t="s">
        <v>18832</v>
      </c>
      <c r="J583" s="1" t="str">
        <f t="shared" si="19"/>
        <v>NO</v>
      </c>
    </row>
    <row r="584" spans="1:11">
      <c r="A584" s="15" t="s">
        <v>18831</v>
      </c>
      <c r="B584">
        <v>-1.3100166949207399</v>
      </c>
      <c r="C584">
        <v>-1.4448186502845199</v>
      </c>
      <c r="D584">
        <v>4.7029175598903997E-3</v>
      </c>
      <c r="E584">
        <v>2.5639837904130401E-2</v>
      </c>
      <c r="F584" s="2" t="str">
        <f t="shared" si="18"/>
        <v>DOWN</v>
      </c>
      <c r="G584" t="s">
        <v>18830</v>
      </c>
      <c r="H584" t="s">
        <v>18829</v>
      </c>
      <c r="I584" t="s">
        <v>1326</v>
      </c>
      <c r="J584" s="1" t="str">
        <f t="shared" si="19"/>
        <v>NO</v>
      </c>
    </row>
    <row r="585" spans="1:11">
      <c r="A585" s="15" t="s">
        <v>18828</v>
      </c>
      <c r="B585">
        <v>-0.65521292561000799</v>
      </c>
      <c r="C585">
        <v>5.09795236032042</v>
      </c>
      <c r="D585" s="3">
        <v>4.7618347297986001E-11</v>
      </c>
      <c r="E585" s="3">
        <v>1.78005943989286E-9</v>
      </c>
      <c r="F585" s="2" t="str">
        <f t="shared" si="18"/>
        <v>DOWN</v>
      </c>
      <c r="G585" t="s">
        <v>660</v>
      </c>
      <c r="H585" t="s">
        <v>18826</v>
      </c>
      <c r="I585" t="s">
        <v>5637</v>
      </c>
      <c r="J585" s="1" t="str">
        <f t="shared" si="19"/>
        <v>YES</v>
      </c>
      <c r="K585" t="s">
        <v>18827</v>
      </c>
    </row>
    <row r="586" spans="1:11">
      <c r="A586" s="15" t="s">
        <v>18825</v>
      </c>
      <c r="B586">
        <v>-1.49796448956215</v>
      </c>
      <c r="C586">
        <v>3.42133829962706</v>
      </c>
      <c r="D586" s="3">
        <v>1.5369113323649199E-15</v>
      </c>
      <c r="E586" s="3">
        <v>1.12777147244843E-13</v>
      </c>
      <c r="F586" s="2" t="str">
        <f t="shared" si="18"/>
        <v>DOWN</v>
      </c>
      <c r="G586" t="s">
        <v>18824</v>
      </c>
      <c r="H586" t="s">
        <v>18823</v>
      </c>
      <c r="I586" t="s">
        <v>2428</v>
      </c>
      <c r="J586" s="1" t="str">
        <f t="shared" si="19"/>
        <v>NO</v>
      </c>
    </row>
    <row r="587" spans="1:11">
      <c r="A587" s="15" t="s">
        <v>18822</v>
      </c>
      <c r="B587">
        <v>-0.30683032280787698</v>
      </c>
      <c r="C587">
        <v>5.9014791426837299</v>
      </c>
      <c r="D587">
        <v>1.34044395414508E-3</v>
      </c>
      <c r="E587">
        <v>9.0114756126866806E-3</v>
      </c>
      <c r="F587" s="2" t="str">
        <f t="shared" si="18"/>
        <v>DOWN</v>
      </c>
      <c r="G587" t="s">
        <v>18821</v>
      </c>
      <c r="H587" t="s">
        <v>18820</v>
      </c>
      <c r="I587" t="s">
        <v>2699</v>
      </c>
      <c r="J587" s="1" t="str">
        <f t="shared" si="19"/>
        <v>NO</v>
      </c>
    </row>
    <row r="588" spans="1:11">
      <c r="A588" s="15" t="s">
        <v>18819</v>
      </c>
      <c r="B588">
        <v>0.30754783189660501</v>
      </c>
      <c r="C588">
        <v>6.9966621553905304</v>
      </c>
      <c r="D588">
        <v>6.43605633120052E-3</v>
      </c>
      <c r="E588">
        <v>3.3064797634405799E-2</v>
      </c>
      <c r="F588" s="2" t="str">
        <f t="shared" si="18"/>
        <v>UP</v>
      </c>
      <c r="G588" t="s">
        <v>16936</v>
      </c>
      <c r="H588" t="s">
        <v>18818</v>
      </c>
      <c r="I588" t="s">
        <v>16934</v>
      </c>
      <c r="J588" s="1" t="str">
        <f t="shared" si="19"/>
        <v>NO</v>
      </c>
    </row>
    <row r="589" spans="1:11">
      <c r="A589" s="15" t="s">
        <v>18817</v>
      </c>
      <c r="B589">
        <v>-0.26243305083614599</v>
      </c>
      <c r="C589">
        <v>6.8369536148471797</v>
      </c>
      <c r="D589">
        <v>1.0171474189301401E-2</v>
      </c>
      <c r="E589">
        <v>4.8394606889371403E-2</v>
      </c>
      <c r="F589" s="2" t="str">
        <f t="shared" si="18"/>
        <v>DOWN</v>
      </c>
      <c r="G589" t="s">
        <v>15767</v>
      </c>
      <c r="H589" t="s">
        <v>18816</v>
      </c>
      <c r="I589" t="s">
        <v>15765</v>
      </c>
      <c r="J589" s="1" t="str">
        <f t="shared" si="19"/>
        <v>NO</v>
      </c>
    </row>
    <row r="590" spans="1:11">
      <c r="A590" s="15" t="s">
        <v>18815</v>
      </c>
      <c r="B590">
        <v>-0.50069154296238805</v>
      </c>
      <c r="C590">
        <v>5.07529451416036</v>
      </c>
      <c r="D590" s="3">
        <v>7.6318598906267499E-7</v>
      </c>
      <c r="E590" s="3">
        <v>1.30547827819299E-5</v>
      </c>
      <c r="F590" s="2" t="str">
        <f t="shared" si="18"/>
        <v>DOWN</v>
      </c>
      <c r="G590" t="s">
        <v>18814</v>
      </c>
      <c r="H590" t="s">
        <v>18813</v>
      </c>
      <c r="I590" t="s">
        <v>18812</v>
      </c>
      <c r="J590" s="1" t="str">
        <f t="shared" si="19"/>
        <v>NO</v>
      </c>
    </row>
    <row r="591" spans="1:11">
      <c r="A591" s="15" t="s">
        <v>18811</v>
      </c>
      <c r="B591">
        <v>0.64416978044162898</v>
      </c>
      <c r="C591">
        <v>6.3836278522349499</v>
      </c>
      <c r="D591" s="3">
        <v>9.4432525960095904E-11</v>
      </c>
      <c r="E591" s="3">
        <v>3.3621373222642599E-9</v>
      </c>
      <c r="F591" s="2" t="str">
        <f t="shared" si="18"/>
        <v>UP</v>
      </c>
      <c r="G591" t="s">
        <v>18810</v>
      </c>
      <c r="H591" t="s">
        <v>18809</v>
      </c>
      <c r="I591" t="s">
        <v>18808</v>
      </c>
      <c r="J591" s="1" t="str">
        <f t="shared" si="19"/>
        <v>NO</v>
      </c>
    </row>
    <row r="592" spans="1:11">
      <c r="A592" s="15" t="s">
        <v>18807</v>
      </c>
      <c r="B592">
        <v>-0.32935899762475701</v>
      </c>
      <c r="C592">
        <v>4.36951448673583</v>
      </c>
      <c r="D592">
        <v>2.0688828557548699E-3</v>
      </c>
      <c r="E592">
        <v>1.2964101109707899E-2</v>
      </c>
      <c r="F592" s="2" t="str">
        <f t="shared" si="18"/>
        <v>DOWN</v>
      </c>
      <c r="G592" t="s">
        <v>231</v>
      </c>
      <c r="H592" t="s">
        <v>18806</v>
      </c>
      <c r="I592" t="s">
        <v>229</v>
      </c>
      <c r="J592" s="1" t="str">
        <f t="shared" si="19"/>
        <v>NO</v>
      </c>
    </row>
    <row r="593" spans="1:10">
      <c r="A593" s="15" t="s">
        <v>18805</v>
      </c>
      <c r="B593">
        <v>0.25695206417544603</v>
      </c>
      <c r="C593">
        <v>6.2801171517409404</v>
      </c>
      <c r="D593">
        <v>5.7169503170161496E-3</v>
      </c>
      <c r="E593">
        <v>3.0044094808460101E-2</v>
      </c>
      <c r="F593" s="2" t="str">
        <f t="shared" si="18"/>
        <v>UP</v>
      </c>
      <c r="G593" t="s">
        <v>18804</v>
      </c>
      <c r="H593" t="s">
        <v>18803</v>
      </c>
      <c r="I593" t="s">
        <v>5139</v>
      </c>
      <c r="J593" s="1" t="str">
        <f t="shared" si="19"/>
        <v>NO</v>
      </c>
    </row>
    <row r="594" spans="1:10">
      <c r="A594" s="15" t="s">
        <v>18802</v>
      </c>
      <c r="B594">
        <v>0.31390361993668098</v>
      </c>
      <c r="C594">
        <v>5.4735628243682202</v>
      </c>
      <c r="D594">
        <v>1.0535388303452001E-3</v>
      </c>
      <c r="E594">
        <v>7.3679903124702698E-3</v>
      </c>
      <c r="F594" s="2" t="str">
        <f t="shared" si="18"/>
        <v>UP</v>
      </c>
      <c r="G594" t="s">
        <v>9090</v>
      </c>
      <c r="H594" t="s">
        <v>12123</v>
      </c>
      <c r="I594" t="s">
        <v>18801</v>
      </c>
      <c r="J594" s="1" t="str">
        <f t="shared" si="19"/>
        <v>NO</v>
      </c>
    </row>
    <row r="595" spans="1:10">
      <c r="A595" s="15" t="s">
        <v>18800</v>
      </c>
      <c r="B595">
        <v>0.77115245298011303</v>
      </c>
      <c r="C595">
        <v>2.1855908906008801</v>
      </c>
      <c r="D595">
        <v>6.8575578460632301E-3</v>
      </c>
      <c r="E595">
        <v>3.48212582260298E-2</v>
      </c>
      <c r="F595" s="2" t="str">
        <f t="shared" si="18"/>
        <v>UP</v>
      </c>
      <c r="G595" t="s">
        <v>18799</v>
      </c>
      <c r="H595" t="s">
        <v>18798</v>
      </c>
      <c r="I595" t="s">
        <v>18797</v>
      </c>
      <c r="J595" s="1" t="str">
        <f t="shared" si="19"/>
        <v>NO</v>
      </c>
    </row>
    <row r="596" spans="1:10">
      <c r="A596" s="15" t="s">
        <v>18796</v>
      </c>
      <c r="B596">
        <v>-0.34463064416094702</v>
      </c>
      <c r="C596">
        <v>6.5923868181342504</v>
      </c>
      <c r="D596">
        <v>2.26806690255679E-4</v>
      </c>
      <c r="E596">
        <v>1.9888248202295099E-3</v>
      </c>
      <c r="F596" s="2" t="str">
        <f t="shared" si="18"/>
        <v>DOWN</v>
      </c>
      <c r="G596" t="s">
        <v>18795</v>
      </c>
      <c r="H596" t="s">
        <v>18794</v>
      </c>
      <c r="I596" t="s">
        <v>18793</v>
      </c>
      <c r="J596" s="1" t="str">
        <f t="shared" si="19"/>
        <v>NO</v>
      </c>
    </row>
    <row r="597" spans="1:10">
      <c r="A597" s="15" t="s">
        <v>18792</v>
      </c>
      <c r="B597">
        <v>0.51385448891331198</v>
      </c>
      <c r="C597">
        <v>7.1007445917125098</v>
      </c>
      <c r="D597" s="3">
        <v>1.8911290564453898E-5</v>
      </c>
      <c r="E597">
        <v>2.314502825223E-4</v>
      </c>
      <c r="F597" s="2" t="str">
        <f t="shared" si="18"/>
        <v>UP</v>
      </c>
      <c r="G597" t="s">
        <v>18791</v>
      </c>
      <c r="H597" t="s">
        <v>18790</v>
      </c>
      <c r="I597" t="s">
        <v>2368</v>
      </c>
      <c r="J597" s="1" t="str">
        <f t="shared" si="19"/>
        <v>NO</v>
      </c>
    </row>
    <row r="598" spans="1:10">
      <c r="A598" s="15" t="s">
        <v>18789</v>
      </c>
      <c r="B598">
        <v>1.5056836515860501</v>
      </c>
      <c r="C598">
        <v>3.7173186762082899</v>
      </c>
      <c r="D598" s="3">
        <v>2.21563880702718E-19</v>
      </c>
      <c r="E598" s="3">
        <v>2.8374498349613102E-17</v>
      </c>
      <c r="F598" s="2" t="str">
        <f t="shared" si="18"/>
        <v>UP</v>
      </c>
      <c r="G598" t="s">
        <v>3381</v>
      </c>
      <c r="H598" t="s">
        <v>18788</v>
      </c>
      <c r="I598" t="s">
        <v>5421</v>
      </c>
      <c r="J598" s="1" t="str">
        <f t="shared" si="19"/>
        <v>NO</v>
      </c>
    </row>
    <row r="599" spans="1:10">
      <c r="A599" s="15" t="s">
        <v>18787</v>
      </c>
      <c r="B599">
        <v>-1.7539860249964101</v>
      </c>
      <c r="C599">
        <v>2.3809513792984101</v>
      </c>
      <c r="D599" s="3">
        <v>9.8601366497749595E-14</v>
      </c>
      <c r="E599" s="3">
        <v>5.5815002101020298E-12</v>
      </c>
      <c r="F599" s="2" t="str">
        <f t="shared" si="18"/>
        <v>DOWN</v>
      </c>
      <c r="G599" t="s">
        <v>0</v>
      </c>
      <c r="H599" t="s">
        <v>18786</v>
      </c>
      <c r="I599" t="s">
        <v>0</v>
      </c>
      <c r="J599" s="1" t="str">
        <f t="shared" si="19"/>
        <v>NO</v>
      </c>
    </row>
    <row r="600" spans="1:10">
      <c r="A600" s="15" t="s">
        <v>18785</v>
      </c>
      <c r="B600">
        <v>1.0585370211248899</v>
      </c>
      <c r="C600">
        <v>5.9897305338885802</v>
      </c>
      <c r="D600" s="3">
        <v>5.6785526427211701E-14</v>
      </c>
      <c r="E600" s="3">
        <v>3.2975746820602001E-12</v>
      </c>
      <c r="F600" s="2" t="str">
        <f t="shared" si="18"/>
        <v>UP</v>
      </c>
      <c r="G600" t="s">
        <v>18784</v>
      </c>
      <c r="H600" t="s">
        <v>18783</v>
      </c>
      <c r="I600" t="s">
        <v>15744</v>
      </c>
      <c r="J600" s="1" t="str">
        <f t="shared" si="19"/>
        <v>NO</v>
      </c>
    </row>
    <row r="601" spans="1:10">
      <c r="A601" s="15" t="s">
        <v>18782</v>
      </c>
      <c r="B601">
        <v>-0.24843717819709901</v>
      </c>
      <c r="C601">
        <v>5.87612095997219</v>
      </c>
      <c r="D601">
        <v>6.4641472087265299E-3</v>
      </c>
      <c r="E601">
        <v>3.3178747658811097E-2</v>
      </c>
      <c r="F601" s="2" t="str">
        <f t="shared" si="18"/>
        <v>DOWN</v>
      </c>
      <c r="G601" t="s">
        <v>0</v>
      </c>
      <c r="H601" t="s">
        <v>18781</v>
      </c>
      <c r="I601" t="s">
        <v>0</v>
      </c>
      <c r="J601" s="1" t="str">
        <f t="shared" si="19"/>
        <v>NO</v>
      </c>
    </row>
    <row r="602" spans="1:10">
      <c r="A602" s="15" t="s">
        <v>18780</v>
      </c>
      <c r="B602">
        <v>0.240191865060878</v>
      </c>
      <c r="C602">
        <v>6.1830153957010401</v>
      </c>
      <c r="D602">
        <v>7.7030305513299899E-3</v>
      </c>
      <c r="E602">
        <v>3.8351185809215899E-2</v>
      </c>
      <c r="F602" s="2" t="str">
        <f t="shared" si="18"/>
        <v>UP</v>
      </c>
      <c r="G602" t="s">
        <v>591</v>
      </c>
      <c r="H602" t="s">
        <v>18779</v>
      </c>
      <c r="I602" t="s">
        <v>18778</v>
      </c>
      <c r="J602" s="1" t="str">
        <f t="shared" si="19"/>
        <v>NO</v>
      </c>
    </row>
    <row r="603" spans="1:10">
      <c r="A603" s="15" t="s">
        <v>18777</v>
      </c>
      <c r="B603">
        <v>0.77165228429648303</v>
      </c>
      <c r="C603">
        <v>2.9170313335826901</v>
      </c>
      <c r="D603" s="3">
        <v>2.4382271598539601E-6</v>
      </c>
      <c r="E603" s="3">
        <v>3.71929026136962E-5</v>
      </c>
      <c r="F603" s="2" t="str">
        <f t="shared" si="18"/>
        <v>UP</v>
      </c>
      <c r="G603" t="s">
        <v>18776</v>
      </c>
      <c r="H603" t="s">
        <v>18775</v>
      </c>
      <c r="I603" t="s">
        <v>2635</v>
      </c>
      <c r="J603" s="1" t="str">
        <f t="shared" si="19"/>
        <v>NO</v>
      </c>
    </row>
    <row r="604" spans="1:10">
      <c r="A604" s="15" t="s">
        <v>18774</v>
      </c>
      <c r="B604">
        <v>5.6246071288586803</v>
      </c>
      <c r="C604">
        <v>-0.115618512453788</v>
      </c>
      <c r="D604" s="3">
        <v>1.65937795296224E-25</v>
      </c>
      <c r="E604" s="3">
        <v>3.9358809037831801E-23</v>
      </c>
      <c r="F604" s="2" t="str">
        <f t="shared" si="18"/>
        <v>UP</v>
      </c>
      <c r="G604" t="s">
        <v>18773</v>
      </c>
      <c r="H604" t="s">
        <v>18772</v>
      </c>
      <c r="I604" t="s">
        <v>18771</v>
      </c>
      <c r="J604" s="1" t="str">
        <f t="shared" si="19"/>
        <v>NO</v>
      </c>
    </row>
    <row r="605" spans="1:10">
      <c r="A605" s="15" t="s">
        <v>18770</v>
      </c>
      <c r="B605">
        <v>-0.68470707798049801</v>
      </c>
      <c r="C605">
        <v>5.4073330864046696</v>
      </c>
      <c r="D605" s="3">
        <v>3.2690012086187703E-5</v>
      </c>
      <c r="E605">
        <v>3.7616409192855701E-4</v>
      </c>
      <c r="F605" s="2" t="str">
        <f t="shared" si="18"/>
        <v>DOWN</v>
      </c>
      <c r="G605" t="s">
        <v>18769</v>
      </c>
      <c r="H605" t="s">
        <v>18768</v>
      </c>
      <c r="I605" t="s">
        <v>1322</v>
      </c>
      <c r="J605" s="1" t="str">
        <f t="shared" si="19"/>
        <v>NO</v>
      </c>
    </row>
    <row r="606" spans="1:10">
      <c r="A606" s="15" t="s">
        <v>18767</v>
      </c>
      <c r="B606">
        <v>1.0903276997260001</v>
      </c>
      <c r="C606">
        <v>6.6799164275733798</v>
      </c>
      <c r="D606" s="3">
        <v>1.21070389628615E-12</v>
      </c>
      <c r="E606" s="3">
        <v>5.7758807267441501E-11</v>
      </c>
      <c r="F606" s="2" t="str">
        <f t="shared" si="18"/>
        <v>UP</v>
      </c>
      <c r="G606" t="s">
        <v>18766</v>
      </c>
      <c r="H606" t="s">
        <v>18765</v>
      </c>
      <c r="I606" t="s">
        <v>15720</v>
      </c>
      <c r="J606" s="1" t="str">
        <f t="shared" si="19"/>
        <v>NO</v>
      </c>
    </row>
    <row r="607" spans="1:10">
      <c r="A607" s="15" t="s">
        <v>18764</v>
      </c>
      <c r="B607">
        <v>-0.34870689225271401</v>
      </c>
      <c r="C607">
        <v>11.2490295301278</v>
      </c>
      <c r="D607">
        <v>1.8559855862201901E-4</v>
      </c>
      <c r="E607">
        <v>1.6723234491568301E-3</v>
      </c>
      <c r="F607" s="2" t="str">
        <f t="shared" si="18"/>
        <v>DOWN</v>
      </c>
      <c r="G607" t="s">
        <v>5338</v>
      </c>
      <c r="H607" t="s">
        <v>18763</v>
      </c>
      <c r="I607" t="s">
        <v>18762</v>
      </c>
      <c r="J607" s="1" t="str">
        <f t="shared" si="19"/>
        <v>NO</v>
      </c>
    </row>
    <row r="608" spans="1:10">
      <c r="A608" s="15" t="s">
        <v>18761</v>
      </c>
      <c r="B608">
        <v>-0.30689040032722098</v>
      </c>
      <c r="C608">
        <v>6.1283557039177303</v>
      </c>
      <c r="D608">
        <v>9.4620833439223295E-3</v>
      </c>
      <c r="E608">
        <v>4.5506694560466701E-2</v>
      </c>
      <c r="F608" s="2" t="str">
        <f t="shared" si="18"/>
        <v>DOWN</v>
      </c>
      <c r="G608" t="s">
        <v>468</v>
      </c>
      <c r="H608" t="s">
        <v>18760</v>
      </c>
      <c r="I608" t="s">
        <v>0</v>
      </c>
      <c r="J608" s="1" t="str">
        <f t="shared" si="19"/>
        <v>NO</v>
      </c>
    </row>
    <row r="609" spans="1:10">
      <c r="A609" s="15" t="s">
        <v>18759</v>
      </c>
      <c r="B609">
        <v>0.35141275359381002</v>
      </c>
      <c r="C609">
        <v>8.3839505495654407</v>
      </c>
      <c r="D609">
        <v>4.3006115307870803E-3</v>
      </c>
      <c r="E609">
        <v>2.3812082355489001E-2</v>
      </c>
      <c r="F609" s="2" t="str">
        <f t="shared" si="18"/>
        <v>UP</v>
      </c>
      <c r="G609" t="s">
        <v>18758</v>
      </c>
      <c r="H609" t="s">
        <v>18757</v>
      </c>
      <c r="I609" t="s">
        <v>18756</v>
      </c>
      <c r="J609" s="1" t="str">
        <f t="shared" si="19"/>
        <v>NO</v>
      </c>
    </row>
    <row r="610" spans="1:10">
      <c r="A610" s="15" t="s">
        <v>18755</v>
      </c>
      <c r="B610">
        <v>-1.61387291702733</v>
      </c>
      <c r="C610">
        <v>1.6473162479913199</v>
      </c>
      <c r="D610" s="3">
        <v>5.2090537464120999E-17</v>
      </c>
      <c r="E610" s="3">
        <v>4.5928308699713604E-15</v>
      </c>
      <c r="F610" s="2" t="str">
        <f t="shared" si="18"/>
        <v>DOWN</v>
      </c>
      <c r="G610" t="s">
        <v>3903</v>
      </c>
      <c r="H610" t="s">
        <v>18754</v>
      </c>
      <c r="I610" t="s">
        <v>3901</v>
      </c>
      <c r="J610" s="1" t="str">
        <f t="shared" si="19"/>
        <v>NO</v>
      </c>
    </row>
    <row r="611" spans="1:10">
      <c r="A611" s="15" t="s">
        <v>18753</v>
      </c>
      <c r="B611">
        <v>0.33345467842690302</v>
      </c>
      <c r="C611">
        <v>4.0773765180803698</v>
      </c>
      <c r="D611">
        <v>6.1889011461630202E-3</v>
      </c>
      <c r="E611">
        <v>3.2049258841315598E-2</v>
      </c>
      <c r="F611" s="2" t="str">
        <f t="shared" si="18"/>
        <v>UP</v>
      </c>
      <c r="G611" t="s">
        <v>7724</v>
      </c>
      <c r="H611" t="s">
        <v>18752</v>
      </c>
      <c r="I611" t="s">
        <v>18751</v>
      </c>
      <c r="J611" s="1" t="str">
        <f t="shared" si="19"/>
        <v>NO</v>
      </c>
    </row>
    <row r="612" spans="1:10">
      <c r="A612" s="15" t="s">
        <v>18750</v>
      </c>
      <c r="B612">
        <v>0.29654480429894697</v>
      </c>
      <c r="C612">
        <v>5.1890726572103603</v>
      </c>
      <c r="D612">
        <v>3.0812110965192899E-3</v>
      </c>
      <c r="E612">
        <v>1.8076688894246001E-2</v>
      </c>
      <c r="F612" s="2" t="str">
        <f t="shared" si="18"/>
        <v>UP</v>
      </c>
      <c r="G612" t="s">
        <v>11654</v>
      </c>
      <c r="H612" t="s">
        <v>18748</v>
      </c>
      <c r="I612" t="s">
        <v>11652</v>
      </c>
      <c r="J612" s="1" t="str">
        <f t="shared" si="19"/>
        <v>NO</v>
      </c>
    </row>
    <row r="613" spans="1:10">
      <c r="A613" s="15" t="s">
        <v>18747</v>
      </c>
      <c r="B613">
        <v>0.71872431189947406</v>
      </c>
      <c r="C613">
        <v>6.16671544144892</v>
      </c>
      <c r="D613" s="3">
        <v>4.1682078630858001E-5</v>
      </c>
      <c r="E613">
        <v>4.6455793857244502E-4</v>
      </c>
      <c r="F613" s="2" t="str">
        <f t="shared" si="18"/>
        <v>UP</v>
      </c>
      <c r="G613" t="s">
        <v>18746</v>
      </c>
      <c r="H613" t="s">
        <v>18745</v>
      </c>
      <c r="I613" t="s">
        <v>18744</v>
      </c>
      <c r="J613" s="1" t="str">
        <f t="shared" si="19"/>
        <v>NO</v>
      </c>
    </row>
    <row r="614" spans="1:10">
      <c r="A614" s="15" t="s">
        <v>18743</v>
      </c>
      <c r="B614">
        <v>0.31530741586896799</v>
      </c>
      <c r="C614">
        <v>4.5927477029131696</v>
      </c>
      <c r="D614">
        <v>2.7613353135870198E-3</v>
      </c>
      <c r="E614">
        <v>1.64960153772481E-2</v>
      </c>
      <c r="F614" s="2" t="str">
        <f t="shared" si="18"/>
        <v>UP</v>
      </c>
      <c r="G614" t="s">
        <v>2157</v>
      </c>
      <c r="H614" t="s">
        <v>18742</v>
      </c>
      <c r="I614" t="s">
        <v>18741</v>
      </c>
      <c r="J614" s="1" t="str">
        <f t="shared" si="19"/>
        <v>NO</v>
      </c>
    </row>
    <row r="615" spans="1:10">
      <c r="A615" s="15" t="s">
        <v>18740</v>
      </c>
      <c r="B615">
        <v>-0.43073257690931099</v>
      </c>
      <c r="C615">
        <v>7.7173213483226499</v>
      </c>
      <c r="D615">
        <v>7.3556739716852302E-4</v>
      </c>
      <c r="E615">
        <v>5.4326513018963501E-3</v>
      </c>
      <c r="F615" s="2" t="str">
        <f t="shared" si="18"/>
        <v>DOWN</v>
      </c>
      <c r="G615" t="s">
        <v>18739</v>
      </c>
      <c r="H615" t="s">
        <v>18738</v>
      </c>
      <c r="I615" t="s">
        <v>4928</v>
      </c>
      <c r="J615" s="1" t="str">
        <f t="shared" si="19"/>
        <v>NO</v>
      </c>
    </row>
    <row r="616" spans="1:10">
      <c r="A616" s="15" t="s">
        <v>18737</v>
      </c>
      <c r="B616">
        <v>0.46686489294890499</v>
      </c>
      <c r="C616">
        <v>5.8316705736326604</v>
      </c>
      <c r="D616" s="3">
        <v>3.2795606043493499E-7</v>
      </c>
      <c r="E616" s="3">
        <v>6.0492267642437301E-6</v>
      </c>
      <c r="F616" s="2" t="str">
        <f t="shared" si="18"/>
        <v>UP</v>
      </c>
      <c r="G616" t="s">
        <v>12873</v>
      </c>
      <c r="H616" t="s">
        <v>18736</v>
      </c>
      <c r="I616" t="s">
        <v>18676</v>
      </c>
      <c r="J616" s="1" t="str">
        <f t="shared" si="19"/>
        <v>NO</v>
      </c>
    </row>
    <row r="617" spans="1:10">
      <c r="A617" s="15" t="s">
        <v>18735</v>
      </c>
      <c r="B617">
        <v>0.83696300413195102</v>
      </c>
      <c r="C617">
        <v>4.1744380732947901</v>
      </c>
      <c r="D617" s="3">
        <v>2.2392621823152298E-6</v>
      </c>
      <c r="E617" s="3">
        <v>3.4313280055759401E-5</v>
      </c>
      <c r="F617" s="2" t="str">
        <f t="shared" si="18"/>
        <v>UP</v>
      </c>
      <c r="G617" t="s">
        <v>18734</v>
      </c>
      <c r="H617" t="s">
        <v>18733</v>
      </c>
      <c r="I617" t="s">
        <v>409</v>
      </c>
      <c r="J617" s="1" t="str">
        <f t="shared" si="19"/>
        <v>NO</v>
      </c>
    </row>
    <row r="618" spans="1:10">
      <c r="A618" s="15" t="s">
        <v>18732</v>
      </c>
      <c r="B618">
        <v>-0.45501909114461703</v>
      </c>
      <c r="C618">
        <v>5.4771215084135001</v>
      </c>
      <c r="D618" s="3">
        <v>1.4297683685529701E-6</v>
      </c>
      <c r="E618" s="3">
        <v>2.3074282904280199E-5</v>
      </c>
      <c r="F618" s="2" t="str">
        <f t="shared" si="18"/>
        <v>DOWN</v>
      </c>
      <c r="G618" t="s">
        <v>4920</v>
      </c>
      <c r="H618" t="s">
        <v>18731</v>
      </c>
      <c r="I618" t="s">
        <v>2245</v>
      </c>
      <c r="J618" s="1" t="str">
        <f t="shared" si="19"/>
        <v>NO</v>
      </c>
    </row>
    <row r="619" spans="1:10">
      <c r="A619" s="15" t="s">
        <v>18730</v>
      </c>
      <c r="B619">
        <v>-0.67270292202677595</v>
      </c>
      <c r="C619">
        <v>1.9043486980390201</v>
      </c>
      <c r="D619">
        <v>3.31552128565046E-3</v>
      </c>
      <c r="E619">
        <v>1.9197193127384101E-2</v>
      </c>
      <c r="F619" s="2" t="str">
        <f t="shared" si="18"/>
        <v>DOWN</v>
      </c>
      <c r="G619" t="s">
        <v>272</v>
      </c>
      <c r="H619" t="s">
        <v>18729</v>
      </c>
      <c r="I619" t="s">
        <v>270</v>
      </c>
      <c r="J619" s="1" t="str">
        <f t="shared" si="19"/>
        <v>NO</v>
      </c>
    </row>
    <row r="620" spans="1:10">
      <c r="A620" s="15" t="s">
        <v>18728</v>
      </c>
      <c r="B620">
        <v>-0.43912883893407001</v>
      </c>
      <c r="C620">
        <v>4.0539373053102103</v>
      </c>
      <c r="D620">
        <v>1.9635939230355101E-4</v>
      </c>
      <c r="E620">
        <v>1.75706182045056E-3</v>
      </c>
      <c r="F620" s="2" t="str">
        <f t="shared" si="18"/>
        <v>DOWN</v>
      </c>
      <c r="G620" t="s">
        <v>18727</v>
      </c>
      <c r="H620" t="s">
        <v>18726</v>
      </c>
      <c r="I620" t="s">
        <v>0</v>
      </c>
      <c r="J620" s="1" t="str">
        <f t="shared" si="19"/>
        <v>NO</v>
      </c>
    </row>
    <row r="621" spans="1:10">
      <c r="A621" s="15" t="s">
        <v>18725</v>
      </c>
      <c r="B621">
        <v>0.71958539380368403</v>
      </c>
      <c r="C621">
        <v>4.4264543442169302</v>
      </c>
      <c r="D621" s="3">
        <v>5.9331586556392104E-10</v>
      </c>
      <c r="E621" s="3">
        <v>1.8486097750285299E-8</v>
      </c>
      <c r="F621" s="2" t="str">
        <f t="shared" si="18"/>
        <v>UP</v>
      </c>
      <c r="G621" t="s">
        <v>18724</v>
      </c>
      <c r="H621" t="s">
        <v>18723</v>
      </c>
      <c r="I621" t="s">
        <v>3206</v>
      </c>
      <c r="J621" s="1" t="str">
        <f t="shared" si="19"/>
        <v>NO</v>
      </c>
    </row>
    <row r="622" spans="1:10">
      <c r="A622" s="15" t="s">
        <v>18722</v>
      </c>
      <c r="B622">
        <v>-0.92308679851351905</v>
      </c>
      <c r="C622">
        <v>1.03234515432277</v>
      </c>
      <c r="D622">
        <v>4.3301083161737501E-4</v>
      </c>
      <c r="E622">
        <v>3.46692221248037E-3</v>
      </c>
      <c r="F622" s="2" t="str">
        <f t="shared" si="18"/>
        <v>DOWN</v>
      </c>
      <c r="G622" t="s">
        <v>5169</v>
      </c>
      <c r="H622" t="s">
        <v>18721</v>
      </c>
      <c r="I622" t="s">
        <v>0</v>
      </c>
      <c r="J622" s="1" t="str">
        <f t="shared" si="19"/>
        <v>NO</v>
      </c>
    </row>
    <row r="623" spans="1:10">
      <c r="A623" s="15" t="s">
        <v>18720</v>
      </c>
      <c r="B623">
        <v>0.61988918198728404</v>
      </c>
      <c r="C623">
        <v>2.7562086620028299</v>
      </c>
      <c r="D623">
        <v>6.0020586615233597E-4</v>
      </c>
      <c r="E623">
        <v>4.5684822096896801E-3</v>
      </c>
      <c r="F623" s="2" t="str">
        <f t="shared" si="18"/>
        <v>UP</v>
      </c>
      <c r="G623" t="s">
        <v>1857</v>
      </c>
      <c r="H623" t="s">
        <v>18719</v>
      </c>
      <c r="I623" t="s">
        <v>18718</v>
      </c>
      <c r="J623" s="1" t="str">
        <f t="shared" si="19"/>
        <v>NO</v>
      </c>
    </row>
    <row r="624" spans="1:10">
      <c r="A624" s="15" t="s">
        <v>18717</v>
      </c>
      <c r="B624">
        <v>0.482479421454243</v>
      </c>
      <c r="C624">
        <v>3.9285941825148498</v>
      </c>
      <c r="D624">
        <v>2.33047652609536E-4</v>
      </c>
      <c r="E624">
        <v>2.0361291796476802E-3</v>
      </c>
      <c r="F624" s="2" t="str">
        <f t="shared" si="18"/>
        <v>UP</v>
      </c>
      <c r="G624" t="s">
        <v>14725</v>
      </c>
      <c r="H624" t="s">
        <v>18716</v>
      </c>
      <c r="I624" t="s">
        <v>14723</v>
      </c>
      <c r="J624" s="1" t="str">
        <f t="shared" si="19"/>
        <v>NO</v>
      </c>
    </row>
    <row r="625" spans="1:10">
      <c r="A625" s="15" t="s">
        <v>18715</v>
      </c>
      <c r="B625">
        <v>-0.27215768212284303</v>
      </c>
      <c r="C625">
        <v>5.0953053694782602</v>
      </c>
      <c r="D625">
        <v>8.4794194503325405E-3</v>
      </c>
      <c r="E625">
        <v>4.1564534612609103E-2</v>
      </c>
      <c r="F625" s="2" t="str">
        <f t="shared" si="18"/>
        <v>DOWN</v>
      </c>
      <c r="G625" t="s">
        <v>8160</v>
      </c>
      <c r="H625" t="s">
        <v>18714</v>
      </c>
      <c r="I625" t="s">
        <v>15688</v>
      </c>
      <c r="J625" s="1" t="str">
        <f t="shared" si="19"/>
        <v>NO</v>
      </c>
    </row>
    <row r="626" spans="1:10">
      <c r="A626" s="15" t="s">
        <v>18713</v>
      </c>
      <c r="B626">
        <v>0.57725258666447199</v>
      </c>
      <c r="C626">
        <v>6.0981667342645203</v>
      </c>
      <c r="D626" s="3">
        <v>2.5542083333429399E-7</v>
      </c>
      <c r="E626" s="3">
        <v>4.8222136140876499E-6</v>
      </c>
      <c r="F626" s="2" t="str">
        <f t="shared" si="18"/>
        <v>UP</v>
      </c>
      <c r="G626" t="s">
        <v>0</v>
      </c>
      <c r="H626" t="s">
        <v>18712</v>
      </c>
      <c r="I626" t="s">
        <v>0</v>
      </c>
      <c r="J626" s="1" t="str">
        <f t="shared" si="19"/>
        <v>NO</v>
      </c>
    </row>
    <row r="627" spans="1:10">
      <c r="A627" s="15" t="s">
        <v>18711</v>
      </c>
      <c r="B627">
        <v>-0.439916992859471</v>
      </c>
      <c r="C627">
        <v>4.1480869197083496</v>
      </c>
      <c r="D627">
        <v>7.9825239204647097E-3</v>
      </c>
      <c r="E627">
        <v>3.9526519871386702E-2</v>
      </c>
      <c r="F627" s="2" t="str">
        <f t="shared" si="18"/>
        <v>DOWN</v>
      </c>
      <c r="G627" t="s">
        <v>0</v>
      </c>
      <c r="H627" t="s">
        <v>18710</v>
      </c>
      <c r="I627" t="s">
        <v>681</v>
      </c>
      <c r="J627" s="1" t="str">
        <f t="shared" si="19"/>
        <v>NO</v>
      </c>
    </row>
    <row r="628" spans="1:10">
      <c r="A628" s="15" t="s">
        <v>18709</v>
      </c>
      <c r="B628">
        <v>-0.77415574378573504</v>
      </c>
      <c r="C628">
        <v>4.0934260631663504</v>
      </c>
      <c r="D628" s="3">
        <v>1.6098759795587101E-8</v>
      </c>
      <c r="E628" s="3">
        <v>3.90931743817714E-7</v>
      </c>
      <c r="F628" s="2" t="str">
        <f t="shared" si="18"/>
        <v>DOWN</v>
      </c>
      <c r="G628" t="s">
        <v>2566</v>
      </c>
      <c r="H628" t="s">
        <v>18708</v>
      </c>
      <c r="I628" t="s">
        <v>0</v>
      </c>
      <c r="J628" s="1" t="str">
        <f t="shared" si="19"/>
        <v>NO</v>
      </c>
    </row>
    <row r="629" spans="1:10">
      <c r="A629" s="15" t="s">
        <v>18707</v>
      </c>
      <c r="B629">
        <v>-0.74489855523793103</v>
      </c>
      <c r="C629">
        <v>1.6369989129984399</v>
      </c>
      <c r="D629">
        <v>7.3342669867555903E-3</v>
      </c>
      <c r="E629">
        <v>3.6798070368079097E-2</v>
      </c>
      <c r="F629" s="2" t="str">
        <f t="shared" si="18"/>
        <v>DOWN</v>
      </c>
      <c r="G629" t="s">
        <v>5757</v>
      </c>
      <c r="H629" t="s">
        <v>18706</v>
      </c>
      <c r="I629" t="s">
        <v>5755</v>
      </c>
      <c r="J629" s="1" t="str">
        <f t="shared" si="19"/>
        <v>NO</v>
      </c>
    </row>
    <row r="630" spans="1:10">
      <c r="A630" s="15" t="s">
        <v>18705</v>
      </c>
      <c r="B630">
        <v>-1.87144572939526</v>
      </c>
      <c r="C630">
        <v>-0.65432650326400699</v>
      </c>
      <c r="D630" s="3">
        <v>1.16768518124104E-5</v>
      </c>
      <c r="E630">
        <v>1.5143937077158101E-4</v>
      </c>
      <c r="F630" s="2" t="str">
        <f t="shared" si="18"/>
        <v>DOWN</v>
      </c>
      <c r="G630" t="s">
        <v>5757</v>
      </c>
      <c r="H630" t="s">
        <v>18704</v>
      </c>
      <c r="I630" t="s">
        <v>0</v>
      </c>
      <c r="J630" s="1" t="str">
        <f t="shared" si="19"/>
        <v>NO</v>
      </c>
    </row>
    <row r="631" spans="1:10">
      <c r="A631" s="15" t="s">
        <v>18703</v>
      </c>
      <c r="B631">
        <v>0.63537250999057504</v>
      </c>
      <c r="C631">
        <v>8.0153864390038798</v>
      </c>
      <c r="D631" s="3">
        <v>5.9159332360850498E-7</v>
      </c>
      <c r="E631" s="3">
        <v>1.0329421841605999E-5</v>
      </c>
      <c r="F631" s="2" t="str">
        <f t="shared" si="18"/>
        <v>UP</v>
      </c>
      <c r="G631" t="s">
        <v>5757</v>
      </c>
      <c r="H631" t="s">
        <v>18702</v>
      </c>
      <c r="I631" t="s">
        <v>5755</v>
      </c>
      <c r="J631" s="1" t="str">
        <f t="shared" si="19"/>
        <v>NO</v>
      </c>
    </row>
    <row r="632" spans="1:10">
      <c r="A632" s="15" t="s">
        <v>18701</v>
      </c>
      <c r="B632">
        <v>-0.89415052555803998</v>
      </c>
      <c r="C632">
        <v>1.5494786712127899</v>
      </c>
      <c r="D632">
        <v>5.8895380922160598E-4</v>
      </c>
      <c r="E632">
        <v>4.5031902947543501E-3</v>
      </c>
      <c r="F632" s="2" t="str">
        <f t="shared" si="18"/>
        <v>DOWN</v>
      </c>
      <c r="G632" t="s">
        <v>3447</v>
      </c>
      <c r="H632" t="s">
        <v>18700</v>
      </c>
      <c r="I632" t="s">
        <v>0</v>
      </c>
      <c r="J632" s="1" t="str">
        <f t="shared" si="19"/>
        <v>NO</v>
      </c>
    </row>
    <row r="633" spans="1:10">
      <c r="A633" s="15" t="s">
        <v>18699</v>
      </c>
      <c r="B633">
        <v>-0.93818798052700803</v>
      </c>
      <c r="C633">
        <v>5.3707354975241302</v>
      </c>
      <c r="D633" s="3">
        <v>8.3197540475903801E-22</v>
      </c>
      <c r="E633" s="3">
        <v>1.38038244372853E-19</v>
      </c>
      <c r="F633" s="2" t="str">
        <f t="shared" si="18"/>
        <v>DOWN</v>
      </c>
      <c r="G633" t="s">
        <v>313</v>
      </c>
      <c r="H633" t="s">
        <v>18698</v>
      </c>
      <c r="I633" t="s">
        <v>10251</v>
      </c>
      <c r="J633" s="1" t="str">
        <f t="shared" si="19"/>
        <v>NO</v>
      </c>
    </row>
    <row r="634" spans="1:10">
      <c r="A634" s="15" t="s">
        <v>18697</v>
      </c>
      <c r="B634">
        <v>0.880442913681729</v>
      </c>
      <c r="C634">
        <v>2.4179389947333898</v>
      </c>
      <c r="D634">
        <v>1.0400133847880599E-3</v>
      </c>
      <c r="E634">
        <v>7.2909549820527097E-3</v>
      </c>
      <c r="F634" s="2" t="str">
        <f t="shared" si="18"/>
        <v>UP</v>
      </c>
      <c r="G634" t="s">
        <v>18696</v>
      </c>
      <c r="H634" t="s">
        <v>18695</v>
      </c>
      <c r="I634" t="s">
        <v>10585</v>
      </c>
      <c r="J634" s="1" t="str">
        <f t="shared" si="19"/>
        <v>NO</v>
      </c>
    </row>
    <row r="635" spans="1:10">
      <c r="A635" s="15" t="s">
        <v>18694</v>
      </c>
      <c r="B635">
        <v>0.44640859726266802</v>
      </c>
      <c r="C635">
        <v>8.1345864253911007</v>
      </c>
      <c r="D635">
        <v>7.5865990660781396E-4</v>
      </c>
      <c r="E635">
        <v>5.5791319463881599E-3</v>
      </c>
      <c r="F635" s="2" t="str">
        <f t="shared" si="18"/>
        <v>UP</v>
      </c>
      <c r="G635" t="s">
        <v>18471</v>
      </c>
      <c r="H635" t="s">
        <v>18693</v>
      </c>
      <c r="I635" t="s">
        <v>0</v>
      </c>
      <c r="J635" s="1" t="str">
        <f t="shared" si="19"/>
        <v>NO</v>
      </c>
    </row>
    <row r="636" spans="1:10">
      <c r="A636" s="15" t="s">
        <v>18692</v>
      </c>
      <c r="B636">
        <v>-0.38683163060132397</v>
      </c>
      <c r="C636">
        <v>7.7626675162612102</v>
      </c>
      <c r="D636" s="3">
        <v>2.1907163969314399E-5</v>
      </c>
      <c r="E636">
        <v>2.6380235597085402E-4</v>
      </c>
      <c r="F636" s="2" t="str">
        <f t="shared" si="18"/>
        <v>DOWN</v>
      </c>
      <c r="G636" t="s">
        <v>0</v>
      </c>
      <c r="H636" t="s">
        <v>1</v>
      </c>
      <c r="I636" t="s">
        <v>0</v>
      </c>
      <c r="J636" s="1" t="str">
        <f t="shared" si="19"/>
        <v>NO</v>
      </c>
    </row>
    <row r="637" spans="1:10">
      <c r="A637" s="15" t="s">
        <v>18691</v>
      </c>
      <c r="B637">
        <v>1.49232634173432</v>
      </c>
      <c r="C637">
        <v>1.79530873713418</v>
      </c>
      <c r="D637">
        <v>2.0240600679966398E-3</v>
      </c>
      <c r="E637">
        <v>1.27401172024285E-2</v>
      </c>
      <c r="F637" s="2" t="str">
        <f t="shared" si="18"/>
        <v>UP</v>
      </c>
      <c r="G637" t="s">
        <v>2405</v>
      </c>
      <c r="H637" t="s">
        <v>18690</v>
      </c>
      <c r="I637" t="s">
        <v>1882</v>
      </c>
      <c r="J637" s="1" t="str">
        <f t="shared" si="19"/>
        <v>NO</v>
      </c>
    </row>
    <row r="638" spans="1:10">
      <c r="A638" s="15" t="s">
        <v>18689</v>
      </c>
      <c r="B638">
        <v>-0.39267015445541698</v>
      </c>
      <c r="C638">
        <v>4.2496618346088697</v>
      </c>
      <c r="D638">
        <v>1.76289911121165E-3</v>
      </c>
      <c r="E638">
        <v>1.133999330877E-2</v>
      </c>
      <c r="F638" s="2" t="str">
        <f t="shared" si="18"/>
        <v>DOWN</v>
      </c>
      <c r="G638" t="s">
        <v>0</v>
      </c>
      <c r="H638" t="s">
        <v>18688</v>
      </c>
      <c r="I638" t="s">
        <v>0</v>
      </c>
      <c r="J638" s="1" t="str">
        <f t="shared" si="19"/>
        <v>NO</v>
      </c>
    </row>
    <row r="639" spans="1:10">
      <c r="A639" s="15" t="s">
        <v>18687</v>
      </c>
      <c r="B639">
        <v>-0.83544247392446003</v>
      </c>
      <c r="C639">
        <v>6.7428520182335596</v>
      </c>
      <c r="D639" s="3">
        <v>1.9529818099624401E-8</v>
      </c>
      <c r="E639" s="3">
        <v>4.6322803057285098E-7</v>
      </c>
      <c r="F639" s="2" t="str">
        <f t="shared" si="18"/>
        <v>DOWN</v>
      </c>
      <c r="G639" t="s">
        <v>10681</v>
      </c>
      <c r="H639" t="s">
        <v>18686</v>
      </c>
      <c r="I639" t="s">
        <v>15599</v>
      </c>
      <c r="J639" s="1" t="str">
        <f t="shared" si="19"/>
        <v>NO</v>
      </c>
    </row>
    <row r="640" spans="1:10">
      <c r="A640" s="15" t="s">
        <v>18685</v>
      </c>
      <c r="B640">
        <v>0.253038497830336</v>
      </c>
      <c r="C640">
        <v>6.3717300761411204</v>
      </c>
      <c r="D640">
        <v>1.04244877713385E-2</v>
      </c>
      <c r="E640">
        <v>4.9382245097291097E-2</v>
      </c>
      <c r="F640" s="2" t="str">
        <f t="shared" si="18"/>
        <v>UP</v>
      </c>
      <c r="G640" t="s">
        <v>18684</v>
      </c>
      <c r="H640" t="s">
        <v>18683</v>
      </c>
      <c r="I640" t="s">
        <v>0</v>
      </c>
      <c r="J640" s="1" t="str">
        <f t="shared" si="19"/>
        <v>NO</v>
      </c>
    </row>
    <row r="641" spans="1:10">
      <c r="A641" s="15" t="s">
        <v>18682</v>
      </c>
      <c r="B641">
        <v>0.45826454083212798</v>
      </c>
      <c r="C641">
        <v>5.31421291881703</v>
      </c>
      <c r="D641" s="3">
        <v>3.3251388049875598E-6</v>
      </c>
      <c r="E641" s="3">
        <v>4.9305572732288702E-5</v>
      </c>
      <c r="F641" s="2" t="str">
        <f t="shared" si="18"/>
        <v>UP</v>
      </c>
      <c r="G641" t="s">
        <v>18681</v>
      </c>
      <c r="H641" t="s">
        <v>18680</v>
      </c>
      <c r="I641" t="s">
        <v>18679</v>
      </c>
      <c r="J641" s="1" t="str">
        <f t="shared" si="19"/>
        <v>NO</v>
      </c>
    </row>
    <row r="642" spans="1:10">
      <c r="A642" s="15" t="s">
        <v>18678</v>
      </c>
      <c r="B642">
        <v>0.24913960500855101</v>
      </c>
      <c r="C642">
        <v>6.6059127052466096</v>
      </c>
      <c r="D642">
        <v>9.3436707372367596E-3</v>
      </c>
      <c r="E642">
        <v>4.50220563806683E-2</v>
      </c>
      <c r="F642" s="2" t="str">
        <f t="shared" ref="F642:F705" si="20">IF(B642 &gt; 0, "UP", "DOWN")</f>
        <v>UP</v>
      </c>
      <c r="G642" t="s">
        <v>12873</v>
      </c>
      <c r="H642" t="s">
        <v>18677</v>
      </c>
      <c r="I642" t="s">
        <v>18676</v>
      </c>
      <c r="J642" s="1" t="str">
        <f t="shared" ref="J642:J705" si="21">IF(K642 &lt;&gt; "", "YES", "NO")</f>
        <v>NO</v>
      </c>
    </row>
    <row r="643" spans="1:10">
      <c r="A643" s="15" t="s">
        <v>18675</v>
      </c>
      <c r="B643">
        <v>0.47705333272283501</v>
      </c>
      <c r="C643">
        <v>3.7894328867819902</v>
      </c>
      <c r="D643">
        <v>1.99256748870281E-4</v>
      </c>
      <c r="E643">
        <v>1.7796782176345599E-3</v>
      </c>
      <c r="F643" s="2" t="str">
        <f t="shared" si="20"/>
        <v>UP</v>
      </c>
      <c r="G643" t="s">
        <v>12080</v>
      </c>
      <c r="H643" t="s">
        <v>18674</v>
      </c>
      <c r="I643" t="s">
        <v>18673</v>
      </c>
      <c r="J643" s="1" t="str">
        <f t="shared" si="21"/>
        <v>NO</v>
      </c>
    </row>
    <row r="644" spans="1:10">
      <c r="A644" s="15" t="s">
        <v>18672</v>
      </c>
      <c r="B644">
        <v>0.85345557634423497</v>
      </c>
      <c r="C644">
        <v>5.7449903123190502</v>
      </c>
      <c r="D644" s="3">
        <v>5.9113299454707499E-13</v>
      </c>
      <c r="E644" s="3">
        <v>2.9409084770073898E-11</v>
      </c>
      <c r="F644" s="2" t="str">
        <f t="shared" si="20"/>
        <v>UP</v>
      </c>
      <c r="G644" t="s">
        <v>0</v>
      </c>
      <c r="H644" t="s">
        <v>18671</v>
      </c>
      <c r="I644" t="s">
        <v>18667</v>
      </c>
      <c r="J644" s="1" t="str">
        <f t="shared" si="21"/>
        <v>NO</v>
      </c>
    </row>
    <row r="645" spans="1:10">
      <c r="A645" s="15" t="s">
        <v>18670</v>
      </c>
      <c r="B645">
        <v>0.503825656773911</v>
      </c>
      <c r="C645">
        <v>7.5666497931734904</v>
      </c>
      <c r="D645" s="3">
        <v>9.04469686783254E-5</v>
      </c>
      <c r="E645">
        <v>9.08272019097995E-4</v>
      </c>
      <c r="F645" s="2" t="str">
        <f t="shared" si="20"/>
        <v>UP</v>
      </c>
      <c r="G645" t="s">
        <v>18669</v>
      </c>
      <c r="H645" t="s">
        <v>18668</v>
      </c>
      <c r="I645" t="s">
        <v>18667</v>
      </c>
      <c r="J645" s="1" t="str">
        <f t="shared" si="21"/>
        <v>NO</v>
      </c>
    </row>
    <row r="646" spans="1:10">
      <c r="A646" s="15" t="s">
        <v>18666</v>
      </c>
      <c r="B646">
        <v>0.45903191148702199</v>
      </c>
      <c r="C646">
        <v>3.8108403389119099</v>
      </c>
      <c r="D646">
        <v>3.0442874366281398E-4</v>
      </c>
      <c r="E646">
        <v>2.5620850862836698E-3</v>
      </c>
      <c r="F646" s="2" t="str">
        <f t="shared" si="20"/>
        <v>UP</v>
      </c>
      <c r="G646" t="s">
        <v>18665</v>
      </c>
      <c r="H646" t="s">
        <v>18664</v>
      </c>
      <c r="I646" t="s">
        <v>18663</v>
      </c>
      <c r="J646" s="1" t="str">
        <f t="shared" si="21"/>
        <v>NO</v>
      </c>
    </row>
    <row r="647" spans="1:10">
      <c r="A647" s="15" t="s">
        <v>18662</v>
      </c>
      <c r="B647">
        <v>0.393071162570791</v>
      </c>
      <c r="C647">
        <v>5.9003691161192897</v>
      </c>
      <c r="D647" s="3">
        <v>2.5219587942919899E-5</v>
      </c>
      <c r="E647">
        <v>2.9898660383860802E-4</v>
      </c>
      <c r="F647" s="2" t="str">
        <f t="shared" si="20"/>
        <v>UP</v>
      </c>
      <c r="G647" t="s">
        <v>4304</v>
      </c>
      <c r="H647" t="s">
        <v>18661</v>
      </c>
      <c r="I647" t="s">
        <v>18660</v>
      </c>
      <c r="J647" s="1" t="str">
        <f t="shared" si="21"/>
        <v>NO</v>
      </c>
    </row>
    <row r="648" spans="1:10">
      <c r="A648" s="15" t="s">
        <v>18659</v>
      </c>
      <c r="B648">
        <v>3.28399812077858</v>
      </c>
      <c r="C648">
        <v>5.4099501820399096</v>
      </c>
      <c r="D648" s="3">
        <v>1.9220747521116999E-9</v>
      </c>
      <c r="E648" s="3">
        <v>5.4908735984626201E-8</v>
      </c>
      <c r="F648" s="2" t="str">
        <f t="shared" si="20"/>
        <v>UP</v>
      </c>
      <c r="G648" t="s">
        <v>455</v>
      </c>
      <c r="H648" t="s">
        <v>18658</v>
      </c>
      <c r="I648" t="s">
        <v>358</v>
      </c>
      <c r="J648" s="1" t="str">
        <f t="shared" si="21"/>
        <v>NO</v>
      </c>
    </row>
    <row r="649" spans="1:10">
      <c r="A649" s="15" t="s">
        <v>18657</v>
      </c>
      <c r="B649">
        <v>0.36429388101728499</v>
      </c>
      <c r="C649">
        <v>5.0743507727026103</v>
      </c>
      <c r="D649">
        <v>2.0328443603497901E-4</v>
      </c>
      <c r="E649">
        <v>1.8110977176083499E-3</v>
      </c>
      <c r="F649" s="2" t="str">
        <f t="shared" si="20"/>
        <v>UP</v>
      </c>
      <c r="G649" t="s">
        <v>18656</v>
      </c>
      <c r="H649" t="s">
        <v>18655</v>
      </c>
      <c r="I649" t="s">
        <v>5482</v>
      </c>
      <c r="J649" s="1" t="str">
        <f t="shared" si="21"/>
        <v>NO</v>
      </c>
    </row>
    <row r="650" spans="1:10">
      <c r="A650" s="15" t="s">
        <v>18654</v>
      </c>
      <c r="B650">
        <v>0.318151657541282</v>
      </c>
      <c r="C650">
        <v>4.5886219044147101</v>
      </c>
      <c r="D650">
        <v>2.7386749994999498E-3</v>
      </c>
      <c r="E650">
        <v>1.6375166458043301E-2</v>
      </c>
      <c r="F650" s="2" t="str">
        <f t="shared" si="20"/>
        <v>UP</v>
      </c>
      <c r="G650" t="s">
        <v>1929</v>
      </c>
      <c r="H650" t="s">
        <v>18653</v>
      </c>
      <c r="I650" t="s">
        <v>1927</v>
      </c>
      <c r="J650" s="1" t="str">
        <f t="shared" si="21"/>
        <v>NO</v>
      </c>
    </row>
    <row r="651" spans="1:10">
      <c r="A651" s="15" t="s">
        <v>18652</v>
      </c>
      <c r="B651">
        <v>0.72000359595033303</v>
      </c>
      <c r="C651">
        <v>2.1846099944569999</v>
      </c>
      <c r="D651">
        <v>1.8549305670085799E-4</v>
      </c>
      <c r="E651">
        <v>1.6718200810119301E-3</v>
      </c>
      <c r="F651" s="2" t="str">
        <f t="shared" si="20"/>
        <v>UP</v>
      </c>
      <c r="G651" t="s">
        <v>0</v>
      </c>
      <c r="H651" t="s">
        <v>18651</v>
      </c>
      <c r="I651" t="s">
        <v>0</v>
      </c>
      <c r="J651" s="1" t="str">
        <f t="shared" si="21"/>
        <v>NO</v>
      </c>
    </row>
    <row r="652" spans="1:10">
      <c r="A652" s="15" t="s">
        <v>18650</v>
      </c>
      <c r="B652">
        <v>-0.44286029628354601</v>
      </c>
      <c r="C652">
        <v>4.4059676304200304</v>
      </c>
      <c r="D652" s="3">
        <v>9.6004417586998303E-5</v>
      </c>
      <c r="E652">
        <v>9.5685927979161697E-4</v>
      </c>
      <c r="F652" s="2" t="str">
        <f t="shared" si="20"/>
        <v>DOWN</v>
      </c>
      <c r="G652" t="s">
        <v>0</v>
      </c>
      <c r="H652" t="s">
        <v>1</v>
      </c>
      <c r="I652" t="s">
        <v>0</v>
      </c>
      <c r="J652" s="1" t="str">
        <f t="shared" si="21"/>
        <v>NO</v>
      </c>
    </row>
    <row r="653" spans="1:10">
      <c r="A653" s="15" t="s">
        <v>18649</v>
      </c>
      <c r="B653">
        <v>-0.43111963860828201</v>
      </c>
      <c r="C653">
        <v>4.5139066459963697</v>
      </c>
      <c r="D653">
        <v>7.41282881605546E-3</v>
      </c>
      <c r="E653">
        <v>3.7109317383109998E-2</v>
      </c>
      <c r="F653" s="2" t="str">
        <f t="shared" si="20"/>
        <v>DOWN</v>
      </c>
      <c r="G653" t="s">
        <v>3674</v>
      </c>
      <c r="H653" t="s">
        <v>18648</v>
      </c>
      <c r="I653" t="s">
        <v>3672</v>
      </c>
      <c r="J653" s="1" t="str">
        <f t="shared" si="21"/>
        <v>NO</v>
      </c>
    </row>
    <row r="654" spans="1:10">
      <c r="A654" s="15" t="s">
        <v>18647</v>
      </c>
      <c r="B654">
        <v>0.54998033520703604</v>
      </c>
      <c r="C654">
        <v>3.5096981379977601</v>
      </c>
      <c r="D654" s="3">
        <v>1.62018286667435E-5</v>
      </c>
      <c r="E654">
        <v>2.01511739780129E-4</v>
      </c>
      <c r="F654" s="2" t="str">
        <f t="shared" si="20"/>
        <v>UP</v>
      </c>
      <c r="G654" t="s">
        <v>660</v>
      </c>
      <c r="H654" t="s">
        <v>18646</v>
      </c>
      <c r="I654" t="s">
        <v>658</v>
      </c>
      <c r="J654" s="1" t="str">
        <f t="shared" si="21"/>
        <v>NO</v>
      </c>
    </row>
    <row r="655" spans="1:10">
      <c r="A655" s="15" t="s">
        <v>18645</v>
      </c>
      <c r="B655">
        <v>0.99594239208975299</v>
      </c>
      <c r="C655">
        <v>6.2228157351171696</v>
      </c>
      <c r="D655" s="3">
        <v>1.83511897291112E-7</v>
      </c>
      <c r="E655" s="3">
        <v>3.5623830063393201E-6</v>
      </c>
      <c r="F655" s="2" t="str">
        <f t="shared" si="20"/>
        <v>UP</v>
      </c>
      <c r="G655" t="s">
        <v>455</v>
      </c>
      <c r="H655" t="s">
        <v>18644</v>
      </c>
      <c r="I655" t="s">
        <v>358</v>
      </c>
      <c r="J655" s="1" t="str">
        <f t="shared" si="21"/>
        <v>NO</v>
      </c>
    </row>
    <row r="656" spans="1:10">
      <c r="A656" s="15" t="s">
        <v>18643</v>
      </c>
      <c r="B656">
        <v>0.70820317989995996</v>
      </c>
      <c r="C656">
        <v>0.40239308562693998</v>
      </c>
      <c r="D656">
        <v>1.01490330235824E-2</v>
      </c>
      <c r="E656">
        <v>4.8315931627862803E-2</v>
      </c>
      <c r="F656" s="2" t="str">
        <f t="shared" si="20"/>
        <v>UP</v>
      </c>
      <c r="G656" t="s">
        <v>0</v>
      </c>
      <c r="H656" t="s">
        <v>18642</v>
      </c>
      <c r="I656" t="s">
        <v>0</v>
      </c>
      <c r="J656" s="1" t="str">
        <f t="shared" si="21"/>
        <v>NO</v>
      </c>
    </row>
    <row r="657" spans="1:11">
      <c r="A657" s="15" t="s">
        <v>18641</v>
      </c>
      <c r="B657">
        <v>-0.91299864812561304</v>
      </c>
      <c r="C657">
        <v>-0.28172592367907401</v>
      </c>
      <c r="D657">
        <v>4.8847512040240404E-3</v>
      </c>
      <c r="E657">
        <v>2.64677132082905E-2</v>
      </c>
      <c r="F657" s="2" t="str">
        <f t="shared" si="20"/>
        <v>DOWN</v>
      </c>
      <c r="G657" t="s">
        <v>1643</v>
      </c>
      <c r="H657" t="s">
        <v>18640</v>
      </c>
      <c r="I657" t="s">
        <v>0</v>
      </c>
      <c r="J657" s="1" t="str">
        <f t="shared" si="21"/>
        <v>NO</v>
      </c>
    </row>
    <row r="658" spans="1:11">
      <c r="A658" s="15" t="s">
        <v>18639</v>
      </c>
      <c r="B658">
        <v>0.41441056394946202</v>
      </c>
      <c r="C658">
        <v>3.8978485424149598</v>
      </c>
      <c r="D658">
        <v>1.01648011543271E-3</v>
      </c>
      <c r="E658">
        <v>7.1503898846886401E-3</v>
      </c>
      <c r="F658" s="2" t="str">
        <f t="shared" si="20"/>
        <v>UP</v>
      </c>
      <c r="G658" t="s">
        <v>18638</v>
      </c>
      <c r="H658" t="s">
        <v>18637</v>
      </c>
      <c r="I658" t="s">
        <v>18636</v>
      </c>
      <c r="J658" s="1" t="str">
        <f t="shared" si="21"/>
        <v>NO</v>
      </c>
    </row>
    <row r="659" spans="1:11">
      <c r="A659" s="15" t="s">
        <v>18635</v>
      </c>
      <c r="B659">
        <v>0.30454413411669801</v>
      </c>
      <c r="C659">
        <v>4.9322504160595102</v>
      </c>
      <c r="D659">
        <v>9.1860581056513197E-3</v>
      </c>
      <c r="E659">
        <v>4.4389189190374698E-2</v>
      </c>
      <c r="F659" s="2" t="str">
        <f t="shared" si="20"/>
        <v>UP</v>
      </c>
      <c r="G659" t="s">
        <v>18634</v>
      </c>
      <c r="H659" t="s">
        <v>18633</v>
      </c>
      <c r="I659" t="s">
        <v>3028</v>
      </c>
      <c r="J659" s="1" t="str">
        <f t="shared" si="21"/>
        <v>NO</v>
      </c>
    </row>
    <row r="660" spans="1:11">
      <c r="A660" s="15" t="s">
        <v>18632</v>
      </c>
      <c r="B660">
        <v>-0.38019344305728803</v>
      </c>
      <c r="C660">
        <v>3.9392431066783802</v>
      </c>
      <c r="D660">
        <v>1.1957476809657101E-3</v>
      </c>
      <c r="E660">
        <v>8.1774573893616496E-3</v>
      </c>
      <c r="F660" s="2" t="str">
        <f t="shared" si="20"/>
        <v>DOWN</v>
      </c>
      <c r="G660" t="s">
        <v>18630</v>
      </c>
      <c r="H660" t="s">
        <v>18629</v>
      </c>
      <c r="I660" t="s">
        <v>18628</v>
      </c>
      <c r="J660" s="1" t="str">
        <f t="shared" si="21"/>
        <v>YES</v>
      </c>
      <c r="K660" t="s">
        <v>18631</v>
      </c>
    </row>
    <row r="661" spans="1:11">
      <c r="A661" s="15" t="s">
        <v>18627</v>
      </c>
      <c r="B661">
        <v>1.8080063487323601</v>
      </c>
      <c r="C661">
        <v>3.69117408179679</v>
      </c>
      <c r="D661" s="3">
        <v>6.7268564654368897E-13</v>
      </c>
      <c r="E661" s="3">
        <v>3.3367783889893999E-11</v>
      </c>
      <c r="F661" s="2" t="str">
        <f t="shared" si="20"/>
        <v>UP</v>
      </c>
      <c r="G661" t="s">
        <v>943</v>
      </c>
      <c r="H661" t="s">
        <v>18626</v>
      </c>
      <c r="I661" t="s">
        <v>1116</v>
      </c>
      <c r="J661" s="1" t="str">
        <f t="shared" si="21"/>
        <v>NO</v>
      </c>
    </row>
    <row r="662" spans="1:11">
      <c r="A662" s="15" t="s">
        <v>18625</v>
      </c>
      <c r="B662">
        <v>1.3403854456603299</v>
      </c>
      <c r="C662">
        <v>5.62822372194975</v>
      </c>
      <c r="D662" s="3">
        <v>1.1841910892136101E-9</v>
      </c>
      <c r="E662" s="3">
        <v>3.52962301555785E-8</v>
      </c>
      <c r="F662" s="2" t="str">
        <f t="shared" si="20"/>
        <v>UP</v>
      </c>
      <c r="G662" t="s">
        <v>18624</v>
      </c>
      <c r="H662" t="s">
        <v>18623</v>
      </c>
      <c r="I662" t="s">
        <v>168</v>
      </c>
      <c r="J662" s="1" t="str">
        <f t="shared" si="21"/>
        <v>NO</v>
      </c>
    </row>
    <row r="663" spans="1:11">
      <c r="A663" s="15" t="s">
        <v>18622</v>
      </c>
      <c r="B663">
        <v>1.1145788218819801</v>
      </c>
      <c r="C663">
        <v>5.4393287686287701</v>
      </c>
      <c r="D663" s="3">
        <v>5.2261405928507001E-25</v>
      </c>
      <c r="E663" s="3">
        <v>1.19742613134561E-22</v>
      </c>
      <c r="F663" s="2" t="str">
        <f t="shared" si="20"/>
        <v>UP</v>
      </c>
      <c r="G663" t="s">
        <v>18621</v>
      </c>
      <c r="H663" t="s">
        <v>18620</v>
      </c>
      <c r="I663" t="s">
        <v>168</v>
      </c>
      <c r="J663" s="1" t="str">
        <f t="shared" si="21"/>
        <v>NO</v>
      </c>
    </row>
    <row r="664" spans="1:11">
      <c r="A664" s="15" t="s">
        <v>18619</v>
      </c>
      <c r="B664">
        <v>2.2138497447066898</v>
      </c>
      <c r="C664">
        <v>0.38156418825820398</v>
      </c>
      <c r="D664" s="3">
        <v>3.8222198149283201E-16</v>
      </c>
      <c r="E664" s="3">
        <v>2.9938647810837403E-14</v>
      </c>
      <c r="F664" s="2" t="str">
        <f t="shared" si="20"/>
        <v>UP</v>
      </c>
      <c r="G664" t="s">
        <v>18618</v>
      </c>
      <c r="H664" t="s">
        <v>18617</v>
      </c>
      <c r="I664" t="s">
        <v>168</v>
      </c>
      <c r="J664" s="1" t="str">
        <f t="shared" si="21"/>
        <v>NO</v>
      </c>
    </row>
    <row r="665" spans="1:11">
      <c r="A665" s="15" t="s">
        <v>18616</v>
      </c>
      <c r="B665">
        <v>0.95104354005557501</v>
      </c>
      <c r="C665">
        <v>3.4883953856264398</v>
      </c>
      <c r="D665">
        <v>1.15583416867445E-3</v>
      </c>
      <c r="E665">
        <v>7.9525643060346894E-3</v>
      </c>
      <c r="F665" s="2" t="str">
        <f t="shared" si="20"/>
        <v>UP</v>
      </c>
      <c r="G665" t="s">
        <v>170</v>
      </c>
      <c r="H665" t="s">
        <v>18615</v>
      </c>
      <c r="I665" t="s">
        <v>168</v>
      </c>
      <c r="J665" s="1" t="str">
        <f t="shared" si="21"/>
        <v>NO</v>
      </c>
    </row>
    <row r="666" spans="1:11">
      <c r="A666" s="15" t="s">
        <v>18614</v>
      </c>
      <c r="B666">
        <v>-0.345647473435576</v>
      </c>
      <c r="C666">
        <v>6.75946065083291</v>
      </c>
      <c r="D666">
        <v>7.3737840807218305E-4</v>
      </c>
      <c r="E666">
        <v>5.4416393870024499E-3</v>
      </c>
      <c r="F666" s="2" t="str">
        <f t="shared" si="20"/>
        <v>DOWN</v>
      </c>
      <c r="G666" t="s">
        <v>16627</v>
      </c>
      <c r="H666" t="s">
        <v>18613</v>
      </c>
      <c r="I666" t="s">
        <v>1667</v>
      </c>
      <c r="J666" s="1" t="str">
        <f t="shared" si="21"/>
        <v>NO</v>
      </c>
    </row>
    <row r="667" spans="1:11">
      <c r="A667" s="15" t="s">
        <v>18612</v>
      </c>
      <c r="B667">
        <v>0.35682937334065901</v>
      </c>
      <c r="C667">
        <v>5.7430633546926897</v>
      </c>
      <c r="D667">
        <v>1.8432812662214399E-4</v>
      </c>
      <c r="E667">
        <v>1.6631008927834E-3</v>
      </c>
      <c r="F667" s="2" t="str">
        <f t="shared" si="20"/>
        <v>UP</v>
      </c>
      <c r="G667" t="s">
        <v>18611</v>
      </c>
      <c r="H667" t="s">
        <v>18610</v>
      </c>
      <c r="I667" t="s">
        <v>18609</v>
      </c>
      <c r="J667" s="1" t="str">
        <f t="shared" si="21"/>
        <v>NO</v>
      </c>
    </row>
    <row r="668" spans="1:11">
      <c r="A668" s="15" t="s">
        <v>18608</v>
      </c>
      <c r="B668">
        <v>1.53544388592764</v>
      </c>
      <c r="C668">
        <v>-2.2483391075761099</v>
      </c>
      <c r="D668">
        <v>8.2008071641420099E-3</v>
      </c>
      <c r="E668">
        <v>4.0423150313986099E-2</v>
      </c>
      <c r="F668" s="2" t="str">
        <f t="shared" si="20"/>
        <v>UP</v>
      </c>
      <c r="G668" t="s">
        <v>368</v>
      </c>
      <c r="H668" t="s">
        <v>18607</v>
      </c>
      <c r="I668" t="s">
        <v>366</v>
      </c>
      <c r="J668" s="1" t="str">
        <f t="shared" si="21"/>
        <v>NO</v>
      </c>
    </row>
    <row r="669" spans="1:11">
      <c r="A669" s="15" t="s">
        <v>18606</v>
      </c>
      <c r="B669">
        <v>2.1135416961043099</v>
      </c>
      <c r="C669">
        <v>0.56037397928539201</v>
      </c>
      <c r="D669">
        <v>1.3072011882309599E-3</v>
      </c>
      <c r="E669">
        <v>8.8373832237669397E-3</v>
      </c>
      <c r="F669" s="2" t="str">
        <f t="shared" si="20"/>
        <v>UP</v>
      </c>
      <c r="G669" t="s">
        <v>0</v>
      </c>
      <c r="H669" t="s">
        <v>18605</v>
      </c>
      <c r="I669" t="s">
        <v>0</v>
      </c>
      <c r="J669" s="1" t="str">
        <f t="shared" si="21"/>
        <v>NO</v>
      </c>
    </row>
    <row r="670" spans="1:11">
      <c r="A670" s="15" t="s">
        <v>18604</v>
      </c>
      <c r="B670">
        <v>1.9924957547687401</v>
      </c>
      <c r="C670">
        <v>1.22492735598613</v>
      </c>
      <c r="D670" s="3">
        <v>4.0302993397919002E-15</v>
      </c>
      <c r="E670" s="3">
        <v>2.74786461667067E-13</v>
      </c>
      <c r="F670" s="2" t="str">
        <f t="shared" si="20"/>
        <v>UP</v>
      </c>
      <c r="G670" t="s">
        <v>131</v>
      </c>
      <c r="H670" t="s">
        <v>18603</v>
      </c>
      <c r="I670" t="s">
        <v>129</v>
      </c>
      <c r="J670" s="1" t="str">
        <f t="shared" si="21"/>
        <v>NO</v>
      </c>
    </row>
    <row r="671" spans="1:11">
      <c r="A671" s="15" t="s">
        <v>18602</v>
      </c>
      <c r="B671">
        <v>0.59119380136144795</v>
      </c>
      <c r="C671">
        <v>2.6386077341413801</v>
      </c>
      <c r="D671">
        <v>1.68240585443425E-4</v>
      </c>
      <c r="E671">
        <v>1.5377235165047499E-3</v>
      </c>
      <c r="F671" s="2" t="str">
        <f t="shared" si="20"/>
        <v>UP</v>
      </c>
      <c r="G671" t="s">
        <v>18601</v>
      </c>
      <c r="H671" t="s">
        <v>18600</v>
      </c>
      <c r="I671" t="s">
        <v>18599</v>
      </c>
      <c r="J671" s="1" t="str">
        <f t="shared" si="21"/>
        <v>NO</v>
      </c>
    </row>
    <row r="672" spans="1:11">
      <c r="A672" s="15" t="s">
        <v>18598</v>
      </c>
      <c r="B672">
        <v>2.5054720931376799</v>
      </c>
      <c r="C672">
        <v>6.5392117132293102</v>
      </c>
      <c r="D672" s="3">
        <v>1.33968084979911E-18</v>
      </c>
      <c r="E672" s="3">
        <v>1.5347547857851599E-16</v>
      </c>
      <c r="F672" s="2" t="str">
        <f t="shared" si="20"/>
        <v>UP</v>
      </c>
      <c r="G672" t="s">
        <v>18597</v>
      </c>
      <c r="H672" t="s">
        <v>18596</v>
      </c>
      <c r="I672" t="s">
        <v>18053</v>
      </c>
      <c r="J672" s="1" t="str">
        <f t="shared" si="21"/>
        <v>NO</v>
      </c>
    </row>
    <row r="673" spans="1:10">
      <c r="A673" s="15" t="s">
        <v>18595</v>
      </c>
      <c r="B673">
        <v>0.55912330261843401</v>
      </c>
      <c r="C673">
        <v>3.7024752971538102</v>
      </c>
      <c r="D673" s="3">
        <v>5.53223052453078E-5</v>
      </c>
      <c r="E673">
        <v>5.9360005191691999E-4</v>
      </c>
      <c r="F673" s="2" t="str">
        <f t="shared" si="20"/>
        <v>UP</v>
      </c>
      <c r="G673" t="s">
        <v>335</v>
      </c>
      <c r="H673" t="s">
        <v>18594</v>
      </c>
      <c r="I673" t="s">
        <v>4351</v>
      </c>
      <c r="J673" s="1" t="str">
        <f t="shared" si="21"/>
        <v>NO</v>
      </c>
    </row>
    <row r="674" spans="1:10">
      <c r="A674" s="15" t="s">
        <v>18593</v>
      </c>
      <c r="B674">
        <v>1.88595071216653</v>
      </c>
      <c r="C674">
        <v>4.2734046658769502</v>
      </c>
      <c r="D674" s="3">
        <v>3.2617786933743001E-10</v>
      </c>
      <c r="E674" s="3">
        <v>1.05736254255572E-8</v>
      </c>
      <c r="F674" s="2" t="str">
        <f t="shared" si="20"/>
        <v>UP</v>
      </c>
      <c r="G674" t="s">
        <v>335</v>
      </c>
      <c r="H674" t="s">
        <v>18592</v>
      </c>
      <c r="I674" t="s">
        <v>4351</v>
      </c>
      <c r="J674" s="1" t="str">
        <f t="shared" si="21"/>
        <v>NO</v>
      </c>
    </row>
    <row r="675" spans="1:10">
      <c r="A675" s="15" t="s">
        <v>18591</v>
      </c>
      <c r="B675">
        <v>-0.62305021658159998</v>
      </c>
      <c r="C675">
        <v>4.0351496232235098</v>
      </c>
      <c r="D675" s="3">
        <v>2.7576218164248799E-7</v>
      </c>
      <c r="E675" s="3">
        <v>5.1761071336578098E-6</v>
      </c>
      <c r="F675" s="2" t="str">
        <f t="shared" si="20"/>
        <v>DOWN</v>
      </c>
      <c r="G675" t="s">
        <v>18590</v>
      </c>
      <c r="H675" t="s">
        <v>18589</v>
      </c>
      <c r="I675" t="s">
        <v>900</v>
      </c>
      <c r="J675" s="1" t="str">
        <f t="shared" si="21"/>
        <v>NO</v>
      </c>
    </row>
    <row r="676" spans="1:10">
      <c r="A676" s="15" t="s">
        <v>18588</v>
      </c>
      <c r="B676">
        <v>0.300307216673524</v>
      </c>
      <c r="C676">
        <v>5.4830126282803899</v>
      </c>
      <c r="D676">
        <v>8.3913365112997101E-3</v>
      </c>
      <c r="E676">
        <v>4.1193500224032301E-2</v>
      </c>
      <c r="F676" s="2" t="str">
        <f t="shared" si="20"/>
        <v>UP</v>
      </c>
      <c r="G676" t="s">
        <v>8430</v>
      </c>
      <c r="H676" t="s">
        <v>18587</v>
      </c>
      <c r="I676" t="s">
        <v>8428</v>
      </c>
      <c r="J676" s="1" t="str">
        <f t="shared" si="21"/>
        <v>NO</v>
      </c>
    </row>
    <row r="677" spans="1:10">
      <c r="A677" s="15" t="s">
        <v>18586</v>
      </c>
      <c r="B677">
        <v>-0.42982668976184302</v>
      </c>
      <c r="C677">
        <v>6.8176461268636697</v>
      </c>
      <c r="D677">
        <v>9.8696362839224699E-3</v>
      </c>
      <c r="E677">
        <v>4.7165042519692502E-2</v>
      </c>
      <c r="F677" s="2" t="str">
        <f t="shared" si="20"/>
        <v>DOWN</v>
      </c>
      <c r="G677" t="s">
        <v>18585</v>
      </c>
      <c r="H677" t="s">
        <v>18584</v>
      </c>
      <c r="I677" t="s">
        <v>87</v>
      </c>
      <c r="J677" s="1" t="str">
        <f t="shared" si="21"/>
        <v>NO</v>
      </c>
    </row>
    <row r="678" spans="1:10">
      <c r="A678" s="15" t="s">
        <v>18583</v>
      </c>
      <c r="B678">
        <v>-0.72842320272322603</v>
      </c>
      <c r="C678">
        <v>6.4165389523180103</v>
      </c>
      <c r="D678" s="3">
        <v>7.2880903910466098E-6</v>
      </c>
      <c r="E678" s="3">
        <v>9.9622634927289296E-5</v>
      </c>
      <c r="F678" s="2" t="str">
        <f t="shared" si="20"/>
        <v>DOWN</v>
      </c>
      <c r="G678" t="s">
        <v>4191</v>
      </c>
      <c r="H678" t="s">
        <v>18582</v>
      </c>
      <c r="I678" t="s">
        <v>4189</v>
      </c>
      <c r="J678" s="1" t="str">
        <f t="shared" si="21"/>
        <v>NO</v>
      </c>
    </row>
    <row r="679" spans="1:10">
      <c r="A679" s="15" t="s">
        <v>18581</v>
      </c>
      <c r="B679">
        <v>0.42398250580305202</v>
      </c>
      <c r="C679">
        <v>7.45121416665142</v>
      </c>
      <c r="D679">
        <v>8.9368627152704595E-4</v>
      </c>
      <c r="E679">
        <v>6.4124941012574403E-3</v>
      </c>
      <c r="F679" s="2" t="str">
        <f t="shared" si="20"/>
        <v>UP</v>
      </c>
      <c r="G679" t="s">
        <v>18580</v>
      </c>
      <c r="H679" t="s">
        <v>18579</v>
      </c>
      <c r="I679" t="s">
        <v>18578</v>
      </c>
      <c r="J679" s="1" t="str">
        <f t="shared" si="21"/>
        <v>NO</v>
      </c>
    </row>
    <row r="680" spans="1:10">
      <c r="A680" s="15" t="s">
        <v>18577</v>
      </c>
      <c r="B680">
        <v>0.52067886161991395</v>
      </c>
      <c r="C680">
        <v>5.1302842983641499</v>
      </c>
      <c r="D680" s="3">
        <v>4.96368490746391E-7</v>
      </c>
      <c r="E680" s="3">
        <v>8.7898224573613101E-6</v>
      </c>
      <c r="F680" s="2" t="str">
        <f t="shared" si="20"/>
        <v>UP</v>
      </c>
      <c r="G680" t="s">
        <v>646</v>
      </c>
      <c r="H680" t="s">
        <v>9596</v>
      </c>
      <c r="I680" t="s">
        <v>644</v>
      </c>
      <c r="J680" s="1" t="str">
        <f t="shared" si="21"/>
        <v>NO</v>
      </c>
    </row>
    <row r="681" spans="1:10">
      <c r="A681" s="15" t="s">
        <v>18576</v>
      </c>
      <c r="B681">
        <v>1.2102143773562399</v>
      </c>
      <c r="C681">
        <v>3.8239438667449499</v>
      </c>
      <c r="D681" s="3">
        <v>7.0138110782602304E-12</v>
      </c>
      <c r="E681" s="3">
        <v>2.95290213658604E-10</v>
      </c>
      <c r="F681" s="2" t="str">
        <f t="shared" si="20"/>
        <v>UP</v>
      </c>
      <c r="G681" t="s">
        <v>18575</v>
      </c>
      <c r="H681" t="s">
        <v>18574</v>
      </c>
      <c r="I681" t="s">
        <v>849</v>
      </c>
      <c r="J681" s="1" t="str">
        <f t="shared" si="21"/>
        <v>NO</v>
      </c>
    </row>
    <row r="682" spans="1:10">
      <c r="A682" s="15" t="s">
        <v>18573</v>
      </c>
      <c r="B682">
        <v>-0.46629123352594298</v>
      </c>
      <c r="C682">
        <v>6.0610243957914696</v>
      </c>
      <c r="D682" s="3">
        <v>7.2177355919274701E-6</v>
      </c>
      <c r="E682" s="3">
        <v>9.8861550415497794E-5</v>
      </c>
      <c r="F682" s="2" t="str">
        <f t="shared" si="20"/>
        <v>DOWN</v>
      </c>
      <c r="G682" t="s">
        <v>0</v>
      </c>
      <c r="H682" t="s">
        <v>18572</v>
      </c>
      <c r="I682" t="s">
        <v>18571</v>
      </c>
      <c r="J682" s="1" t="str">
        <f t="shared" si="21"/>
        <v>NO</v>
      </c>
    </row>
    <row r="683" spans="1:10">
      <c r="A683" s="15" t="s">
        <v>18570</v>
      </c>
      <c r="B683">
        <v>-0.32378196619106703</v>
      </c>
      <c r="C683">
        <v>7.6545772283331397</v>
      </c>
      <c r="D683">
        <v>8.5917944665989197E-4</v>
      </c>
      <c r="E683">
        <v>6.1926006725768904E-3</v>
      </c>
      <c r="F683" s="2" t="str">
        <f t="shared" si="20"/>
        <v>DOWN</v>
      </c>
      <c r="G683" t="s">
        <v>7563</v>
      </c>
      <c r="H683" t="s">
        <v>18569</v>
      </c>
      <c r="I683" t="s">
        <v>7561</v>
      </c>
      <c r="J683" s="1" t="str">
        <f t="shared" si="21"/>
        <v>NO</v>
      </c>
    </row>
    <row r="684" spans="1:10">
      <c r="A684" s="15" t="s">
        <v>18568</v>
      </c>
      <c r="B684">
        <v>1.6326547961953799</v>
      </c>
      <c r="C684">
        <v>-0.88953253823990797</v>
      </c>
      <c r="D684">
        <v>9.2153262050740595E-4</v>
      </c>
      <c r="E684">
        <v>6.5689185590074002E-3</v>
      </c>
      <c r="F684" s="2" t="str">
        <f t="shared" si="20"/>
        <v>UP</v>
      </c>
      <c r="G684" t="s">
        <v>18567</v>
      </c>
      <c r="H684" t="s">
        <v>18566</v>
      </c>
      <c r="I684" t="s">
        <v>1851</v>
      </c>
      <c r="J684" s="1" t="str">
        <f t="shared" si="21"/>
        <v>NO</v>
      </c>
    </row>
    <row r="685" spans="1:10">
      <c r="A685" s="15" t="s">
        <v>18565</v>
      </c>
      <c r="B685">
        <v>1.8690873100502301</v>
      </c>
      <c r="C685">
        <v>4.8819256043202799</v>
      </c>
      <c r="D685" s="3">
        <v>8.6291576629355508E-12</v>
      </c>
      <c r="E685" s="3">
        <v>3.5925668633539198E-10</v>
      </c>
      <c r="F685" s="2" t="str">
        <f t="shared" si="20"/>
        <v>UP</v>
      </c>
      <c r="G685" t="s">
        <v>18564</v>
      </c>
      <c r="H685" t="s">
        <v>18563</v>
      </c>
      <c r="I685" t="s">
        <v>18562</v>
      </c>
      <c r="J685" s="1" t="str">
        <f t="shared" si="21"/>
        <v>NO</v>
      </c>
    </row>
    <row r="686" spans="1:10">
      <c r="A686" s="15" t="s">
        <v>18561</v>
      </c>
      <c r="B686">
        <v>0.73032844104337402</v>
      </c>
      <c r="C686">
        <v>4.7395591067263902</v>
      </c>
      <c r="D686" s="3">
        <v>1.0627114082186E-9</v>
      </c>
      <c r="E686" s="3">
        <v>3.1929690401615103E-8</v>
      </c>
      <c r="F686" s="2" t="str">
        <f t="shared" si="20"/>
        <v>UP</v>
      </c>
      <c r="G686" t="s">
        <v>943</v>
      </c>
      <c r="H686" t="s">
        <v>12342</v>
      </c>
      <c r="I686" t="s">
        <v>1116</v>
      </c>
      <c r="J686" s="1" t="str">
        <f t="shared" si="21"/>
        <v>NO</v>
      </c>
    </row>
    <row r="687" spans="1:10">
      <c r="A687" s="15" t="s">
        <v>18560</v>
      </c>
      <c r="B687">
        <v>0.39855155416600702</v>
      </c>
      <c r="C687">
        <v>4.6227861458161996</v>
      </c>
      <c r="D687">
        <v>1.82709034169228E-4</v>
      </c>
      <c r="E687">
        <v>1.65026092246011E-3</v>
      </c>
      <c r="F687" s="2" t="str">
        <f t="shared" si="20"/>
        <v>UP</v>
      </c>
      <c r="G687" t="s">
        <v>18559</v>
      </c>
      <c r="H687" t="s">
        <v>18558</v>
      </c>
      <c r="I687" t="s">
        <v>18557</v>
      </c>
      <c r="J687" s="1" t="str">
        <f t="shared" si="21"/>
        <v>NO</v>
      </c>
    </row>
    <row r="688" spans="1:10">
      <c r="A688" s="15" t="s">
        <v>18556</v>
      </c>
      <c r="B688">
        <v>-0.33161498630411101</v>
      </c>
      <c r="C688">
        <v>7.82296158577378</v>
      </c>
      <c r="D688">
        <v>2.2703874779435502E-3</v>
      </c>
      <c r="E688">
        <v>1.4010428846576901E-2</v>
      </c>
      <c r="F688" s="2" t="str">
        <f t="shared" si="20"/>
        <v>DOWN</v>
      </c>
      <c r="G688" t="s">
        <v>18555</v>
      </c>
      <c r="H688" t="s">
        <v>18554</v>
      </c>
      <c r="I688" t="s">
        <v>18553</v>
      </c>
      <c r="J688" s="1" t="str">
        <f t="shared" si="21"/>
        <v>NO</v>
      </c>
    </row>
    <row r="689" spans="1:11">
      <c r="A689" s="15" t="s">
        <v>18552</v>
      </c>
      <c r="B689">
        <v>-0.468379198479489</v>
      </c>
      <c r="C689">
        <v>3.4686467871603601</v>
      </c>
      <c r="D689">
        <v>1.3908072524836E-3</v>
      </c>
      <c r="E689">
        <v>9.2741593884181298E-3</v>
      </c>
      <c r="F689" s="2" t="str">
        <f t="shared" si="20"/>
        <v>DOWN</v>
      </c>
      <c r="G689" t="s">
        <v>276</v>
      </c>
      <c r="H689" t="s">
        <v>18551</v>
      </c>
      <c r="I689" t="s">
        <v>274</v>
      </c>
      <c r="J689" s="1" t="str">
        <f t="shared" si="21"/>
        <v>NO</v>
      </c>
    </row>
    <row r="690" spans="1:11">
      <c r="A690" s="15" t="s">
        <v>18550</v>
      </c>
      <c r="B690">
        <v>0.96737957861592505</v>
      </c>
      <c r="C690">
        <v>4.1610849776459702</v>
      </c>
      <c r="D690" s="3">
        <v>3.4600395561865799E-7</v>
      </c>
      <c r="E690" s="3">
        <v>6.3439081269417596E-6</v>
      </c>
      <c r="F690" s="2" t="str">
        <f t="shared" si="20"/>
        <v>UP</v>
      </c>
      <c r="G690" t="s">
        <v>260</v>
      </c>
      <c r="H690" t="s">
        <v>18549</v>
      </c>
      <c r="I690" t="s">
        <v>258</v>
      </c>
      <c r="J690" s="1" t="str">
        <f t="shared" si="21"/>
        <v>NO</v>
      </c>
    </row>
    <row r="691" spans="1:11">
      <c r="A691" s="15" t="s">
        <v>18548</v>
      </c>
      <c r="B691">
        <v>2.1880271803103399</v>
      </c>
      <c r="C691">
        <v>5.3611776774982998</v>
      </c>
      <c r="D691" s="3">
        <v>1.6267223924543599E-9</v>
      </c>
      <c r="E691" s="3">
        <v>4.7519199393109497E-8</v>
      </c>
      <c r="F691" s="2" t="str">
        <f t="shared" si="20"/>
        <v>UP</v>
      </c>
      <c r="G691" t="s">
        <v>291</v>
      </c>
      <c r="H691" t="s">
        <v>18547</v>
      </c>
      <c r="I691" t="s">
        <v>409</v>
      </c>
      <c r="J691" s="1" t="str">
        <f t="shared" si="21"/>
        <v>NO</v>
      </c>
    </row>
    <row r="692" spans="1:11">
      <c r="A692" s="15" t="s">
        <v>18546</v>
      </c>
      <c r="B692">
        <v>1.11845456033031</v>
      </c>
      <c r="C692">
        <v>5.3846488421925098</v>
      </c>
      <c r="D692" s="3">
        <v>1.4030679248437899E-19</v>
      </c>
      <c r="E692" s="3">
        <v>1.8459660459634301E-17</v>
      </c>
      <c r="F692" s="2" t="str">
        <f t="shared" si="20"/>
        <v>UP</v>
      </c>
      <c r="J692" s="1" t="str">
        <f t="shared" si="21"/>
        <v>NO</v>
      </c>
    </row>
    <row r="693" spans="1:11">
      <c r="A693" s="15" t="s">
        <v>18545</v>
      </c>
      <c r="B693">
        <v>-0.43906516312819099</v>
      </c>
      <c r="C693">
        <v>6.3714510834781697</v>
      </c>
      <c r="D693" s="3">
        <v>4.2792415513421399E-5</v>
      </c>
      <c r="E693">
        <v>4.7549090751089203E-4</v>
      </c>
      <c r="F693" s="2" t="str">
        <f t="shared" si="20"/>
        <v>DOWN</v>
      </c>
      <c r="G693" t="s">
        <v>18544</v>
      </c>
      <c r="H693" t="s">
        <v>18543</v>
      </c>
      <c r="I693" t="s">
        <v>18542</v>
      </c>
      <c r="J693" s="1" t="str">
        <f t="shared" si="21"/>
        <v>NO</v>
      </c>
    </row>
    <row r="694" spans="1:11">
      <c r="A694" s="15" t="s">
        <v>18541</v>
      </c>
      <c r="B694">
        <v>-1.3425109039815299</v>
      </c>
      <c r="C694">
        <v>2.3206963894724302</v>
      </c>
      <c r="D694" s="3">
        <v>1.95549367613661E-7</v>
      </c>
      <c r="E694" s="3">
        <v>3.7657508579735398E-6</v>
      </c>
      <c r="F694" s="2" t="str">
        <f t="shared" si="20"/>
        <v>DOWN</v>
      </c>
      <c r="G694" t="s">
        <v>719</v>
      </c>
      <c r="H694" t="s">
        <v>18540</v>
      </c>
      <c r="I694" t="s">
        <v>472</v>
      </c>
      <c r="J694" s="1" t="str">
        <f t="shared" si="21"/>
        <v>NO</v>
      </c>
    </row>
    <row r="695" spans="1:11">
      <c r="A695" s="15" t="s">
        <v>18539</v>
      </c>
      <c r="B695">
        <v>-0.34608530878620303</v>
      </c>
      <c r="C695">
        <v>3.8845192121056802</v>
      </c>
      <c r="D695">
        <v>3.8514042236430998E-3</v>
      </c>
      <c r="E695">
        <v>2.17759183576503E-2</v>
      </c>
      <c r="F695" s="2" t="str">
        <f t="shared" si="20"/>
        <v>DOWN</v>
      </c>
      <c r="G695" t="s">
        <v>6507</v>
      </c>
      <c r="H695" t="s">
        <v>18538</v>
      </c>
      <c r="I695" t="s">
        <v>6505</v>
      </c>
      <c r="J695" s="1" t="str">
        <f t="shared" si="21"/>
        <v>NO</v>
      </c>
    </row>
    <row r="696" spans="1:11">
      <c r="A696" s="15" t="s">
        <v>18537</v>
      </c>
      <c r="B696">
        <v>0.38632545881973701</v>
      </c>
      <c r="C696">
        <v>4.1324308775443201</v>
      </c>
      <c r="D696">
        <v>6.3105883239179096E-3</v>
      </c>
      <c r="E696">
        <v>3.2529373329947799E-2</v>
      </c>
      <c r="F696" s="2" t="str">
        <f t="shared" si="20"/>
        <v>UP</v>
      </c>
      <c r="G696" t="s">
        <v>18536</v>
      </c>
      <c r="H696" t="s">
        <v>18535</v>
      </c>
      <c r="I696" t="s">
        <v>18534</v>
      </c>
      <c r="J696" s="1" t="str">
        <f t="shared" si="21"/>
        <v>NO</v>
      </c>
    </row>
    <row r="697" spans="1:11">
      <c r="A697" s="15" t="s">
        <v>18533</v>
      </c>
      <c r="B697">
        <v>0.26390497104879101</v>
      </c>
      <c r="C697">
        <v>6.8633846852366496</v>
      </c>
      <c r="D697">
        <v>5.0059284919397101E-3</v>
      </c>
      <c r="E697">
        <v>2.69594943295525E-2</v>
      </c>
      <c r="F697" s="2" t="str">
        <f t="shared" si="20"/>
        <v>UP</v>
      </c>
      <c r="G697" t="s">
        <v>18532</v>
      </c>
      <c r="H697" t="s">
        <v>18531</v>
      </c>
      <c r="I697" t="s">
        <v>18530</v>
      </c>
      <c r="J697" s="1" t="str">
        <f t="shared" si="21"/>
        <v>NO</v>
      </c>
    </row>
    <row r="698" spans="1:11">
      <c r="A698" s="15" t="s">
        <v>18529</v>
      </c>
      <c r="B698">
        <v>-0.35368490371352101</v>
      </c>
      <c r="C698">
        <v>11.6263888550925</v>
      </c>
      <c r="D698" s="3">
        <v>7.0959028616654398E-5</v>
      </c>
      <c r="E698">
        <v>7.3572231620774398E-4</v>
      </c>
      <c r="F698" s="2" t="str">
        <f t="shared" si="20"/>
        <v>DOWN</v>
      </c>
      <c r="G698" t="s">
        <v>18528</v>
      </c>
      <c r="H698" t="s">
        <v>18527</v>
      </c>
      <c r="I698" t="s">
        <v>16060</v>
      </c>
      <c r="J698" s="1" t="str">
        <f t="shared" si="21"/>
        <v>NO</v>
      </c>
    </row>
    <row r="699" spans="1:11">
      <c r="A699" s="15" t="s">
        <v>18526</v>
      </c>
      <c r="B699">
        <v>0.79812119934629799</v>
      </c>
      <c r="C699">
        <v>1.8886196112838201</v>
      </c>
      <c r="D699">
        <v>2.0631699253047901E-4</v>
      </c>
      <c r="E699">
        <v>1.83253233792697E-3</v>
      </c>
      <c r="F699" s="2" t="str">
        <f t="shared" si="20"/>
        <v>UP</v>
      </c>
      <c r="G699" t="s">
        <v>18525</v>
      </c>
      <c r="H699" t="s">
        <v>18524</v>
      </c>
      <c r="I699" t="s">
        <v>18523</v>
      </c>
      <c r="J699" s="1" t="str">
        <f t="shared" si="21"/>
        <v>NO</v>
      </c>
    </row>
    <row r="700" spans="1:11">
      <c r="A700" s="15" t="s">
        <v>18522</v>
      </c>
      <c r="B700">
        <v>0.93385782893208302</v>
      </c>
      <c r="C700">
        <v>0.63015648581304895</v>
      </c>
      <c r="D700">
        <v>3.3246801183451101E-4</v>
      </c>
      <c r="E700">
        <v>2.7669520895967801E-3</v>
      </c>
      <c r="F700" s="2" t="str">
        <f t="shared" si="20"/>
        <v>UP</v>
      </c>
      <c r="G700" t="s">
        <v>59</v>
      </c>
      <c r="H700" t="s">
        <v>18520</v>
      </c>
      <c r="I700" t="s">
        <v>0</v>
      </c>
      <c r="J700" s="1" t="str">
        <f t="shared" si="21"/>
        <v>YES</v>
      </c>
      <c r="K700" t="s">
        <v>18521</v>
      </c>
    </row>
    <row r="701" spans="1:11">
      <c r="A701" s="15" t="s">
        <v>18519</v>
      </c>
      <c r="B701">
        <v>1.8863847582190501</v>
      </c>
      <c r="C701">
        <v>4.5174436509554496</v>
      </c>
      <c r="D701" s="3">
        <v>2.06321692881277E-13</v>
      </c>
      <c r="E701" s="3">
        <v>1.1172220157450601E-11</v>
      </c>
      <c r="F701" s="2" t="str">
        <f t="shared" si="20"/>
        <v>UP</v>
      </c>
      <c r="G701" t="s">
        <v>18518</v>
      </c>
      <c r="H701" t="s">
        <v>18517</v>
      </c>
      <c r="I701" t="s">
        <v>7722</v>
      </c>
      <c r="J701" s="1" t="str">
        <f t="shared" si="21"/>
        <v>NO</v>
      </c>
    </row>
    <row r="702" spans="1:11">
      <c r="A702" s="15" t="s">
        <v>18516</v>
      </c>
      <c r="B702">
        <v>-1.81824593910843</v>
      </c>
      <c r="C702">
        <v>-1.85219594527406</v>
      </c>
      <c r="D702">
        <v>1.8278201741268501E-3</v>
      </c>
      <c r="E702">
        <v>1.16950629340362E-2</v>
      </c>
      <c r="F702" s="2" t="str">
        <f t="shared" si="20"/>
        <v>DOWN</v>
      </c>
      <c r="G702" t="s">
        <v>0</v>
      </c>
      <c r="H702" t="s">
        <v>18515</v>
      </c>
      <c r="I702" t="s">
        <v>0</v>
      </c>
      <c r="J702" s="1" t="str">
        <f t="shared" si="21"/>
        <v>NO</v>
      </c>
    </row>
    <row r="703" spans="1:11">
      <c r="A703" s="15" t="s">
        <v>18514</v>
      </c>
      <c r="B703">
        <v>0.72277141540783796</v>
      </c>
      <c r="C703">
        <v>1.27948310124061</v>
      </c>
      <c r="D703">
        <v>3.6917208193185101E-3</v>
      </c>
      <c r="E703">
        <v>2.0996428388292299E-2</v>
      </c>
      <c r="F703" s="2" t="str">
        <f t="shared" si="20"/>
        <v>UP</v>
      </c>
      <c r="G703" t="s">
        <v>0</v>
      </c>
      <c r="H703" t="s">
        <v>18513</v>
      </c>
      <c r="I703" t="s">
        <v>0</v>
      </c>
      <c r="J703" s="1" t="str">
        <f t="shared" si="21"/>
        <v>NO</v>
      </c>
    </row>
    <row r="704" spans="1:11">
      <c r="A704" s="15" t="s">
        <v>18512</v>
      </c>
      <c r="B704">
        <v>-0.54742816448924803</v>
      </c>
      <c r="C704">
        <v>4.4968914674388003</v>
      </c>
      <c r="D704">
        <v>2.7639644668536402E-3</v>
      </c>
      <c r="E704">
        <v>1.6505866526258399E-2</v>
      </c>
      <c r="F704" s="2" t="str">
        <f t="shared" si="20"/>
        <v>DOWN</v>
      </c>
      <c r="G704" t="s">
        <v>8569</v>
      </c>
      <c r="H704" t="s">
        <v>18511</v>
      </c>
      <c r="I704" t="s">
        <v>8567</v>
      </c>
      <c r="J704" s="1" t="str">
        <f t="shared" si="21"/>
        <v>NO</v>
      </c>
    </row>
    <row r="705" spans="1:10">
      <c r="A705" s="15" t="s">
        <v>18510</v>
      </c>
      <c r="B705">
        <v>0.89030908693703803</v>
      </c>
      <c r="C705">
        <v>4.0995839821531304</v>
      </c>
      <c r="D705">
        <v>2.9033798957977202E-4</v>
      </c>
      <c r="E705">
        <v>2.46754323165186E-3</v>
      </c>
      <c r="F705" s="2" t="str">
        <f t="shared" si="20"/>
        <v>UP</v>
      </c>
      <c r="G705" t="s">
        <v>7728</v>
      </c>
      <c r="H705" t="s">
        <v>18509</v>
      </c>
      <c r="I705" t="s">
        <v>1920</v>
      </c>
      <c r="J705" s="1" t="str">
        <f t="shared" si="21"/>
        <v>NO</v>
      </c>
    </row>
    <row r="706" spans="1:10">
      <c r="A706" s="15" t="s">
        <v>18508</v>
      </c>
      <c r="B706">
        <v>-0.85714782025848302</v>
      </c>
      <c r="C706">
        <v>8.2537909012041002</v>
      </c>
      <c r="D706" s="3">
        <v>9.1473605410539893E-19</v>
      </c>
      <c r="E706" s="3">
        <v>1.0886651957004899E-16</v>
      </c>
      <c r="F706" s="2" t="str">
        <f t="shared" ref="F706:F769" si="22">IF(B706 &gt; 0, "UP", "DOWN")</f>
        <v>DOWN</v>
      </c>
      <c r="G706" t="s">
        <v>18507</v>
      </c>
      <c r="H706" t="s">
        <v>18506</v>
      </c>
      <c r="I706" t="s">
        <v>18505</v>
      </c>
      <c r="J706" s="1" t="str">
        <f t="shared" ref="J706:J769" si="23">IF(K706 &lt;&gt; "", "YES", "NO")</f>
        <v>NO</v>
      </c>
    </row>
    <row r="707" spans="1:10">
      <c r="A707" s="15" t="s">
        <v>18504</v>
      </c>
      <c r="B707">
        <v>-0.46689148014082898</v>
      </c>
      <c r="C707">
        <v>2.7606903740759399</v>
      </c>
      <c r="D707">
        <v>2.3147264849288402E-3</v>
      </c>
      <c r="E707">
        <v>1.42189135033537E-2</v>
      </c>
      <c r="F707" s="2" t="str">
        <f t="shared" si="22"/>
        <v>DOWN</v>
      </c>
      <c r="G707" t="s">
        <v>39</v>
      </c>
      <c r="H707" t="s">
        <v>18503</v>
      </c>
      <c r="I707" t="s">
        <v>18502</v>
      </c>
      <c r="J707" s="1" t="str">
        <f t="shared" si="23"/>
        <v>NO</v>
      </c>
    </row>
    <row r="708" spans="1:10">
      <c r="A708" s="15" t="s">
        <v>18501</v>
      </c>
      <c r="B708">
        <v>0.30604508198342401</v>
      </c>
      <c r="C708">
        <v>6.1642687356407802</v>
      </c>
      <c r="D708">
        <v>1.9788472222037998E-3</v>
      </c>
      <c r="E708">
        <v>1.25046066212094E-2</v>
      </c>
      <c r="F708" s="2" t="str">
        <f t="shared" si="22"/>
        <v>UP</v>
      </c>
      <c r="G708" t="s">
        <v>18500</v>
      </c>
      <c r="H708" t="s">
        <v>18499</v>
      </c>
      <c r="I708" t="s">
        <v>3771</v>
      </c>
      <c r="J708" s="1" t="str">
        <f t="shared" si="23"/>
        <v>NO</v>
      </c>
    </row>
    <row r="709" spans="1:10">
      <c r="A709" s="15" t="s">
        <v>18498</v>
      </c>
      <c r="B709">
        <v>0.36836865757591503</v>
      </c>
      <c r="C709">
        <v>5.24231599553731</v>
      </c>
      <c r="D709">
        <v>4.83534474582138E-4</v>
      </c>
      <c r="E709">
        <v>3.8086820950423302E-3</v>
      </c>
      <c r="F709" s="2" t="str">
        <f t="shared" si="22"/>
        <v>UP</v>
      </c>
      <c r="G709" t="s">
        <v>18497</v>
      </c>
      <c r="H709" t="s">
        <v>18496</v>
      </c>
      <c r="I709" t="s">
        <v>5029</v>
      </c>
      <c r="J709" s="1" t="str">
        <f t="shared" si="23"/>
        <v>NO</v>
      </c>
    </row>
    <row r="710" spans="1:10">
      <c r="A710" s="15" t="s">
        <v>18495</v>
      </c>
      <c r="B710">
        <v>0.98606982988454195</v>
      </c>
      <c r="C710">
        <v>6.6356765928019597</v>
      </c>
      <c r="D710" s="3">
        <v>1.4654030187697999E-19</v>
      </c>
      <c r="E710" s="3">
        <v>1.9204762286064499E-17</v>
      </c>
      <c r="F710" s="2" t="str">
        <f t="shared" si="22"/>
        <v>UP</v>
      </c>
      <c r="G710" t="s">
        <v>18494</v>
      </c>
      <c r="H710" t="s">
        <v>18493</v>
      </c>
      <c r="I710" t="s">
        <v>7293</v>
      </c>
      <c r="J710" s="1" t="str">
        <f t="shared" si="23"/>
        <v>NO</v>
      </c>
    </row>
    <row r="711" spans="1:10">
      <c r="A711" s="15" t="s">
        <v>18492</v>
      </c>
      <c r="B711">
        <v>-0.63581641768682695</v>
      </c>
      <c r="C711">
        <v>5.5456391159256198</v>
      </c>
      <c r="D711" s="3">
        <v>8.6054849373515296E-10</v>
      </c>
      <c r="E711" s="3">
        <v>2.6253744399903699E-8</v>
      </c>
      <c r="F711" s="2" t="str">
        <f t="shared" si="22"/>
        <v>DOWN</v>
      </c>
      <c r="G711" t="s">
        <v>577</v>
      </c>
      <c r="H711" t="s">
        <v>18491</v>
      </c>
      <c r="I711" t="s">
        <v>575</v>
      </c>
      <c r="J711" s="1" t="str">
        <f t="shared" si="23"/>
        <v>NO</v>
      </c>
    </row>
    <row r="712" spans="1:10">
      <c r="A712" s="15" t="s">
        <v>18490</v>
      </c>
      <c r="B712">
        <v>-0.270613403285972</v>
      </c>
      <c r="C712">
        <v>4.58137471251157</v>
      </c>
      <c r="D712">
        <v>9.7220841949207295E-3</v>
      </c>
      <c r="E712">
        <v>4.6605396778981602E-2</v>
      </c>
      <c r="F712" s="2" t="str">
        <f t="shared" si="22"/>
        <v>DOWN</v>
      </c>
      <c r="G712" t="s">
        <v>4304</v>
      </c>
      <c r="H712" t="s">
        <v>18489</v>
      </c>
      <c r="I712" t="s">
        <v>4302</v>
      </c>
      <c r="J712" s="1" t="str">
        <f t="shared" si="23"/>
        <v>NO</v>
      </c>
    </row>
    <row r="713" spans="1:10">
      <c r="A713" s="15" t="s">
        <v>18488</v>
      </c>
      <c r="B713">
        <v>0.25860215369328299</v>
      </c>
      <c r="C713">
        <v>5.7641358674861198</v>
      </c>
      <c r="D713">
        <v>9.8085976530771102E-3</v>
      </c>
      <c r="E713">
        <v>4.6926616129728697E-2</v>
      </c>
      <c r="F713" s="2" t="str">
        <f t="shared" si="22"/>
        <v>UP</v>
      </c>
      <c r="G713" t="s">
        <v>18487</v>
      </c>
      <c r="H713" t="s">
        <v>18486</v>
      </c>
      <c r="I713" t="s">
        <v>18485</v>
      </c>
      <c r="J713" s="1" t="str">
        <f t="shared" si="23"/>
        <v>NO</v>
      </c>
    </row>
    <row r="714" spans="1:10">
      <c r="A714" s="15" t="s">
        <v>18484</v>
      </c>
      <c r="B714">
        <v>1.1087300406468901</v>
      </c>
      <c r="C714">
        <v>0.50042309896616399</v>
      </c>
      <c r="D714">
        <v>3.0195826969837102E-4</v>
      </c>
      <c r="E714">
        <v>2.5463836959716702E-3</v>
      </c>
      <c r="F714" s="2" t="str">
        <f t="shared" si="22"/>
        <v>UP</v>
      </c>
      <c r="G714" t="s">
        <v>18483</v>
      </c>
      <c r="H714" t="s">
        <v>18482</v>
      </c>
      <c r="I714" t="s">
        <v>18481</v>
      </c>
      <c r="J714" s="1" t="str">
        <f t="shared" si="23"/>
        <v>NO</v>
      </c>
    </row>
    <row r="715" spans="1:10">
      <c r="A715" s="15" t="s">
        <v>18480</v>
      </c>
      <c r="B715">
        <v>-1.45107687840517</v>
      </c>
      <c r="C715">
        <v>2.07141977203589</v>
      </c>
      <c r="D715" s="3">
        <v>4.4939978267266103E-6</v>
      </c>
      <c r="E715" s="3">
        <v>6.45743774752471E-5</v>
      </c>
      <c r="F715" s="2" t="str">
        <f t="shared" si="22"/>
        <v>DOWN</v>
      </c>
      <c r="G715" t="s">
        <v>0</v>
      </c>
      <c r="H715" t="s">
        <v>18479</v>
      </c>
      <c r="I715" t="s">
        <v>0</v>
      </c>
      <c r="J715" s="1" t="str">
        <f t="shared" si="23"/>
        <v>NO</v>
      </c>
    </row>
    <row r="716" spans="1:10">
      <c r="A716" s="15" t="s">
        <v>18478</v>
      </c>
      <c r="B716">
        <v>-0.99237185735335198</v>
      </c>
      <c r="C716">
        <v>5.0888885029825897</v>
      </c>
      <c r="D716" s="3">
        <v>1.7972617169490899E-20</v>
      </c>
      <c r="E716" s="3">
        <v>2.5327854346678801E-18</v>
      </c>
      <c r="F716" s="2" t="str">
        <f t="shared" si="22"/>
        <v>DOWN</v>
      </c>
      <c r="G716" t="s">
        <v>0</v>
      </c>
      <c r="H716" t="s">
        <v>18477</v>
      </c>
      <c r="I716" t="s">
        <v>0</v>
      </c>
      <c r="J716" s="1" t="str">
        <f t="shared" si="23"/>
        <v>NO</v>
      </c>
    </row>
    <row r="717" spans="1:10">
      <c r="A717" s="15" t="s">
        <v>18476</v>
      </c>
      <c r="B717">
        <v>0.49173881343597398</v>
      </c>
      <c r="C717">
        <v>6.9042568160983304</v>
      </c>
      <c r="D717" s="3">
        <v>1.09042830168747E-7</v>
      </c>
      <c r="E717" s="3">
        <v>2.2231668056377399E-6</v>
      </c>
      <c r="F717" s="2" t="str">
        <f t="shared" si="22"/>
        <v>UP</v>
      </c>
      <c r="G717" t="s">
        <v>0</v>
      </c>
      <c r="H717" t="s">
        <v>18475</v>
      </c>
      <c r="I717" t="s">
        <v>0</v>
      </c>
      <c r="J717" s="1" t="str">
        <f t="shared" si="23"/>
        <v>NO</v>
      </c>
    </row>
    <row r="718" spans="1:10">
      <c r="A718" s="15" t="s">
        <v>18474</v>
      </c>
      <c r="B718">
        <v>1.8866061284025599</v>
      </c>
      <c r="C718">
        <v>5.0431323376019703</v>
      </c>
      <c r="D718" s="3">
        <v>1.1355635143982101E-10</v>
      </c>
      <c r="E718" s="3">
        <v>4.0007232979546198E-9</v>
      </c>
      <c r="F718" s="2" t="str">
        <f t="shared" si="22"/>
        <v>UP</v>
      </c>
      <c r="G718" t="s">
        <v>7724</v>
      </c>
      <c r="H718" t="s">
        <v>18473</v>
      </c>
      <c r="I718" t="s">
        <v>2029</v>
      </c>
      <c r="J718" s="1" t="str">
        <f t="shared" si="23"/>
        <v>NO</v>
      </c>
    </row>
    <row r="719" spans="1:10">
      <c r="A719" s="15" t="s">
        <v>18472</v>
      </c>
      <c r="B719">
        <v>0.34143272619672799</v>
      </c>
      <c r="C719">
        <v>5.48587447169899</v>
      </c>
      <c r="D719">
        <v>5.1460024581584602E-4</v>
      </c>
      <c r="E719">
        <v>4.0130240517072301E-3</v>
      </c>
      <c r="F719" s="2" t="str">
        <f t="shared" si="22"/>
        <v>UP</v>
      </c>
      <c r="G719" t="s">
        <v>18471</v>
      </c>
      <c r="H719" t="s">
        <v>18470</v>
      </c>
      <c r="I719" t="s">
        <v>16952</v>
      </c>
      <c r="J719" s="1" t="str">
        <f t="shared" si="23"/>
        <v>NO</v>
      </c>
    </row>
    <row r="720" spans="1:10">
      <c r="A720" s="15" t="s">
        <v>18469</v>
      </c>
      <c r="B720">
        <v>0.90164582645783298</v>
      </c>
      <c r="C720">
        <v>-0.87814208724077103</v>
      </c>
      <c r="D720">
        <v>1.0101715421059001E-2</v>
      </c>
      <c r="E720">
        <v>4.8111279733607598E-2</v>
      </c>
      <c r="F720" s="2" t="str">
        <f t="shared" si="22"/>
        <v>UP</v>
      </c>
      <c r="G720" t="s">
        <v>18468</v>
      </c>
      <c r="H720" t="s">
        <v>18467</v>
      </c>
      <c r="I720" t="s">
        <v>16425</v>
      </c>
      <c r="J720" s="1" t="str">
        <f t="shared" si="23"/>
        <v>NO</v>
      </c>
    </row>
    <row r="721" spans="1:10">
      <c r="A721" s="15" t="s">
        <v>18466</v>
      </c>
      <c r="B721">
        <v>0.265696453035073</v>
      </c>
      <c r="C721">
        <v>5.2253998523524796</v>
      </c>
      <c r="D721">
        <v>6.08408811267504E-3</v>
      </c>
      <c r="E721">
        <v>3.1598792863995098E-2</v>
      </c>
      <c r="F721" s="2" t="str">
        <f t="shared" si="22"/>
        <v>UP</v>
      </c>
      <c r="G721" t="s">
        <v>2838</v>
      </c>
      <c r="H721" t="s">
        <v>18465</v>
      </c>
      <c r="I721" t="s">
        <v>0</v>
      </c>
      <c r="J721" s="1" t="str">
        <f t="shared" si="23"/>
        <v>NO</v>
      </c>
    </row>
    <row r="722" spans="1:10">
      <c r="A722" s="15" t="s">
        <v>18464</v>
      </c>
      <c r="B722">
        <v>0.30071402052605301</v>
      </c>
      <c r="C722">
        <v>6.7452164202853799</v>
      </c>
      <c r="D722">
        <v>8.9668616800446098E-4</v>
      </c>
      <c r="E722">
        <v>6.4271731910104796E-3</v>
      </c>
      <c r="F722" s="2" t="str">
        <f t="shared" si="22"/>
        <v>UP</v>
      </c>
      <c r="G722" t="s">
        <v>4102</v>
      </c>
      <c r="H722" t="s">
        <v>18463</v>
      </c>
      <c r="I722" t="s">
        <v>18462</v>
      </c>
      <c r="J722" s="1" t="str">
        <f t="shared" si="23"/>
        <v>NO</v>
      </c>
    </row>
    <row r="723" spans="1:10">
      <c r="A723" s="15" t="s">
        <v>18461</v>
      </c>
      <c r="B723">
        <v>1.75872088708167</v>
      </c>
      <c r="C723">
        <v>4.3129294696267397</v>
      </c>
      <c r="D723" s="3">
        <v>1.48538882610692E-8</v>
      </c>
      <c r="E723" s="3">
        <v>3.63999925611083E-7</v>
      </c>
      <c r="F723" s="2" t="str">
        <f t="shared" si="22"/>
        <v>UP</v>
      </c>
      <c r="G723" t="s">
        <v>463</v>
      </c>
      <c r="H723" t="s">
        <v>18460</v>
      </c>
      <c r="I723" t="s">
        <v>1544</v>
      </c>
      <c r="J723" s="1" t="str">
        <f t="shared" si="23"/>
        <v>NO</v>
      </c>
    </row>
    <row r="724" spans="1:10">
      <c r="A724" s="15" t="s">
        <v>18459</v>
      </c>
      <c r="B724">
        <v>0.257551080374535</v>
      </c>
      <c r="C724">
        <v>5.4604217483380699</v>
      </c>
      <c r="D724">
        <v>6.8920316358565704E-3</v>
      </c>
      <c r="E724">
        <v>3.4969948407243899E-2</v>
      </c>
      <c r="F724" s="2" t="str">
        <f t="shared" si="22"/>
        <v>UP</v>
      </c>
      <c r="G724" t="s">
        <v>0</v>
      </c>
      <c r="H724" t="s">
        <v>18458</v>
      </c>
      <c r="I724" t="s">
        <v>0</v>
      </c>
      <c r="J724" s="1" t="str">
        <f t="shared" si="23"/>
        <v>NO</v>
      </c>
    </row>
    <row r="725" spans="1:10">
      <c r="A725" s="15" t="s">
        <v>18457</v>
      </c>
      <c r="B725">
        <v>-3.2126444578758999</v>
      </c>
      <c r="C725">
        <v>-3.0312540971266402</v>
      </c>
      <c r="D725">
        <v>5.3014951487057697E-3</v>
      </c>
      <c r="E725">
        <v>2.8293401696016299E-2</v>
      </c>
      <c r="F725" s="2" t="str">
        <f t="shared" si="22"/>
        <v>DOWN</v>
      </c>
      <c r="G725" t="s">
        <v>18456</v>
      </c>
      <c r="H725" t="s">
        <v>18455</v>
      </c>
      <c r="I725" t="s">
        <v>18454</v>
      </c>
      <c r="J725" s="1" t="str">
        <f t="shared" si="23"/>
        <v>NO</v>
      </c>
    </row>
    <row r="726" spans="1:10">
      <c r="A726" s="15" t="s">
        <v>18453</v>
      </c>
      <c r="B726">
        <v>-0.71845188595518905</v>
      </c>
      <c r="C726">
        <v>1.35622147675001</v>
      </c>
      <c r="D726">
        <v>6.5100015112429298E-4</v>
      </c>
      <c r="E726">
        <v>4.8973388124101801E-3</v>
      </c>
      <c r="F726" s="2" t="str">
        <f t="shared" si="22"/>
        <v>DOWN</v>
      </c>
      <c r="G726" t="s">
        <v>0</v>
      </c>
      <c r="H726" t="s">
        <v>18452</v>
      </c>
      <c r="I726" t="s">
        <v>0</v>
      </c>
      <c r="J726" s="1" t="str">
        <f t="shared" si="23"/>
        <v>NO</v>
      </c>
    </row>
    <row r="727" spans="1:10">
      <c r="A727" s="15" t="s">
        <v>18451</v>
      </c>
      <c r="B727">
        <v>-2.54072466488801</v>
      </c>
      <c r="C727">
        <v>2.0893167441708802</v>
      </c>
      <c r="D727" s="3">
        <v>7.3678602800006202E-9</v>
      </c>
      <c r="E727" s="3">
        <v>1.91775040255565E-7</v>
      </c>
      <c r="F727" s="2" t="str">
        <f t="shared" si="22"/>
        <v>DOWN</v>
      </c>
      <c r="G727" t="s">
        <v>272</v>
      </c>
      <c r="H727" t="s">
        <v>18450</v>
      </c>
      <c r="I727" t="s">
        <v>270</v>
      </c>
      <c r="J727" s="1" t="str">
        <f t="shared" si="23"/>
        <v>NO</v>
      </c>
    </row>
    <row r="728" spans="1:10">
      <c r="A728" s="15" t="s">
        <v>18449</v>
      </c>
      <c r="B728">
        <v>0.40569548973909098</v>
      </c>
      <c r="C728">
        <v>6.1829543142863699</v>
      </c>
      <c r="D728" s="3">
        <v>1.69151396521344E-5</v>
      </c>
      <c r="E728">
        <v>2.0930154982495901E-4</v>
      </c>
      <c r="F728" s="2" t="str">
        <f t="shared" si="22"/>
        <v>UP</v>
      </c>
      <c r="G728" t="s">
        <v>18448</v>
      </c>
      <c r="H728" t="s">
        <v>18447</v>
      </c>
      <c r="I728" t="s">
        <v>18446</v>
      </c>
      <c r="J728" s="1" t="str">
        <f t="shared" si="23"/>
        <v>NO</v>
      </c>
    </row>
    <row r="729" spans="1:10">
      <c r="A729" s="15" t="s">
        <v>18445</v>
      </c>
      <c r="B729">
        <v>-0.371858705136207</v>
      </c>
      <c r="C729">
        <v>4.4990263983641299</v>
      </c>
      <c r="D729">
        <v>8.1436595499447297E-3</v>
      </c>
      <c r="E729">
        <v>4.0223874072692303E-2</v>
      </c>
      <c r="F729" s="2" t="str">
        <f t="shared" si="22"/>
        <v>DOWN</v>
      </c>
      <c r="G729" t="s">
        <v>18441</v>
      </c>
      <c r="H729" t="s">
        <v>18444</v>
      </c>
      <c r="I729" t="s">
        <v>18443</v>
      </c>
      <c r="J729" s="1" t="str">
        <f t="shared" si="23"/>
        <v>NO</v>
      </c>
    </row>
    <row r="730" spans="1:10">
      <c r="A730" s="15" t="s">
        <v>18442</v>
      </c>
      <c r="B730">
        <v>-0.66533999049153802</v>
      </c>
      <c r="C730">
        <v>2.2250213578015998</v>
      </c>
      <c r="D730">
        <v>1.0043378201507001E-3</v>
      </c>
      <c r="E730">
        <v>7.0756311240403897E-3</v>
      </c>
      <c r="F730" s="2" t="str">
        <f t="shared" si="22"/>
        <v>DOWN</v>
      </c>
      <c r="G730" t="s">
        <v>18441</v>
      </c>
      <c r="H730" t="s">
        <v>18440</v>
      </c>
      <c r="I730" t="s">
        <v>0</v>
      </c>
      <c r="J730" s="1" t="str">
        <f t="shared" si="23"/>
        <v>NO</v>
      </c>
    </row>
    <row r="731" spans="1:10">
      <c r="A731" s="15" t="s">
        <v>18439</v>
      </c>
      <c r="B731">
        <v>1.8880954873994</v>
      </c>
      <c r="C731">
        <v>4.9992034678848603</v>
      </c>
      <c r="D731" s="3">
        <v>1.1640704340290201E-6</v>
      </c>
      <c r="E731" s="3">
        <v>1.91909232934564E-5</v>
      </c>
      <c r="F731" s="2" t="str">
        <f t="shared" si="22"/>
        <v>UP</v>
      </c>
      <c r="G731" t="s">
        <v>2009</v>
      </c>
      <c r="H731" t="s">
        <v>18434</v>
      </c>
      <c r="I731" t="s">
        <v>2599</v>
      </c>
      <c r="J731" s="1" t="str">
        <f t="shared" si="23"/>
        <v>NO</v>
      </c>
    </row>
    <row r="732" spans="1:10">
      <c r="A732" s="15" t="s">
        <v>18438</v>
      </c>
      <c r="B732">
        <v>-0.438400995284774</v>
      </c>
      <c r="C732">
        <v>8.1584440337941402</v>
      </c>
      <c r="D732">
        <v>2.4923882157467498E-3</v>
      </c>
      <c r="E732">
        <v>1.51227773355478E-2</v>
      </c>
      <c r="F732" s="2" t="str">
        <f t="shared" si="22"/>
        <v>DOWN</v>
      </c>
      <c r="G732" t="s">
        <v>195</v>
      </c>
      <c r="H732" t="s">
        <v>0</v>
      </c>
      <c r="I732" t="s">
        <v>0</v>
      </c>
      <c r="J732" s="1" t="str">
        <f t="shared" si="23"/>
        <v>NO</v>
      </c>
    </row>
    <row r="733" spans="1:10">
      <c r="A733" s="15" t="s">
        <v>18437</v>
      </c>
      <c r="B733">
        <v>-0.82207714985272695</v>
      </c>
      <c r="C733">
        <v>6.3033974862373903</v>
      </c>
      <c r="D733" s="3">
        <v>1.3890159966693199E-7</v>
      </c>
      <c r="E733" s="3">
        <v>2.76171474520776E-6</v>
      </c>
      <c r="F733" s="2" t="str">
        <f t="shared" si="22"/>
        <v>DOWN</v>
      </c>
      <c r="G733" t="s">
        <v>195</v>
      </c>
      <c r="H733" t="s">
        <v>0</v>
      </c>
      <c r="I733" t="s">
        <v>0</v>
      </c>
      <c r="J733" s="1" t="str">
        <f t="shared" si="23"/>
        <v>NO</v>
      </c>
    </row>
    <row r="734" spans="1:10">
      <c r="A734" s="15" t="s">
        <v>18436</v>
      </c>
      <c r="B734">
        <v>-1.16939100143546</v>
      </c>
      <c r="C734">
        <v>-0.120334592275064</v>
      </c>
      <c r="D734">
        <v>3.7441382001666599E-3</v>
      </c>
      <c r="E734">
        <v>2.1251486134110799E-2</v>
      </c>
      <c r="F734" s="2" t="str">
        <f t="shared" si="22"/>
        <v>DOWN</v>
      </c>
      <c r="G734" t="s">
        <v>0</v>
      </c>
      <c r="H734" t="s">
        <v>0</v>
      </c>
      <c r="I734" t="s">
        <v>10479</v>
      </c>
      <c r="J734" s="1" t="str">
        <f t="shared" si="23"/>
        <v>NO</v>
      </c>
    </row>
    <row r="735" spans="1:10">
      <c r="A735" s="15" t="s">
        <v>18435</v>
      </c>
      <c r="B735">
        <v>0.30316535430580799</v>
      </c>
      <c r="C735">
        <v>4.1725157295539601</v>
      </c>
      <c r="D735">
        <v>6.8301651711869396E-3</v>
      </c>
      <c r="E735">
        <v>3.4708327267765099E-2</v>
      </c>
      <c r="F735" s="2" t="str">
        <f t="shared" si="22"/>
        <v>UP</v>
      </c>
      <c r="G735" t="s">
        <v>2009</v>
      </c>
      <c r="H735" t="s">
        <v>18434</v>
      </c>
      <c r="I735" t="s">
        <v>2599</v>
      </c>
      <c r="J735" s="1" t="str">
        <f t="shared" si="23"/>
        <v>NO</v>
      </c>
    </row>
    <row r="736" spans="1:10">
      <c r="A736" s="15" t="s">
        <v>18433</v>
      </c>
      <c r="B736">
        <v>1.67536540171884</v>
      </c>
      <c r="C736">
        <v>6.52034148391275</v>
      </c>
      <c r="D736" s="3">
        <v>6.8959838079184006E-49</v>
      </c>
      <c r="E736" s="3">
        <v>8.0090907115344693E-46</v>
      </c>
      <c r="F736" s="2" t="str">
        <f t="shared" si="22"/>
        <v>UP</v>
      </c>
      <c r="G736" t="s">
        <v>6176</v>
      </c>
      <c r="H736" t="s">
        <v>18432</v>
      </c>
      <c r="I736" t="s">
        <v>10853</v>
      </c>
      <c r="J736" s="1" t="str">
        <f t="shared" si="23"/>
        <v>NO</v>
      </c>
    </row>
    <row r="737" spans="1:10">
      <c r="A737" s="15" t="s">
        <v>18431</v>
      </c>
      <c r="B737">
        <v>0.32828998736355902</v>
      </c>
      <c r="C737">
        <v>5.2716438047548904</v>
      </c>
      <c r="D737">
        <v>1.2026072406485201E-3</v>
      </c>
      <c r="E737">
        <v>8.2210299314558095E-3</v>
      </c>
      <c r="F737" s="2" t="str">
        <f t="shared" si="22"/>
        <v>UP</v>
      </c>
      <c r="G737" t="s">
        <v>4343</v>
      </c>
      <c r="H737" t="s">
        <v>18430</v>
      </c>
      <c r="I737" t="s">
        <v>18429</v>
      </c>
      <c r="J737" s="1" t="str">
        <f t="shared" si="23"/>
        <v>NO</v>
      </c>
    </row>
    <row r="738" spans="1:10">
      <c r="A738" s="15" t="s">
        <v>18428</v>
      </c>
      <c r="B738">
        <v>-0.83702337063729804</v>
      </c>
      <c r="C738">
        <v>1.2318152500448201</v>
      </c>
      <c r="D738" s="3">
        <v>9.6673849088394105E-5</v>
      </c>
      <c r="E738">
        <v>9.6215901694574296E-4</v>
      </c>
      <c r="F738" s="2" t="str">
        <f t="shared" si="22"/>
        <v>DOWN</v>
      </c>
      <c r="J738" s="1" t="str">
        <f t="shared" si="23"/>
        <v>NO</v>
      </c>
    </row>
    <row r="739" spans="1:10">
      <c r="A739" s="15" t="s">
        <v>18427</v>
      </c>
      <c r="B739">
        <v>0.730402701090621</v>
      </c>
      <c r="C739">
        <v>2.7469365690241201</v>
      </c>
      <c r="D739" s="3">
        <v>2.1982618587810299E-5</v>
      </c>
      <c r="E739">
        <v>2.6461636049179398E-4</v>
      </c>
      <c r="F739" s="2" t="str">
        <f t="shared" si="22"/>
        <v>UP</v>
      </c>
      <c r="G739" t="s">
        <v>109</v>
      </c>
      <c r="H739" t="s">
        <v>18426</v>
      </c>
      <c r="I739" t="s">
        <v>5550</v>
      </c>
      <c r="J739" s="1" t="str">
        <f t="shared" si="23"/>
        <v>NO</v>
      </c>
    </row>
    <row r="740" spans="1:10">
      <c r="A740" s="15" t="s">
        <v>18425</v>
      </c>
      <c r="B740">
        <v>0.83891773747694998</v>
      </c>
      <c r="C740">
        <v>0.64046281062696897</v>
      </c>
      <c r="D740">
        <v>2.26216157828573E-4</v>
      </c>
      <c r="E740">
        <v>1.9851970848942602E-3</v>
      </c>
      <c r="F740" s="2" t="str">
        <f t="shared" si="22"/>
        <v>UP</v>
      </c>
      <c r="G740" t="s">
        <v>320</v>
      </c>
      <c r="H740" t="s">
        <v>18424</v>
      </c>
      <c r="I740" t="s">
        <v>57</v>
      </c>
      <c r="J740" s="1" t="str">
        <f t="shared" si="23"/>
        <v>NO</v>
      </c>
    </row>
    <row r="741" spans="1:10">
      <c r="A741" s="15" t="s">
        <v>18423</v>
      </c>
      <c r="B741">
        <v>1.6897845482798699</v>
      </c>
      <c r="C741">
        <v>2.8983911534893099</v>
      </c>
      <c r="D741">
        <v>5.0100369909448E-3</v>
      </c>
      <c r="E741">
        <v>2.6972994867649001E-2</v>
      </c>
      <c r="F741" s="2" t="str">
        <f t="shared" si="22"/>
        <v>UP</v>
      </c>
      <c r="G741" t="s">
        <v>0</v>
      </c>
      <c r="H741" t="s">
        <v>18422</v>
      </c>
      <c r="I741" t="s">
        <v>0</v>
      </c>
      <c r="J741" s="1" t="str">
        <f t="shared" si="23"/>
        <v>NO</v>
      </c>
    </row>
    <row r="742" spans="1:10">
      <c r="A742" s="15" t="s">
        <v>18421</v>
      </c>
      <c r="B742">
        <v>-0.82986589626714402</v>
      </c>
      <c r="C742">
        <v>7.4108799955495996</v>
      </c>
      <c r="D742" s="3">
        <v>1.82394098225502E-12</v>
      </c>
      <c r="E742" s="3">
        <v>8.4617295073458999E-11</v>
      </c>
      <c r="F742" s="2" t="str">
        <f t="shared" si="22"/>
        <v>DOWN</v>
      </c>
      <c r="G742" t="s">
        <v>12272</v>
      </c>
      <c r="H742" t="s">
        <v>18420</v>
      </c>
      <c r="I742" t="s">
        <v>1159</v>
      </c>
      <c r="J742" s="1" t="str">
        <f t="shared" si="23"/>
        <v>NO</v>
      </c>
    </row>
    <row r="743" spans="1:10">
      <c r="A743" s="15" t="s">
        <v>18419</v>
      </c>
      <c r="B743">
        <v>0.66380361532527399</v>
      </c>
      <c r="C743">
        <v>2.61128693264603</v>
      </c>
      <c r="D743">
        <v>4.5733885259272499E-3</v>
      </c>
      <c r="E743">
        <v>2.5091431656907599E-2</v>
      </c>
      <c r="F743" s="2" t="str">
        <f t="shared" si="22"/>
        <v>UP</v>
      </c>
      <c r="G743" t="s">
        <v>18418</v>
      </c>
      <c r="H743" t="s">
        <v>18417</v>
      </c>
      <c r="I743" t="s">
        <v>18416</v>
      </c>
      <c r="J743" s="1" t="str">
        <f t="shared" si="23"/>
        <v>NO</v>
      </c>
    </row>
    <row r="744" spans="1:10">
      <c r="A744" s="15" t="s">
        <v>18415</v>
      </c>
      <c r="B744">
        <v>0.44651124496000799</v>
      </c>
      <c r="C744">
        <v>3.9470173109273898</v>
      </c>
      <c r="D744">
        <v>4.5768865194669803E-3</v>
      </c>
      <c r="E744">
        <v>2.5098358004260399E-2</v>
      </c>
      <c r="F744" s="2" t="str">
        <f t="shared" si="22"/>
        <v>UP</v>
      </c>
      <c r="G744" t="s">
        <v>16339</v>
      </c>
      <c r="H744" t="s">
        <v>18414</v>
      </c>
      <c r="I744" t="s">
        <v>10809</v>
      </c>
      <c r="J744" s="1" t="str">
        <f t="shared" si="23"/>
        <v>NO</v>
      </c>
    </row>
    <row r="745" spans="1:10">
      <c r="A745" s="15" t="s">
        <v>18413</v>
      </c>
      <c r="B745">
        <v>1.0875065087253499</v>
      </c>
      <c r="C745">
        <v>1.6654785583234999</v>
      </c>
      <c r="D745" s="3">
        <v>1.85025508337987E-6</v>
      </c>
      <c r="E745" s="3">
        <v>2.89583835796084E-5</v>
      </c>
      <c r="F745" s="2" t="str">
        <f t="shared" si="22"/>
        <v>UP</v>
      </c>
      <c r="G745" t="s">
        <v>2511</v>
      </c>
      <c r="H745" t="s">
        <v>18412</v>
      </c>
      <c r="I745" t="s">
        <v>3814</v>
      </c>
      <c r="J745" s="1" t="str">
        <f t="shared" si="23"/>
        <v>NO</v>
      </c>
    </row>
    <row r="746" spans="1:10">
      <c r="A746" s="15" t="s">
        <v>18411</v>
      </c>
      <c r="B746">
        <v>0.50652691436520603</v>
      </c>
      <c r="C746">
        <v>4.9047880218487299</v>
      </c>
      <c r="D746">
        <v>5.5521907783624095E-4</v>
      </c>
      <c r="E746">
        <v>4.2890673762849604E-3</v>
      </c>
      <c r="F746" s="2" t="str">
        <f t="shared" si="22"/>
        <v>UP</v>
      </c>
      <c r="G746" t="s">
        <v>7693</v>
      </c>
      <c r="H746" t="s">
        <v>18410</v>
      </c>
      <c r="I746" t="s">
        <v>7691</v>
      </c>
      <c r="J746" s="1" t="str">
        <f t="shared" si="23"/>
        <v>NO</v>
      </c>
    </row>
    <row r="747" spans="1:10">
      <c r="A747" s="15" t="s">
        <v>18409</v>
      </c>
      <c r="B747">
        <v>0.458174229652628</v>
      </c>
      <c r="C747">
        <v>5.2280545507961698</v>
      </c>
      <c r="D747" s="3">
        <v>3.7744933852186299E-6</v>
      </c>
      <c r="E747" s="3">
        <v>5.5345542754701303E-5</v>
      </c>
      <c r="F747" s="2" t="str">
        <f t="shared" si="22"/>
        <v>UP</v>
      </c>
      <c r="G747" t="s">
        <v>18408</v>
      </c>
      <c r="H747" t="s">
        <v>18407</v>
      </c>
      <c r="I747" t="s">
        <v>18406</v>
      </c>
      <c r="J747" s="1" t="str">
        <f t="shared" si="23"/>
        <v>NO</v>
      </c>
    </row>
    <row r="748" spans="1:10">
      <c r="A748" s="15" t="s">
        <v>18405</v>
      </c>
      <c r="B748">
        <v>1.08237888764776</v>
      </c>
      <c r="C748">
        <v>7.3103375159182002</v>
      </c>
      <c r="D748" s="3">
        <v>1.42861567989972E-10</v>
      </c>
      <c r="E748" s="3">
        <v>4.9656558013108901E-9</v>
      </c>
      <c r="F748" s="2" t="str">
        <f t="shared" si="22"/>
        <v>UP</v>
      </c>
      <c r="G748" t="s">
        <v>780</v>
      </c>
      <c r="H748" t="s">
        <v>18404</v>
      </c>
      <c r="I748" t="s">
        <v>1621</v>
      </c>
      <c r="J748" s="1" t="str">
        <f t="shared" si="23"/>
        <v>NO</v>
      </c>
    </row>
    <row r="749" spans="1:10">
      <c r="A749" s="15" t="s">
        <v>18403</v>
      </c>
      <c r="B749">
        <v>0.69976088691092297</v>
      </c>
      <c r="C749">
        <v>7.6954795057097796</v>
      </c>
      <c r="D749">
        <v>8.7197963819866302E-4</v>
      </c>
      <c r="E749">
        <v>6.2727779141753901E-3</v>
      </c>
      <c r="F749" s="2" t="str">
        <f t="shared" si="22"/>
        <v>UP</v>
      </c>
      <c r="G749" t="s">
        <v>18402</v>
      </c>
      <c r="H749" t="s">
        <v>18401</v>
      </c>
      <c r="I749" t="s">
        <v>10283</v>
      </c>
      <c r="J749" s="1" t="str">
        <f t="shared" si="23"/>
        <v>NO</v>
      </c>
    </row>
    <row r="750" spans="1:10">
      <c r="A750" s="15" t="s">
        <v>18400</v>
      </c>
      <c r="B750">
        <v>0.33390093714764502</v>
      </c>
      <c r="C750">
        <v>4.70280540294387</v>
      </c>
      <c r="D750">
        <v>1.0237325132834601E-3</v>
      </c>
      <c r="E750">
        <v>7.1908935933055803E-3</v>
      </c>
      <c r="F750" s="2" t="str">
        <f t="shared" si="22"/>
        <v>UP</v>
      </c>
      <c r="G750" t="s">
        <v>18398</v>
      </c>
      <c r="H750" t="s">
        <v>18397</v>
      </c>
      <c r="I750" t="s">
        <v>18396</v>
      </c>
      <c r="J750" s="1" t="str">
        <f t="shared" si="23"/>
        <v>NO</v>
      </c>
    </row>
    <row r="751" spans="1:10">
      <c r="A751" s="15" t="s">
        <v>18395</v>
      </c>
      <c r="B751">
        <v>-0.80789479499420003</v>
      </c>
      <c r="C751">
        <v>4.4541304886031696</v>
      </c>
      <c r="D751" s="3">
        <v>2.8749091314537502E-12</v>
      </c>
      <c r="E751" s="3">
        <v>1.28421504584209E-10</v>
      </c>
      <c r="F751" s="2" t="str">
        <f t="shared" si="22"/>
        <v>DOWN</v>
      </c>
      <c r="G751" t="s">
        <v>4304</v>
      </c>
      <c r="H751" t="s">
        <v>18394</v>
      </c>
      <c r="I751" t="s">
        <v>4302</v>
      </c>
      <c r="J751" s="1" t="str">
        <f t="shared" si="23"/>
        <v>NO</v>
      </c>
    </row>
    <row r="752" spans="1:10">
      <c r="A752" s="15" t="s">
        <v>18393</v>
      </c>
      <c r="B752">
        <v>-1.0334677751355901</v>
      </c>
      <c r="C752">
        <v>4.4316081801518603</v>
      </c>
      <c r="D752" s="3">
        <v>1.69444468267624E-19</v>
      </c>
      <c r="E752" s="3">
        <v>2.19754608925119E-17</v>
      </c>
      <c r="F752" s="2" t="str">
        <f t="shared" si="22"/>
        <v>DOWN</v>
      </c>
      <c r="G752" t="s">
        <v>4102</v>
      </c>
      <c r="H752" t="s">
        <v>18392</v>
      </c>
      <c r="I752" t="s">
        <v>18391</v>
      </c>
      <c r="J752" s="1" t="str">
        <f t="shared" si="23"/>
        <v>NO</v>
      </c>
    </row>
    <row r="753" spans="1:10">
      <c r="A753" s="15" t="s">
        <v>18390</v>
      </c>
      <c r="B753">
        <v>-0.91395541707681904</v>
      </c>
      <c r="C753">
        <v>2.2013889880126398</v>
      </c>
      <c r="D753" s="3">
        <v>4.0163765206417899E-7</v>
      </c>
      <c r="E753" s="3">
        <v>7.2572734759515199E-6</v>
      </c>
      <c r="F753" s="2" t="str">
        <f t="shared" si="22"/>
        <v>DOWN</v>
      </c>
      <c r="G753" t="s">
        <v>18389</v>
      </c>
      <c r="H753" t="s">
        <v>18388</v>
      </c>
      <c r="I753" t="s">
        <v>129</v>
      </c>
      <c r="J753" s="1" t="str">
        <f t="shared" si="23"/>
        <v>NO</v>
      </c>
    </row>
    <row r="754" spans="1:10">
      <c r="A754" s="15" t="s">
        <v>18387</v>
      </c>
      <c r="B754">
        <v>0.33849962477148898</v>
      </c>
      <c r="C754">
        <v>5.6204618053600202</v>
      </c>
      <c r="D754">
        <v>1.65873277064332E-3</v>
      </c>
      <c r="E754">
        <v>1.0786435631721001E-2</v>
      </c>
      <c r="F754" s="2" t="str">
        <f t="shared" si="22"/>
        <v>UP</v>
      </c>
      <c r="G754" t="s">
        <v>18386</v>
      </c>
      <c r="H754" t="s">
        <v>18385</v>
      </c>
      <c r="I754" t="s">
        <v>15099</v>
      </c>
      <c r="J754" s="1" t="str">
        <f t="shared" si="23"/>
        <v>NO</v>
      </c>
    </row>
    <row r="755" spans="1:10">
      <c r="A755" s="15" t="s">
        <v>18384</v>
      </c>
      <c r="B755">
        <v>0.49634107220702101</v>
      </c>
      <c r="C755">
        <v>3.1540642089239199</v>
      </c>
      <c r="D755">
        <v>3.8357821023853099E-4</v>
      </c>
      <c r="E755">
        <v>3.1281592491631898E-3</v>
      </c>
      <c r="F755" s="2" t="str">
        <f t="shared" si="22"/>
        <v>UP</v>
      </c>
      <c r="G755" t="s">
        <v>18383</v>
      </c>
      <c r="H755" t="s">
        <v>18382</v>
      </c>
      <c r="I755" t="s">
        <v>4601</v>
      </c>
      <c r="J755" s="1" t="str">
        <f t="shared" si="23"/>
        <v>NO</v>
      </c>
    </row>
    <row r="756" spans="1:10">
      <c r="A756" s="15" t="s">
        <v>18381</v>
      </c>
      <c r="B756">
        <v>-0.54054194764056196</v>
      </c>
      <c r="C756">
        <v>5.3940320030156501</v>
      </c>
      <c r="D756" s="3">
        <v>2.8929599552142E-5</v>
      </c>
      <c r="E756">
        <v>3.3856075139530699E-4</v>
      </c>
      <c r="F756" s="2" t="str">
        <f t="shared" si="22"/>
        <v>DOWN</v>
      </c>
      <c r="G756" t="s">
        <v>18380</v>
      </c>
      <c r="H756" t="s">
        <v>18379</v>
      </c>
      <c r="I756" t="s">
        <v>3272</v>
      </c>
      <c r="J756" s="1" t="str">
        <f t="shared" si="23"/>
        <v>NO</v>
      </c>
    </row>
    <row r="757" spans="1:10">
      <c r="A757" s="15" t="s">
        <v>18378</v>
      </c>
      <c r="B757">
        <v>-0.61198598832680895</v>
      </c>
      <c r="C757">
        <v>4.34969892406074</v>
      </c>
      <c r="D757" s="3">
        <v>1.9103302686815999E-7</v>
      </c>
      <c r="E757" s="3">
        <v>3.68809704002794E-6</v>
      </c>
      <c r="F757" s="2" t="str">
        <f t="shared" si="22"/>
        <v>DOWN</v>
      </c>
      <c r="G757" t="s">
        <v>0</v>
      </c>
      <c r="H757" t="s">
        <v>18377</v>
      </c>
      <c r="I757" t="s">
        <v>0</v>
      </c>
      <c r="J757" s="1" t="str">
        <f t="shared" si="23"/>
        <v>NO</v>
      </c>
    </row>
    <row r="758" spans="1:10">
      <c r="A758" s="15" t="s">
        <v>18376</v>
      </c>
      <c r="B758">
        <v>1.0375905631292699</v>
      </c>
      <c r="C758">
        <v>3.0018595386419</v>
      </c>
      <c r="D758" s="3">
        <v>2.5365215788214699E-11</v>
      </c>
      <c r="E758" s="3">
        <v>9.853815835788459E-10</v>
      </c>
      <c r="F758" s="2" t="str">
        <f t="shared" si="22"/>
        <v>UP</v>
      </c>
      <c r="G758" t="s">
        <v>17542</v>
      </c>
      <c r="H758" t="s">
        <v>18375</v>
      </c>
      <c r="I758" t="s">
        <v>18374</v>
      </c>
      <c r="J758" s="1" t="str">
        <f t="shared" si="23"/>
        <v>NO</v>
      </c>
    </row>
    <row r="759" spans="1:10">
      <c r="A759" s="15" t="s">
        <v>18373</v>
      </c>
      <c r="B759">
        <v>1.1688089248042499</v>
      </c>
      <c r="C759">
        <v>0.351575387698915</v>
      </c>
      <c r="D759">
        <v>3.1924408008873702E-4</v>
      </c>
      <c r="E759">
        <v>2.6714185991226699E-3</v>
      </c>
      <c r="F759" s="2" t="str">
        <f t="shared" si="22"/>
        <v>UP</v>
      </c>
      <c r="G759" t="s">
        <v>15141</v>
      </c>
      <c r="H759" t="s">
        <v>18372</v>
      </c>
      <c r="I759" t="s">
        <v>10424</v>
      </c>
      <c r="J759" s="1" t="str">
        <f t="shared" si="23"/>
        <v>NO</v>
      </c>
    </row>
    <row r="760" spans="1:10">
      <c r="A760" s="15" t="s">
        <v>18371</v>
      </c>
      <c r="B760">
        <v>0.41026327029646897</v>
      </c>
      <c r="C760">
        <v>3.2443532635076799</v>
      </c>
      <c r="D760">
        <v>5.0709353963915302E-3</v>
      </c>
      <c r="E760">
        <v>2.7252940016892099E-2</v>
      </c>
      <c r="F760" s="2" t="str">
        <f t="shared" si="22"/>
        <v>UP</v>
      </c>
      <c r="G760" t="s">
        <v>18370</v>
      </c>
      <c r="H760" t="s">
        <v>18369</v>
      </c>
      <c r="I760" t="s">
        <v>18368</v>
      </c>
      <c r="J760" s="1" t="str">
        <f t="shared" si="23"/>
        <v>NO</v>
      </c>
    </row>
    <row r="761" spans="1:10">
      <c r="A761" s="15" t="s">
        <v>18367</v>
      </c>
      <c r="B761">
        <v>-0.33562661236736002</v>
      </c>
      <c r="C761">
        <v>5.2245250051069299</v>
      </c>
      <c r="D761">
        <v>3.6739548209729299E-3</v>
      </c>
      <c r="E761">
        <v>2.0929871777362E-2</v>
      </c>
      <c r="F761" s="2" t="str">
        <f t="shared" si="22"/>
        <v>DOWN</v>
      </c>
      <c r="G761" t="s">
        <v>18366</v>
      </c>
      <c r="H761" t="s">
        <v>18365</v>
      </c>
      <c r="I761" t="s">
        <v>18364</v>
      </c>
      <c r="J761" s="1" t="str">
        <f t="shared" si="23"/>
        <v>NO</v>
      </c>
    </row>
    <row r="762" spans="1:10">
      <c r="A762" s="15" t="s">
        <v>18363</v>
      </c>
      <c r="B762">
        <v>-0.74418024920919901</v>
      </c>
      <c r="C762">
        <v>5.1576031079771001</v>
      </c>
      <c r="D762">
        <v>2.2109633880060902E-3</v>
      </c>
      <c r="E762">
        <v>1.37065079829621E-2</v>
      </c>
      <c r="F762" s="2" t="str">
        <f t="shared" si="22"/>
        <v>DOWN</v>
      </c>
      <c r="G762" t="s">
        <v>18362</v>
      </c>
      <c r="H762" t="s">
        <v>18361</v>
      </c>
      <c r="I762" t="s">
        <v>1322</v>
      </c>
      <c r="J762" s="1" t="str">
        <f t="shared" si="23"/>
        <v>NO</v>
      </c>
    </row>
    <row r="763" spans="1:10">
      <c r="A763" s="15" t="s">
        <v>18360</v>
      </c>
      <c r="B763">
        <v>-2.2549606720550801</v>
      </c>
      <c r="C763">
        <v>-2.4618597515612399</v>
      </c>
      <c r="D763">
        <v>3.3005232790786002E-3</v>
      </c>
      <c r="E763">
        <v>1.9116925978099102E-2</v>
      </c>
      <c r="F763" s="2" t="str">
        <f t="shared" si="22"/>
        <v>DOWN</v>
      </c>
      <c r="G763" t="s">
        <v>5176</v>
      </c>
      <c r="H763" t="s">
        <v>18359</v>
      </c>
      <c r="I763" t="s">
        <v>0</v>
      </c>
      <c r="J763" s="1" t="str">
        <f t="shared" si="23"/>
        <v>NO</v>
      </c>
    </row>
    <row r="764" spans="1:10">
      <c r="A764" s="15" t="s">
        <v>18358</v>
      </c>
      <c r="B764">
        <v>5.1343639381128803</v>
      </c>
      <c r="C764">
        <v>-3.3630167480088602</v>
      </c>
      <c r="D764">
        <v>3.1847352305213201E-3</v>
      </c>
      <c r="E764">
        <v>1.8593355399408699E-2</v>
      </c>
      <c r="F764" s="2" t="str">
        <f t="shared" si="22"/>
        <v>UP</v>
      </c>
      <c r="G764" t="s">
        <v>6499</v>
      </c>
      <c r="H764" t="s">
        <v>18357</v>
      </c>
      <c r="I764" t="s">
        <v>0</v>
      </c>
      <c r="J764" s="1" t="str">
        <f t="shared" si="23"/>
        <v>NO</v>
      </c>
    </row>
    <row r="765" spans="1:10">
      <c r="A765" s="15" t="s">
        <v>18356</v>
      </c>
      <c r="B765">
        <v>0.86691192606508904</v>
      </c>
      <c r="C765">
        <v>6.5441644710290499</v>
      </c>
      <c r="D765" s="3">
        <v>1.15593848181613E-12</v>
      </c>
      <c r="E765" s="3">
        <v>5.5302789781319897E-11</v>
      </c>
      <c r="F765" s="2" t="str">
        <f t="shared" si="22"/>
        <v>UP</v>
      </c>
      <c r="G765" t="s">
        <v>0</v>
      </c>
      <c r="H765" t="s">
        <v>18355</v>
      </c>
      <c r="I765" t="s">
        <v>0</v>
      </c>
      <c r="J765" s="1" t="str">
        <f t="shared" si="23"/>
        <v>NO</v>
      </c>
    </row>
    <row r="766" spans="1:10">
      <c r="A766" s="15" t="s">
        <v>18354</v>
      </c>
      <c r="B766">
        <v>-0.56091356958294802</v>
      </c>
      <c r="C766">
        <v>2.9370514011647799</v>
      </c>
      <c r="D766">
        <v>1.52230966761795E-3</v>
      </c>
      <c r="E766">
        <v>1.00299123464476E-2</v>
      </c>
      <c r="F766" s="2" t="str">
        <f t="shared" si="22"/>
        <v>DOWN</v>
      </c>
      <c r="G766" t="s">
        <v>5988</v>
      </c>
      <c r="H766" t="s">
        <v>18353</v>
      </c>
      <c r="I766" t="s">
        <v>7371</v>
      </c>
      <c r="J766" s="1" t="str">
        <f t="shared" si="23"/>
        <v>NO</v>
      </c>
    </row>
    <row r="767" spans="1:10">
      <c r="A767" s="15" t="s">
        <v>18352</v>
      </c>
      <c r="B767">
        <v>-1.01919297494792</v>
      </c>
      <c r="C767">
        <v>4.1737262710019598</v>
      </c>
      <c r="D767" s="3">
        <v>2.4902948086259198E-10</v>
      </c>
      <c r="E767" s="3">
        <v>8.2230999460126998E-9</v>
      </c>
      <c r="F767" s="2" t="str">
        <f t="shared" si="22"/>
        <v>DOWN</v>
      </c>
      <c r="G767" t="s">
        <v>131</v>
      </c>
      <c r="H767" t="s">
        <v>18351</v>
      </c>
      <c r="I767" t="s">
        <v>129</v>
      </c>
      <c r="J767" s="1" t="str">
        <f t="shared" si="23"/>
        <v>NO</v>
      </c>
    </row>
    <row r="768" spans="1:10">
      <c r="A768" s="15" t="s">
        <v>18350</v>
      </c>
      <c r="B768">
        <v>0.26601574812864498</v>
      </c>
      <c r="C768">
        <v>6.0874886754509996</v>
      </c>
      <c r="D768">
        <v>4.0237492802310702E-3</v>
      </c>
      <c r="E768">
        <v>2.2538483204301199E-2</v>
      </c>
      <c r="F768" s="2" t="str">
        <f t="shared" si="22"/>
        <v>UP</v>
      </c>
      <c r="G768" t="s">
        <v>15171</v>
      </c>
      <c r="H768" t="s">
        <v>18349</v>
      </c>
      <c r="I768" t="s">
        <v>15169</v>
      </c>
      <c r="J768" s="1" t="str">
        <f t="shared" si="23"/>
        <v>NO</v>
      </c>
    </row>
    <row r="769" spans="1:10">
      <c r="A769" s="15" t="s">
        <v>18348</v>
      </c>
      <c r="B769">
        <v>0.36254961242913403</v>
      </c>
      <c r="C769">
        <v>7.3965687734445398</v>
      </c>
      <c r="D769" s="3">
        <v>8.9207919825505099E-5</v>
      </c>
      <c r="E769">
        <v>8.9743487086106199E-4</v>
      </c>
      <c r="F769" s="2" t="str">
        <f t="shared" si="22"/>
        <v>UP</v>
      </c>
      <c r="G769" t="s">
        <v>776</v>
      </c>
      <c r="H769" t="s">
        <v>18347</v>
      </c>
      <c r="I769" t="s">
        <v>0</v>
      </c>
      <c r="J769" s="1" t="str">
        <f t="shared" si="23"/>
        <v>NO</v>
      </c>
    </row>
    <row r="770" spans="1:10">
      <c r="A770" s="15" t="s">
        <v>18346</v>
      </c>
      <c r="B770">
        <v>0.805403464613487</v>
      </c>
      <c r="C770">
        <v>6.57163194858646</v>
      </c>
      <c r="D770" s="3">
        <v>3.8256803757536098E-8</v>
      </c>
      <c r="E770" s="3">
        <v>8.5446114546258101E-7</v>
      </c>
      <c r="F770" s="2" t="str">
        <f t="shared" ref="F770:F833" si="24">IF(B770 &gt; 0, "UP", "DOWN")</f>
        <v>UP</v>
      </c>
      <c r="G770" t="s">
        <v>18345</v>
      </c>
      <c r="H770" t="s">
        <v>18344</v>
      </c>
      <c r="I770" t="s">
        <v>16241</v>
      </c>
      <c r="J770" s="1" t="str">
        <f t="shared" ref="J770:J833" si="25">IF(K770 &lt;&gt; "", "YES", "NO")</f>
        <v>NO</v>
      </c>
    </row>
    <row r="771" spans="1:10">
      <c r="A771" s="15" t="s">
        <v>18343</v>
      </c>
      <c r="B771">
        <v>-0.38613636093485199</v>
      </c>
      <c r="C771">
        <v>4.14234615781535</v>
      </c>
      <c r="D771">
        <v>9.4837968292534897E-3</v>
      </c>
      <c r="E771">
        <v>4.5587477004632102E-2</v>
      </c>
      <c r="F771" s="2" t="str">
        <f t="shared" si="24"/>
        <v>DOWN</v>
      </c>
      <c r="G771" t="s">
        <v>702</v>
      </c>
      <c r="H771" t="s">
        <v>18342</v>
      </c>
      <c r="I771" t="s">
        <v>700</v>
      </c>
      <c r="J771" s="1" t="str">
        <f t="shared" si="25"/>
        <v>NO</v>
      </c>
    </row>
    <row r="772" spans="1:10">
      <c r="A772" s="15" t="s">
        <v>18341</v>
      </c>
      <c r="B772">
        <v>0.75225384000144102</v>
      </c>
      <c r="C772">
        <v>2.8013500023504401</v>
      </c>
      <c r="D772" s="3">
        <v>1.6626330160021799E-5</v>
      </c>
      <c r="E772">
        <v>2.0628210600846301E-4</v>
      </c>
      <c r="F772" s="2" t="str">
        <f t="shared" si="24"/>
        <v>UP</v>
      </c>
      <c r="G772" t="s">
        <v>18340</v>
      </c>
      <c r="H772" t="s">
        <v>18339</v>
      </c>
      <c r="I772" t="s">
        <v>2279</v>
      </c>
      <c r="J772" s="1" t="str">
        <f t="shared" si="25"/>
        <v>NO</v>
      </c>
    </row>
    <row r="773" spans="1:10">
      <c r="A773" s="15" t="s">
        <v>18338</v>
      </c>
      <c r="B773">
        <v>0.52120151755933897</v>
      </c>
      <c r="C773">
        <v>5.6666757355971704</v>
      </c>
      <c r="D773" s="3">
        <v>2.70413736780137E-8</v>
      </c>
      <c r="E773" s="3">
        <v>6.24677988236749E-7</v>
      </c>
      <c r="F773" s="2" t="str">
        <f t="shared" si="24"/>
        <v>UP</v>
      </c>
      <c r="G773" t="s">
        <v>109</v>
      </c>
      <c r="H773" t="s">
        <v>18337</v>
      </c>
      <c r="I773" t="s">
        <v>4581</v>
      </c>
      <c r="J773" s="1" t="str">
        <f t="shared" si="25"/>
        <v>NO</v>
      </c>
    </row>
    <row r="774" spans="1:10">
      <c r="A774" s="15" t="s">
        <v>18336</v>
      </c>
      <c r="B774">
        <v>1.3345959495458</v>
      </c>
      <c r="C774">
        <v>1.1757128029586901</v>
      </c>
      <c r="D774" s="3">
        <v>2.4438468651554499E-8</v>
      </c>
      <c r="E774" s="3">
        <v>5.7002810816899604E-7</v>
      </c>
      <c r="F774" s="2" t="str">
        <f t="shared" si="24"/>
        <v>UP</v>
      </c>
      <c r="G774" t="s">
        <v>468</v>
      </c>
      <c r="H774" t="s">
        <v>18335</v>
      </c>
      <c r="I774" t="s">
        <v>0</v>
      </c>
      <c r="J774" s="1" t="str">
        <f t="shared" si="25"/>
        <v>NO</v>
      </c>
    </row>
    <row r="775" spans="1:10">
      <c r="A775" s="15" t="s">
        <v>18334</v>
      </c>
      <c r="B775">
        <v>0.52206584198851602</v>
      </c>
      <c r="C775">
        <v>6.8168384377824696</v>
      </c>
      <c r="D775" s="3">
        <v>8.41063030835223E-6</v>
      </c>
      <c r="E775">
        <v>1.13085205355534E-4</v>
      </c>
      <c r="F775" s="2" t="str">
        <f t="shared" si="24"/>
        <v>UP</v>
      </c>
      <c r="G775" t="s">
        <v>0</v>
      </c>
      <c r="H775" t="s">
        <v>18333</v>
      </c>
      <c r="I775" t="s">
        <v>0</v>
      </c>
      <c r="J775" s="1" t="str">
        <f t="shared" si="25"/>
        <v>NO</v>
      </c>
    </row>
    <row r="776" spans="1:10">
      <c r="A776" s="15" t="s">
        <v>18332</v>
      </c>
      <c r="B776">
        <v>0.67463515746873404</v>
      </c>
      <c r="C776">
        <v>4.9103789752739901</v>
      </c>
      <c r="D776" s="3">
        <v>1.6590861246198099E-9</v>
      </c>
      <c r="E776" s="3">
        <v>4.82970438749524E-8</v>
      </c>
      <c r="F776" s="2" t="str">
        <f t="shared" si="24"/>
        <v>UP</v>
      </c>
      <c r="G776" t="s">
        <v>0</v>
      </c>
      <c r="H776" t="s">
        <v>1</v>
      </c>
      <c r="I776" t="s">
        <v>0</v>
      </c>
      <c r="J776" s="1" t="str">
        <f t="shared" si="25"/>
        <v>NO</v>
      </c>
    </row>
    <row r="777" spans="1:10">
      <c r="A777" s="15" t="s">
        <v>18331</v>
      </c>
      <c r="B777">
        <v>0.46927401729557899</v>
      </c>
      <c r="C777">
        <v>5.8323642166185596</v>
      </c>
      <c r="D777" s="3">
        <v>7.73769065007037E-6</v>
      </c>
      <c r="E777">
        <v>1.05128341583308E-4</v>
      </c>
      <c r="F777" s="2" t="str">
        <f t="shared" si="24"/>
        <v>UP</v>
      </c>
      <c r="G777" t="s">
        <v>18330</v>
      </c>
      <c r="H777" t="s">
        <v>18329</v>
      </c>
      <c r="I777" t="s">
        <v>18328</v>
      </c>
      <c r="J777" s="1" t="str">
        <f t="shared" si="25"/>
        <v>NO</v>
      </c>
    </row>
    <row r="778" spans="1:10">
      <c r="A778" s="15" t="s">
        <v>18327</v>
      </c>
      <c r="B778">
        <v>-0.63564055873820802</v>
      </c>
      <c r="C778">
        <v>2.9986383434502302</v>
      </c>
      <c r="D778" s="3">
        <v>7.0190558239023005E-5</v>
      </c>
      <c r="E778">
        <v>7.2876182647719698E-4</v>
      </c>
      <c r="F778" s="2" t="str">
        <f t="shared" si="24"/>
        <v>DOWN</v>
      </c>
      <c r="G778" t="s">
        <v>18326</v>
      </c>
      <c r="H778" t="s">
        <v>18325</v>
      </c>
      <c r="I778" t="s">
        <v>1765</v>
      </c>
      <c r="J778" s="1" t="str">
        <f t="shared" si="25"/>
        <v>NO</v>
      </c>
    </row>
    <row r="779" spans="1:10">
      <c r="A779" s="15" t="s">
        <v>18324</v>
      </c>
      <c r="B779">
        <v>-0.94009500913214705</v>
      </c>
      <c r="C779">
        <v>4.2468231149732096</v>
      </c>
      <c r="D779" s="3">
        <v>2.4466234070732401E-14</v>
      </c>
      <c r="E779" s="3">
        <v>1.48744987317029E-12</v>
      </c>
      <c r="F779" s="2" t="str">
        <f t="shared" si="24"/>
        <v>DOWN</v>
      </c>
      <c r="G779" t="s">
        <v>18323</v>
      </c>
      <c r="H779" t="s">
        <v>18322</v>
      </c>
      <c r="I779" t="s">
        <v>1765</v>
      </c>
      <c r="J779" s="1" t="str">
        <f t="shared" si="25"/>
        <v>NO</v>
      </c>
    </row>
    <row r="780" spans="1:10">
      <c r="A780" s="15" t="s">
        <v>18321</v>
      </c>
      <c r="B780">
        <v>0.30118930881720402</v>
      </c>
      <c r="C780">
        <v>6.4708013228780503</v>
      </c>
      <c r="D780">
        <v>2.5323591458192699E-3</v>
      </c>
      <c r="E780">
        <v>1.53238211265431E-2</v>
      </c>
      <c r="F780" s="2" t="str">
        <f t="shared" si="24"/>
        <v>UP</v>
      </c>
      <c r="G780" t="s">
        <v>17342</v>
      </c>
      <c r="H780" t="s">
        <v>18320</v>
      </c>
      <c r="I780" t="s">
        <v>18319</v>
      </c>
      <c r="J780" s="1" t="str">
        <f t="shared" si="25"/>
        <v>NO</v>
      </c>
    </row>
    <row r="781" spans="1:10">
      <c r="A781" s="15" t="s">
        <v>18318</v>
      </c>
      <c r="B781">
        <v>0.48540585181066698</v>
      </c>
      <c r="C781">
        <v>3.0539078536422402</v>
      </c>
      <c r="D781">
        <v>3.2834057250207701E-3</v>
      </c>
      <c r="E781">
        <v>1.9034145993876799E-2</v>
      </c>
      <c r="F781" s="2" t="str">
        <f t="shared" si="24"/>
        <v>UP</v>
      </c>
      <c r="G781" t="s">
        <v>18317</v>
      </c>
      <c r="H781" t="s">
        <v>18316</v>
      </c>
      <c r="I781" t="s">
        <v>18315</v>
      </c>
      <c r="J781" s="1" t="str">
        <f t="shared" si="25"/>
        <v>NO</v>
      </c>
    </row>
    <row r="782" spans="1:10">
      <c r="A782" s="15" t="s">
        <v>18314</v>
      </c>
      <c r="B782">
        <v>0.64176899425397105</v>
      </c>
      <c r="C782">
        <v>2.45771288299956</v>
      </c>
      <c r="D782">
        <v>1.1380119198948599E-3</v>
      </c>
      <c r="E782">
        <v>7.8527718651872098E-3</v>
      </c>
      <c r="F782" s="2" t="str">
        <f t="shared" si="24"/>
        <v>UP</v>
      </c>
      <c r="G782" t="s">
        <v>1929</v>
      </c>
      <c r="H782" t="s">
        <v>18313</v>
      </c>
      <c r="I782" t="s">
        <v>1927</v>
      </c>
      <c r="J782" s="1" t="str">
        <f t="shared" si="25"/>
        <v>NO</v>
      </c>
    </row>
    <row r="783" spans="1:10">
      <c r="A783" s="15" t="s">
        <v>18312</v>
      </c>
      <c r="B783">
        <v>0.41676223399120799</v>
      </c>
      <c r="C783">
        <v>4.0159571474961</v>
      </c>
      <c r="D783">
        <v>8.2462474832208901E-4</v>
      </c>
      <c r="E783">
        <v>5.9871063048580102E-3</v>
      </c>
      <c r="F783" s="2" t="str">
        <f t="shared" si="24"/>
        <v>UP</v>
      </c>
      <c r="G783" t="s">
        <v>0</v>
      </c>
      <c r="H783" t="s">
        <v>1</v>
      </c>
      <c r="I783" t="s">
        <v>0</v>
      </c>
      <c r="J783" s="1" t="str">
        <f t="shared" si="25"/>
        <v>NO</v>
      </c>
    </row>
    <row r="784" spans="1:10">
      <c r="A784" s="15" t="s">
        <v>18311</v>
      </c>
      <c r="B784">
        <v>1.1361884645772899</v>
      </c>
      <c r="C784">
        <v>4.4638570845532497</v>
      </c>
      <c r="D784" s="3">
        <v>1.0515347626400101E-9</v>
      </c>
      <c r="E784" s="3">
        <v>3.1622091375426902E-8</v>
      </c>
      <c r="F784" s="2" t="str">
        <f t="shared" si="24"/>
        <v>UP</v>
      </c>
      <c r="G784" t="s">
        <v>18310</v>
      </c>
      <c r="H784" t="s">
        <v>18309</v>
      </c>
      <c r="I784" t="s">
        <v>10076</v>
      </c>
      <c r="J784" s="1" t="str">
        <f t="shared" si="25"/>
        <v>NO</v>
      </c>
    </row>
    <row r="785" spans="1:11">
      <c r="A785" s="15" t="s">
        <v>18308</v>
      </c>
      <c r="B785">
        <v>0.508351423685239</v>
      </c>
      <c r="C785">
        <v>3.9444462080787202</v>
      </c>
      <c r="D785">
        <v>2.0688133244910301E-4</v>
      </c>
      <c r="E785">
        <v>1.8370604160870699E-3</v>
      </c>
      <c r="F785" s="2" t="str">
        <f t="shared" si="24"/>
        <v>UP</v>
      </c>
      <c r="G785" t="s">
        <v>2426</v>
      </c>
      <c r="H785" t="s">
        <v>18307</v>
      </c>
      <c r="I785" t="s">
        <v>1645</v>
      </c>
      <c r="J785" s="1" t="str">
        <f t="shared" si="25"/>
        <v>NO</v>
      </c>
    </row>
    <row r="786" spans="1:11">
      <c r="A786" s="15" t="s">
        <v>18306</v>
      </c>
      <c r="B786">
        <v>-0.94706997311527197</v>
      </c>
      <c r="C786">
        <v>5.41026882995099</v>
      </c>
      <c r="D786" s="3">
        <v>8.0796782668231E-21</v>
      </c>
      <c r="E786" s="3">
        <v>1.1883477891042299E-18</v>
      </c>
      <c r="F786" s="2" t="str">
        <f t="shared" si="24"/>
        <v>DOWN</v>
      </c>
      <c r="G786" t="s">
        <v>1594</v>
      </c>
      <c r="H786" t="s">
        <v>18305</v>
      </c>
      <c r="I786" t="s">
        <v>18304</v>
      </c>
      <c r="J786" s="1" t="str">
        <f t="shared" si="25"/>
        <v>NO</v>
      </c>
    </row>
    <row r="787" spans="1:11">
      <c r="A787" s="15" t="s">
        <v>18303</v>
      </c>
      <c r="B787">
        <v>0.42793243178387502</v>
      </c>
      <c r="C787">
        <v>2.8863273553543398</v>
      </c>
      <c r="D787">
        <v>4.6717853562991702E-3</v>
      </c>
      <c r="E787">
        <v>2.5509928218065799E-2</v>
      </c>
      <c r="F787" s="2" t="str">
        <f t="shared" si="24"/>
        <v>UP</v>
      </c>
      <c r="G787" t="s">
        <v>59</v>
      </c>
      <c r="H787" t="s">
        <v>18302</v>
      </c>
      <c r="I787" t="s">
        <v>355</v>
      </c>
      <c r="J787" s="1" t="str">
        <f t="shared" si="25"/>
        <v>NO</v>
      </c>
    </row>
    <row r="788" spans="1:11">
      <c r="A788" s="15" t="s">
        <v>18301</v>
      </c>
      <c r="B788">
        <v>-0.45770580308775499</v>
      </c>
      <c r="C788">
        <v>5.3395252374301698</v>
      </c>
      <c r="D788" s="3">
        <v>1.09061617426865E-5</v>
      </c>
      <c r="E788">
        <v>1.42431343022654E-4</v>
      </c>
      <c r="F788" s="2" t="str">
        <f t="shared" si="24"/>
        <v>DOWN</v>
      </c>
      <c r="G788" t="s">
        <v>2453</v>
      </c>
      <c r="H788" t="s">
        <v>18300</v>
      </c>
      <c r="I788" t="s">
        <v>2451</v>
      </c>
      <c r="J788" s="1" t="str">
        <f t="shared" si="25"/>
        <v>NO</v>
      </c>
    </row>
    <row r="789" spans="1:11">
      <c r="A789" s="15" t="s">
        <v>18299</v>
      </c>
      <c r="B789">
        <v>0.297185809156224</v>
      </c>
      <c r="C789">
        <v>5.5544791586197197</v>
      </c>
      <c r="D789">
        <v>2.3343357578198801E-3</v>
      </c>
      <c r="E789">
        <v>1.4318477992921399E-2</v>
      </c>
      <c r="F789" s="2" t="str">
        <f t="shared" si="24"/>
        <v>UP</v>
      </c>
      <c r="G789" t="s">
        <v>0</v>
      </c>
      <c r="H789" t="s">
        <v>18298</v>
      </c>
      <c r="I789" t="s">
        <v>18297</v>
      </c>
      <c r="J789" s="1" t="str">
        <f t="shared" si="25"/>
        <v>NO</v>
      </c>
    </row>
    <row r="790" spans="1:11">
      <c r="A790" s="15" t="s">
        <v>18296</v>
      </c>
      <c r="B790">
        <v>-1.43113912567293</v>
      </c>
      <c r="C790">
        <v>2.56198099704705</v>
      </c>
      <c r="D790" s="3">
        <v>2.1284273028226998E-12</v>
      </c>
      <c r="E790" s="3">
        <v>9.7666975458271801E-11</v>
      </c>
      <c r="F790" s="2" t="str">
        <f t="shared" si="24"/>
        <v>DOWN</v>
      </c>
      <c r="G790" t="s">
        <v>0</v>
      </c>
      <c r="H790" t="s">
        <v>18295</v>
      </c>
      <c r="I790" t="s">
        <v>0</v>
      </c>
      <c r="J790" s="1" t="str">
        <f t="shared" si="25"/>
        <v>NO</v>
      </c>
    </row>
    <row r="791" spans="1:11">
      <c r="A791" s="15" t="s">
        <v>18294</v>
      </c>
      <c r="B791">
        <v>0.48118224370068902</v>
      </c>
      <c r="C791">
        <v>5.2828846685915201</v>
      </c>
      <c r="D791" s="3">
        <v>2.2300325340415998E-6</v>
      </c>
      <c r="E791" s="3">
        <v>3.4202971666236399E-5</v>
      </c>
      <c r="F791" s="2" t="str">
        <f t="shared" si="24"/>
        <v>UP</v>
      </c>
      <c r="G791" t="s">
        <v>0</v>
      </c>
      <c r="H791" t="s">
        <v>18293</v>
      </c>
      <c r="I791" t="s">
        <v>18292</v>
      </c>
      <c r="J791" s="1" t="str">
        <f t="shared" si="25"/>
        <v>NO</v>
      </c>
    </row>
    <row r="792" spans="1:11">
      <c r="A792" s="15" t="s">
        <v>18291</v>
      </c>
      <c r="B792">
        <v>0.39749321561762002</v>
      </c>
      <c r="C792">
        <v>4.8669297553546604</v>
      </c>
      <c r="D792">
        <v>1.00691083897717E-4</v>
      </c>
      <c r="E792">
        <v>9.9541426379777509E-4</v>
      </c>
      <c r="F792" s="2" t="str">
        <f t="shared" si="24"/>
        <v>UP</v>
      </c>
      <c r="G792" t="s">
        <v>7724</v>
      </c>
      <c r="H792" t="s">
        <v>18290</v>
      </c>
      <c r="I792" t="s">
        <v>18289</v>
      </c>
      <c r="J792" s="1" t="str">
        <f t="shared" si="25"/>
        <v>NO</v>
      </c>
    </row>
    <row r="793" spans="1:11">
      <c r="A793" s="15" t="s">
        <v>18288</v>
      </c>
      <c r="B793">
        <v>0.40266386015913502</v>
      </c>
      <c r="C793">
        <v>6.2034795917038696</v>
      </c>
      <c r="D793">
        <v>1.2283667446729701E-4</v>
      </c>
      <c r="E793">
        <v>1.1813997809060599E-3</v>
      </c>
      <c r="F793" s="2" t="str">
        <f t="shared" si="24"/>
        <v>UP</v>
      </c>
      <c r="G793" t="s">
        <v>18287</v>
      </c>
      <c r="H793" t="s">
        <v>18286</v>
      </c>
      <c r="I793" t="s">
        <v>2553</v>
      </c>
      <c r="J793" s="1" t="str">
        <f t="shared" si="25"/>
        <v>NO</v>
      </c>
    </row>
    <row r="794" spans="1:11">
      <c r="A794" s="15" t="s">
        <v>18285</v>
      </c>
      <c r="B794">
        <v>1.2191319541133401</v>
      </c>
      <c r="C794">
        <v>2.4995969499694901</v>
      </c>
      <c r="D794">
        <v>2.4486460741740697E-4</v>
      </c>
      <c r="E794">
        <v>2.1294306332108699E-3</v>
      </c>
      <c r="F794" s="2" t="str">
        <f t="shared" si="24"/>
        <v>UP</v>
      </c>
      <c r="G794" t="s">
        <v>0</v>
      </c>
      <c r="H794" t="s">
        <v>18284</v>
      </c>
      <c r="I794" t="s">
        <v>0</v>
      </c>
      <c r="J794" s="1" t="str">
        <f t="shared" si="25"/>
        <v>NO</v>
      </c>
    </row>
    <row r="795" spans="1:11">
      <c r="A795" s="15" t="s">
        <v>18283</v>
      </c>
      <c r="B795">
        <v>0.42227278065004897</v>
      </c>
      <c r="C795">
        <v>4.8084710685968899</v>
      </c>
      <c r="D795" s="3">
        <v>4.6050200678832799E-5</v>
      </c>
      <c r="E795">
        <v>5.0803039930028405E-4</v>
      </c>
      <c r="F795" s="2" t="str">
        <f t="shared" si="24"/>
        <v>UP</v>
      </c>
      <c r="G795" t="s">
        <v>18282</v>
      </c>
      <c r="H795" t="s">
        <v>18281</v>
      </c>
      <c r="I795" t="s">
        <v>18280</v>
      </c>
      <c r="J795" s="1" t="str">
        <f t="shared" si="25"/>
        <v>NO</v>
      </c>
    </row>
    <row r="796" spans="1:11">
      <c r="A796" s="15" t="s">
        <v>18279</v>
      </c>
      <c r="B796">
        <v>0.38259930781607099</v>
      </c>
      <c r="C796">
        <v>5.5483902708048802</v>
      </c>
      <c r="D796" s="3">
        <v>8.5163257955557506E-5</v>
      </c>
      <c r="E796">
        <v>8.6215319843737097E-4</v>
      </c>
      <c r="F796" s="2" t="str">
        <f t="shared" si="24"/>
        <v>UP</v>
      </c>
      <c r="G796" t="s">
        <v>18278</v>
      </c>
      <c r="H796" t="s">
        <v>18277</v>
      </c>
      <c r="I796" t="s">
        <v>18276</v>
      </c>
      <c r="J796" s="1" t="str">
        <f t="shared" si="25"/>
        <v>NO</v>
      </c>
    </row>
    <row r="797" spans="1:11">
      <c r="A797" s="15" t="s">
        <v>18275</v>
      </c>
      <c r="B797">
        <v>-0.56560607595556001</v>
      </c>
      <c r="C797">
        <v>5.8596655638621504</v>
      </c>
      <c r="D797" s="3">
        <v>1.10722757709806E-7</v>
      </c>
      <c r="E797" s="3">
        <v>2.2519644942173702E-6</v>
      </c>
      <c r="F797" s="2" t="str">
        <f t="shared" si="24"/>
        <v>DOWN</v>
      </c>
      <c r="G797" t="s">
        <v>18274</v>
      </c>
      <c r="H797" t="s">
        <v>18273</v>
      </c>
      <c r="I797" t="s">
        <v>18272</v>
      </c>
      <c r="J797" s="1" t="str">
        <f t="shared" si="25"/>
        <v>NO</v>
      </c>
    </row>
    <row r="798" spans="1:11">
      <c r="A798" s="15" t="s">
        <v>18271</v>
      </c>
      <c r="B798">
        <v>1.19077653892313</v>
      </c>
      <c r="C798">
        <v>5.3374107203523096</v>
      </c>
      <c r="D798" s="3">
        <v>3.3506105407533698E-9</v>
      </c>
      <c r="E798" s="3">
        <v>9.1973849733589595E-8</v>
      </c>
      <c r="F798" s="2" t="str">
        <f t="shared" si="24"/>
        <v>UP</v>
      </c>
      <c r="G798" t="s">
        <v>18270</v>
      </c>
      <c r="H798" t="s">
        <v>18269</v>
      </c>
      <c r="I798" t="s">
        <v>1243</v>
      </c>
      <c r="J798" s="1" t="str">
        <f t="shared" si="25"/>
        <v>NO</v>
      </c>
    </row>
    <row r="799" spans="1:11">
      <c r="A799" s="15" t="s">
        <v>18268</v>
      </c>
      <c r="B799">
        <v>0.94979273001367903</v>
      </c>
      <c r="C799">
        <v>4.5986848245676004</v>
      </c>
      <c r="D799" s="3">
        <v>1.0897529711878099E-18</v>
      </c>
      <c r="E799" s="3">
        <v>1.2833555882019801E-16</v>
      </c>
      <c r="F799" s="2" t="str">
        <f t="shared" si="24"/>
        <v>UP</v>
      </c>
      <c r="G799" t="s">
        <v>463</v>
      </c>
      <c r="H799" t="s">
        <v>18267</v>
      </c>
      <c r="I799" t="s">
        <v>461</v>
      </c>
      <c r="J799" s="1" t="str">
        <f t="shared" si="25"/>
        <v>NO</v>
      </c>
    </row>
    <row r="800" spans="1:11">
      <c r="A800" s="15" t="s">
        <v>18266</v>
      </c>
      <c r="B800">
        <v>0.29970325085361399</v>
      </c>
      <c r="C800">
        <v>5.3791391857804403</v>
      </c>
      <c r="D800">
        <v>7.9436977100070492E-3</v>
      </c>
      <c r="E800">
        <v>3.9357411381398602E-2</v>
      </c>
      <c r="F800" s="2" t="str">
        <f t="shared" si="24"/>
        <v>UP</v>
      </c>
      <c r="G800" t="s">
        <v>18264</v>
      </c>
      <c r="H800" t="s">
        <v>18263</v>
      </c>
      <c r="I800" t="s">
        <v>18262</v>
      </c>
      <c r="J800" s="1" t="str">
        <f t="shared" si="25"/>
        <v>YES</v>
      </c>
      <c r="K800" t="s">
        <v>18265</v>
      </c>
    </row>
    <row r="801" spans="1:10">
      <c r="A801" s="15" t="s">
        <v>18261</v>
      </c>
      <c r="B801">
        <v>1.1963216183921599</v>
      </c>
      <c r="C801">
        <v>5.4502606554267299</v>
      </c>
      <c r="D801" s="3">
        <v>2.7246380200655098E-31</v>
      </c>
      <c r="E801" s="3">
        <v>1.0670759669049601E-28</v>
      </c>
      <c r="F801" s="2" t="str">
        <f t="shared" si="24"/>
        <v>UP</v>
      </c>
      <c r="G801" t="s">
        <v>18259</v>
      </c>
      <c r="H801" t="s">
        <v>18258</v>
      </c>
      <c r="I801" t="s">
        <v>18257</v>
      </c>
      <c r="J801" s="1" t="str">
        <f t="shared" si="25"/>
        <v>NO</v>
      </c>
    </row>
    <row r="802" spans="1:10">
      <c r="A802" s="15" t="s">
        <v>18256</v>
      </c>
      <c r="B802">
        <v>0.77575203154028805</v>
      </c>
      <c r="C802">
        <v>2.4629456133246501</v>
      </c>
      <c r="D802" s="3">
        <v>1.4789917728965E-5</v>
      </c>
      <c r="E802">
        <v>1.8622026879598801E-4</v>
      </c>
      <c r="F802" s="2" t="str">
        <f t="shared" si="24"/>
        <v>UP</v>
      </c>
      <c r="G802" t="s">
        <v>0</v>
      </c>
      <c r="H802" t="s">
        <v>18255</v>
      </c>
      <c r="I802" t="s">
        <v>0</v>
      </c>
      <c r="J802" s="1" t="str">
        <f t="shared" si="25"/>
        <v>NO</v>
      </c>
    </row>
    <row r="803" spans="1:10">
      <c r="A803" s="15" t="s">
        <v>18254</v>
      </c>
      <c r="B803">
        <v>0.84327999934171605</v>
      </c>
      <c r="C803">
        <v>-0.78862744203301105</v>
      </c>
      <c r="D803">
        <v>1.0075579453294899E-2</v>
      </c>
      <c r="E803">
        <v>4.80061665817548E-2</v>
      </c>
      <c r="F803" s="2" t="str">
        <f t="shared" si="24"/>
        <v>UP</v>
      </c>
      <c r="G803" t="s">
        <v>18253</v>
      </c>
      <c r="H803" t="s">
        <v>18252</v>
      </c>
      <c r="I803" t="s">
        <v>0</v>
      </c>
      <c r="J803" s="1" t="str">
        <f t="shared" si="25"/>
        <v>NO</v>
      </c>
    </row>
    <row r="804" spans="1:10">
      <c r="A804" s="15" t="s">
        <v>18251</v>
      </c>
      <c r="B804">
        <v>0.50733793979258202</v>
      </c>
      <c r="C804">
        <v>4.9430130112371398</v>
      </c>
      <c r="D804" s="3">
        <v>7.3952657615599201E-6</v>
      </c>
      <c r="E804">
        <v>1.00923803126053E-4</v>
      </c>
      <c r="F804" s="2" t="str">
        <f t="shared" si="24"/>
        <v>UP</v>
      </c>
      <c r="G804" t="s">
        <v>1712</v>
      </c>
      <c r="H804" t="s">
        <v>18250</v>
      </c>
      <c r="I804" t="s">
        <v>1710</v>
      </c>
      <c r="J804" s="1" t="str">
        <f t="shared" si="25"/>
        <v>NO</v>
      </c>
    </row>
    <row r="805" spans="1:10">
      <c r="A805" s="15" t="s">
        <v>18249</v>
      </c>
      <c r="B805">
        <v>-0.27375993361404599</v>
      </c>
      <c r="C805">
        <v>6.3929605301636903</v>
      </c>
      <c r="D805">
        <v>3.7612744701778101E-3</v>
      </c>
      <c r="E805">
        <v>2.13343693886929E-2</v>
      </c>
      <c r="F805" s="2" t="str">
        <f t="shared" si="24"/>
        <v>DOWN</v>
      </c>
      <c r="G805" t="s">
        <v>0</v>
      </c>
      <c r="H805" t="s">
        <v>18248</v>
      </c>
      <c r="I805" t="s">
        <v>18247</v>
      </c>
      <c r="J805" s="1" t="str">
        <f t="shared" si="25"/>
        <v>NO</v>
      </c>
    </row>
    <row r="806" spans="1:10">
      <c r="A806" s="15" t="s">
        <v>18246</v>
      </c>
      <c r="B806">
        <v>0.55237254490987298</v>
      </c>
      <c r="C806">
        <v>1.81443367511455</v>
      </c>
      <c r="D806">
        <v>5.1310872715979103E-3</v>
      </c>
      <c r="E806">
        <v>2.7527899075292898E-2</v>
      </c>
      <c r="F806" s="2" t="str">
        <f t="shared" si="24"/>
        <v>UP</v>
      </c>
      <c r="G806" t="s">
        <v>9640</v>
      </c>
      <c r="H806" t="s">
        <v>18245</v>
      </c>
      <c r="I806" t="s">
        <v>0</v>
      </c>
      <c r="J806" s="1" t="str">
        <f t="shared" si="25"/>
        <v>NO</v>
      </c>
    </row>
    <row r="807" spans="1:10">
      <c r="A807" s="15" t="s">
        <v>18244</v>
      </c>
      <c r="B807">
        <v>0.51827598794861895</v>
      </c>
      <c r="C807">
        <v>5.43264165886578</v>
      </c>
      <c r="D807" s="3">
        <v>1.8562591160072299E-6</v>
      </c>
      <c r="E807" s="3">
        <v>2.9038858934621201E-5</v>
      </c>
      <c r="F807" s="2" t="str">
        <f t="shared" si="24"/>
        <v>UP</v>
      </c>
      <c r="G807" t="s">
        <v>2574</v>
      </c>
      <c r="H807" t="s">
        <v>18243</v>
      </c>
      <c r="I807" t="s">
        <v>2572</v>
      </c>
      <c r="J807" s="1" t="str">
        <f t="shared" si="25"/>
        <v>NO</v>
      </c>
    </row>
    <row r="808" spans="1:10">
      <c r="A808" s="15" t="s">
        <v>18242</v>
      </c>
      <c r="B808">
        <v>0.56933403477983502</v>
      </c>
      <c r="C808">
        <v>5.9093761339562798</v>
      </c>
      <c r="D808" s="3">
        <v>1.2170886785398399E-6</v>
      </c>
      <c r="E808" s="3">
        <v>1.9967249771992301E-5</v>
      </c>
      <c r="F808" s="2" t="str">
        <f t="shared" si="24"/>
        <v>UP</v>
      </c>
      <c r="G808" t="s">
        <v>3790</v>
      </c>
      <c r="H808" t="s">
        <v>18241</v>
      </c>
      <c r="I808" t="s">
        <v>3788</v>
      </c>
      <c r="J808" s="1" t="str">
        <f t="shared" si="25"/>
        <v>NO</v>
      </c>
    </row>
    <row r="809" spans="1:10">
      <c r="A809" s="15" t="s">
        <v>18240</v>
      </c>
      <c r="B809">
        <v>0.51550512595796505</v>
      </c>
      <c r="C809">
        <v>5.0487655976506103</v>
      </c>
      <c r="D809" s="3">
        <v>7.9333632045155001E-6</v>
      </c>
      <c r="E809">
        <v>1.0748334919198999E-4</v>
      </c>
      <c r="F809" s="2" t="str">
        <f t="shared" si="24"/>
        <v>UP</v>
      </c>
      <c r="G809" t="s">
        <v>12854</v>
      </c>
      <c r="H809" t="s">
        <v>18239</v>
      </c>
      <c r="I809" t="s">
        <v>12852</v>
      </c>
      <c r="J809" s="1" t="str">
        <f t="shared" si="25"/>
        <v>NO</v>
      </c>
    </row>
    <row r="810" spans="1:10">
      <c r="A810" s="15" t="s">
        <v>18238</v>
      </c>
      <c r="B810">
        <v>0.60434000475796501</v>
      </c>
      <c r="C810">
        <v>5.52528098425738</v>
      </c>
      <c r="D810">
        <v>3.0667593572069701E-4</v>
      </c>
      <c r="E810">
        <v>2.5777769381105098E-3</v>
      </c>
      <c r="F810" s="2" t="str">
        <f t="shared" si="24"/>
        <v>UP</v>
      </c>
      <c r="G810" t="s">
        <v>18237</v>
      </c>
      <c r="H810" t="s">
        <v>18236</v>
      </c>
      <c r="I810" t="s">
        <v>18235</v>
      </c>
      <c r="J810" s="1" t="str">
        <f t="shared" si="25"/>
        <v>NO</v>
      </c>
    </row>
    <row r="811" spans="1:10">
      <c r="A811" s="15" t="s">
        <v>18234</v>
      </c>
      <c r="B811">
        <v>0.312775799403822</v>
      </c>
      <c r="C811">
        <v>5.2603004274759204</v>
      </c>
      <c r="D811">
        <v>1.09457027493275E-3</v>
      </c>
      <c r="E811">
        <v>7.6138416831908404E-3</v>
      </c>
      <c r="F811" s="2" t="str">
        <f t="shared" si="24"/>
        <v>UP</v>
      </c>
      <c r="G811" t="s">
        <v>18233</v>
      </c>
      <c r="H811" t="s">
        <v>18232</v>
      </c>
      <c r="I811" t="s">
        <v>11270</v>
      </c>
      <c r="J811" s="1" t="str">
        <f t="shared" si="25"/>
        <v>NO</v>
      </c>
    </row>
    <row r="812" spans="1:10">
      <c r="A812" s="15" t="s">
        <v>18231</v>
      </c>
      <c r="B812">
        <v>1.12646274473414</v>
      </c>
      <c r="C812">
        <v>7.5673365426839201</v>
      </c>
      <c r="D812" s="3">
        <v>1.9319133624895999E-11</v>
      </c>
      <c r="E812" s="3">
        <v>7.5926223993013102E-10</v>
      </c>
      <c r="F812" s="2" t="str">
        <f t="shared" si="24"/>
        <v>UP</v>
      </c>
      <c r="G812" t="s">
        <v>18230</v>
      </c>
      <c r="H812" t="s">
        <v>18229</v>
      </c>
      <c r="I812" t="s">
        <v>13452</v>
      </c>
      <c r="J812" s="1" t="str">
        <f t="shared" si="25"/>
        <v>NO</v>
      </c>
    </row>
    <row r="813" spans="1:10">
      <c r="A813" s="15" t="s">
        <v>18228</v>
      </c>
      <c r="B813">
        <v>-0.27955960585254003</v>
      </c>
      <c r="C813">
        <v>5.8175540208754697</v>
      </c>
      <c r="D813">
        <v>3.0462938285642899E-3</v>
      </c>
      <c r="E813">
        <v>1.7899899239335999E-2</v>
      </c>
      <c r="F813" s="2" t="str">
        <f t="shared" si="24"/>
        <v>DOWN</v>
      </c>
      <c r="G813" t="s">
        <v>18227</v>
      </c>
      <c r="H813" t="s">
        <v>18226</v>
      </c>
      <c r="I813" t="s">
        <v>18225</v>
      </c>
      <c r="J813" s="1" t="str">
        <f t="shared" si="25"/>
        <v>NO</v>
      </c>
    </row>
    <row r="814" spans="1:10">
      <c r="A814" s="15" t="s">
        <v>18224</v>
      </c>
      <c r="B814">
        <v>0.35271079944117201</v>
      </c>
      <c r="C814">
        <v>6.3317767018808997</v>
      </c>
      <c r="D814">
        <v>1.81558833333449E-4</v>
      </c>
      <c r="E814">
        <v>1.6420738629172699E-3</v>
      </c>
      <c r="F814" s="2" t="str">
        <f t="shared" si="24"/>
        <v>UP</v>
      </c>
      <c r="G814" t="s">
        <v>18223</v>
      </c>
      <c r="H814" t="s">
        <v>18222</v>
      </c>
      <c r="I814" t="s">
        <v>329</v>
      </c>
      <c r="J814" s="1" t="str">
        <f t="shared" si="25"/>
        <v>NO</v>
      </c>
    </row>
    <row r="815" spans="1:10">
      <c r="A815" s="15" t="s">
        <v>18221</v>
      </c>
      <c r="B815">
        <v>-0.78316051620780502</v>
      </c>
      <c r="C815">
        <v>2.1605178556690698</v>
      </c>
      <c r="D815" s="3">
        <v>9.0211894611759896E-5</v>
      </c>
      <c r="E815">
        <v>9.06181575430565E-4</v>
      </c>
      <c r="F815" s="2" t="str">
        <f t="shared" si="24"/>
        <v>DOWN</v>
      </c>
      <c r="G815" t="s">
        <v>18220</v>
      </c>
      <c r="H815" t="s">
        <v>18219</v>
      </c>
      <c r="I815" t="s">
        <v>18218</v>
      </c>
      <c r="J815" s="1" t="str">
        <f t="shared" si="25"/>
        <v>NO</v>
      </c>
    </row>
    <row r="816" spans="1:10">
      <c r="A816" s="15" t="s">
        <v>18217</v>
      </c>
      <c r="B816">
        <v>-0.64055388970298299</v>
      </c>
      <c r="C816">
        <v>4.90934724420151</v>
      </c>
      <c r="D816">
        <v>1.02987868207149E-2</v>
      </c>
      <c r="E816">
        <v>4.8862295944287697E-2</v>
      </c>
      <c r="F816" s="2" t="str">
        <f t="shared" si="24"/>
        <v>DOWN</v>
      </c>
      <c r="G816" t="s">
        <v>2212</v>
      </c>
      <c r="H816" t="s">
        <v>18216</v>
      </c>
      <c r="I816" t="s">
        <v>675</v>
      </c>
      <c r="J816" s="1" t="str">
        <f t="shared" si="25"/>
        <v>NO</v>
      </c>
    </row>
    <row r="817" spans="1:11">
      <c r="A817" s="15" t="s">
        <v>18215</v>
      </c>
      <c r="B817">
        <v>-1.2259741288308601</v>
      </c>
      <c r="C817">
        <v>3.8718724065271202</v>
      </c>
      <c r="D817" s="3">
        <v>2.31935868407432E-14</v>
      </c>
      <c r="E817" s="3">
        <v>1.4203330879692201E-12</v>
      </c>
      <c r="F817" s="2" t="str">
        <f t="shared" si="24"/>
        <v>DOWN</v>
      </c>
      <c r="G817" t="s">
        <v>2212</v>
      </c>
      <c r="H817" t="s">
        <v>18214</v>
      </c>
      <c r="I817" t="s">
        <v>675</v>
      </c>
      <c r="J817" s="1" t="str">
        <f t="shared" si="25"/>
        <v>NO</v>
      </c>
    </row>
    <row r="818" spans="1:11">
      <c r="A818" s="15" t="s">
        <v>18213</v>
      </c>
      <c r="B818">
        <v>-2.3773826470682198</v>
      </c>
      <c r="C818">
        <v>0.73603644347973896</v>
      </c>
      <c r="D818" s="3">
        <v>1.5564970539787999E-18</v>
      </c>
      <c r="E818" s="3">
        <v>1.7710938268601399E-16</v>
      </c>
      <c r="F818" s="2" t="str">
        <f t="shared" si="24"/>
        <v>DOWN</v>
      </c>
      <c r="G818" t="s">
        <v>0</v>
      </c>
      <c r="H818" t="s">
        <v>18212</v>
      </c>
      <c r="I818" t="s">
        <v>0</v>
      </c>
      <c r="J818" s="1" t="str">
        <f t="shared" si="25"/>
        <v>NO</v>
      </c>
    </row>
    <row r="819" spans="1:11">
      <c r="A819" s="15" t="s">
        <v>18211</v>
      </c>
      <c r="B819">
        <v>0.51693905403071005</v>
      </c>
      <c r="C819">
        <v>4.7562974359574302</v>
      </c>
      <c r="D819">
        <v>3.8922914027265999E-3</v>
      </c>
      <c r="E819">
        <v>2.1966532629898599E-2</v>
      </c>
      <c r="F819" s="2" t="str">
        <f t="shared" si="24"/>
        <v>UP</v>
      </c>
      <c r="G819" t="s">
        <v>2212</v>
      </c>
      <c r="H819" t="s">
        <v>18210</v>
      </c>
      <c r="I819" t="s">
        <v>675</v>
      </c>
      <c r="J819" s="1" t="str">
        <f t="shared" si="25"/>
        <v>NO</v>
      </c>
    </row>
    <row r="820" spans="1:11">
      <c r="A820" s="15" t="s">
        <v>18209</v>
      </c>
      <c r="B820">
        <v>0.66494431040804503</v>
      </c>
      <c r="C820">
        <v>5.3610057015826103</v>
      </c>
      <c r="D820" s="3">
        <v>5.7800241404774299E-5</v>
      </c>
      <c r="E820">
        <v>6.1577563290907405E-4</v>
      </c>
      <c r="F820" s="2" t="str">
        <f t="shared" si="24"/>
        <v>UP</v>
      </c>
      <c r="G820" t="s">
        <v>2212</v>
      </c>
      <c r="H820" t="s">
        <v>18208</v>
      </c>
      <c r="I820" t="s">
        <v>675</v>
      </c>
      <c r="J820" s="1" t="str">
        <f t="shared" si="25"/>
        <v>NO</v>
      </c>
    </row>
    <row r="821" spans="1:11">
      <c r="A821" s="15" t="s">
        <v>18207</v>
      </c>
      <c r="B821">
        <v>0.66886448576231705</v>
      </c>
      <c r="C821">
        <v>1.6568512698884901</v>
      </c>
      <c r="D821">
        <v>3.05205185478475E-3</v>
      </c>
      <c r="E821">
        <v>1.7927477942274998E-2</v>
      </c>
      <c r="F821" s="2" t="str">
        <f t="shared" si="24"/>
        <v>UP</v>
      </c>
      <c r="G821" t="s">
        <v>18206</v>
      </c>
      <c r="H821" t="s">
        <v>18205</v>
      </c>
      <c r="I821" t="s">
        <v>18204</v>
      </c>
      <c r="J821" s="1" t="str">
        <f t="shared" si="25"/>
        <v>NO</v>
      </c>
    </row>
    <row r="822" spans="1:11">
      <c r="A822" s="15" t="s">
        <v>18203</v>
      </c>
      <c r="B822">
        <v>-2.6747601018548099</v>
      </c>
      <c r="C822">
        <v>1.1217811975794501</v>
      </c>
      <c r="D822" s="3">
        <v>3.2223152840824502E-15</v>
      </c>
      <c r="E822" s="3">
        <v>2.2194437849321201E-13</v>
      </c>
      <c r="F822" s="2" t="str">
        <f t="shared" si="24"/>
        <v>DOWN</v>
      </c>
      <c r="J822" s="1" t="str">
        <f t="shared" si="25"/>
        <v>NO</v>
      </c>
    </row>
    <row r="823" spans="1:11">
      <c r="A823" s="15" t="s">
        <v>18202</v>
      </c>
      <c r="B823">
        <v>0.35935134525265899</v>
      </c>
      <c r="C823">
        <v>5.7092253280150604</v>
      </c>
      <c r="D823">
        <v>4.3519716693663602E-4</v>
      </c>
      <c r="E823">
        <v>3.4816807077417702E-3</v>
      </c>
      <c r="F823" s="2" t="str">
        <f t="shared" si="24"/>
        <v>UP</v>
      </c>
      <c r="G823" t="s">
        <v>18201</v>
      </c>
      <c r="H823" t="s">
        <v>18200</v>
      </c>
      <c r="I823" t="s">
        <v>18199</v>
      </c>
      <c r="J823" s="1" t="str">
        <f t="shared" si="25"/>
        <v>NO</v>
      </c>
    </row>
    <row r="824" spans="1:11">
      <c r="A824" s="15" t="s">
        <v>18198</v>
      </c>
      <c r="B824">
        <v>1.2353694310761301</v>
      </c>
      <c r="C824">
        <v>1.0664563075181599</v>
      </c>
      <c r="D824">
        <v>1.6724394407941E-3</v>
      </c>
      <c r="E824">
        <v>1.0855546888684901E-2</v>
      </c>
      <c r="F824" s="2" t="str">
        <f t="shared" si="24"/>
        <v>UP</v>
      </c>
      <c r="G824" t="s">
        <v>2405</v>
      </c>
      <c r="H824" t="s">
        <v>18197</v>
      </c>
      <c r="I824" t="s">
        <v>1882</v>
      </c>
      <c r="J824" s="1" t="str">
        <f t="shared" si="25"/>
        <v>NO</v>
      </c>
    </row>
    <row r="825" spans="1:11">
      <c r="A825" s="15" t="s">
        <v>18196</v>
      </c>
      <c r="B825">
        <v>0.44293357796013</v>
      </c>
      <c r="C825">
        <v>3.4112772569754601</v>
      </c>
      <c r="D825">
        <v>3.89493762796913E-3</v>
      </c>
      <c r="E825">
        <v>2.19777842599478E-2</v>
      </c>
      <c r="F825" s="2" t="str">
        <f t="shared" si="24"/>
        <v>UP</v>
      </c>
      <c r="G825" t="s">
        <v>13440</v>
      </c>
      <c r="H825" t="s">
        <v>18195</v>
      </c>
      <c r="I825" t="s">
        <v>13438</v>
      </c>
      <c r="J825" s="1" t="str">
        <f t="shared" si="25"/>
        <v>NO</v>
      </c>
    </row>
    <row r="826" spans="1:11">
      <c r="A826" s="15" t="s">
        <v>18194</v>
      </c>
      <c r="B826">
        <v>-0.30852435723696597</v>
      </c>
      <c r="C826">
        <v>5.7972793841501398</v>
      </c>
      <c r="D826">
        <v>2.25210321104319E-3</v>
      </c>
      <c r="E826">
        <v>1.3930056338726101E-2</v>
      </c>
      <c r="F826" s="2" t="str">
        <f t="shared" si="24"/>
        <v>DOWN</v>
      </c>
      <c r="G826" t="s">
        <v>18193</v>
      </c>
      <c r="H826" t="s">
        <v>18192</v>
      </c>
      <c r="I826" t="s">
        <v>1723</v>
      </c>
      <c r="J826" s="1" t="str">
        <f t="shared" si="25"/>
        <v>NO</v>
      </c>
    </row>
    <row r="827" spans="1:11">
      <c r="A827" s="15" t="s">
        <v>18191</v>
      </c>
      <c r="B827">
        <v>-0.53397354097437999</v>
      </c>
      <c r="C827">
        <v>4.1492894346398899</v>
      </c>
      <c r="D827" s="3">
        <v>7.9808478176900795E-6</v>
      </c>
      <c r="E827">
        <v>1.0799635811475299E-4</v>
      </c>
      <c r="F827" s="2" t="str">
        <f t="shared" si="24"/>
        <v>DOWN</v>
      </c>
      <c r="G827" t="s">
        <v>18190</v>
      </c>
      <c r="H827" t="s">
        <v>18189</v>
      </c>
      <c r="I827" t="s">
        <v>5258</v>
      </c>
      <c r="J827" s="1" t="str">
        <f t="shared" si="25"/>
        <v>NO</v>
      </c>
    </row>
    <row r="828" spans="1:11">
      <c r="A828" s="15" t="s">
        <v>18188</v>
      </c>
      <c r="B828">
        <v>0.31784123051410501</v>
      </c>
      <c r="C828">
        <v>4.3411741665870602</v>
      </c>
      <c r="D828">
        <v>3.3416422150625001E-3</v>
      </c>
      <c r="E828">
        <v>1.9315231070108099E-2</v>
      </c>
      <c r="F828" s="2" t="str">
        <f t="shared" si="24"/>
        <v>UP</v>
      </c>
      <c r="G828" t="s">
        <v>18187</v>
      </c>
      <c r="H828" t="s">
        <v>18186</v>
      </c>
      <c r="I828" t="s">
        <v>18185</v>
      </c>
      <c r="J828" s="1" t="str">
        <f t="shared" si="25"/>
        <v>NO</v>
      </c>
    </row>
    <row r="829" spans="1:11">
      <c r="A829" s="15" t="s">
        <v>18184</v>
      </c>
      <c r="B829">
        <v>0.46716716767366301</v>
      </c>
      <c r="C829">
        <v>5.0452943233862202</v>
      </c>
      <c r="D829" s="3">
        <v>1.6540606359929899E-5</v>
      </c>
      <c r="E829">
        <v>2.05346171326502E-4</v>
      </c>
      <c r="F829" s="2" t="str">
        <f t="shared" si="24"/>
        <v>UP</v>
      </c>
      <c r="G829" t="s">
        <v>18183</v>
      </c>
      <c r="H829" t="s">
        <v>18182</v>
      </c>
      <c r="I829" t="s">
        <v>461</v>
      </c>
      <c r="J829" s="1" t="str">
        <f t="shared" si="25"/>
        <v>NO</v>
      </c>
    </row>
    <row r="830" spans="1:11">
      <c r="A830" s="15" t="s">
        <v>18181</v>
      </c>
      <c r="B830">
        <v>0.61530600818126102</v>
      </c>
      <c r="C830">
        <v>3.5390242412121502</v>
      </c>
      <c r="D830" s="3">
        <v>6.8693796097953403E-5</v>
      </c>
      <c r="E830">
        <v>7.1520115807578602E-4</v>
      </c>
      <c r="F830" s="2" t="str">
        <f t="shared" si="24"/>
        <v>UP</v>
      </c>
      <c r="G830" t="s">
        <v>18180</v>
      </c>
      <c r="H830" t="s">
        <v>18179</v>
      </c>
      <c r="I830" t="s">
        <v>2686</v>
      </c>
      <c r="J830" s="1" t="str">
        <f t="shared" si="25"/>
        <v>NO</v>
      </c>
    </row>
    <row r="831" spans="1:11">
      <c r="A831" s="15" t="s">
        <v>18178</v>
      </c>
      <c r="B831">
        <v>0.481972682903894</v>
      </c>
      <c r="C831">
        <v>2.3463945670486899</v>
      </c>
      <c r="D831">
        <v>6.17309721104358E-3</v>
      </c>
      <c r="E831">
        <v>3.1987090333101403E-2</v>
      </c>
      <c r="F831" s="2" t="str">
        <f t="shared" si="24"/>
        <v>UP</v>
      </c>
      <c r="G831" t="s">
        <v>11101</v>
      </c>
      <c r="H831" t="s">
        <v>18177</v>
      </c>
      <c r="I831" t="s">
        <v>11099</v>
      </c>
      <c r="J831" s="1" t="str">
        <f t="shared" si="25"/>
        <v>NO</v>
      </c>
    </row>
    <row r="832" spans="1:11">
      <c r="A832" s="15" t="s">
        <v>18176</v>
      </c>
      <c r="B832">
        <v>0.39900922499653901</v>
      </c>
      <c r="C832">
        <v>4.5071585796650604</v>
      </c>
      <c r="D832">
        <v>6.8703290229073005E-4</v>
      </c>
      <c r="E832">
        <v>5.1307270456001104E-3</v>
      </c>
      <c r="F832" s="2" t="str">
        <f t="shared" si="24"/>
        <v>UP</v>
      </c>
      <c r="G832" t="s">
        <v>15480</v>
      </c>
      <c r="H832" t="s">
        <v>18174</v>
      </c>
      <c r="I832" t="s">
        <v>15478</v>
      </c>
      <c r="J832" s="1" t="str">
        <f t="shared" si="25"/>
        <v>YES</v>
      </c>
      <c r="K832" t="s">
        <v>18175</v>
      </c>
    </row>
    <row r="833" spans="1:11">
      <c r="A833" s="15" t="s">
        <v>18173</v>
      </c>
      <c r="B833">
        <v>0.47981194846748298</v>
      </c>
      <c r="C833">
        <v>2.83260435341866</v>
      </c>
      <c r="D833">
        <v>4.9603831983370704E-3</v>
      </c>
      <c r="E833">
        <v>2.6756993354130499E-2</v>
      </c>
      <c r="F833" s="2" t="str">
        <f t="shared" si="24"/>
        <v>UP</v>
      </c>
      <c r="G833" t="s">
        <v>463</v>
      </c>
      <c r="H833" t="s">
        <v>18172</v>
      </c>
      <c r="I833" t="s">
        <v>1645</v>
      </c>
      <c r="J833" s="1" t="str">
        <f t="shared" si="25"/>
        <v>NO</v>
      </c>
    </row>
    <row r="834" spans="1:11">
      <c r="A834" s="15" t="s">
        <v>18171</v>
      </c>
      <c r="B834">
        <v>0.33226402899898799</v>
      </c>
      <c r="C834">
        <v>5.8439839753097198</v>
      </c>
      <c r="D834">
        <v>1.1573750145348501E-3</v>
      </c>
      <c r="E834">
        <v>7.9570418176256701E-3</v>
      </c>
      <c r="F834" s="2" t="str">
        <f t="shared" ref="F834:F897" si="26">IF(B834 &gt; 0, "UP", "DOWN")</f>
        <v>UP</v>
      </c>
      <c r="G834" t="s">
        <v>18170</v>
      </c>
      <c r="H834" t="s">
        <v>18169</v>
      </c>
      <c r="I834" t="s">
        <v>409</v>
      </c>
      <c r="J834" s="1" t="str">
        <f t="shared" ref="J834:J897" si="27">IF(K834 &lt;&gt; "", "YES", "NO")</f>
        <v>NO</v>
      </c>
    </row>
    <row r="835" spans="1:11">
      <c r="A835" s="15" t="s">
        <v>18168</v>
      </c>
      <c r="B835">
        <v>0.498112300440543</v>
      </c>
      <c r="C835">
        <v>6.1319921000748696</v>
      </c>
      <c r="D835" s="3">
        <v>4.6900482864703398E-7</v>
      </c>
      <c r="E835" s="3">
        <v>8.3491287704338005E-6</v>
      </c>
      <c r="F835" s="2" t="str">
        <f t="shared" si="26"/>
        <v>UP</v>
      </c>
      <c r="G835" t="s">
        <v>11184</v>
      </c>
      <c r="H835" t="s">
        <v>18166</v>
      </c>
      <c r="I835" t="s">
        <v>11182</v>
      </c>
      <c r="J835" s="1" t="str">
        <f t="shared" si="27"/>
        <v>YES</v>
      </c>
      <c r="K835" t="s">
        <v>18167</v>
      </c>
    </row>
    <row r="836" spans="1:11">
      <c r="A836" s="15" t="s">
        <v>18165</v>
      </c>
      <c r="B836">
        <v>0.53907451462800404</v>
      </c>
      <c r="C836">
        <v>6.2352396736375004</v>
      </c>
      <c r="D836" s="3">
        <v>1.2441174521518501E-7</v>
      </c>
      <c r="E836" s="3">
        <v>2.4942333277337199E-6</v>
      </c>
      <c r="F836" s="2" t="str">
        <f t="shared" si="26"/>
        <v>UP</v>
      </c>
      <c r="G836" t="s">
        <v>11184</v>
      </c>
      <c r="H836" t="s">
        <v>18164</v>
      </c>
      <c r="I836" t="s">
        <v>11182</v>
      </c>
      <c r="J836" s="1" t="str">
        <f t="shared" si="27"/>
        <v>NO</v>
      </c>
    </row>
    <row r="837" spans="1:11">
      <c r="A837" s="15" t="s">
        <v>18163</v>
      </c>
      <c r="B837">
        <v>0.33114783362566103</v>
      </c>
      <c r="C837">
        <v>7.8451943739026699</v>
      </c>
      <c r="D837">
        <v>5.7665363795339204E-4</v>
      </c>
      <c r="E837">
        <v>4.4272330020305901E-3</v>
      </c>
      <c r="F837" s="2" t="str">
        <f t="shared" si="26"/>
        <v>UP</v>
      </c>
      <c r="G837" t="s">
        <v>18162</v>
      </c>
      <c r="H837" t="s">
        <v>18161</v>
      </c>
      <c r="I837" t="s">
        <v>12688</v>
      </c>
      <c r="J837" s="1" t="str">
        <f t="shared" si="27"/>
        <v>NO</v>
      </c>
    </row>
    <row r="838" spans="1:11">
      <c r="A838" s="15" t="s">
        <v>18160</v>
      </c>
      <c r="B838">
        <v>-1.05097115542762</v>
      </c>
      <c r="C838">
        <v>0.365597334244118</v>
      </c>
      <c r="D838">
        <v>5.3401033183594496E-3</v>
      </c>
      <c r="E838">
        <v>2.8458863902794999E-2</v>
      </c>
      <c r="F838" s="2" t="str">
        <f t="shared" si="26"/>
        <v>DOWN</v>
      </c>
      <c r="G838" t="s">
        <v>3903</v>
      </c>
      <c r="H838" t="s">
        <v>18159</v>
      </c>
      <c r="I838" t="s">
        <v>0</v>
      </c>
      <c r="J838" s="1" t="str">
        <f t="shared" si="27"/>
        <v>NO</v>
      </c>
    </row>
    <row r="839" spans="1:11">
      <c r="A839" s="15" t="s">
        <v>18158</v>
      </c>
      <c r="B839">
        <v>-0.49954999117413801</v>
      </c>
      <c r="C839">
        <v>4.0266872783013703</v>
      </c>
      <c r="D839">
        <v>6.5522613954999902E-4</v>
      </c>
      <c r="E839">
        <v>4.9238446243158197E-3</v>
      </c>
      <c r="F839" s="2" t="str">
        <f t="shared" si="26"/>
        <v>DOWN</v>
      </c>
      <c r="G839" t="s">
        <v>0</v>
      </c>
      <c r="H839" t="s">
        <v>18157</v>
      </c>
      <c r="I839" t="s">
        <v>0</v>
      </c>
      <c r="J839" s="1" t="str">
        <f t="shared" si="27"/>
        <v>NO</v>
      </c>
    </row>
    <row r="840" spans="1:11">
      <c r="A840" s="15" t="s">
        <v>18156</v>
      </c>
      <c r="B840">
        <v>0.58961069382592701</v>
      </c>
      <c r="C840">
        <v>3.34532029158188</v>
      </c>
      <c r="D840" s="3">
        <v>5.6476683222208598E-5</v>
      </c>
      <c r="E840">
        <v>6.0463800623242496E-4</v>
      </c>
      <c r="F840" s="2" t="str">
        <f t="shared" si="26"/>
        <v>UP</v>
      </c>
      <c r="G840" t="s">
        <v>18155</v>
      </c>
      <c r="H840" t="s">
        <v>18154</v>
      </c>
      <c r="I840" t="s">
        <v>3897</v>
      </c>
      <c r="J840" s="1" t="str">
        <f t="shared" si="27"/>
        <v>NO</v>
      </c>
    </row>
    <row r="841" spans="1:11">
      <c r="A841" s="15" t="s">
        <v>18153</v>
      </c>
      <c r="B841">
        <v>1.7877012161780801</v>
      </c>
      <c r="C841">
        <v>3.5950933463503101</v>
      </c>
      <c r="D841" s="3">
        <v>2.9440697292273599E-30</v>
      </c>
      <c r="E841" s="3">
        <v>1.0548852398947501E-27</v>
      </c>
      <c r="F841" s="2" t="str">
        <f t="shared" si="26"/>
        <v>UP</v>
      </c>
      <c r="G841" t="s">
        <v>231</v>
      </c>
      <c r="H841" t="s">
        <v>18152</v>
      </c>
      <c r="I841" t="s">
        <v>229</v>
      </c>
      <c r="J841" s="1" t="str">
        <f t="shared" si="27"/>
        <v>NO</v>
      </c>
    </row>
    <row r="842" spans="1:11">
      <c r="A842" s="15" t="s">
        <v>18151</v>
      </c>
      <c r="B842">
        <v>-1.04115634462818</v>
      </c>
      <c r="C842">
        <v>2.2547209435477602</v>
      </c>
      <c r="D842" s="3">
        <v>5.2895648976808503E-9</v>
      </c>
      <c r="E842" s="3">
        <v>1.40836233453588E-7</v>
      </c>
      <c r="F842" s="2" t="str">
        <f t="shared" si="26"/>
        <v>DOWN</v>
      </c>
      <c r="G842" t="s">
        <v>864</v>
      </c>
      <c r="H842" t="s">
        <v>18150</v>
      </c>
      <c r="I842" t="s">
        <v>862</v>
      </c>
      <c r="J842" s="1" t="str">
        <f t="shared" si="27"/>
        <v>NO</v>
      </c>
    </row>
    <row r="843" spans="1:11">
      <c r="A843" s="15" t="s">
        <v>18149</v>
      </c>
      <c r="B843">
        <v>0.59085923736483803</v>
      </c>
      <c r="C843">
        <v>6.64726143846576</v>
      </c>
      <c r="D843">
        <v>1.4153589315070799E-4</v>
      </c>
      <c r="E843">
        <v>1.3283367863063599E-3</v>
      </c>
      <c r="F843" s="2" t="str">
        <f t="shared" si="26"/>
        <v>UP</v>
      </c>
      <c r="G843" t="s">
        <v>2212</v>
      </c>
      <c r="H843" t="s">
        <v>18148</v>
      </c>
      <c r="I843" t="s">
        <v>0</v>
      </c>
      <c r="J843" s="1" t="str">
        <f t="shared" si="27"/>
        <v>NO</v>
      </c>
    </row>
    <row r="844" spans="1:11">
      <c r="A844" s="15" t="s">
        <v>18147</v>
      </c>
      <c r="B844">
        <v>0.81491221666509195</v>
      </c>
      <c r="C844">
        <v>4.3488964633161302</v>
      </c>
      <c r="D844" s="3">
        <v>5.98342113530343E-5</v>
      </c>
      <c r="E844">
        <v>6.3413344008229899E-4</v>
      </c>
      <c r="F844" s="2" t="str">
        <f t="shared" si="26"/>
        <v>UP</v>
      </c>
      <c r="G844" t="s">
        <v>18146</v>
      </c>
      <c r="H844" t="s">
        <v>18145</v>
      </c>
      <c r="I844" t="s">
        <v>18144</v>
      </c>
      <c r="J844" s="1" t="str">
        <f t="shared" si="27"/>
        <v>NO</v>
      </c>
    </row>
    <row r="845" spans="1:11">
      <c r="A845" s="15" t="s">
        <v>18143</v>
      </c>
      <c r="B845">
        <v>-0.41196220690548002</v>
      </c>
      <c r="C845">
        <v>6.3507115252107296</v>
      </c>
      <c r="D845" s="3">
        <v>7.1096979080184099E-5</v>
      </c>
      <c r="E845">
        <v>7.3657869960002396E-4</v>
      </c>
      <c r="F845" s="2" t="str">
        <f t="shared" si="26"/>
        <v>DOWN</v>
      </c>
      <c r="G845" t="s">
        <v>11448</v>
      </c>
      <c r="H845" t="s">
        <v>18142</v>
      </c>
      <c r="I845" t="s">
        <v>17230</v>
      </c>
      <c r="J845" s="1" t="str">
        <f t="shared" si="27"/>
        <v>NO</v>
      </c>
    </row>
    <row r="846" spans="1:11">
      <c r="A846" s="15" t="s">
        <v>18141</v>
      </c>
      <c r="B846">
        <v>-0.96527040071836701</v>
      </c>
      <c r="C846">
        <v>3.1971439925615801</v>
      </c>
      <c r="D846">
        <v>3.0243393624890102E-3</v>
      </c>
      <c r="E846">
        <v>1.77988422275017E-2</v>
      </c>
      <c r="F846" s="2" t="str">
        <f t="shared" si="26"/>
        <v>DOWN</v>
      </c>
      <c r="G846" t="s">
        <v>2324</v>
      </c>
      <c r="H846" t="s">
        <v>18140</v>
      </c>
      <c r="I846" t="s">
        <v>18139</v>
      </c>
      <c r="J846" s="1" t="str">
        <f t="shared" si="27"/>
        <v>NO</v>
      </c>
    </row>
    <row r="847" spans="1:11">
      <c r="A847" s="15" t="s">
        <v>18138</v>
      </c>
      <c r="B847">
        <v>-0.57488636894973899</v>
      </c>
      <c r="C847">
        <v>1.09811374131576</v>
      </c>
      <c r="D847">
        <v>5.4183009952711398E-3</v>
      </c>
      <c r="E847">
        <v>2.8775432958329801E-2</v>
      </c>
      <c r="F847" s="2" t="str">
        <f t="shared" si="26"/>
        <v>DOWN</v>
      </c>
      <c r="G847" t="s">
        <v>2324</v>
      </c>
      <c r="H847" t="s">
        <v>18137</v>
      </c>
      <c r="I847" t="s">
        <v>18136</v>
      </c>
      <c r="J847" s="1" t="str">
        <f t="shared" si="27"/>
        <v>NO</v>
      </c>
    </row>
    <row r="848" spans="1:11">
      <c r="A848" s="15" t="s">
        <v>18135</v>
      </c>
      <c r="B848">
        <v>0.589304847697112</v>
      </c>
      <c r="C848">
        <v>4.9133819452812801</v>
      </c>
      <c r="D848" s="3">
        <v>1.7897975584125998E-8</v>
      </c>
      <c r="E848" s="3">
        <v>4.28140423046127E-7</v>
      </c>
      <c r="F848" s="2" t="str">
        <f t="shared" si="26"/>
        <v>UP</v>
      </c>
      <c r="G848" t="s">
        <v>18134</v>
      </c>
      <c r="H848" t="s">
        <v>18133</v>
      </c>
      <c r="I848" t="s">
        <v>18132</v>
      </c>
      <c r="J848" s="1" t="str">
        <f t="shared" si="27"/>
        <v>NO</v>
      </c>
    </row>
    <row r="849" spans="1:10">
      <c r="A849" s="15" t="s">
        <v>18131</v>
      </c>
      <c r="B849">
        <v>-0.40784948671162902</v>
      </c>
      <c r="C849">
        <v>3.4347363208762798</v>
      </c>
      <c r="D849">
        <v>2.96959688190777E-3</v>
      </c>
      <c r="E849">
        <v>1.7528740374962399E-2</v>
      </c>
      <c r="F849" s="2" t="str">
        <f t="shared" si="26"/>
        <v>DOWN</v>
      </c>
      <c r="G849" t="s">
        <v>18129</v>
      </c>
      <c r="H849" t="s">
        <v>18130</v>
      </c>
      <c r="I849" t="s">
        <v>18129</v>
      </c>
      <c r="J849" s="1" t="str">
        <f t="shared" si="27"/>
        <v>NO</v>
      </c>
    </row>
    <row r="850" spans="1:10">
      <c r="A850" s="15" t="s">
        <v>18128</v>
      </c>
      <c r="B850">
        <v>-0.30880823988301598</v>
      </c>
      <c r="C850">
        <v>4.40810873959538</v>
      </c>
      <c r="D850">
        <v>9.3433472529908107E-3</v>
      </c>
      <c r="E850">
        <v>4.50220563806683E-2</v>
      </c>
      <c r="F850" s="2" t="str">
        <f t="shared" si="26"/>
        <v>DOWN</v>
      </c>
      <c r="G850" t="s">
        <v>11757</v>
      </c>
      <c r="H850" t="s">
        <v>18127</v>
      </c>
      <c r="I850" t="s">
        <v>11755</v>
      </c>
      <c r="J850" s="1" t="str">
        <f t="shared" si="27"/>
        <v>NO</v>
      </c>
    </row>
    <row r="851" spans="1:10">
      <c r="A851" s="15" t="s">
        <v>18126</v>
      </c>
      <c r="B851">
        <v>0.38247669778661197</v>
      </c>
      <c r="C851">
        <v>6.6841037558785601</v>
      </c>
      <c r="D851" s="3">
        <v>4.7198648302057001E-5</v>
      </c>
      <c r="E851">
        <v>5.1883083337519E-4</v>
      </c>
      <c r="F851" s="2" t="str">
        <f t="shared" si="26"/>
        <v>UP</v>
      </c>
      <c r="G851" t="s">
        <v>18125</v>
      </c>
      <c r="H851" t="s">
        <v>18124</v>
      </c>
      <c r="I851" t="s">
        <v>18123</v>
      </c>
      <c r="J851" s="1" t="str">
        <f t="shared" si="27"/>
        <v>NO</v>
      </c>
    </row>
    <row r="852" spans="1:10">
      <c r="A852" s="15" t="s">
        <v>18122</v>
      </c>
      <c r="B852">
        <v>0.44553872602328498</v>
      </c>
      <c r="C852">
        <v>4.5160547150765096</v>
      </c>
      <c r="D852">
        <v>4.3232542496791698E-4</v>
      </c>
      <c r="E852">
        <v>3.4628187011520599E-3</v>
      </c>
      <c r="F852" s="2" t="str">
        <f t="shared" si="26"/>
        <v>UP</v>
      </c>
      <c r="G852" t="s">
        <v>18121</v>
      </c>
      <c r="H852" t="s">
        <v>18120</v>
      </c>
      <c r="I852" t="s">
        <v>18119</v>
      </c>
      <c r="J852" s="1" t="str">
        <f t="shared" si="27"/>
        <v>NO</v>
      </c>
    </row>
    <row r="853" spans="1:10">
      <c r="A853" s="15" t="s">
        <v>18118</v>
      </c>
      <c r="B853">
        <v>-0.438892974655815</v>
      </c>
      <c r="C853">
        <v>5.3151669843065301</v>
      </c>
      <c r="D853">
        <v>1.20781795124895E-4</v>
      </c>
      <c r="E853">
        <v>1.16462972848599E-3</v>
      </c>
      <c r="F853" s="2" t="str">
        <f t="shared" si="26"/>
        <v>DOWN</v>
      </c>
      <c r="G853" t="s">
        <v>131</v>
      </c>
      <c r="H853" t="s">
        <v>18117</v>
      </c>
      <c r="I853" t="s">
        <v>129</v>
      </c>
      <c r="J853" s="1" t="str">
        <f t="shared" si="27"/>
        <v>NO</v>
      </c>
    </row>
    <row r="854" spans="1:10">
      <c r="A854" s="15" t="s">
        <v>18116</v>
      </c>
      <c r="B854">
        <v>-3.0405817640784099</v>
      </c>
      <c r="C854">
        <v>-0.66619288841927304</v>
      </c>
      <c r="D854">
        <v>2.4514524246786401E-3</v>
      </c>
      <c r="E854">
        <v>1.4920016103289E-2</v>
      </c>
      <c r="F854" s="2" t="str">
        <f t="shared" si="26"/>
        <v>DOWN</v>
      </c>
      <c r="G854" t="s">
        <v>18115</v>
      </c>
      <c r="H854" t="s">
        <v>18114</v>
      </c>
      <c r="I854" t="s">
        <v>129</v>
      </c>
      <c r="J854" s="1" t="str">
        <f t="shared" si="27"/>
        <v>NO</v>
      </c>
    </row>
    <row r="855" spans="1:10">
      <c r="A855" s="15" t="s">
        <v>18113</v>
      </c>
      <c r="B855">
        <v>0.29978158344316203</v>
      </c>
      <c r="C855">
        <v>4.8752483201185504</v>
      </c>
      <c r="D855">
        <v>3.5713920907839598E-3</v>
      </c>
      <c r="E855">
        <v>2.0422382988677299E-2</v>
      </c>
      <c r="F855" s="2" t="str">
        <f t="shared" si="26"/>
        <v>UP</v>
      </c>
      <c r="G855" t="s">
        <v>18112</v>
      </c>
      <c r="H855" t="s">
        <v>18111</v>
      </c>
      <c r="I855" t="s">
        <v>18110</v>
      </c>
      <c r="J855" s="1" t="str">
        <f t="shared" si="27"/>
        <v>NO</v>
      </c>
    </row>
    <row r="856" spans="1:10">
      <c r="A856" s="15" t="s">
        <v>18109</v>
      </c>
      <c r="B856">
        <v>0.88327999439757199</v>
      </c>
      <c r="C856">
        <v>0.49797171724830303</v>
      </c>
      <c r="D856">
        <v>3.3202479258823401E-3</v>
      </c>
      <c r="E856">
        <v>1.9221256512829701E-2</v>
      </c>
      <c r="F856" s="2" t="str">
        <f t="shared" si="26"/>
        <v>UP</v>
      </c>
      <c r="G856" t="s">
        <v>18108</v>
      </c>
      <c r="H856" t="s">
        <v>18107</v>
      </c>
      <c r="I856" t="s">
        <v>1674</v>
      </c>
      <c r="J856" s="1" t="str">
        <f t="shared" si="27"/>
        <v>NO</v>
      </c>
    </row>
    <row r="857" spans="1:10">
      <c r="A857" s="15" t="s">
        <v>18106</v>
      </c>
      <c r="B857">
        <v>1.2225821593827599</v>
      </c>
      <c r="C857">
        <v>-0.791661607281123</v>
      </c>
      <c r="D857">
        <v>2.2891553557892802E-3</v>
      </c>
      <c r="E857">
        <v>1.41081503272349E-2</v>
      </c>
      <c r="F857" s="2" t="str">
        <f t="shared" si="26"/>
        <v>UP</v>
      </c>
      <c r="G857" t="s">
        <v>208</v>
      </c>
      <c r="H857" t="s">
        <v>18105</v>
      </c>
      <c r="I857" t="s">
        <v>2646</v>
      </c>
      <c r="J857" s="1" t="str">
        <f t="shared" si="27"/>
        <v>NO</v>
      </c>
    </row>
    <row r="858" spans="1:10">
      <c r="A858" s="15" t="s">
        <v>18104</v>
      </c>
      <c r="B858">
        <v>-0.37051259653225199</v>
      </c>
      <c r="C858">
        <v>6.9102190045424097</v>
      </c>
      <c r="D858">
        <v>2.4939767812837902E-4</v>
      </c>
      <c r="E858">
        <v>2.1632663396966099E-3</v>
      </c>
      <c r="F858" s="2" t="str">
        <f t="shared" si="26"/>
        <v>DOWN</v>
      </c>
      <c r="G858" t="s">
        <v>18103</v>
      </c>
      <c r="H858" t="s">
        <v>18102</v>
      </c>
      <c r="I858" t="s">
        <v>11220</v>
      </c>
      <c r="J858" s="1" t="str">
        <f t="shared" si="27"/>
        <v>NO</v>
      </c>
    </row>
    <row r="859" spans="1:10">
      <c r="A859" s="15" t="s">
        <v>18101</v>
      </c>
      <c r="B859">
        <v>0.27640040324253201</v>
      </c>
      <c r="C859">
        <v>5.4982043315603502</v>
      </c>
      <c r="D859">
        <v>5.4920739062275601E-3</v>
      </c>
      <c r="E859">
        <v>2.9102980055955099E-2</v>
      </c>
      <c r="F859" s="2" t="str">
        <f t="shared" si="26"/>
        <v>UP</v>
      </c>
      <c r="G859" t="s">
        <v>2009</v>
      </c>
      <c r="H859" t="s">
        <v>18100</v>
      </c>
      <c r="I859" t="s">
        <v>117</v>
      </c>
      <c r="J859" s="1" t="str">
        <f t="shared" si="27"/>
        <v>NO</v>
      </c>
    </row>
    <row r="860" spans="1:10">
      <c r="A860" s="15" t="s">
        <v>18099</v>
      </c>
      <c r="B860">
        <v>-0.28654878846465898</v>
      </c>
      <c r="C860">
        <v>5.1119833028483397</v>
      </c>
      <c r="D860">
        <v>4.5691580748536704E-3</v>
      </c>
      <c r="E860">
        <v>2.5072305819346101E-2</v>
      </c>
      <c r="F860" s="2" t="str">
        <f t="shared" si="26"/>
        <v>DOWN</v>
      </c>
      <c r="G860" t="s">
        <v>18098</v>
      </c>
      <c r="H860" t="s">
        <v>18097</v>
      </c>
      <c r="I860" t="s">
        <v>10791</v>
      </c>
      <c r="J860" s="1" t="str">
        <f t="shared" si="27"/>
        <v>NO</v>
      </c>
    </row>
    <row r="861" spans="1:10">
      <c r="A861" s="15" t="s">
        <v>18096</v>
      </c>
      <c r="B861">
        <v>0.57425849786350003</v>
      </c>
      <c r="C861">
        <v>2.7850210780947799</v>
      </c>
      <c r="D861">
        <v>1.38746840087176E-3</v>
      </c>
      <c r="E861">
        <v>9.2592278996952299E-3</v>
      </c>
      <c r="F861" s="2" t="str">
        <f t="shared" si="26"/>
        <v>UP</v>
      </c>
      <c r="G861" t="s">
        <v>0</v>
      </c>
      <c r="H861" t="s">
        <v>18095</v>
      </c>
      <c r="I861" t="s">
        <v>18094</v>
      </c>
      <c r="J861" s="1" t="str">
        <f t="shared" si="27"/>
        <v>NO</v>
      </c>
    </row>
    <row r="862" spans="1:10">
      <c r="A862" s="15" t="s">
        <v>18093</v>
      </c>
      <c r="B862">
        <v>-1.2583257729503501</v>
      </c>
      <c r="C862">
        <v>3.4293461526698499</v>
      </c>
      <c r="D862" s="3">
        <v>8.7108180547881498E-10</v>
      </c>
      <c r="E862" s="3">
        <v>2.6551046416589999E-8</v>
      </c>
      <c r="F862" s="2" t="str">
        <f t="shared" si="26"/>
        <v>DOWN</v>
      </c>
      <c r="G862" t="s">
        <v>0</v>
      </c>
      <c r="H862" t="s">
        <v>18092</v>
      </c>
      <c r="I862" t="s">
        <v>0</v>
      </c>
      <c r="J862" s="1" t="str">
        <f t="shared" si="27"/>
        <v>NO</v>
      </c>
    </row>
    <row r="863" spans="1:10">
      <c r="A863" s="15" t="s">
        <v>18091</v>
      </c>
      <c r="B863">
        <v>0.41299327018438697</v>
      </c>
      <c r="C863">
        <v>5.6578250231667697</v>
      </c>
      <c r="D863">
        <v>2.06286879541007E-4</v>
      </c>
      <c r="E863">
        <v>1.83253233792697E-3</v>
      </c>
      <c r="F863" s="2" t="str">
        <f t="shared" si="26"/>
        <v>UP</v>
      </c>
      <c r="G863" t="s">
        <v>18090</v>
      </c>
      <c r="H863" t="s">
        <v>18089</v>
      </c>
      <c r="I863" t="s">
        <v>3010</v>
      </c>
      <c r="J863" s="1" t="str">
        <f t="shared" si="27"/>
        <v>NO</v>
      </c>
    </row>
    <row r="864" spans="1:10">
      <c r="A864" s="15" t="s">
        <v>18088</v>
      </c>
      <c r="B864">
        <v>0.59893244926195399</v>
      </c>
      <c r="C864">
        <v>8.2284047228457293</v>
      </c>
      <c r="D864" s="3">
        <v>9.1102845360199606E-11</v>
      </c>
      <c r="E864" s="3">
        <v>3.2504607357806E-9</v>
      </c>
      <c r="F864" s="2" t="str">
        <f t="shared" si="26"/>
        <v>UP</v>
      </c>
      <c r="G864" t="s">
        <v>9180</v>
      </c>
      <c r="H864" t="s">
        <v>18087</v>
      </c>
      <c r="I864" t="s">
        <v>7513</v>
      </c>
      <c r="J864" s="1" t="str">
        <f t="shared" si="27"/>
        <v>NO</v>
      </c>
    </row>
    <row r="865" spans="1:10">
      <c r="A865" s="15" t="s">
        <v>18086</v>
      </c>
      <c r="B865">
        <v>-0.50487162675200103</v>
      </c>
      <c r="C865">
        <v>10.4567513917989</v>
      </c>
      <c r="D865" s="3">
        <v>3.69605478948034E-7</v>
      </c>
      <c r="E865" s="3">
        <v>6.7362998573856702E-6</v>
      </c>
      <c r="F865" s="2" t="str">
        <f t="shared" si="26"/>
        <v>DOWN</v>
      </c>
      <c r="G865" t="s">
        <v>18085</v>
      </c>
      <c r="H865" t="s">
        <v>18084</v>
      </c>
      <c r="I865" t="s">
        <v>18083</v>
      </c>
      <c r="J865" s="1" t="str">
        <f t="shared" si="27"/>
        <v>NO</v>
      </c>
    </row>
    <row r="866" spans="1:10">
      <c r="A866" s="15" t="s">
        <v>18082</v>
      </c>
      <c r="B866">
        <v>1.9506862341262099</v>
      </c>
      <c r="C866">
        <v>-1.96821891620787</v>
      </c>
      <c r="D866">
        <v>8.5589063284894696E-4</v>
      </c>
      <c r="E866">
        <v>6.1781509654919402E-3</v>
      </c>
      <c r="F866" s="2" t="str">
        <f t="shared" si="26"/>
        <v>UP</v>
      </c>
      <c r="G866" t="s">
        <v>468</v>
      </c>
      <c r="H866" t="s">
        <v>18081</v>
      </c>
      <c r="I866" t="s">
        <v>18080</v>
      </c>
      <c r="J866" s="1" t="str">
        <f t="shared" si="27"/>
        <v>NO</v>
      </c>
    </row>
    <row r="867" spans="1:10">
      <c r="A867" s="15" t="s">
        <v>18079</v>
      </c>
      <c r="B867">
        <v>-0.82833376173532602</v>
      </c>
      <c r="C867">
        <v>1.9200343633194601</v>
      </c>
      <c r="D867">
        <v>1.33046782808396E-3</v>
      </c>
      <c r="E867">
        <v>8.9622594698460598E-3</v>
      </c>
      <c r="F867" s="2" t="str">
        <f t="shared" si="26"/>
        <v>DOWN</v>
      </c>
      <c r="G867" t="s">
        <v>18078</v>
      </c>
      <c r="H867" t="s">
        <v>18077</v>
      </c>
      <c r="I867" t="s">
        <v>6699</v>
      </c>
      <c r="J867" s="1" t="str">
        <f t="shared" si="27"/>
        <v>NO</v>
      </c>
    </row>
    <row r="868" spans="1:10">
      <c r="A868" s="15" t="s">
        <v>18076</v>
      </c>
      <c r="B868">
        <v>0.57539039442544904</v>
      </c>
      <c r="C868">
        <v>5.5028465700246896</v>
      </c>
      <c r="D868" s="3">
        <v>8.6882979158806196E-7</v>
      </c>
      <c r="E868" s="3">
        <v>1.46461742795183E-5</v>
      </c>
      <c r="F868" s="2" t="str">
        <f t="shared" si="26"/>
        <v>UP</v>
      </c>
      <c r="G868" t="s">
        <v>74</v>
      </c>
      <c r="H868" t="s">
        <v>18075</v>
      </c>
      <c r="I868" t="s">
        <v>72</v>
      </c>
      <c r="J868" s="1" t="str">
        <f t="shared" si="27"/>
        <v>NO</v>
      </c>
    </row>
    <row r="869" spans="1:10">
      <c r="A869" s="15" t="s">
        <v>18074</v>
      </c>
      <c r="B869">
        <v>0.42110729559112098</v>
      </c>
      <c r="C869">
        <v>3.9460321593747398</v>
      </c>
      <c r="D869">
        <v>4.9944092634953601E-4</v>
      </c>
      <c r="E869">
        <v>3.9111066822549896E-3</v>
      </c>
      <c r="F869" s="2" t="str">
        <f t="shared" si="26"/>
        <v>UP</v>
      </c>
      <c r="G869" t="s">
        <v>5873</v>
      </c>
      <c r="H869" t="s">
        <v>18071</v>
      </c>
      <c r="I869" t="s">
        <v>18070</v>
      </c>
      <c r="J869" s="1" t="str">
        <f t="shared" si="27"/>
        <v>NO</v>
      </c>
    </row>
    <row r="870" spans="1:10">
      <c r="A870" s="15" t="s">
        <v>18069</v>
      </c>
      <c r="B870">
        <v>0.36832099921453598</v>
      </c>
      <c r="C870">
        <v>4.7039729793999498</v>
      </c>
      <c r="D870">
        <v>2.4287806406015498E-3</v>
      </c>
      <c r="E870">
        <v>1.4800752805518499E-2</v>
      </c>
      <c r="F870" s="2" t="str">
        <f t="shared" si="26"/>
        <v>UP</v>
      </c>
      <c r="G870" t="s">
        <v>18068</v>
      </c>
      <c r="H870" t="s">
        <v>18067</v>
      </c>
      <c r="I870" t="s">
        <v>18066</v>
      </c>
      <c r="J870" s="1" t="str">
        <f t="shared" si="27"/>
        <v>NO</v>
      </c>
    </row>
    <row r="871" spans="1:10">
      <c r="A871" s="15" t="s">
        <v>18065</v>
      </c>
      <c r="B871">
        <v>-0.51600190043818395</v>
      </c>
      <c r="C871">
        <v>4.0169721030580003</v>
      </c>
      <c r="D871">
        <v>3.6887234181514001E-4</v>
      </c>
      <c r="E871">
        <v>3.0184630028393198E-3</v>
      </c>
      <c r="F871" s="2" t="str">
        <f t="shared" si="26"/>
        <v>DOWN</v>
      </c>
      <c r="G871" t="s">
        <v>18064</v>
      </c>
      <c r="H871" t="s">
        <v>18063</v>
      </c>
      <c r="I871" t="s">
        <v>168</v>
      </c>
      <c r="J871" s="1" t="str">
        <f t="shared" si="27"/>
        <v>NO</v>
      </c>
    </row>
    <row r="872" spans="1:10">
      <c r="A872" s="15" t="s">
        <v>18062</v>
      </c>
      <c r="B872">
        <v>0.50708797486051405</v>
      </c>
      <c r="C872">
        <v>4.6306815348260999</v>
      </c>
      <c r="D872" s="3">
        <v>1.23544190904915E-5</v>
      </c>
      <c r="E872">
        <v>1.5918484674324601E-4</v>
      </c>
      <c r="F872" s="2" t="str">
        <f t="shared" si="26"/>
        <v>UP</v>
      </c>
      <c r="G872" t="s">
        <v>18061</v>
      </c>
      <c r="H872" t="s">
        <v>18060</v>
      </c>
      <c r="I872" t="s">
        <v>1449</v>
      </c>
      <c r="J872" s="1" t="str">
        <f t="shared" si="27"/>
        <v>NO</v>
      </c>
    </row>
    <row r="873" spans="1:10">
      <c r="A873" s="15" t="s">
        <v>18059</v>
      </c>
      <c r="B873">
        <v>-0.44955742214307198</v>
      </c>
      <c r="C873">
        <v>5.7920777649327597</v>
      </c>
      <c r="D873" s="3">
        <v>7.8066235436247505E-5</v>
      </c>
      <c r="E873">
        <v>7.9895134479740298E-4</v>
      </c>
      <c r="F873" s="2" t="str">
        <f t="shared" si="26"/>
        <v>DOWN</v>
      </c>
      <c r="G873" t="s">
        <v>13390</v>
      </c>
      <c r="H873" t="s">
        <v>18058</v>
      </c>
      <c r="I873" t="s">
        <v>13388</v>
      </c>
      <c r="J873" s="1" t="str">
        <f t="shared" si="27"/>
        <v>NO</v>
      </c>
    </row>
    <row r="874" spans="1:10">
      <c r="A874" s="15" t="s">
        <v>18057</v>
      </c>
      <c r="B874">
        <v>-0.41222841278137101</v>
      </c>
      <c r="C874">
        <v>4.7459193758694003</v>
      </c>
      <c r="D874">
        <v>1.45027986735822E-4</v>
      </c>
      <c r="E874">
        <v>1.35798933034451E-3</v>
      </c>
      <c r="F874" s="2" t="str">
        <f t="shared" si="26"/>
        <v>DOWN</v>
      </c>
      <c r="G874" t="s">
        <v>2150</v>
      </c>
      <c r="H874" t="s">
        <v>18056</v>
      </c>
      <c r="I874" t="s">
        <v>57</v>
      </c>
      <c r="J874" s="1" t="str">
        <f t="shared" si="27"/>
        <v>NO</v>
      </c>
    </row>
    <row r="875" spans="1:10">
      <c r="A875" s="15" t="s">
        <v>18055</v>
      </c>
      <c r="B875">
        <v>0.43232439474144702</v>
      </c>
      <c r="C875">
        <v>5.6130209278366401</v>
      </c>
      <c r="D875">
        <v>8.9876994511076005E-4</v>
      </c>
      <c r="E875">
        <v>6.4366299215980203E-3</v>
      </c>
      <c r="F875" s="2" t="str">
        <f t="shared" si="26"/>
        <v>UP</v>
      </c>
      <c r="G875" t="s">
        <v>660</v>
      </c>
      <c r="H875" t="s">
        <v>18054</v>
      </c>
      <c r="I875" t="s">
        <v>18053</v>
      </c>
      <c r="J875" s="1" t="str">
        <f t="shared" si="27"/>
        <v>NO</v>
      </c>
    </row>
    <row r="876" spans="1:10">
      <c r="A876" s="15" t="s">
        <v>18052</v>
      </c>
      <c r="B876">
        <v>0.95421911939579696</v>
      </c>
      <c r="C876">
        <v>1.76261389733318</v>
      </c>
      <c r="D876" s="3">
        <v>3.3421514875445702E-5</v>
      </c>
      <c r="E876">
        <v>3.8353323424868401E-4</v>
      </c>
      <c r="F876" s="2" t="str">
        <f t="shared" si="26"/>
        <v>UP</v>
      </c>
      <c r="G876" t="s">
        <v>0</v>
      </c>
      <c r="H876" t="s">
        <v>18051</v>
      </c>
      <c r="I876" t="s">
        <v>0</v>
      </c>
      <c r="J876" s="1" t="str">
        <f t="shared" si="27"/>
        <v>NO</v>
      </c>
    </row>
    <row r="877" spans="1:10">
      <c r="A877" s="15" t="s">
        <v>18050</v>
      </c>
      <c r="B877">
        <v>-1.01347386604168</v>
      </c>
      <c r="C877">
        <v>2.7281441275787999</v>
      </c>
      <c r="D877" s="3">
        <v>5.5373618851687599E-12</v>
      </c>
      <c r="E877" s="3">
        <v>2.3608086791692298E-10</v>
      </c>
      <c r="F877" s="2" t="str">
        <f t="shared" si="26"/>
        <v>DOWN</v>
      </c>
      <c r="G877" t="s">
        <v>4645</v>
      </c>
      <c r="H877" t="s">
        <v>18049</v>
      </c>
      <c r="I877" t="s">
        <v>4643</v>
      </c>
      <c r="J877" s="1" t="str">
        <f t="shared" si="27"/>
        <v>NO</v>
      </c>
    </row>
    <row r="878" spans="1:10">
      <c r="A878" s="15" t="s">
        <v>18048</v>
      </c>
      <c r="B878">
        <v>-1.54016858707967</v>
      </c>
      <c r="C878">
        <v>-0.12617367014234501</v>
      </c>
      <c r="D878" s="3">
        <v>9.3696869493637505E-7</v>
      </c>
      <c r="E878" s="3">
        <v>1.5684911836059699E-5</v>
      </c>
      <c r="F878" s="2" t="str">
        <f t="shared" si="26"/>
        <v>DOWN</v>
      </c>
      <c r="G878" t="s">
        <v>0</v>
      </c>
      <c r="H878" t="s">
        <v>2338</v>
      </c>
      <c r="I878" t="s">
        <v>0</v>
      </c>
      <c r="J878" s="1" t="str">
        <f t="shared" si="27"/>
        <v>NO</v>
      </c>
    </row>
    <row r="879" spans="1:10">
      <c r="A879" s="15" t="s">
        <v>18047</v>
      </c>
      <c r="B879">
        <v>0.69637540127967101</v>
      </c>
      <c r="C879">
        <v>1.3530314246612001</v>
      </c>
      <c r="D879">
        <v>5.1386123474406699E-3</v>
      </c>
      <c r="E879">
        <v>2.7563879992697701E-2</v>
      </c>
      <c r="F879" s="2" t="str">
        <f t="shared" si="26"/>
        <v>UP</v>
      </c>
      <c r="G879" t="s">
        <v>2363</v>
      </c>
      <c r="H879" t="s">
        <v>18046</v>
      </c>
      <c r="I879" t="s">
        <v>18045</v>
      </c>
      <c r="J879" s="1" t="str">
        <f t="shared" si="27"/>
        <v>NO</v>
      </c>
    </row>
    <row r="880" spans="1:10">
      <c r="A880" s="15" t="s">
        <v>18044</v>
      </c>
      <c r="B880">
        <v>0.656902102360166</v>
      </c>
      <c r="C880">
        <v>5.2954350135647799</v>
      </c>
      <c r="D880" s="3">
        <v>4.0301323072525899E-10</v>
      </c>
      <c r="E880" s="3">
        <v>1.28540611970241E-8</v>
      </c>
      <c r="F880" s="2" t="str">
        <f t="shared" si="26"/>
        <v>UP</v>
      </c>
      <c r="G880" t="s">
        <v>7106</v>
      </c>
      <c r="H880" t="s">
        <v>18043</v>
      </c>
      <c r="I880" t="s">
        <v>7104</v>
      </c>
      <c r="J880" s="1" t="str">
        <f t="shared" si="27"/>
        <v>NO</v>
      </c>
    </row>
    <row r="881" spans="1:11">
      <c r="A881" s="15" t="s">
        <v>18042</v>
      </c>
      <c r="B881">
        <v>0.45420506168602898</v>
      </c>
      <c r="C881">
        <v>3.4118258801974899</v>
      </c>
      <c r="D881">
        <v>2.4188890064590299E-3</v>
      </c>
      <c r="E881">
        <v>1.4751149850904701E-2</v>
      </c>
      <c r="F881" s="2" t="str">
        <f t="shared" si="26"/>
        <v>UP</v>
      </c>
      <c r="G881" t="s">
        <v>18041</v>
      </c>
      <c r="H881" t="s">
        <v>18040</v>
      </c>
      <c r="I881" t="s">
        <v>18039</v>
      </c>
      <c r="J881" s="1" t="str">
        <f t="shared" si="27"/>
        <v>NO</v>
      </c>
    </row>
    <row r="882" spans="1:11">
      <c r="A882" s="15" t="s">
        <v>18038</v>
      </c>
      <c r="B882">
        <v>-0.52007783311067202</v>
      </c>
      <c r="C882">
        <v>1.30842899739032</v>
      </c>
      <c r="D882">
        <v>7.25394557000113E-3</v>
      </c>
      <c r="E882">
        <v>3.6492926175236501E-2</v>
      </c>
      <c r="F882" s="2" t="str">
        <f t="shared" si="26"/>
        <v>DOWN</v>
      </c>
      <c r="G882" t="s">
        <v>0</v>
      </c>
      <c r="H882" t="s">
        <v>1</v>
      </c>
      <c r="I882" t="s">
        <v>0</v>
      </c>
      <c r="J882" s="1" t="str">
        <f t="shared" si="27"/>
        <v>NO</v>
      </c>
    </row>
    <row r="883" spans="1:11">
      <c r="A883" s="15" t="s">
        <v>18037</v>
      </c>
      <c r="B883">
        <v>0.796565279509445</v>
      </c>
      <c r="C883">
        <v>-0.58458484918186904</v>
      </c>
      <c r="D883">
        <v>7.9397697409084606E-3</v>
      </c>
      <c r="E883">
        <v>3.9349526875152703E-2</v>
      </c>
      <c r="F883" s="2" t="str">
        <f t="shared" si="26"/>
        <v>UP</v>
      </c>
      <c r="G883" t="s">
        <v>18036</v>
      </c>
      <c r="H883" t="s">
        <v>18035</v>
      </c>
      <c r="I883" t="s">
        <v>0</v>
      </c>
      <c r="J883" s="1" t="str">
        <f t="shared" si="27"/>
        <v>NO</v>
      </c>
    </row>
    <row r="884" spans="1:11">
      <c r="A884" s="15" t="s">
        <v>18034</v>
      </c>
      <c r="B884">
        <v>0.92035684515751104</v>
      </c>
      <c r="C884">
        <v>3.3087956830465699</v>
      </c>
      <c r="D884">
        <v>4.2001112682278998E-4</v>
      </c>
      <c r="E884">
        <v>3.3818777820985801E-3</v>
      </c>
      <c r="F884" s="2" t="str">
        <f t="shared" si="26"/>
        <v>UP</v>
      </c>
      <c r="G884" t="s">
        <v>219</v>
      </c>
      <c r="H884" t="s">
        <v>18033</v>
      </c>
      <c r="I884" t="s">
        <v>1090</v>
      </c>
      <c r="J884" s="1" t="str">
        <f t="shared" si="27"/>
        <v>NO</v>
      </c>
    </row>
    <row r="885" spans="1:11">
      <c r="A885" s="15" t="s">
        <v>18032</v>
      </c>
      <c r="B885">
        <v>-0.43042208553775502</v>
      </c>
      <c r="C885">
        <v>4.73333612082802</v>
      </c>
      <c r="D885" s="3">
        <v>3.7478267205615798E-5</v>
      </c>
      <c r="E885">
        <v>4.2316644912918002E-4</v>
      </c>
      <c r="F885" s="2" t="str">
        <f t="shared" si="26"/>
        <v>DOWN</v>
      </c>
      <c r="G885" t="s">
        <v>2321</v>
      </c>
      <c r="H885" t="s">
        <v>18031</v>
      </c>
      <c r="I885" t="s">
        <v>2319</v>
      </c>
      <c r="J885" s="1" t="str">
        <f t="shared" si="27"/>
        <v>NO</v>
      </c>
    </row>
    <row r="886" spans="1:11">
      <c r="A886" s="15" t="s">
        <v>18030</v>
      </c>
      <c r="B886">
        <v>1.00304709140507</v>
      </c>
      <c r="C886">
        <v>0.229701983182685</v>
      </c>
      <c r="D886">
        <v>1.57271833715251E-4</v>
      </c>
      <c r="E886">
        <v>1.4516504881785001E-3</v>
      </c>
      <c r="F886" s="2" t="str">
        <f t="shared" si="26"/>
        <v>UP</v>
      </c>
      <c r="G886" t="s">
        <v>0</v>
      </c>
      <c r="H886" t="s">
        <v>18029</v>
      </c>
      <c r="I886" t="s">
        <v>0</v>
      </c>
      <c r="J886" s="1" t="str">
        <f t="shared" si="27"/>
        <v>NO</v>
      </c>
    </row>
    <row r="887" spans="1:11">
      <c r="A887" s="15" t="s">
        <v>18028</v>
      </c>
      <c r="B887">
        <v>2.5081038317476501</v>
      </c>
      <c r="C887">
        <v>-2.5407019621754698</v>
      </c>
      <c r="D887">
        <v>3.2682969491249099E-4</v>
      </c>
      <c r="E887">
        <v>2.7281167173104398E-3</v>
      </c>
      <c r="F887" s="2" t="str">
        <f t="shared" si="26"/>
        <v>UP</v>
      </c>
      <c r="G887" t="s">
        <v>0</v>
      </c>
      <c r="H887" t="s">
        <v>18027</v>
      </c>
      <c r="I887" t="s">
        <v>0</v>
      </c>
      <c r="J887" s="1" t="str">
        <f t="shared" si="27"/>
        <v>NO</v>
      </c>
    </row>
    <row r="888" spans="1:11">
      <c r="A888" s="15" t="s">
        <v>18026</v>
      </c>
      <c r="B888">
        <v>-0.519790222564258</v>
      </c>
      <c r="C888">
        <v>5.2577009852102803</v>
      </c>
      <c r="D888" s="3">
        <v>1.6393250183586899E-6</v>
      </c>
      <c r="E888" s="3">
        <v>2.60443895959147E-5</v>
      </c>
      <c r="F888" s="2" t="str">
        <f t="shared" si="26"/>
        <v>DOWN</v>
      </c>
      <c r="G888" t="s">
        <v>4064</v>
      </c>
      <c r="H888" t="s">
        <v>18023</v>
      </c>
      <c r="I888" t="s">
        <v>18022</v>
      </c>
      <c r="J888" s="1" t="str">
        <f t="shared" si="27"/>
        <v>NO</v>
      </c>
    </row>
    <row r="889" spans="1:11">
      <c r="A889" s="15" t="s">
        <v>18021</v>
      </c>
      <c r="B889">
        <v>1.54331411223197</v>
      </c>
      <c r="C889">
        <v>1.93421020846929</v>
      </c>
      <c r="D889" s="3">
        <v>1.8381131723695E-9</v>
      </c>
      <c r="E889" s="3">
        <v>5.2959358219484302E-8</v>
      </c>
      <c r="F889" s="2" t="str">
        <f t="shared" si="26"/>
        <v>UP</v>
      </c>
      <c r="G889" t="s">
        <v>2143</v>
      </c>
      <c r="H889" t="s">
        <v>8711</v>
      </c>
      <c r="I889" t="s">
        <v>2141</v>
      </c>
      <c r="J889" s="1" t="str">
        <f t="shared" si="27"/>
        <v>NO</v>
      </c>
    </row>
    <row r="890" spans="1:11">
      <c r="A890" s="15" t="s">
        <v>18020</v>
      </c>
      <c r="B890">
        <v>0.58655197232667</v>
      </c>
      <c r="C890">
        <v>1.29391629957798</v>
      </c>
      <c r="D890">
        <v>4.1924677972100602E-3</v>
      </c>
      <c r="E890">
        <v>2.3355360217967601E-2</v>
      </c>
      <c r="F890" s="2" t="str">
        <f t="shared" si="26"/>
        <v>UP</v>
      </c>
      <c r="G890" t="s">
        <v>131</v>
      </c>
      <c r="H890" t="s">
        <v>18018</v>
      </c>
      <c r="I890" t="s">
        <v>0</v>
      </c>
      <c r="J890" s="1" t="str">
        <f t="shared" si="27"/>
        <v>YES</v>
      </c>
      <c r="K890" t="s">
        <v>18019</v>
      </c>
    </row>
    <row r="891" spans="1:11">
      <c r="A891" s="15" t="s">
        <v>18017</v>
      </c>
      <c r="B891">
        <v>-0.44963952272037599</v>
      </c>
      <c r="C891">
        <v>5.34693666092919</v>
      </c>
      <c r="D891" s="3">
        <v>4.0149045772776501E-6</v>
      </c>
      <c r="E891" s="3">
        <v>5.8488754786889402E-5</v>
      </c>
      <c r="F891" s="2" t="str">
        <f t="shared" si="26"/>
        <v>DOWN</v>
      </c>
      <c r="G891" t="s">
        <v>18016</v>
      </c>
      <c r="H891" t="s">
        <v>18015</v>
      </c>
      <c r="I891" t="s">
        <v>18014</v>
      </c>
      <c r="J891" s="1" t="str">
        <f t="shared" si="27"/>
        <v>NO</v>
      </c>
    </row>
    <row r="892" spans="1:11">
      <c r="A892" s="15" t="s">
        <v>18013</v>
      </c>
      <c r="B892">
        <v>-1.20630261952609</v>
      </c>
      <c r="C892">
        <v>3.9373080403115499</v>
      </c>
      <c r="D892" s="3">
        <v>6.7283562684285403E-9</v>
      </c>
      <c r="E892" s="3">
        <v>1.76082181411765E-7</v>
      </c>
      <c r="F892" s="2" t="str">
        <f t="shared" si="26"/>
        <v>DOWN</v>
      </c>
      <c r="G892" t="s">
        <v>18012</v>
      </c>
      <c r="H892" t="s">
        <v>0</v>
      </c>
      <c r="I892" t="s">
        <v>0</v>
      </c>
      <c r="J892" s="1" t="str">
        <f t="shared" si="27"/>
        <v>NO</v>
      </c>
    </row>
    <row r="893" spans="1:11">
      <c r="A893" s="15" t="s">
        <v>18011</v>
      </c>
      <c r="B893">
        <v>-0.55677620559063801</v>
      </c>
      <c r="C893">
        <v>5.2921284447350398</v>
      </c>
      <c r="D893" s="3">
        <v>4.7424834107106799E-7</v>
      </c>
      <c r="E893" s="3">
        <v>8.4380128767113798E-6</v>
      </c>
      <c r="F893" s="2" t="str">
        <f t="shared" si="26"/>
        <v>DOWN</v>
      </c>
      <c r="G893" t="s">
        <v>18010</v>
      </c>
      <c r="H893" t="s">
        <v>18009</v>
      </c>
      <c r="I893" t="s">
        <v>18008</v>
      </c>
      <c r="J893" s="1" t="str">
        <f t="shared" si="27"/>
        <v>NO</v>
      </c>
    </row>
    <row r="894" spans="1:11">
      <c r="A894" s="15" t="s">
        <v>18007</v>
      </c>
      <c r="B894">
        <v>1.0237121409433201</v>
      </c>
      <c r="C894">
        <v>0.51371595889337196</v>
      </c>
      <c r="D894" s="3">
        <v>3.69163580697841E-5</v>
      </c>
      <c r="E894">
        <v>4.1780237101760699E-4</v>
      </c>
      <c r="F894" s="2" t="str">
        <f t="shared" si="26"/>
        <v>UP</v>
      </c>
      <c r="G894" t="s">
        <v>4143</v>
      </c>
      <c r="H894" t="s">
        <v>18006</v>
      </c>
      <c r="I894" t="s">
        <v>18005</v>
      </c>
      <c r="J894" s="1" t="str">
        <f t="shared" si="27"/>
        <v>NO</v>
      </c>
    </row>
    <row r="895" spans="1:11">
      <c r="A895" s="15" t="s">
        <v>18004</v>
      </c>
      <c r="B895">
        <v>0.78050378442160695</v>
      </c>
      <c r="C895">
        <v>4.3181501897911199</v>
      </c>
      <c r="D895" s="3">
        <v>1.05076663841666E-7</v>
      </c>
      <c r="E895" s="3">
        <v>2.1514207385113401E-6</v>
      </c>
      <c r="F895" s="2" t="str">
        <f t="shared" si="26"/>
        <v>UP</v>
      </c>
      <c r="G895" t="s">
        <v>18003</v>
      </c>
      <c r="H895" t="s">
        <v>18002</v>
      </c>
      <c r="I895" t="s">
        <v>3651</v>
      </c>
      <c r="J895" s="1" t="str">
        <f t="shared" si="27"/>
        <v>NO</v>
      </c>
    </row>
    <row r="896" spans="1:11">
      <c r="A896" s="15" t="s">
        <v>18001</v>
      </c>
      <c r="B896">
        <v>1.71814927544902</v>
      </c>
      <c r="C896">
        <v>1.4228608923445301</v>
      </c>
      <c r="D896" s="3">
        <v>3.8546331432053999E-11</v>
      </c>
      <c r="E896" s="3">
        <v>1.4554697185684001E-9</v>
      </c>
      <c r="F896" s="2" t="str">
        <f t="shared" si="26"/>
        <v>UP</v>
      </c>
      <c r="G896" t="s">
        <v>345</v>
      </c>
      <c r="H896" t="s">
        <v>18000</v>
      </c>
      <c r="I896" t="s">
        <v>17999</v>
      </c>
      <c r="J896" s="1" t="str">
        <f t="shared" si="27"/>
        <v>NO</v>
      </c>
    </row>
    <row r="897" spans="1:10">
      <c r="A897" s="15" t="s">
        <v>17998</v>
      </c>
      <c r="B897">
        <v>-0.32714893180607302</v>
      </c>
      <c r="C897">
        <v>11.4392995280942</v>
      </c>
      <c r="D897">
        <v>2.6396129103717701E-3</v>
      </c>
      <c r="E897">
        <v>1.5867486734494601E-2</v>
      </c>
      <c r="F897" s="2" t="str">
        <f t="shared" si="26"/>
        <v>DOWN</v>
      </c>
      <c r="G897" t="s">
        <v>17997</v>
      </c>
      <c r="H897" t="s">
        <v>17996</v>
      </c>
      <c r="I897" t="s">
        <v>17995</v>
      </c>
      <c r="J897" s="1" t="str">
        <f t="shared" si="27"/>
        <v>NO</v>
      </c>
    </row>
    <row r="898" spans="1:10">
      <c r="A898" s="15" t="s">
        <v>17994</v>
      </c>
      <c r="B898">
        <v>-0.46088418873017201</v>
      </c>
      <c r="C898">
        <v>5.6068929599991897</v>
      </c>
      <c r="D898" s="3">
        <v>1.28150584300838E-6</v>
      </c>
      <c r="E898" s="3">
        <v>2.0891770715568799E-5</v>
      </c>
      <c r="F898" s="2" t="str">
        <f t="shared" ref="F898:F961" si="28">IF(B898 &gt; 0, "UP", "DOWN")</f>
        <v>DOWN</v>
      </c>
      <c r="G898" t="s">
        <v>17993</v>
      </c>
      <c r="H898" t="s">
        <v>17992</v>
      </c>
      <c r="I898" t="s">
        <v>17991</v>
      </c>
      <c r="J898" s="1" t="str">
        <f t="shared" ref="J898:J961" si="29">IF(K898 &lt;&gt; "", "YES", "NO")</f>
        <v>NO</v>
      </c>
    </row>
    <row r="899" spans="1:10">
      <c r="A899" s="15" t="s">
        <v>17990</v>
      </c>
      <c r="B899">
        <v>-4.3566385579832696</v>
      </c>
      <c r="C899">
        <v>-1.87836226214501</v>
      </c>
      <c r="D899" s="3">
        <v>2.7843642918763899E-7</v>
      </c>
      <c r="E899" s="3">
        <v>5.2187074966437804E-6</v>
      </c>
      <c r="F899" s="2" t="str">
        <f t="shared" si="28"/>
        <v>DOWN</v>
      </c>
      <c r="G899" t="s">
        <v>468</v>
      </c>
      <c r="H899" t="s">
        <v>17989</v>
      </c>
      <c r="I899" t="s">
        <v>0</v>
      </c>
      <c r="J899" s="1" t="str">
        <f t="shared" si="29"/>
        <v>NO</v>
      </c>
    </row>
    <row r="900" spans="1:10">
      <c r="A900" s="15" t="s">
        <v>17988</v>
      </c>
      <c r="B900">
        <v>-1.1540486997880199</v>
      </c>
      <c r="C900">
        <v>7.2373435468805498</v>
      </c>
      <c r="D900" s="3">
        <v>2.4124806983492099E-8</v>
      </c>
      <c r="E900" s="3">
        <v>5.6387760167314203E-7</v>
      </c>
      <c r="F900" s="2" t="str">
        <f t="shared" si="28"/>
        <v>DOWN</v>
      </c>
      <c r="G900" t="s">
        <v>17987</v>
      </c>
      <c r="H900" t="s">
        <v>17987</v>
      </c>
      <c r="I900" t="s">
        <v>0</v>
      </c>
      <c r="J900" s="1" t="str">
        <f t="shared" si="29"/>
        <v>NO</v>
      </c>
    </row>
    <row r="901" spans="1:10">
      <c r="A901" s="15" t="s">
        <v>17986</v>
      </c>
      <c r="B901">
        <v>-0.26870773119317298</v>
      </c>
      <c r="C901">
        <v>5.1635226203710003</v>
      </c>
      <c r="D901">
        <v>9.4631658413202903E-3</v>
      </c>
      <c r="E901">
        <v>4.5506694560466701E-2</v>
      </c>
      <c r="F901" s="2" t="str">
        <f t="shared" si="28"/>
        <v>DOWN</v>
      </c>
      <c r="G901" t="s">
        <v>943</v>
      </c>
      <c r="H901" t="s">
        <v>17985</v>
      </c>
      <c r="I901" t="s">
        <v>17984</v>
      </c>
      <c r="J901" s="1" t="str">
        <f t="shared" si="29"/>
        <v>NO</v>
      </c>
    </row>
    <row r="902" spans="1:10">
      <c r="A902" s="15" t="s">
        <v>17983</v>
      </c>
      <c r="B902">
        <v>-0.381145645164221</v>
      </c>
      <c r="C902">
        <v>4.8913596801583399</v>
      </c>
      <c r="D902">
        <v>2.6657272392643499E-4</v>
      </c>
      <c r="E902">
        <v>2.2898331840260802E-3</v>
      </c>
      <c r="F902" s="2" t="str">
        <f t="shared" si="28"/>
        <v>DOWN</v>
      </c>
      <c r="G902" t="s">
        <v>17982</v>
      </c>
      <c r="H902" t="s">
        <v>17981</v>
      </c>
      <c r="I902" t="s">
        <v>5221</v>
      </c>
      <c r="J902" s="1" t="str">
        <f t="shared" si="29"/>
        <v>NO</v>
      </c>
    </row>
    <row r="903" spans="1:10">
      <c r="A903" s="15" t="s">
        <v>17980</v>
      </c>
      <c r="B903">
        <v>0.74426250362456603</v>
      </c>
      <c r="C903">
        <v>3.84286876853555</v>
      </c>
      <c r="D903" s="3">
        <v>7.1531093747812805E-8</v>
      </c>
      <c r="E903" s="3">
        <v>1.5171528769018201E-6</v>
      </c>
      <c r="F903" s="2" t="str">
        <f t="shared" si="28"/>
        <v>UP</v>
      </c>
      <c r="G903" t="s">
        <v>0</v>
      </c>
      <c r="H903" t="s">
        <v>17979</v>
      </c>
      <c r="I903" t="s">
        <v>17978</v>
      </c>
      <c r="J903" s="1" t="str">
        <f t="shared" si="29"/>
        <v>NO</v>
      </c>
    </row>
    <row r="904" spans="1:10">
      <c r="A904" s="15" t="s">
        <v>17977</v>
      </c>
      <c r="B904">
        <v>-1.85437297529554</v>
      </c>
      <c r="C904">
        <v>-0.52678709940442203</v>
      </c>
      <c r="D904">
        <v>2.1784640105256101E-3</v>
      </c>
      <c r="E904">
        <v>1.3544922713404701E-2</v>
      </c>
      <c r="F904" s="2" t="str">
        <f t="shared" si="28"/>
        <v>DOWN</v>
      </c>
      <c r="G904" t="s">
        <v>16749</v>
      </c>
      <c r="H904" t="s">
        <v>17976</v>
      </c>
      <c r="I904" t="s">
        <v>7565</v>
      </c>
      <c r="J904" s="1" t="str">
        <f t="shared" si="29"/>
        <v>NO</v>
      </c>
    </row>
    <row r="905" spans="1:10">
      <c r="A905" s="15" t="s">
        <v>17975</v>
      </c>
      <c r="B905">
        <v>0.48981229249991498</v>
      </c>
      <c r="C905">
        <v>4.0475989659848901</v>
      </c>
      <c r="D905">
        <v>5.14992149670521E-3</v>
      </c>
      <c r="E905">
        <v>2.7615746844535601E-2</v>
      </c>
      <c r="F905" s="2" t="str">
        <f t="shared" si="28"/>
        <v>UP</v>
      </c>
      <c r="G905" t="s">
        <v>16749</v>
      </c>
      <c r="H905" t="s">
        <v>17974</v>
      </c>
      <c r="I905" t="s">
        <v>7565</v>
      </c>
      <c r="J905" s="1" t="str">
        <f t="shared" si="29"/>
        <v>NO</v>
      </c>
    </row>
    <row r="906" spans="1:10">
      <c r="A906" s="15" t="s">
        <v>17973</v>
      </c>
      <c r="B906">
        <v>-0.433586675745738</v>
      </c>
      <c r="C906">
        <v>2.9405231647212702</v>
      </c>
      <c r="D906">
        <v>9.5549620975654698E-3</v>
      </c>
      <c r="E906">
        <v>4.5895704279535501E-2</v>
      </c>
      <c r="F906" s="2" t="str">
        <f t="shared" si="28"/>
        <v>DOWN</v>
      </c>
      <c r="G906" t="s">
        <v>17972</v>
      </c>
      <c r="H906" t="s">
        <v>17971</v>
      </c>
      <c r="I906" t="s">
        <v>4083</v>
      </c>
      <c r="J906" s="1" t="str">
        <f t="shared" si="29"/>
        <v>NO</v>
      </c>
    </row>
    <row r="907" spans="1:10">
      <c r="A907" s="15" t="s">
        <v>17970</v>
      </c>
      <c r="B907">
        <v>-0.83188054747477103</v>
      </c>
      <c r="C907">
        <v>0.445410261585239</v>
      </c>
      <c r="D907">
        <v>9.11089122749127E-3</v>
      </c>
      <c r="E907">
        <v>4.4134032422426799E-2</v>
      </c>
      <c r="F907" s="2" t="str">
        <f t="shared" si="28"/>
        <v>DOWN</v>
      </c>
      <c r="G907" t="s">
        <v>0</v>
      </c>
      <c r="H907" t="s">
        <v>2338</v>
      </c>
      <c r="I907" t="s">
        <v>0</v>
      </c>
      <c r="J907" s="1" t="str">
        <f t="shared" si="29"/>
        <v>NO</v>
      </c>
    </row>
    <row r="908" spans="1:10">
      <c r="A908" s="15" t="s">
        <v>17969</v>
      </c>
      <c r="B908">
        <v>0.29788516070858401</v>
      </c>
      <c r="C908">
        <v>5.1256776857055497</v>
      </c>
      <c r="D908">
        <v>4.7328790211821703E-3</v>
      </c>
      <c r="E908">
        <v>2.5781675289088899E-2</v>
      </c>
      <c r="F908" s="2" t="str">
        <f t="shared" si="28"/>
        <v>UP</v>
      </c>
      <c r="G908" t="s">
        <v>248</v>
      </c>
      <c r="H908" t="s">
        <v>17968</v>
      </c>
      <c r="I908" t="s">
        <v>4237</v>
      </c>
      <c r="J908" s="1" t="str">
        <f t="shared" si="29"/>
        <v>NO</v>
      </c>
    </row>
    <row r="909" spans="1:10">
      <c r="A909" s="15" t="s">
        <v>17967</v>
      </c>
      <c r="B909">
        <v>0.87139327254903198</v>
      </c>
      <c r="C909">
        <v>5.0874827852938598</v>
      </c>
      <c r="D909" s="3">
        <v>7.12698040861931E-16</v>
      </c>
      <c r="E909" s="3">
        <v>5.44317068350809E-14</v>
      </c>
      <c r="F909" s="2" t="str">
        <f t="shared" si="28"/>
        <v>UP</v>
      </c>
      <c r="G909" t="s">
        <v>0</v>
      </c>
      <c r="H909" t="s">
        <v>17965</v>
      </c>
      <c r="I909" t="s">
        <v>17964</v>
      </c>
      <c r="J909" s="1" t="str">
        <f t="shared" si="29"/>
        <v>NO</v>
      </c>
    </row>
    <row r="910" spans="1:10">
      <c r="A910" s="15" t="s">
        <v>17963</v>
      </c>
      <c r="B910">
        <v>-0.77368297092348703</v>
      </c>
      <c r="C910">
        <v>4.3854800977976396</v>
      </c>
      <c r="D910" s="3">
        <v>6.9833453608110698E-7</v>
      </c>
      <c r="E910" s="3">
        <v>1.2031000260740499E-5</v>
      </c>
      <c r="F910" s="2" t="str">
        <f t="shared" si="28"/>
        <v>DOWN</v>
      </c>
      <c r="G910" t="s">
        <v>59</v>
      </c>
      <c r="H910" t="s">
        <v>17962</v>
      </c>
      <c r="I910" t="s">
        <v>176</v>
      </c>
      <c r="J910" s="1" t="str">
        <f t="shared" si="29"/>
        <v>NO</v>
      </c>
    </row>
    <row r="911" spans="1:10">
      <c r="A911" s="15" t="s">
        <v>17961</v>
      </c>
      <c r="B911">
        <v>0.34755089922158899</v>
      </c>
      <c r="C911">
        <v>5.6208328299243604</v>
      </c>
      <c r="D911">
        <v>2.0751550696247999E-4</v>
      </c>
      <c r="E911">
        <v>1.84075053726713E-3</v>
      </c>
      <c r="F911" s="2" t="str">
        <f t="shared" si="28"/>
        <v>UP</v>
      </c>
      <c r="G911" t="s">
        <v>17960</v>
      </c>
      <c r="H911" t="s">
        <v>17959</v>
      </c>
      <c r="I911" t="s">
        <v>5836</v>
      </c>
      <c r="J911" s="1" t="str">
        <f t="shared" si="29"/>
        <v>NO</v>
      </c>
    </row>
    <row r="912" spans="1:10">
      <c r="A912" s="15" t="s">
        <v>17958</v>
      </c>
      <c r="B912">
        <v>0.384239098668473</v>
      </c>
      <c r="C912">
        <v>5.8101252247524302</v>
      </c>
      <c r="D912">
        <v>4.2043193655823898E-4</v>
      </c>
      <c r="E912">
        <v>3.3844569921649202E-3</v>
      </c>
      <c r="F912" s="2" t="str">
        <f t="shared" si="28"/>
        <v>UP</v>
      </c>
      <c r="G912" t="s">
        <v>5947</v>
      </c>
      <c r="H912" t="s">
        <v>17957</v>
      </c>
      <c r="I912" t="s">
        <v>7415</v>
      </c>
      <c r="J912" s="1" t="str">
        <f t="shared" si="29"/>
        <v>NO</v>
      </c>
    </row>
    <row r="913" spans="1:10">
      <c r="A913" s="15" t="s">
        <v>17956</v>
      </c>
      <c r="B913">
        <v>-0.27889588971512502</v>
      </c>
      <c r="C913">
        <v>10.417551966370601</v>
      </c>
      <c r="D913">
        <v>2.20690286104749E-3</v>
      </c>
      <c r="E913">
        <v>1.3683854061660601E-2</v>
      </c>
      <c r="F913" s="2" t="str">
        <f t="shared" si="28"/>
        <v>DOWN</v>
      </c>
      <c r="G913" t="s">
        <v>17955</v>
      </c>
      <c r="H913" t="s">
        <v>17954</v>
      </c>
      <c r="I913" t="s">
        <v>17953</v>
      </c>
      <c r="J913" s="1" t="str">
        <f t="shared" si="29"/>
        <v>NO</v>
      </c>
    </row>
    <row r="914" spans="1:10">
      <c r="A914" s="15" t="s">
        <v>17952</v>
      </c>
      <c r="B914">
        <v>-0.44568865157180199</v>
      </c>
      <c r="C914">
        <v>6.09462911335791</v>
      </c>
      <c r="D914" s="3">
        <v>7.2736055050561901E-7</v>
      </c>
      <c r="E914" s="3">
        <v>1.24927234582253E-5</v>
      </c>
      <c r="F914" s="2" t="str">
        <f t="shared" si="28"/>
        <v>DOWN</v>
      </c>
      <c r="G914" t="s">
        <v>17951</v>
      </c>
      <c r="H914" t="s">
        <v>17950</v>
      </c>
      <c r="I914" t="s">
        <v>4302</v>
      </c>
      <c r="J914" s="1" t="str">
        <f t="shared" si="29"/>
        <v>NO</v>
      </c>
    </row>
    <row r="915" spans="1:10">
      <c r="A915" s="15" t="s">
        <v>17949</v>
      </c>
      <c r="B915">
        <v>-0.67926512191961796</v>
      </c>
      <c r="C915">
        <v>8.3279671592596003</v>
      </c>
      <c r="D915" s="3">
        <v>1.30442156157586E-11</v>
      </c>
      <c r="E915" s="3">
        <v>5.2869100620260397E-10</v>
      </c>
      <c r="F915" s="2" t="str">
        <f t="shared" si="28"/>
        <v>DOWN</v>
      </c>
      <c r="G915" t="s">
        <v>17948</v>
      </c>
      <c r="H915" t="s">
        <v>17947</v>
      </c>
      <c r="I915" t="s">
        <v>17946</v>
      </c>
      <c r="J915" s="1" t="str">
        <f t="shared" si="29"/>
        <v>NO</v>
      </c>
    </row>
    <row r="916" spans="1:10">
      <c r="A916" s="15" t="s">
        <v>17945</v>
      </c>
      <c r="B916">
        <v>0.42129906692139102</v>
      </c>
      <c r="C916">
        <v>5.2342781992187204</v>
      </c>
      <c r="D916" s="3">
        <v>3.7121482060875998E-5</v>
      </c>
      <c r="E916">
        <v>4.1984171836546798E-4</v>
      </c>
      <c r="F916" s="2" t="str">
        <f t="shared" si="28"/>
        <v>UP</v>
      </c>
      <c r="G916" t="s">
        <v>17944</v>
      </c>
      <c r="H916" t="s">
        <v>17943</v>
      </c>
      <c r="I916" t="s">
        <v>7513</v>
      </c>
      <c r="J916" s="1" t="str">
        <f t="shared" si="29"/>
        <v>NO</v>
      </c>
    </row>
    <row r="917" spans="1:10">
      <c r="A917" s="15" t="s">
        <v>17942</v>
      </c>
      <c r="B917">
        <v>0.39974324715161902</v>
      </c>
      <c r="C917">
        <v>4.25249966049339</v>
      </c>
      <c r="D917">
        <v>6.9732970432975902E-4</v>
      </c>
      <c r="E917">
        <v>5.1915919035213599E-3</v>
      </c>
      <c r="F917" s="2" t="str">
        <f t="shared" si="28"/>
        <v>UP</v>
      </c>
      <c r="G917" t="s">
        <v>17941</v>
      </c>
      <c r="H917" t="s">
        <v>17940</v>
      </c>
      <c r="I917" t="s">
        <v>5625</v>
      </c>
      <c r="J917" s="1" t="str">
        <f t="shared" si="29"/>
        <v>NO</v>
      </c>
    </row>
    <row r="918" spans="1:10">
      <c r="A918" s="15" t="s">
        <v>17939</v>
      </c>
      <c r="B918">
        <v>-0.68698498383875395</v>
      </c>
      <c r="C918">
        <v>6.4461890321867497</v>
      </c>
      <c r="D918" s="3">
        <v>7.10657029568079E-14</v>
      </c>
      <c r="E918" s="3">
        <v>4.0776217057721397E-12</v>
      </c>
      <c r="F918" s="2" t="str">
        <f t="shared" si="28"/>
        <v>DOWN</v>
      </c>
      <c r="G918" t="s">
        <v>10851</v>
      </c>
      <c r="H918" t="s">
        <v>17938</v>
      </c>
      <c r="I918" t="s">
        <v>4186</v>
      </c>
      <c r="J918" s="1" t="str">
        <f t="shared" si="29"/>
        <v>NO</v>
      </c>
    </row>
    <row r="919" spans="1:10">
      <c r="A919" s="15" t="s">
        <v>17937</v>
      </c>
      <c r="B919">
        <v>1.5617068619922401</v>
      </c>
      <c r="C919">
        <v>3.8512896780635102</v>
      </c>
      <c r="D919" s="3">
        <v>6.8389254336217597E-13</v>
      </c>
      <c r="E919" s="3">
        <v>3.38240598428509E-11</v>
      </c>
      <c r="F919" s="2" t="str">
        <f t="shared" si="28"/>
        <v>UP</v>
      </c>
      <c r="G919" t="s">
        <v>17936</v>
      </c>
      <c r="H919" t="s">
        <v>17935</v>
      </c>
      <c r="I919" t="s">
        <v>9830</v>
      </c>
      <c r="J919" s="1" t="str">
        <f t="shared" si="29"/>
        <v>NO</v>
      </c>
    </row>
    <row r="920" spans="1:10">
      <c r="A920" s="15" t="s">
        <v>17934</v>
      </c>
      <c r="B920">
        <v>-0.34852751068251597</v>
      </c>
      <c r="C920">
        <v>5.9730399422401099</v>
      </c>
      <c r="D920">
        <v>4.38559822570694E-4</v>
      </c>
      <c r="E920">
        <v>3.5035895123348001E-3</v>
      </c>
      <c r="F920" s="2" t="str">
        <f t="shared" si="28"/>
        <v>DOWN</v>
      </c>
      <c r="G920" t="s">
        <v>17933</v>
      </c>
      <c r="H920" t="s">
        <v>17932</v>
      </c>
      <c r="I920" t="s">
        <v>17931</v>
      </c>
      <c r="J920" s="1" t="str">
        <f t="shared" si="29"/>
        <v>NO</v>
      </c>
    </row>
    <row r="921" spans="1:10">
      <c r="A921" s="15" t="s">
        <v>17930</v>
      </c>
      <c r="B921">
        <v>-0.43498402165983102</v>
      </c>
      <c r="C921">
        <v>6.6196517572852001</v>
      </c>
      <c r="D921" s="3">
        <v>1.71631014136184E-5</v>
      </c>
      <c r="E921">
        <v>2.1190264615545499E-4</v>
      </c>
      <c r="F921" s="2" t="str">
        <f t="shared" si="28"/>
        <v>DOWN</v>
      </c>
      <c r="G921" t="s">
        <v>1588</v>
      </c>
      <c r="H921" t="s">
        <v>17929</v>
      </c>
      <c r="I921" t="s">
        <v>3837</v>
      </c>
      <c r="J921" s="1" t="str">
        <f t="shared" si="29"/>
        <v>NO</v>
      </c>
    </row>
    <row r="922" spans="1:10">
      <c r="A922" s="15" t="s">
        <v>17928</v>
      </c>
      <c r="B922">
        <v>-1.7283760235168</v>
      </c>
      <c r="C922">
        <v>2.85614604220858</v>
      </c>
      <c r="D922" s="3">
        <v>1.7400528759490199E-24</v>
      </c>
      <c r="E922" s="3">
        <v>3.8056312282363002E-22</v>
      </c>
      <c r="F922" s="2" t="str">
        <f t="shared" si="28"/>
        <v>DOWN</v>
      </c>
      <c r="G922" t="s">
        <v>1575</v>
      </c>
      <c r="H922" t="s">
        <v>17927</v>
      </c>
      <c r="I922" t="s">
        <v>4043</v>
      </c>
      <c r="J922" s="1" t="str">
        <f t="shared" si="29"/>
        <v>NO</v>
      </c>
    </row>
    <row r="923" spans="1:10">
      <c r="A923" s="15" t="s">
        <v>17926</v>
      </c>
      <c r="B923">
        <v>1.9770801862230001</v>
      </c>
      <c r="C923">
        <v>-0.53688460337759203</v>
      </c>
      <c r="D923" s="3">
        <v>3.9280900799614402E-8</v>
      </c>
      <c r="E923" s="3">
        <v>8.75013240629507E-7</v>
      </c>
      <c r="F923" s="2" t="str">
        <f t="shared" si="28"/>
        <v>UP</v>
      </c>
      <c r="G923" t="s">
        <v>1282</v>
      </c>
      <c r="H923" t="s">
        <v>17925</v>
      </c>
      <c r="I923" t="s">
        <v>874</v>
      </c>
      <c r="J923" s="1" t="str">
        <f t="shared" si="29"/>
        <v>NO</v>
      </c>
    </row>
    <row r="924" spans="1:10">
      <c r="A924" s="15" t="s">
        <v>17924</v>
      </c>
      <c r="B924">
        <v>-1.43910012775824</v>
      </c>
      <c r="C924">
        <v>-0.43212694314169098</v>
      </c>
      <c r="D924">
        <v>2.5332309798872701E-4</v>
      </c>
      <c r="E924">
        <v>2.19110818268061E-3</v>
      </c>
      <c r="F924" s="2" t="str">
        <f t="shared" si="28"/>
        <v>DOWN</v>
      </c>
      <c r="G924" t="s">
        <v>9438</v>
      </c>
      <c r="H924" t="s">
        <v>9438</v>
      </c>
      <c r="I924" t="s">
        <v>0</v>
      </c>
      <c r="J924" s="1" t="str">
        <f t="shared" si="29"/>
        <v>NO</v>
      </c>
    </row>
    <row r="925" spans="1:10">
      <c r="A925" s="15" t="s">
        <v>17923</v>
      </c>
      <c r="B925">
        <v>0.27011039120594399</v>
      </c>
      <c r="C925">
        <v>6.8666309890824699</v>
      </c>
      <c r="D925">
        <v>3.0885838150440199E-3</v>
      </c>
      <c r="E925">
        <v>1.81104790171479E-2</v>
      </c>
      <c r="F925" s="2" t="str">
        <f t="shared" si="28"/>
        <v>UP</v>
      </c>
      <c r="G925" t="s">
        <v>17922</v>
      </c>
      <c r="H925" t="s">
        <v>17921</v>
      </c>
      <c r="I925" t="s">
        <v>3549</v>
      </c>
      <c r="J925" s="1" t="str">
        <f t="shared" si="29"/>
        <v>NO</v>
      </c>
    </row>
    <row r="926" spans="1:10">
      <c r="A926" s="15" t="s">
        <v>17920</v>
      </c>
      <c r="B926">
        <v>0.57806738123524903</v>
      </c>
      <c r="C926">
        <v>4.5174998044333998</v>
      </c>
      <c r="D926">
        <v>1.24317136059945E-4</v>
      </c>
      <c r="E926">
        <v>1.193704677796E-3</v>
      </c>
      <c r="F926" s="2" t="str">
        <f t="shared" si="28"/>
        <v>UP</v>
      </c>
      <c r="G926" t="s">
        <v>0</v>
      </c>
      <c r="H926" t="s">
        <v>1</v>
      </c>
      <c r="I926" t="s">
        <v>0</v>
      </c>
      <c r="J926" s="1" t="str">
        <f t="shared" si="29"/>
        <v>NO</v>
      </c>
    </row>
    <row r="927" spans="1:10">
      <c r="A927" s="15" t="s">
        <v>17919</v>
      </c>
      <c r="B927">
        <v>-0.514612492625658</v>
      </c>
      <c r="C927">
        <v>8.0899512132664899</v>
      </c>
      <c r="D927" s="3">
        <v>5.6103174156375502E-8</v>
      </c>
      <c r="E927" s="3">
        <v>1.20973816181875E-6</v>
      </c>
      <c r="F927" s="2" t="str">
        <f t="shared" si="28"/>
        <v>DOWN</v>
      </c>
      <c r="G927" t="s">
        <v>11010</v>
      </c>
      <c r="H927" t="s">
        <v>17918</v>
      </c>
      <c r="I927" t="s">
        <v>13334</v>
      </c>
      <c r="J927" s="1" t="str">
        <f t="shared" si="29"/>
        <v>NO</v>
      </c>
    </row>
    <row r="928" spans="1:10">
      <c r="A928" s="15" t="s">
        <v>17917</v>
      </c>
      <c r="B928">
        <v>0.36402081683388698</v>
      </c>
      <c r="C928">
        <v>5.8668957786209397</v>
      </c>
      <c r="D928">
        <v>1.11837734867425E-4</v>
      </c>
      <c r="E928">
        <v>1.0905636213288199E-3</v>
      </c>
      <c r="F928" s="2" t="str">
        <f t="shared" si="28"/>
        <v>UP</v>
      </c>
      <c r="G928" t="s">
        <v>4372</v>
      </c>
      <c r="H928" t="s">
        <v>17915</v>
      </c>
      <c r="I928" t="s">
        <v>17914</v>
      </c>
      <c r="J928" s="1" t="str">
        <f t="shared" si="29"/>
        <v>NO</v>
      </c>
    </row>
    <row r="929" spans="1:11">
      <c r="A929" s="15" t="s">
        <v>17913</v>
      </c>
      <c r="B929">
        <v>-1.2516862266050399</v>
      </c>
      <c r="C929">
        <v>5.08309133201137</v>
      </c>
      <c r="D929" s="3">
        <v>2.9660376723875601E-24</v>
      </c>
      <c r="E929" s="3">
        <v>6.3202178988378302E-22</v>
      </c>
      <c r="F929" s="2" t="str">
        <f t="shared" si="28"/>
        <v>DOWN</v>
      </c>
      <c r="G929" t="s">
        <v>0</v>
      </c>
      <c r="H929" t="s">
        <v>17912</v>
      </c>
      <c r="I929" t="s">
        <v>15022</v>
      </c>
      <c r="J929" s="1" t="str">
        <f t="shared" si="29"/>
        <v>NO</v>
      </c>
    </row>
    <row r="930" spans="1:11">
      <c r="A930" s="15" t="s">
        <v>17911</v>
      </c>
      <c r="B930">
        <v>-0.56436655196149899</v>
      </c>
      <c r="C930">
        <v>5.7128390363147696</v>
      </c>
      <c r="D930" s="3">
        <v>3.3488719985584E-9</v>
      </c>
      <c r="E930" s="3">
        <v>9.1973849733589595E-8</v>
      </c>
      <c r="F930" s="2" t="str">
        <f t="shared" si="28"/>
        <v>DOWN</v>
      </c>
      <c r="G930" t="s">
        <v>7575</v>
      </c>
      <c r="H930" t="s">
        <v>17910</v>
      </c>
      <c r="I930" t="s">
        <v>7573</v>
      </c>
      <c r="J930" s="1" t="str">
        <f t="shared" si="29"/>
        <v>NO</v>
      </c>
    </row>
    <row r="931" spans="1:11">
      <c r="A931" s="15" t="s">
        <v>17909</v>
      </c>
      <c r="B931">
        <v>0.95692911096339095</v>
      </c>
      <c r="C931">
        <v>0.87764113831051604</v>
      </c>
      <c r="D931">
        <v>6.1802973202679896E-4</v>
      </c>
      <c r="E931">
        <v>4.6779874989375404E-3</v>
      </c>
      <c r="F931" s="2" t="str">
        <f t="shared" si="28"/>
        <v>UP</v>
      </c>
      <c r="G931" t="s">
        <v>13343</v>
      </c>
      <c r="H931" t="s">
        <v>17908</v>
      </c>
      <c r="I931" t="s">
        <v>13341</v>
      </c>
      <c r="J931" s="1" t="str">
        <f t="shared" si="29"/>
        <v>NO</v>
      </c>
    </row>
    <row r="932" spans="1:11">
      <c r="A932" s="15" t="s">
        <v>17907</v>
      </c>
      <c r="B932">
        <v>0.42495048062223101</v>
      </c>
      <c r="C932">
        <v>5.3917321237995397</v>
      </c>
      <c r="D932" s="3">
        <v>3.3741606524241802E-5</v>
      </c>
      <c r="E932">
        <v>3.8643759030826998E-4</v>
      </c>
      <c r="F932" s="2" t="str">
        <f t="shared" si="28"/>
        <v>UP</v>
      </c>
      <c r="G932" t="s">
        <v>17906</v>
      </c>
      <c r="H932" t="s">
        <v>17905</v>
      </c>
      <c r="I932" t="s">
        <v>0</v>
      </c>
      <c r="J932" s="1" t="str">
        <f t="shared" si="29"/>
        <v>NO</v>
      </c>
    </row>
    <row r="933" spans="1:11">
      <c r="A933" s="15" t="s">
        <v>17904</v>
      </c>
      <c r="B933">
        <v>-1.0461754997536401</v>
      </c>
      <c r="C933">
        <v>1.40153042647856</v>
      </c>
      <c r="D933" s="3">
        <v>5.1813764450364096E-7</v>
      </c>
      <c r="E933" s="3">
        <v>9.1560304325955696E-6</v>
      </c>
      <c r="F933" s="2" t="str">
        <f t="shared" si="28"/>
        <v>DOWN</v>
      </c>
      <c r="G933" t="s">
        <v>0</v>
      </c>
      <c r="H933" t="s">
        <v>17903</v>
      </c>
      <c r="I933" t="s">
        <v>0</v>
      </c>
      <c r="J933" s="1" t="str">
        <f t="shared" si="29"/>
        <v>NO</v>
      </c>
    </row>
    <row r="934" spans="1:11">
      <c r="A934" s="15" t="s">
        <v>17902</v>
      </c>
      <c r="B934">
        <v>-1.07804469334176</v>
      </c>
      <c r="C934">
        <v>0.72412080249045396</v>
      </c>
      <c r="D934" s="3">
        <v>4.8348888232704101E-6</v>
      </c>
      <c r="E934" s="3">
        <v>6.8914045897829304E-5</v>
      </c>
      <c r="F934" s="2" t="str">
        <f t="shared" si="28"/>
        <v>DOWN</v>
      </c>
      <c r="G934" t="s">
        <v>345</v>
      </c>
      <c r="H934" t="s">
        <v>17901</v>
      </c>
      <c r="I934" t="s">
        <v>0</v>
      </c>
      <c r="J934" s="1" t="str">
        <f t="shared" si="29"/>
        <v>NO</v>
      </c>
    </row>
    <row r="935" spans="1:11">
      <c r="A935" s="15" t="s">
        <v>17900</v>
      </c>
      <c r="B935">
        <v>-0.43264160486493802</v>
      </c>
      <c r="C935">
        <v>3.0019557424210701</v>
      </c>
      <c r="D935">
        <v>4.6188667974977502E-3</v>
      </c>
      <c r="E935">
        <v>2.5279176569145499E-2</v>
      </c>
      <c r="F935" s="2" t="str">
        <f t="shared" si="28"/>
        <v>DOWN</v>
      </c>
      <c r="G935" t="s">
        <v>0</v>
      </c>
      <c r="H935" t="s">
        <v>17899</v>
      </c>
      <c r="I935" t="s">
        <v>0</v>
      </c>
      <c r="J935" s="1" t="str">
        <f t="shared" si="29"/>
        <v>NO</v>
      </c>
    </row>
    <row r="936" spans="1:11">
      <c r="A936" s="15" t="s">
        <v>17898</v>
      </c>
      <c r="B936">
        <v>-0.47048211255371403</v>
      </c>
      <c r="C936">
        <v>2.7834001084833599</v>
      </c>
      <c r="D936">
        <v>4.13329475587781E-3</v>
      </c>
      <c r="E936">
        <v>2.3048592826609302E-2</v>
      </c>
      <c r="F936" s="2" t="str">
        <f t="shared" si="28"/>
        <v>DOWN</v>
      </c>
      <c r="G936" t="s">
        <v>2293</v>
      </c>
      <c r="H936" t="s">
        <v>17897</v>
      </c>
      <c r="I936" t="s">
        <v>16903</v>
      </c>
      <c r="J936" s="1" t="str">
        <f t="shared" si="29"/>
        <v>NO</v>
      </c>
    </row>
    <row r="937" spans="1:11">
      <c r="A937" s="15" t="s">
        <v>17896</v>
      </c>
      <c r="B937">
        <v>0.57359257828388199</v>
      </c>
      <c r="C937">
        <v>2.3868588135153601</v>
      </c>
      <c r="D937">
        <v>6.2934983598965301E-4</v>
      </c>
      <c r="E937">
        <v>4.7569864959532103E-3</v>
      </c>
      <c r="F937" s="2" t="str">
        <f t="shared" si="28"/>
        <v>UP</v>
      </c>
      <c r="G937" t="s">
        <v>2842</v>
      </c>
      <c r="H937" t="s">
        <v>17895</v>
      </c>
      <c r="I937" t="s">
        <v>2840</v>
      </c>
      <c r="J937" s="1" t="str">
        <f t="shared" si="29"/>
        <v>NO</v>
      </c>
    </row>
    <row r="938" spans="1:11">
      <c r="A938" s="15" t="s">
        <v>17894</v>
      </c>
      <c r="B938">
        <v>-2.3072754462943701</v>
      </c>
      <c r="C938">
        <v>2.1891556566158599</v>
      </c>
      <c r="D938" s="3">
        <v>5.8745828737483703E-17</v>
      </c>
      <c r="E938" s="3">
        <v>5.1392682018368499E-15</v>
      </c>
      <c r="F938" s="2" t="str">
        <f t="shared" si="28"/>
        <v>DOWN</v>
      </c>
      <c r="G938" t="s">
        <v>16627</v>
      </c>
      <c r="H938" t="s">
        <v>17892</v>
      </c>
      <c r="I938" t="s">
        <v>1667</v>
      </c>
      <c r="J938" s="1" t="str">
        <f t="shared" si="29"/>
        <v>YES</v>
      </c>
      <c r="K938" t="s">
        <v>17893</v>
      </c>
    </row>
    <row r="939" spans="1:11">
      <c r="A939" s="15" t="s">
        <v>17891</v>
      </c>
      <c r="B939">
        <v>0.35301248887805697</v>
      </c>
      <c r="C939">
        <v>5.2793001842237297</v>
      </c>
      <c r="D939">
        <v>5.7421239738411102E-4</v>
      </c>
      <c r="E939">
        <v>4.4145281342831003E-3</v>
      </c>
      <c r="F939" s="2" t="str">
        <f t="shared" si="28"/>
        <v>UP</v>
      </c>
      <c r="G939" t="s">
        <v>591</v>
      </c>
      <c r="H939" t="s">
        <v>17890</v>
      </c>
      <c r="I939" t="s">
        <v>17889</v>
      </c>
      <c r="J939" s="1" t="str">
        <f t="shared" si="29"/>
        <v>NO</v>
      </c>
    </row>
    <row r="940" spans="1:11">
      <c r="A940" s="15" t="s">
        <v>17888</v>
      </c>
      <c r="B940">
        <v>-0.57079002845344895</v>
      </c>
      <c r="C940">
        <v>3.4989866570231598</v>
      </c>
      <c r="D940" s="3">
        <v>4.0584230589400299E-5</v>
      </c>
      <c r="E940">
        <v>4.5363758856245898E-4</v>
      </c>
      <c r="F940" s="2" t="str">
        <f t="shared" si="28"/>
        <v>DOWN</v>
      </c>
      <c r="G940" t="s">
        <v>17887</v>
      </c>
      <c r="H940" t="s">
        <v>17886</v>
      </c>
      <c r="I940" t="s">
        <v>0</v>
      </c>
      <c r="J940" s="1" t="str">
        <f t="shared" si="29"/>
        <v>NO</v>
      </c>
    </row>
    <row r="941" spans="1:11">
      <c r="A941" s="15" t="s">
        <v>17885</v>
      </c>
      <c r="B941">
        <v>-0.71455547901144101</v>
      </c>
      <c r="C941">
        <v>6.7695557980230703</v>
      </c>
      <c r="D941" s="3">
        <v>2.3478085189475699E-11</v>
      </c>
      <c r="E941" s="3">
        <v>9.1629824712251399E-10</v>
      </c>
      <c r="F941" s="2" t="str">
        <f t="shared" si="28"/>
        <v>DOWN</v>
      </c>
      <c r="G941" t="s">
        <v>170</v>
      </c>
      <c r="H941" t="s">
        <v>17884</v>
      </c>
      <c r="I941" t="s">
        <v>12229</v>
      </c>
      <c r="J941" s="1" t="str">
        <f t="shared" si="29"/>
        <v>NO</v>
      </c>
    </row>
    <row r="942" spans="1:11">
      <c r="A942" s="15" t="s">
        <v>17883</v>
      </c>
      <c r="B942">
        <v>-0.49729900407138999</v>
      </c>
      <c r="C942">
        <v>3.0649422411662202</v>
      </c>
      <c r="D942">
        <v>4.4008443253802498E-3</v>
      </c>
      <c r="E942">
        <v>2.4295170910200298E-2</v>
      </c>
      <c r="F942" s="2" t="str">
        <f t="shared" si="28"/>
        <v>DOWN</v>
      </c>
      <c r="G942" t="s">
        <v>1009</v>
      </c>
      <c r="H942" t="s">
        <v>17882</v>
      </c>
      <c r="I942" t="s">
        <v>1007</v>
      </c>
      <c r="J942" s="1" t="str">
        <f t="shared" si="29"/>
        <v>NO</v>
      </c>
    </row>
    <row r="943" spans="1:11">
      <c r="A943" s="15" t="s">
        <v>17881</v>
      </c>
      <c r="B943">
        <v>-1.2264451380189401</v>
      </c>
      <c r="C943">
        <v>-1.1156916575282501</v>
      </c>
      <c r="D943">
        <v>1.0019721861619299E-3</v>
      </c>
      <c r="E943">
        <v>7.0616081192969001E-3</v>
      </c>
      <c r="F943" s="2" t="str">
        <f t="shared" si="28"/>
        <v>DOWN</v>
      </c>
      <c r="G943" t="s">
        <v>1009</v>
      </c>
      <c r="H943" t="s">
        <v>17880</v>
      </c>
      <c r="I943" t="s">
        <v>17879</v>
      </c>
      <c r="J943" s="1" t="str">
        <f t="shared" si="29"/>
        <v>NO</v>
      </c>
    </row>
    <row r="944" spans="1:11">
      <c r="A944" s="15" t="s">
        <v>17878</v>
      </c>
      <c r="B944">
        <v>-0.36896638519070402</v>
      </c>
      <c r="C944">
        <v>7.3847688990507097</v>
      </c>
      <c r="D944" s="3">
        <v>6.8180024799981595E-5</v>
      </c>
      <c r="E944">
        <v>7.1073086205143395E-4</v>
      </c>
      <c r="F944" s="2" t="str">
        <f t="shared" si="28"/>
        <v>DOWN</v>
      </c>
      <c r="G944" t="s">
        <v>17877</v>
      </c>
      <c r="H944" t="s">
        <v>17876</v>
      </c>
      <c r="I944" t="s">
        <v>17875</v>
      </c>
      <c r="J944" s="1" t="str">
        <f t="shared" si="29"/>
        <v>NO</v>
      </c>
    </row>
    <row r="945" spans="1:11">
      <c r="A945" s="15" t="s">
        <v>17874</v>
      </c>
      <c r="B945">
        <v>-2.0854229342806101</v>
      </c>
      <c r="C945">
        <v>-1.3510153165968499</v>
      </c>
      <c r="D945">
        <v>1.2811747884447001E-3</v>
      </c>
      <c r="E945">
        <v>8.6771059822251893E-3</v>
      </c>
      <c r="F945" s="2" t="str">
        <f t="shared" si="28"/>
        <v>DOWN</v>
      </c>
      <c r="G945" t="s">
        <v>5757</v>
      </c>
      <c r="H945" t="s">
        <v>17873</v>
      </c>
      <c r="I945" t="s">
        <v>5755</v>
      </c>
      <c r="J945" s="1" t="str">
        <f t="shared" si="29"/>
        <v>NO</v>
      </c>
    </row>
    <row r="946" spans="1:11">
      <c r="A946" s="15" t="s">
        <v>17872</v>
      </c>
      <c r="B946">
        <v>0.78371364317691194</v>
      </c>
      <c r="C946">
        <v>6.7387212623889301</v>
      </c>
      <c r="D946" s="3">
        <v>1.8372036415500799E-14</v>
      </c>
      <c r="E946" s="3">
        <v>1.1395737725791599E-12</v>
      </c>
      <c r="F946" s="2" t="str">
        <f t="shared" si="28"/>
        <v>UP</v>
      </c>
      <c r="G946" t="s">
        <v>0</v>
      </c>
      <c r="H946" t="s">
        <v>17871</v>
      </c>
      <c r="I946" t="s">
        <v>0</v>
      </c>
      <c r="J946" s="1" t="str">
        <f t="shared" si="29"/>
        <v>NO</v>
      </c>
    </row>
    <row r="947" spans="1:11">
      <c r="A947" s="15" t="s">
        <v>17870</v>
      </c>
      <c r="B947">
        <v>1.2319149363319</v>
      </c>
      <c r="C947">
        <v>4.2679294896920696</v>
      </c>
      <c r="D947" s="3">
        <v>1.2955181797285599E-9</v>
      </c>
      <c r="E947" s="3">
        <v>3.8410517439645801E-8</v>
      </c>
      <c r="F947" s="2" t="str">
        <f t="shared" si="28"/>
        <v>UP</v>
      </c>
      <c r="G947" t="s">
        <v>0</v>
      </c>
      <c r="H947" t="s">
        <v>17869</v>
      </c>
      <c r="I947" t="s">
        <v>0</v>
      </c>
      <c r="J947" s="1" t="str">
        <f t="shared" si="29"/>
        <v>NO</v>
      </c>
    </row>
    <row r="948" spans="1:11">
      <c r="A948" s="15" t="s">
        <v>17868</v>
      </c>
      <c r="B948">
        <v>0.45131889548424697</v>
      </c>
      <c r="C948">
        <v>4.2870886467262297</v>
      </c>
      <c r="D948" s="3">
        <v>5.0866797162710798E-5</v>
      </c>
      <c r="E948">
        <v>5.5265954685073E-4</v>
      </c>
      <c r="F948" s="2" t="str">
        <f t="shared" si="28"/>
        <v>UP</v>
      </c>
      <c r="G948" t="s">
        <v>17867</v>
      </c>
      <c r="H948" t="s">
        <v>17866</v>
      </c>
      <c r="I948" t="s">
        <v>557</v>
      </c>
      <c r="J948" s="1" t="str">
        <f t="shared" si="29"/>
        <v>NO</v>
      </c>
    </row>
    <row r="949" spans="1:11">
      <c r="A949" s="15" t="s">
        <v>17865</v>
      </c>
      <c r="B949">
        <v>-0.51658574376580502</v>
      </c>
      <c r="C949">
        <v>2.2586823110584802</v>
      </c>
      <c r="D949">
        <v>2.3031253508916899E-3</v>
      </c>
      <c r="E949">
        <v>1.41709106582724E-2</v>
      </c>
      <c r="F949" s="2" t="str">
        <f t="shared" si="28"/>
        <v>DOWN</v>
      </c>
      <c r="G949" t="s">
        <v>0</v>
      </c>
      <c r="H949" t="s">
        <v>3083</v>
      </c>
      <c r="I949" t="s">
        <v>0</v>
      </c>
      <c r="J949" s="1" t="str">
        <f t="shared" si="29"/>
        <v>NO</v>
      </c>
    </row>
    <row r="950" spans="1:11">
      <c r="A950" s="15" t="s">
        <v>17864</v>
      </c>
      <c r="B950">
        <v>-0.34526272548804199</v>
      </c>
      <c r="C950">
        <v>4.7464052831424901</v>
      </c>
      <c r="D950">
        <v>1.00374385391718E-2</v>
      </c>
      <c r="E950">
        <v>4.7837974732962203E-2</v>
      </c>
      <c r="F950" s="2" t="str">
        <f t="shared" si="28"/>
        <v>DOWN</v>
      </c>
      <c r="G950" t="s">
        <v>248</v>
      </c>
      <c r="H950" t="s">
        <v>17863</v>
      </c>
      <c r="I950" t="s">
        <v>4237</v>
      </c>
      <c r="J950" s="1" t="str">
        <f t="shared" si="29"/>
        <v>NO</v>
      </c>
    </row>
    <row r="951" spans="1:11">
      <c r="A951" s="15" t="s">
        <v>17862</v>
      </c>
      <c r="B951">
        <v>0.88514834698934897</v>
      </c>
      <c r="C951">
        <v>6.9507183677830398</v>
      </c>
      <c r="D951" s="3">
        <v>6.9134178592784096E-7</v>
      </c>
      <c r="E951" s="3">
        <v>1.1928833346227299E-5</v>
      </c>
      <c r="F951" s="2" t="str">
        <f t="shared" si="28"/>
        <v>UP</v>
      </c>
      <c r="G951" t="s">
        <v>17861</v>
      </c>
      <c r="H951" t="s">
        <v>17860</v>
      </c>
      <c r="I951" t="s">
        <v>0</v>
      </c>
      <c r="J951" s="1" t="str">
        <f t="shared" si="29"/>
        <v>NO</v>
      </c>
    </row>
    <row r="952" spans="1:11">
      <c r="A952" s="15" t="s">
        <v>17859</v>
      </c>
      <c r="B952">
        <v>-0.76732569506884196</v>
      </c>
      <c r="C952">
        <v>2.40786337934018</v>
      </c>
      <c r="D952">
        <v>1.0257012674542199E-4</v>
      </c>
      <c r="E952">
        <v>1.0116147698133399E-3</v>
      </c>
      <c r="F952" s="2" t="str">
        <f t="shared" si="28"/>
        <v>DOWN</v>
      </c>
      <c r="G952" t="s">
        <v>353</v>
      </c>
      <c r="H952" t="s">
        <v>17858</v>
      </c>
      <c r="I952" t="s">
        <v>121</v>
      </c>
      <c r="J952" s="1" t="str">
        <f t="shared" si="29"/>
        <v>NO</v>
      </c>
    </row>
    <row r="953" spans="1:11">
      <c r="A953" s="15" t="s">
        <v>17857</v>
      </c>
      <c r="B953">
        <v>-0.272478750337037</v>
      </c>
      <c r="C953">
        <v>4.8629041863275102</v>
      </c>
      <c r="D953">
        <v>7.0118361936156604E-3</v>
      </c>
      <c r="E953">
        <v>3.5444342614013101E-2</v>
      </c>
      <c r="F953" s="2" t="str">
        <f t="shared" si="28"/>
        <v>DOWN</v>
      </c>
      <c r="G953" t="s">
        <v>17856</v>
      </c>
      <c r="H953" t="s">
        <v>17855</v>
      </c>
      <c r="I953" t="s">
        <v>6295</v>
      </c>
      <c r="J953" s="1" t="str">
        <f t="shared" si="29"/>
        <v>NO</v>
      </c>
    </row>
    <row r="954" spans="1:11">
      <c r="A954" s="15" t="s">
        <v>17854</v>
      </c>
      <c r="B954">
        <v>-0.437293966780892</v>
      </c>
      <c r="C954">
        <v>2.28687402817304</v>
      </c>
      <c r="D954">
        <v>8.5687128373187604E-3</v>
      </c>
      <c r="E954">
        <v>4.1923709627212799E-2</v>
      </c>
      <c r="F954" s="2" t="str">
        <f t="shared" si="28"/>
        <v>DOWN</v>
      </c>
      <c r="G954" t="s">
        <v>195</v>
      </c>
      <c r="H954" t="s">
        <v>0</v>
      </c>
      <c r="I954" t="s">
        <v>0</v>
      </c>
      <c r="J954" s="1" t="str">
        <f t="shared" si="29"/>
        <v>NO</v>
      </c>
    </row>
    <row r="955" spans="1:11">
      <c r="A955" s="15" t="s">
        <v>17853</v>
      </c>
      <c r="B955">
        <v>-0.43169713222072997</v>
      </c>
      <c r="C955">
        <v>4.7545378614502702</v>
      </c>
      <c r="D955" s="3">
        <v>3.6227853536062897E-5</v>
      </c>
      <c r="E955">
        <v>4.1125390459997797E-4</v>
      </c>
      <c r="F955" s="2" t="str">
        <f t="shared" si="28"/>
        <v>DOWN</v>
      </c>
      <c r="G955" t="s">
        <v>0</v>
      </c>
      <c r="H955" t="s">
        <v>17852</v>
      </c>
      <c r="I955" t="s">
        <v>17851</v>
      </c>
      <c r="J955" s="1" t="str">
        <f t="shared" si="29"/>
        <v>NO</v>
      </c>
    </row>
    <row r="956" spans="1:11">
      <c r="A956" s="15" t="s">
        <v>17850</v>
      </c>
      <c r="B956">
        <v>0.26124551239834298</v>
      </c>
      <c r="C956">
        <v>5.3020042196700201</v>
      </c>
      <c r="D956">
        <v>8.0372148467442502E-3</v>
      </c>
      <c r="E956">
        <v>3.9765148102389201E-2</v>
      </c>
      <c r="F956" s="2" t="str">
        <f t="shared" si="28"/>
        <v>UP</v>
      </c>
      <c r="G956" t="s">
        <v>5873</v>
      </c>
      <c r="H956" t="s">
        <v>17848</v>
      </c>
      <c r="I956" t="s">
        <v>17847</v>
      </c>
      <c r="J956" s="1" t="str">
        <f t="shared" si="29"/>
        <v>NO</v>
      </c>
    </row>
    <row r="957" spans="1:11">
      <c r="A957" s="15" t="s">
        <v>17846</v>
      </c>
      <c r="B957">
        <v>0.96581308692374401</v>
      </c>
      <c r="C957">
        <v>3.3536790441454798</v>
      </c>
      <c r="D957">
        <v>1.7109120856114901E-3</v>
      </c>
      <c r="E957">
        <v>1.10583822597353E-2</v>
      </c>
      <c r="F957" s="2" t="str">
        <f t="shared" si="28"/>
        <v>UP</v>
      </c>
      <c r="G957" t="s">
        <v>149</v>
      </c>
      <c r="H957" t="s">
        <v>17845</v>
      </c>
      <c r="I957" t="s">
        <v>5953</v>
      </c>
      <c r="J957" s="1" t="str">
        <f t="shared" si="29"/>
        <v>NO</v>
      </c>
    </row>
    <row r="958" spans="1:11">
      <c r="A958" s="15" t="s">
        <v>17844</v>
      </c>
      <c r="B958">
        <v>-0.60287082432010897</v>
      </c>
      <c r="C958">
        <v>4.9832959834713497</v>
      </c>
      <c r="D958" s="3">
        <v>2.9127927722290402E-6</v>
      </c>
      <c r="E958" s="3">
        <v>4.35638425228447E-5</v>
      </c>
      <c r="F958" s="2" t="str">
        <f t="shared" si="28"/>
        <v>DOWN</v>
      </c>
      <c r="G958" t="s">
        <v>4716</v>
      </c>
      <c r="H958" t="s">
        <v>17842</v>
      </c>
      <c r="I958" t="s">
        <v>1906</v>
      </c>
      <c r="J958" s="1" t="str">
        <f t="shared" si="29"/>
        <v>YES</v>
      </c>
      <c r="K958" t="s">
        <v>17843</v>
      </c>
    </row>
    <row r="959" spans="1:11">
      <c r="A959" s="15" t="s">
        <v>17841</v>
      </c>
      <c r="B959">
        <v>-0.68612495552949204</v>
      </c>
      <c r="C959">
        <v>1.6908496152874599</v>
      </c>
      <c r="D959">
        <v>2.9021136093181402E-3</v>
      </c>
      <c r="E959">
        <v>1.72270159456193E-2</v>
      </c>
      <c r="F959" s="2" t="str">
        <f t="shared" si="28"/>
        <v>DOWN</v>
      </c>
      <c r="G959" t="s">
        <v>195</v>
      </c>
      <c r="H959" t="s">
        <v>0</v>
      </c>
      <c r="I959" t="s">
        <v>0</v>
      </c>
      <c r="J959" s="1" t="str">
        <f t="shared" si="29"/>
        <v>NO</v>
      </c>
    </row>
    <row r="960" spans="1:11">
      <c r="A960" s="15" t="s">
        <v>17840</v>
      </c>
      <c r="B960">
        <v>0.58050553934340798</v>
      </c>
      <c r="C960">
        <v>5.8883839561005802</v>
      </c>
      <c r="D960" s="3">
        <v>1.3991304216617099E-8</v>
      </c>
      <c r="E960" s="3">
        <v>3.4447450096482397E-7</v>
      </c>
      <c r="F960" s="2" t="str">
        <f t="shared" si="28"/>
        <v>UP</v>
      </c>
      <c r="G960" t="s">
        <v>7970</v>
      </c>
      <c r="H960" t="s">
        <v>17838</v>
      </c>
      <c r="I960" t="s">
        <v>7968</v>
      </c>
      <c r="J960" s="1" t="str">
        <f t="shared" si="29"/>
        <v>YES</v>
      </c>
      <c r="K960" t="s">
        <v>17839</v>
      </c>
    </row>
    <row r="961" spans="1:10">
      <c r="A961" s="15" t="s">
        <v>17837</v>
      </c>
      <c r="B961">
        <v>1.09118200128494</v>
      </c>
      <c r="C961">
        <v>4.06798046550671</v>
      </c>
      <c r="D961" s="3">
        <v>9.2497808343393496E-12</v>
      </c>
      <c r="E961" s="3">
        <v>3.8461959047084402E-10</v>
      </c>
      <c r="F961" s="2" t="str">
        <f t="shared" si="28"/>
        <v>UP</v>
      </c>
      <c r="G961" t="s">
        <v>17836</v>
      </c>
      <c r="H961" t="s">
        <v>17835</v>
      </c>
      <c r="I961" t="s">
        <v>17834</v>
      </c>
      <c r="J961" s="1" t="str">
        <f t="shared" si="29"/>
        <v>NO</v>
      </c>
    </row>
    <row r="962" spans="1:10">
      <c r="A962" s="15" t="s">
        <v>17833</v>
      </c>
      <c r="B962">
        <v>5.5631665654039102</v>
      </c>
      <c r="C962">
        <v>-0.43467547699335002</v>
      </c>
      <c r="D962" s="3">
        <v>5.3413346804034599E-5</v>
      </c>
      <c r="E962">
        <v>5.76422599713775E-4</v>
      </c>
      <c r="F962" s="2" t="str">
        <f t="shared" ref="F962:F1025" si="30">IF(B962 &gt; 0, "UP", "DOWN")</f>
        <v>UP</v>
      </c>
      <c r="G962" t="s">
        <v>455</v>
      </c>
      <c r="H962" t="s">
        <v>17832</v>
      </c>
      <c r="I962" t="s">
        <v>358</v>
      </c>
      <c r="J962" s="1" t="str">
        <f t="shared" ref="J962:J1025" si="31">IF(K962 &lt;&gt; "", "YES", "NO")</f>
        <v>NO</v>
      </c>
    </row>
    <row r="963" spans="1:10">
      <c r="A963" s="15" t="s">
        <v>17831</v>
      </c>
      <c r="B963">
        <v>2.3598000855430001</v>
      </c>
      <c r="C963">
        <v>-0.58800531536580403</v>
      </c>
      <c r="D963" s="3">
        <v>1.1605523245015801E-9</v>
      </c>
      <c r="E963" s="3">
        <v>3.4652981242497999E-8</v>
      </c>
      <c r="F963" s="2" t="str">
        <f t="shared" si="30"/>
        <v>UP</v>
      </c>
      <c r="G963" t="s">
        <v>353</v>
      </c>
      <c r="H963" t="s">
        <v>17830</v>
      </c>
      <c r="I963" t="s">
        <v>153</v>
      </c>
      <c r="J963" s="1" t="str">
        <f t="shared" si="31"/>
        <v>NO</v>
      </c>
    </row>
    <row r="964" spans="1:10">
      <c r="A964" s="15" t="s">
        <v>17829</v>
      </c>
      <c r="B964">
        <v>0.71914449664554403</v>
      </c>
      <c r="C964">
        <v>2.95193205664174</v>
      </c>
      <c r="D964" s="3">
        <v>8.4966756428100806E-5</v>
      </c>
      <c r="E964">
        <v>8.61653469887616E-4</v>
      </c>
      <c r="F964" s="2" t="str">
        <f t="shared" si="30"/>
        <v>UP</v>
      </c>
      <c r="G964" t="s">
        <v>105</v>
      </c>
      <c r="H964" t="s">
        <v>17828</v>
      </c>
      <c r="I964" t="s">
        <v>103</v>
      </c>
      <c r="J964" s="1" t="str">
        <f t="shared" si="31"/>
        <v>NO</v>
      </c>
    </row>
    <row r="965" spans="1:10">
      <c r="A965" s="15" t="s">
        <v>17827</v>
      </c>
      <c r="B965">
        <v>0.56555102220236197</v>
      </c>
      <c r="C965">
        <v>6.0652645004277002</v>
      </c>
      <c r="D965" s="3">
        <v>1.73326799339435E-6</v>
      </c>
      <c r="E965" s="3">
        <v>2.7343418869093699E-5</v>
      </c>
      <c r="F965" s="2" t="str">
        <f t="shared" si="30"/>
        <v>UP</v>
      </c>
      <c r="G965" t="s">
        <v>55</v>
      </c>
      <c r="H965" t="s">
        <v>17826</v>
      </c>
      <c r="I965" t="s">
        <v>17825</v>
      </c>
      <c r="J965" s="1" t="str">
        <f t="shared" si="31"/>
        <v>NO</v>
      </c>
    </row>
    <row r="966" spans="1:10">
      <c r="A966" s="15" t="s">
        <v>17824</v>
      </c>
      <c r="B966">
        <v>-0.49818265909368398</v>
      </c>
      <c r="C966">
        <v>7.5543226297894099</v>
      </c>
      <c r="D966" s="3">
        <v>5.8596574446734304E-7</v>
      </c>
      <c r="E966" s="3">
        <v>1.02417811309832E-5</v>
      </c>
      <c r="F966" s="2" t="str">
        <f t="shared" si="30"/>
        <v>DOWN</v>
      </c>
      <c r="G966" t="s">
        <v>17823</v>
      </c>
      <c r="H966" t="s">
        <v>17822</v>
      </c>
      <c r="I966" t="s">
        <v>5210</v>
      </c>
      <c r="J966" s="1" t="str">
        <f t="shared" si="31"/>
        <v>NO</v>
      </c>
    </row>
    <row r="967" spans="1:10">
      <c r="A967" s="15" t="s">
        <v>17821</v>
      </c>
      <c r="B967">
        <v>-2.2054071972514699</v>
      </c>
      <c r="C967">
        <v>-1.0088437862108901</v>
      </c>
      <c r="D967" s="3">
        <v>1.7195638180968299E-7</v>
      </c>
      <c r="E967" s="3">
        <v>3.3574857366562002E-6</v>
      </c>
      <c r="F967" s="2" t="str">
        <f t="shared" si="30"/>
        <v>DOWN</v>
      </c>
      <c r="J967" s="1" t="str">
        <f t="shared" si="31"/>
        <v>NO</v>
      </c>
    </row>
    <row r="968" spans="1:10">
      <c r="A968" s="15" t="s">
        <v>17820</v>
      </c>
      <c r="B968">
        <v>-0.44635871933973598</v>
      </c>
      <c r="C968">
        <v>3.4180493550101998</v>
      </c>
      <c r="D968">
        <v>2.0709647746695501E-3</v>
      </c>
      <c r="E968">
        <v>1.2972319988031399E-2</v>
      </c>
      <c r="F968" s="2" t="str">
        <f t="shared" si="30"/>
        <v>DOWN</v>
      </c>
      <c r="G968" t="s">
        <v>17819</v>
      </c>
      <c r="H968" t="s">
        <v>17818</v>
      </c>
      <c r="I968" t="s">
        <v>4969</v>
      </c>
      <c r="J968" s="1" t="str">
        <f t="shared" si="31"/>
        <v>NO</v>
      </c>
    </row>
    <row r="969" spans="1:10">
      <c r="A969" s="15" t="s">
        <v>17817</v>
      </c>
      <c r="B969">
        <v>0.67138592908249395</v>
      </c>
      <c r="C969">
        <v>1.77723124032549</v>
      </c>
      <c r="D969">
        <v>4.6995326225884399E-4</v>
      </c>
      <c r="E969">
        <v>3.7173545857539002E-3</v>
      </c>
      <c r="F969" s="2" t="str">
        <f t="shared" si="30"/>
        <v>UP</v>
      </c>
      <c r="G969" t="s">
        <v>59</v>
      </c>
      <c r="H969" t="s">
        <v>15616</v>
      </c>
      <c r="I969" t="s">
        <v>176</v>
      </c>
      <c r="J969" s="1" t="str">
        <f t="shared" si="31"/>
        <v>NO</v>
      </c>
    </row>
    <row r="970" spans="1:10">
      <c r="A970" s="15" t="s">
        <v>17816</v>
      </c>
      <c r="B970">
        <v>0.82343850043710698</v>
      </c>
      <c r="C970">
        <v>1.41528720776843</v>
      </c>
      <c r="D970">
        <v>7.4742299043930602E-3</v>
      </c>
      <c r="E970">
        <v>3.7361166133847303E-2</v>
      </c>
      <c r="F970" s="2" t="str">
        <f t="shared" si="30"/>
        <v>UP</v>
      </c>
      <c r="G970" t="s">
        <v>17815</v>
      </c>
      <c r="H970" t="s">
        <v>17814</v>
      </c>
      <c r="I970" t="s">
        <v>557</v>
      </c>
      <c r="J970" s="1" t="str">
        <f t="shared" si="31"/>
        <v>NO</v>
      </c>
    </row>
    <row r="971" spans="1:10">
      <c r="A971" s="15" t="s">
        <v>17813</v>
      </c>
      <c r="B971">
        <v>-0.63842525282136497</v>
      </c>
      <c r="C971">
        <v>5.0564059728002899</v>
      </c>
      <c r="D971" s="3">
        <v>2.48213064345242E-6</v>
      </c>
      <c r="E971" s="3">
        <v>3.7725921571354197E-5</v>
      </c>
      <c r="F971" s="2" t="str">
        <f t="shared" si="30"/>
        <v>DOWN</v>
      </c>
      <c r="G971" t="s">
        <v>17812</v>
      </c>
      <c r="H971" t="s">
        <v>17811</v>
      </c>
      <c r="I971" t="s">
        <v>2233</v>
      </c>
      <c r="J971" s="1" t="str">
        <f t="shared" si="31"/>
        <v>NO</v>
      </c>
    </row>
    <row r="972" spans="1:10">
      <c r="A972" s="15" t="s">
        <v>17810</v>
      </c>
      <c r="B972">
        <v>0.38492453893515399</v>
      </c>
      <c r="C972">
        <v>4.5208798372534797</v>
      </c>
      <c r="D972">
        <v>3.2855968518957399E-4</v>
      </c>
      <c r="E972">
        <v>2.7418777891154698E-3</v>
      </c>
      <c r="F972" s="2" t="str">
        <f t="shared" si="30"/>
        <v>UP</v>
      </c>
      <c r="G972" t="s">
        <v>10986</v>
      </c>
      <c r="H972" t="s">
        <v>17809</v>
      </c>
      <c r="I972" t="s">
        <v>17808</v>
      </c>
      <c r="J972" s="1" t="str">
        <f t="shared" si="31"/>
        <v>NO</v>
      </c>
    </row>
    <row r="973" spans="1:10">
      <c r="A973" s="15" t="s">
        <v>17807</v>
      </c>
      <c r="B973">
        <v>-0.69438112351297998</v>
      </c>
      <c r="C973">
        <v>1.87784125384054</v>
      </c>
      <c r="D973">
        <v>3.8620182409711398E-3</v>
      </c>
      <c r="E973">
        <v>2.1828601505982401E-2</v>
      </c>
      <c r="F973" s="2" t="str">
        <f t="shared" si="30"/>
        <v>DOWN</v>
      </c>
      <c r="G973" t="s">
        <v>0</v>
      </c>
      <c r="H973" t="s">
        <v>17806</v>
      </c>
      <c r="I973" t="s">
        <v>0</v>
      </c>
      <c r="J973" s="1" t="str">
        <f t="shared" si="31"/>
        <v>NO</v>
      </c>
    </row>
    <row r="974" spans="1:10">
      <c r="A974" s="15" t="s">
        <v>17805</v>
      </c>
      <c r="B974">
        <v>0.45278099754290702</v>
      </c>
      <c r="C974">
        <v>2.8512163091268801</v>
      </c>
      <c r="D974">
        <v>2.67282861122045E-3</v>
      </c>
      <c r="E974">
        <v>1.6044116994210701E-2</v>
      </c>
      <c r="F974" s="2" t="str">
        <f t="shared" si="30"/>
        <v>UP</v>
      </c>
      <c r="G974" t="s">
        <v>0</v>
      </c>
      <c r="H974" t="s">
        <v>2793</v>
      </c>
      <c r="I974" t="s">
        <v>17804</v>
      </c>
      <c r="J974" s="1" t="str">
        <f t="shared" si="31"/>
        <v>NO</v>
      </c>
    </row>
    <row r="975" spans="1:10">
      <c r="A975" s="15" t="s">
        <v>17803</v>
      </c>
      <c r="B975">
        <v>0.55193573003956498</v>
      </c>
      <c r="C975">
        <v>6.3140485344798298</v>
      </c>
      <c r="D975" s="3">
        <v>3.1145235847169403E-8</v>
      </c>
      <c r="E975" s="3">
        <v>7.1215389583741497E-7</v>
      </c>
      <c r="F975" s="2" t="str">
        <f t="shared" si="30"/>
        <v>UP</v>
      </c>
      <c r="G975" t="s">
        <v>894</v>
      </c>
      <c r="H975" t="s">
        <v>17802</v>
      </c>
      <c r="I975" t="s">
        <v>2476</v>
      </c>
      <c r="J975" s="1" t="str">
        <f t="shared" si="31"/>
        <v>NO</v>
      </c>
    </row>
    <row r="976" spans="1:10">
      <c r="A976" s="15" t="s">
        <v>17801</v>
      </c>
      <c r="B976">
        <v>-0.86179179355616198</v>
      </c>
      <c r="C976">
        <v>4.4131135258699903</v>
      </c>
      <c r="D976" s="3">
        <v>7.1360017927139602E-12</v>
      </c>
      <c r="E976" s="3">
        <v>2.9968538202044802E-10</v>
      </c>
      <c r="F976" s="2" t="str">
        <f t="shared" si="30"/>
        <v>DOWN</v>
      </c>
      <c r="G976" t="s">
        <v>195</v>
      </c>
      <c r="H976" t="s">
        <v>0</v>
      </c>
      <c r="I976" t="s">
        <v>0</v>
      </c>
      <c r="J976" s="1" t="str">
        <f t="shared" si="31"/>
        <v>NO</v>
      </c>
    </row>
    <row r="977" spans="1:11">
      <c r="A977" s="15" t="s">
        <v>17800</v>
      </c>
      <c r="B977">
        <v>-0.70972036521642601</v>
      </c>
      <c r="C977">
        <v>4.1376675608301801</v>
      </c>
      <c r="D977" s="3">
        <v>2.5371195631222599E-9</v>
      </c>
      <c r="E977" s="3">
        <v>7.0915123656033999E-8</v>
      </c>
      <c r="F977" s="2" t="str">
        <f t="shared" si="30"/>
        <v>DOWN</v>
      </c>
      <c r="G977" t="s">
        <v>11005</v>
      </c>
      <c r="H977" t="s">
        <v>17799</v>
      </c>
      <c r="I977" t="s">
        <v>11005</v>
      </c>
      <c r="J977" s="1" t="str">
        <f t="shared" si="31"/>
        <v>NO</v>
      </c>
    </row>
    <row r="978" spans="1:11">
      <c r="A978" s="15" t="s">
        <v>17798</v>
      </c>
      <c r="B978">
        <v>0.44487478908003902</v>
      </c>
      <c r="C978">
        <v>4.5319895522427904</v>
      </c>
      <c r="D978">
        <v>5.1371051419232697E-4</v>
      </c>
      <c r="E978">
        <v>4.00979926500852E-3</v>
      </c>
      <c r="F978" s="2" t="str">
        <f t="shared" si="30"/>
        <v>UP</v>
      </c>
      <c r="G978" t="s">
        <v>0</v>
      </c>
      <c r="H978" t="s">
        <v>17797</v>
      </c>
      <c r="I978" t="s">
        <v>0</v>
      </c>
      <c r="J978" s="1" t="str">
        <f t="shared" si="31"/>
        <v>NO</v>
      </c>
    </row>
    <row r="979" spans="1:11">
      <c r="A979" s="15" t="s">
        <v>17796</v>
      </c>
      <c r="B979">
        <v>-0.89270109590091995</v>
      </c>
      <c r="C979">
        <v>3.34810682326547</v>
      </c>
      <c r="D979" s="3">
        <v>1.76301689702943E-6</v>
      </c>
      <c r="E979" s="3">
        <v>2.7734783796753001E-5</v>
      </c>
      <c r="F979" s="2" t="str">
        <f t="shared" si="30"/>
        <v>DOWN</v>
      </c>
      <c r="G979" t="s">
        <v>17795</v>
      </c>
      <c r="H979" t="s">
        <v>17794</v>
      </c>
      <c r="I979" t="s">
        <v>17793</v>
      </c>
      <c r="J979" s="1" t="str">
        <f t="shared" si="31"/>
        <v>NO</v>
      </c>
    </row>
    <row r="980" spans="1:11">
      <c r="A980" s="15" t="s">
        <v>17792</v>
      </c>
      <c r="B980">
        <v>0.72121914847542101</v>
      </c>
      <c r="C980">
        <v>0.45764461022192199</v>
      </c>
      <c r="D980">
        <v>9.3355875934160101E-3</v>
      </c>
      <c r="E980">
        <v>4.4997981406112803E-2</v>
      </c>
      <c r="F980" s="2" t="str">
        <f t="shared" si="30"/>
        <v>UP</v>
      </c>
      <c r="G980" t="s">
        <v>17791</v>
      </c>
      <c r="H980" t="s">
        <v>17790</v>
      </c>
      <c r="I980" t="s">
        <v>87</v>
      </c>
      <c r="J980" s="1" t="str">
        <f t="shared" si="31"/>
        <v>NO</v>
      </c>
    </row>
    <row r="981" spans="1:11">
      <c r="A981" s="15" t="s">
        <v>17789</v>
      </c>
      <c r="B981">
        <v>0.29797027752136301</v>
      </c>
      <c r="C981">
        <v>4.8723445640710503</v>
      </c>
      <c r="D981">
        <v>3.9041083708194701E-3</v>
      </c>
      <c r="E981">
        <v>2.2011093745827E-2</v>
      </c>
      <c r="F981" s="2" t="str">
        <f t="shared" si="30"/>
        <v>UP</v>
      </c>
      <c r="G981" t="s">
        <v>17788</v>
      </c>
      <c r="H981" t="s">
        <v>17787</v>
      </c>
      <c r="I981" t="s">
        <v>8027</v>
      </c>
      <c r="J981" s="1" t="str">
        <f t="shared" si="31"/>
        <v>NO</v>
      </c>
    </row>
    <row r="982" spans="1:11">
      <c r="A982" s="15" t="s">
        <v>17786</v>
      </c>
      <c r="B982">
        <v>-0.72135594138790704</v>
      </c>
      <c r="C982">
        <v>2.3742301797196199</v>
      </c>
      <c r="D982" s="3">
        <v>4.7374845278677203E-5</v>
      </c>
      <c r="E982">
        <v>5.2025828621816896E-4</v>
      </c>
      <c r="F982" s="2" t="str">
        <f t="shared" si="30"/>
        <v>DOWN</v>
      </c>
      <c r="G982" t="s">
        <v>195</v>
      </c>
      <c r="H982" t="s">
        <v>0</v>
      </c>
      <c r="I982" t="s">
        <v>0</v>
      </c>
      <c r="J982" s="1" t="str">
        <f t="shared" si="31"/>
        <v>NO</v>
      </c>
    </row>
    <row r="983" spans="1:11">
      <c r="A983" s="15" t="s">
        <v>17785</v>
      </c>
      <c r="B983">
        <v>4.4145894042131699</v>
      </c>
      <c r="C983">
        <v>5.69034979377781</v>
      </c>
      <c r="D983" s="3">
        <v>3.7103564365072999E-8</v>
      </c>
      <c r="E983" s="3">
        <v>8.3146051322689505E-7</v>
      </c>
      <c r="F983" s="2" t="str">
        <f t="shared" si="30"/>
        <v>UP</v>
      </c>
      <c r="G983" t="s">
        <v>8023</v>
      </c>
      <c r="H983" t="s">
        <v>17784</v>
      </c>
      <c r="I983" t="s">
        <v>527</v>
      </c>
      <c r="J983" s="1" t="str">
        <f t="shared" si="31"/>
        <v>NO</v>
      </c>
    </row>
    <row r="984" spans="1:11">
      <c r="A984" s="15" t="s">
        <v>17783</v>
      </c>
      <c r="B984">
        <v>-0.56675954686005603</v>
      </c>
      <c r="C984">
        <v>2.90147311240547</v>
      </c>
      <c r="D984">
        <v>2.4784145021625901E-3</v>
      </c>
      <c r="E984">
        <v>1.5059620935835899E-2</v>
      </c>
      <c r="F984" s="2" t="str">
        <f t="shared" si="30"/>
        <v>DOWN</v>
      </c>
      <c r="G984" t="s">
        <v>7946</v>
      </c>
      <c r="H984" t="s">
        <v>17781</v>
      </c>
      <c r="I984" t="s">
        <v>7944</v>
      </c>
      <c r="J984" s="1" t="str">
        <f t="shared" si="31"/>
        <v>YES</v>
      </c>
      <c r="K984" t="s">
        <v>17782</v>
      </c>
    </row>
    <row r="985" spans="1:11">
      <c r="A985" s="15" t="s">
        <v>17780</v>
      </c>
      <c r="B985">
        <v>-1.3360274051046901</v>
      </c>
      <c r="C985">
        <v>3.1570851354057998</v>
      </c>
      <c r="D985" s="3">
        <v>1.38706445944651E-15</v>
      </c>
      <c r="E985" s="3">
        <v>1.02226954176407E-13</v>
      </c>
      <c r="F985" s="2" t="str">
        <f t="shared" si="30"/>
        <v>DOWN</v>
      </c>
      <c r="G985" t="s">
        <v>0</v>
      </c>
      <c r="H985" t="s">
        <v>17779</v>
      </c>
      <c r="I985" t="s">
        <v>0</v>
      </c>
      <c r="J985" s="1" t="str">
        <f t="shared" si="31"/>
        <v>NO</v>
      </c>
    </row>
    <row r="986" spans="1:11">
      <c r="A986" s="15" t="s">
        <v>17778</v>
      </c>
      <c r="B986">
        <v>-0.53723741736524599</v>
      </c>
      <c r="C986">
        <v>5.90298819823016</v>
      </c>
      <c r="D986" s="3">
        <v>5.6111281279076197E-9</v>
      </c>
      <c r="E986" s="3">
        <v>1.4880976887878501E-7</v>
      </c>
      <c r="F986" s="2" t="str">
        <f t="shared" si="30"/>
        <v>DOWN</v>
      </c>
      <c r="G986" t="s">
        <v>15767</v>
      </c>
      <c r="H986" t="s">
        <v>17777</v>
      </c>
      <c r="I986" t="s">
        <v>15765</v>
      </c>
      <c r="J986" s="1" t="str">
        <f t="shared" si="31"/>
        <v>NO</v>
      </c>
    </row>
    <row r="987" spans="1:11">
      <c r="A987" s="15" t="s">
        <v>17776</v>
      </c>
      <c r="B987">
        <v>-0.249849836860039</v>
      </c>
      <c r="C987">
        <v>6.4577649388770597</v>
      </c>
      <c r="D987">
        <v>6.8917288673050903E-3</v>
      </c>
      <c r="E987">
        <v>3.4969948407243899E-2</v>
      </c>
      <c r="F987" s="2" t="str">
        <f t="shared" si="30"/>
        <v>DOWN</v>
      </c>
      <c r="G987" t="s">
        <v>1594</v>
      </c>
      <c r="H987" t="s">
        <v>17775</v>
      </c>
      <c r="I987" t="s">
        <v>17774</v>
      </c>
      <c r="J987" s="1" t="str">
        <f t="shared" si="31"/>
        <v>NO</v>
      </c>
    </row>
    <row r="988" spans="1:11">
      <c r="A988" s="15" t="s">
        <v>17773</v>
      </c>
      <c r="B988">
        <v>1.8573247111201201</v>
      </c>
      <c r="C988">
        <v>-0.447157471449874</v>
      </c>
      <c r="D988" s="3">
        <v>6.1588942895601896E-7</v>
      </c>
      <c r="E988" s="3">
        <v>1.07369419547969E-5</v>
      </c>
      <c r="F988" s="2" t="str">
        <f t="shared" si="30"/>
        <v>UP</v>
      </c>
      <c r="J988" s="1" t="str">
        <f t="shared" si="31"/>
        <v>NO</v>
      </c>
    </row>
    <row r="989" spans="1:11">
      <c r="A989" s="15" t="s">
        <v>17772</v>
      </c>
      <c r="B989">
        <v>-0.67688790432938195</v>
      </c>
      <c r="C989">
        <v>3.5480378220975699</v>
      </c>
      <c r="D989" s="3">
        <v>2.3422710643855001E-5</v>
      </c>
      <c r="E989">
        <v>2.8014926036778402E-4</v>
      </c>
      <c r="F989" s="2" t="str">
        <f t="shared" si="30"/>
        <v>DOWN</v>
      </c>
      <c r="G989" t="s">
        <v>1672</v>
      </c>
      <c r="H989" t="s">
        <v>17771</v>
      </c>
      <c r="I989" t="s">
        <v>1670</v>
      </c>
      <c r="J989" s="1" t="str">
        <f t="shared" si="31"/>
        <v>NO</v>
      </c>
    </row>
    <row r="990" spans="1:11">
      <c r="A990" s="15" t="s">
        <v>17770</v>
      </c>
      <c r="B990">
        <v>0.44274490570010899</v>
      </c>
      <c r="C990">
        <v>6.7679970065804298</v>
      </c>
      <c r="D990" s="3">
        <v>5.3090262816345599E-5</v>
      </c>
      <c r="E990">
        <v>5.7311959676837698E-4</v>
      </c>
      <c r="F990" s="2" t="str">
        <f t="shared" si="30"/>
        <v>UP</v>
      </c>
      <c r="G990" t="s">
        <v>17769</v>
      </c>
      <c r="H990" t="s">
        <v>17768</v>
      </c>
      <c r="I990" t="s">
        <v>3592</v>
      </c>
      <c r="J990" s="1" t="str">
        <f t="shared" si="31"/>
        <v>NO</v>
      </c>
    </row>
    <row r="991" spans="1:11">
      <c r="A991" s="15" t="s">
        <v>17767</v>
      </c>
      <c r="B991">
        <v>-0.599639077390973</v>
      </c>
      <c r="C991">
        <v>5.1475819866180998</v>
      </c>
      <c r="D991" s="3">
        <v>2.14940538602133E-7</v>
      </c>
      <c r="E991" s="3">
        <v>4.1109666556833904E-6</v>
      </c>
      <c r="F991" s="2" t="str">
        <f t="shared" si="30"/>
        <v>DOWN</v>
      </c>
      <c r="G991" t="s">
        <v>468</v>
      </c>
      <c r="H991" t="s">
        <v>4981</v>
      </c>
      <c r="I991" t="s">
        <v>0</v>
      </c>
      <c r="J991" s="1" t="str">
        <f t="shared" si="31"/>
        <v>NO</v>
      </c>
    </row>
    <row r="992" spans="1:11">
      <c r="A992" s="15" t="s">
        <v>17766</v>
      </c>
      <c r="B992">
        <v>0.62519865364726501</v>
      </c>
      <c r="C992">
        <v>4.1484832464628001</v>
      </c>
      <c r="D992" s="3">
        <v>1.3732029899233599E-6</v>
      </c>
      <c r="E992" s="3">
        <v>2.2278829433337499E-5</v>
      </c>
      <c r="F992" s="2" t="str">
        <f t="shared" si="30"/>
        <v>UP</v>
      </c>
      <c r="G992" t="s">
        <v>0</v>
      </c>
      <c r="H992" t="s">
        <v>17765</v>
      </c>
      <c r="I992" t="s">
        <v>0</v>
      </c>
      <c r="J992" s="1" t="str">
        <f t="shared" si="31"/>
        <v>NO</v>
      </c>
    </row>
    <row r="993" spans="1:10">
      <c r="A993" s="15" t="s">
        <v>17764</v>
      </c>
      <c r="B993">
        <v>0.44317951146829299</v>
      </c>
      <c r="C993">
        <v>5.0164231869895897</v>
      </c>
      <c r="D993" s="3">
        <v>3.0491371496606799E-5</v>
      </c>
      <c r="E993">
        <v>3.5425315052680701E-4</v>
      </c>
      <c r="F993" s="2" t="str">
        <f t="shared" si="30"/>
        <v>UP</v>
      </c>
      <c r="G993" t="s">
        <v>17763</v>
      </c>
      <c r="H993" t="s">
        <v>17762</v>
      </c>
      <c r="I993" t="s">
        <v>234</v>
      </c>
      <c r="J993" s="1" t="str">
        <f t="shared" si="31"/>
        <v>NO</v>
      </c>
    </row>
    <row r="994" spans="1:10">
      <c r="A994" s="15" t="s">
        <v>17761</v>
      </c>
      <c r="B994">
        <v>-0.28923325191035798</v>
      </c>
      <c r="C994">
        <v>8.2119498649212996</v>
      </c>
      <c r="D994">
        <v>1.16979116015998E-3</v>
      </c>
      <c r="E994">
        <v>8.0276560850342897E-3</v>
      </c>
      <c r="F994" s="2" t="str">
        <f t="shared" si="30"/>
        <v>DOWN</v>
      </c>
      <c r="G994" t="s">
        <v>17760</v>
      </c>
      <c r="H994" t="s">
        <v>17759</v>
      </c>
      <c r="I994" t="s">
        <v>17758</v>
      </c>
      <c r="J994" s="1" t="str">
        <f t="shared" si="31"/>
        <v>NO</v>
      </c>
    </row>
    <row r="995" spans="1:10">
      <c r="A995" s="15" t="s">
        <v>17757</v>
      </c>
      <c r="B995">
        <v>-1.75441651397319</v>
      </c>
      <c r="C995">
        <v>1.76023264434343</v>
      </c>
      <c r="D995" s="3">
        <v>6.8956829714845503E-7</v>
      </c>
      <c r="E995" s="3">
        <v>1.1904331018071299E-5</v>
      </c>
      <c r="F995" s="2" t="str">
        <f t="shared" si="30"/>
        <v>DOWN</v>
      </c>
      <c r="G995" t="s">
        <v>17756</v>
      </c>
      <c r="H995" t="s">
        <v>17755</v>
      </c>
      <c r="I995" t="s">
        <v>17754</v>
      </c>
      <c r="J995" s="1" t="str">
        <f t="shared" si="31"/>
        <v>NO</v>
      </c>
    </row>
    <row r="996" spans="1:10">
      <c r="A996" s="15" t="s">
        <v>17753</v>
      </c>
      <c r="B996">
        <v>-1.6713936763912201</v>
      </c>
      <c r="C996">
        <v>-1.80569288594981</v>
      </c>
      <c r="D996">
        <v>2.9864059205371401E-3</v>
      </c>
      <c r="E996">
        <v>1.76078931283618E-2</v>
      </c>
      <c r="F996" s="2" t="str">
        <f t="shared" si="30"/>
        <v>DOWN</v>
      </c>
      <c r="G996" t="s">
        <v>419</v>
      </c>
      <c r="H996" t="s">
        <v>17752</v>
      </c>
      <c r="I996" t="s">
        <v>417</v>
      </c>
      <c r="J996" s="1" t="str">
        <f t="shared" si="31"/>
        <v>NO</v>
      </c>
    </row>
    <row r="997" spans="1:10">
      <c r="A997" s="15" t="s">
        <v>17751</v>
      </c>
      <c r="B997">
        <v>-5.7100316858846698</v>
      </c>
      <c r="C997">
        <v>-3.29275779321897</v>
      </c>
      <c r="D997" s="3">
        <v>1.4369539566852401E-5</v>
      </c>
      <c r="E997">
        <v>1.8146998955798901E-4</v>
      </c>
      <c r="F997" s="2" t="str">
        <f t="shared" si="30"/>
        <v>DOWN</v>
      </c>
      <c r="G997" t="s">
        <v>468</v>
      </c>
      <c r="H997" t="s">
        <v>17750</v>
      </c>
      <c r="I997" t="s">
        <v>0</v>
      </c>
      <c r="J997" s="1" t="str">
        <f t="shared" si="31"/>
        <v>NO</v>
      </c>
    </row>
    <row r="998" spans="1:10">
      <c r="A998" s="15" t="s">
        <v>17749</v>
      </c>
      <c r="B998">
        <v>1.3711433173125001</v>
      </c>
      <c r="C998">
        <v>4.5210079398530203</v>
      </c>
      <c r="D998" s="3">
        <v>1.1204803301185299E-11</v>
      </c>
      <c r="E998" s="3">
        <v>4.5966989036202299E-10</v>
      </c>
      <c r="F998" s="2" t="str">
        <f t="shared" si="30"/>
        <v>UP</v>
      </c>
      <c r="G998" t="s">
        <v>455</v>
      </c>
      <c r="H998" t="s">
        <v>17748</v>
      </c>
      <c r="I998" t="s">
        <v>358</v>
      </c>
      <c r="J998" s="1" t="str">
        <f t="shared" si="31"/>
        <v>NO</v>
      </c>
    </row>
    <row r="999" spans="1:10">
      <c r="A999" s="15" t="s">
        <v>17747</v>
      </c>
      <c r="B999">
        <v>-0.37273000218585101</v>
      </c>
      <c r="C999">
        <v>3.5021675527923999</v>
      </c>
      <c r="D999">
        <v>8.6145306070491406E-3</v>
      </c>
      <c r="E999">
        <v>4.2135638306131602E-2</v>
      </c>
      <c r="F999" s="2" t="str">
        <f t="shared" si="30"/>
        <v>DOWN</v>
      </c>
      <c r="G999" t="s">
        <v>17746</v>
      </c>
      <c r="H999" t="s">
        <v>17745</v>
      </c>
      <c r="I999" t="s">
        <v>17744</v>
      </c>
      <c r="J999" s="1" t="str">
        <f t="shared" si="31"/>
        <v>NO</v>
      </c>
    </row>
    <row r="1000" spans="1:10">
      <c r="A1000" s="15" t="s">
        <v>17743</v>
      </c>
      <c r="B1000">
        <v>-0.69133386791426299</v>
      </c>
      <c r="C1000">
        <v>3.0953659422908002</v>
      </c>
      <c r="D1000" s="3">
        <v>3.0514734028872101E-5</v>
      </c>
      <c r="E1000">
        <v>3.5440232994015199E-4</v>
      </c>
      <c r="F1000" s="2" t="str">
        <f t="shared" si="30"/>
        <v>DOWN</v>
      </c>
      <c r="G1000" t="s">
        <v>17742</v>
      </c>
      <c r="H1000" t="s">
        <v>17741</v>
      </c>
      <c r="I1000" t="s">
        <v>17740</v>
      </c>
      <c r="J1000" s="1" t="str">
        <f t="shared" si="31"/>
        <v>NO</v>
      </c>
    </row>
    <row r="1001" spans="1:10">
      <c r="A1001" s="15" t="s">
        <v>17739</v>
      </c>
      <c r="B1001">
        <v>-0.48805553040941402</v>
      </c>
      <c r="C1001">
        <v>6.4712050692120204</v>
      </c>
      <c r="D1001" s="3">
        <v>1.8384562622025499E-7</v>
      </c>
      <c r="E1001" s="3">
        <v>3.5648270217181402E-6</v>
      </c>
      <c r="F1001" s="2" t="str">
        <f t="shared" si="30"/>
        <v>DOWN</v>
      </c>
      <c r="G1001" t="s">
        <v>0</v>
      </c>
      <c r="H1001" t="s">
        <v>17738</v>
      </c>
      <c r="I1001" t="s">
        <v>0</v>
      </c>
      <c r="J1001" s="1" t="str">
        <f t="shared" si="31"/>
        <v>NO</v>
      </c>
    </row>
    <row r="1002" spans="1:10">
      <c r="A1002" s="15" t="s">
        <v>17737</v>
      </c>
      <c r="B1002">
        <v>-7.0530619781301498</v>
      </c>
      <c r="C1002">
        <v>-2.6521529036584699</v>
      </c>
      <c r="D1002" s="3">
        <v>2.2583789637970099E-8</v>
      </c>
      <c r="E1002" s="3">
        <v>5.3080573537785802E-7</v>
      </c>
      <c r="F1002" s="2" t="str">
        <f t="shared" si="30"/>
        <v>DOWN</v>
      </c>
      <c r="G1002" t="s">
        <v>468</v>
      </c>
      <c r="H1002" t="s">
        <v>17736</v>
      </c>
      <c r="I1002" t="s">
        <v>0</v>
      </c>
      <c r="J1002" s="1" t="str">
        <f t="shared" si="31"/>
        <v>NO</v>
      </c>
    </row>
    <row r="1003" spans="1:10">
      <c r="A1003" s="15" t="s">
        <v>17735</v>
      </c>
      <c r="B1003">
        <v>-0.37253729963745902</v>
      </c>
      <c r="C1003">
        <v>4.0508548824770401</v>
      </c>
      <c r="D1003">
        <v>9.5873405426442695E-3</v>
      </c>
      <c r="E1003">
        <v>4.6018414823543102E-2</v>
      </c>
      <c r="F1003" s="2" t="str">
        <f t="shared" si="30"/>
        <v>DOWN</v>
      </c>
      <c r="G1003" t="s">
        <v>0</v>
      </c>
      <c r="H1003" t="s">
        <v>17734</v>
      </c>
      <c r="I1003" t="s">
        <v>0</v>
      </c>
      <c r="J1003" s="1" t="str">
        <f t="shared" si="31"/>
        <v>NO</v>
      </c>
    </row>
    <row r="1004" spans="1:10">
      <c r="A1004" s="15" t="s">
        <v>17733</v>
      </c>
      <c r="B1004">
        <v>-0.342437391101924</v>
      </c>
      <c r="C1004">
        <v>5.0024522784582102</v>
      </c>
      <c r="D1004">
        <v>1.5719527557616301E-3</v>
      </c>
      <c r="E1004">
        <v>1.03146192805002E-2</v>
      </c>
      <c r="F1004" s="2" t="str">
        <f t="shared" si="30"/>
        <v>DOWN</v>
      </c>
      <c r="G1004" t="s">
        <v>17732</v>
      </c>
      <c r="H1004" t="s">
        <v>17731</v>
      </c>
      <c r="I1004" t="s">
        <v>17730</v>
      </c>
      <c r="J1004" s="1" t="str">
        <f t="shared" si="31"/>
        <v>NO</v>
      </c>
    </row>
    <row r="1005" spans="1:10">
      <c r="A1005" s="15" t="s">
        <v>17729</v>
      </c>
      <c r="B1005">
        <v>-1.8570817260526999</v>
      </c>
      <c r="C1005">
        <v>-1.41773841827186</v>
      </c>
      <c r="D1005" s="3">
        <v>6.2581048254496701E-5</v>
      </c>
      <c r="E1005">
        <v>6.5806815056500202E-4</v>
      </c>
      <c r="F1005" s="2" t="str">
        <f t="shared" si="30"/>
        <v>DOWN</v>
      </c>
      <c r="G1005" t="s">
        <v>0</v>
      </c>
      <c r="H1005" t="s">
        <v>17728</v>
      </c>
      <c r="I1005" t="s">
        <v>0</v>
      </c>
      <c r="J1005" s="1" t="str">
        <f t="shared" si="31"/>
        <v>NO</v>
      </c>
    </row>
    <row r="1006" spans="1:10">
      <c r="A1006" s="15" t="s">
        <v>17727</v>
      </c>
      <c r="B1006">
        <v>-0.46153528404708</v>
      </c>
      <c r="C1006">
        <v>6.6990306906854702</v>
      </c>
      <c r="D1006" s="3">
        <v>5.3916675724009303E-5</v>
      </c>
      <c r="E1006">
        <v>5.8036674818164199E-4</v>
      </c>
      <c r="F1006" s="2" t="str">
        <f t="shared" si="30"/>
        <v>DOWN</v>
      </c>
      <c r="G1006" t="s">
        <v>17726</v>
      </c>
      <c r="H1006" t="s">
        <v>17725</v>
      </c>
      <c r="I1006" t="s">
        <v>17721</v>
      </c>
      <c r="J1006" s="1" t="str">
        <f t="shared" si="31"/>
        <v>NO</v>
      </c>
    </row>
    <row r="1007" spans="1:10">
      <c r="A1007" s="15" t="s">
        <v>17724</v>
      </c>
      <c r="B1007">
        <v>0.88300864198336804</v>
      </c>
      <c r="C1007">
        <v>4.9960280144984397</v>
      </c>
      <c r="D1007" s="3">
        <v>2.3291244546331801E-7</v>
      </c>
      <c r="E1007" s="3">
        <v>4.4270451894187397E-6</v>
      </c>
      <c r="F1007" s="2" t="str">
        <f t="shared" si="30"/>
        <v>UP</v>
      </c>
      <c r="G1007" t="s">
        <v>17723</v>
      </c>
      <c r="H1007" t="s">
        <v>17722</v>
      </c>
      <c r="I1007" t="s">
        <v>17721</v>
      </c>
      <c r="J1007" s="1" t="str">
        <f t="shared" si="31"/>
        <v>NO</v>
      </c>
    </row>
    <row r="1008" spans="1:10">
      <c r="A1008" s="15" t="s">
        <v>17720</v>
      </c>
      <c r="B1008">
        <v>0.93846255851875604</v>
      </c>
      <c r="C1008">
        <v>0.34606225805447299</v>
      </c>
      <c r="D1008">
        <v>3.2671337185587899E-3</v>
      </c>
      <c r="E1008">
        <v>1.8955971810620999E-2</v>
      </c>
      <c r="F1008" s="2" t="str">
        <f t="shared" si="30"/>
        <v>UP</v>
      </c>
      <c r="G1008" t="s">
        <v>0</v>
      </c>
      <c r="H1008" t="s">
        <v>17719</v>
      </c>
      <c r="I1008" t="s">
        <v>0</v>
      </c>
      <c r="J1008" s="1" t="str">
        <f t="shared" si="31"/>
        <v>NO</v>
      </c>
    </row>
    <row r="1009" spans="1:10">
      <c r="A1009" s="15" t="s">
        <v>17718</v>
      </c>
      <c r="B1009">
        <v>-3.1910603640083899</v>
      </c>
      <c r="C1009">
        <v>-1.7958385756575601</v>
      </c>
      <c r="D1009" s="3">
        <v>7.3093147782568997E-6</v>
      </c>
      <c r="E1009" s="3">
        <v>9.9872223548263893E-5</v>
      </c>
      <c r="F1009" s="2" t="str">
        <f t="shared" si="30"/>
        <v>DOWN</v>
      </c>
      <c r="G1009" t="s">
        <v>3255</v>
      </c>
      <c r="H1009" t="s">
        <v>17717</v>
      </c>
      <c r="I1009" t="s">
        <v>0</v>
      </c>
      <c r="J1009" s="1" t="str">
        <f t="shared" si="31"/>
        <v>NO</v>
      </c>
    </row>
    <row r="1010" spans="1:10">
      <c r="A1010" s="15" t="s">
        <v>17716</v>
      </c>
      <c r="B1010">
        <v>-0.60330223190133803</v>
      </c>
      <c r="C1010">
        <v>9.9369152120076407</v>
      </c>
      <c r="D1010" s="3">
        <v>2.4734295683889901E-6</v>
      </c>
      <c r="E1010" s="3">
        <v>3.7627633826969002E-5</v>
      </c>
      <c r="F1010" s="2" t="str">
        <f t="shared" si="30"/>
        <v>DOWN</v>
      </c>
      <c r="G1010" t="s">
        <v>17715</v>
      </c>
      <c r="H1010" t="s">
        <v>17714</v>
      </c>
      <c r="I1010" t="s">
        <v>17713</v>
      </c>
      <c r="J1010" s="1" t="str">
        <f t="shared" si="31"/>
        <v>NO</v>
      </c>
    </row>
    <row r="1011" spans="1:10">
      <c r="A1011" s="15" t="s">
        <v>17712</v>
      </c>
      <c r="B1011">
        <v>-0.33595827077081197</v>
      </c>
      <c r="C1011">
        <v>5.7430812490984202</v>
      </c>
      <c r="D1011">
        <v>2.8829434249407798E-3</v>
      </c>
      <c r="E1011">
        <v>1.7122274289442799E-2</v>
      </c>
      <c r="F1011" s="2" t="str">
        <f t="shared" si="30"/>
        <v>DOWN</v>
      </c>
      <c r="G1011" t="s">
        <v>17711</v>
      </c>
      <c r="H1011" t="s">
        <v>17710</v>
      </c>
      <c r="I1011" t="s">
        <v>143</v>
      </c>
      <c r="J1011" s="1" t="str">
        <f t="shared" si="31"/>
        <v>NO</v>
      </c>
    </row>
    <row r="1012" spans="1:10">
      <c r="A1012" s="15" t="s">
        <v>17709</v>
      </c>
      <c r="B1012">
        <v>0.38304981671233201</v>
      </c>
      <c r="C1012">
        <v>4.9835296590618503</v>
      </c>
      <c r="D1012">
        <v>1.2221921160182299E-4</v>
      </c>
      <c r="E1012">
        <v>1.1768053933564899E-3</v>
      </c>
      <c r="F1012" s="2" t="str">
        <f t="shared" si="30"/>
        <v>UP</v>
      </c>
      <c r="G1012" t="s">
        <v>0</v>
      </c>
      <c r="H1012" t="s">
        <v>17708</v>
      </c>
      <c r="I1012" t="s">
        <v>17707</v>
      </c>
      <c r="J1012" s="1" t="str">
        <f t="shared" si="31"/>
        <v>NO</v>
      </c>
    </row>
    <row r="1013" spans="1:10">
      <c r="A1013" s="15" t="s">
        <v>17706</v>
      </c>
      <c r="B1013">
        <v>-0.38745856827244901</v>
      </c>
      <c r="C1013">
        <v>3.7417057965370102</v>
      </c>
      <c r="D1013">
        <v>5.3853874021218603E-3</v>
      </c>
      <c r="E1013">
        <v>2.8641281081772701E-2</v>
      </c>
      <c r="F1013" s="2" t="str">
        <f t="shared" si="30"/>
        <v>DOWN</v>
      </c>
      <c r="G1013" t="s">
        <v>0</v>
      </c>
      <c r="H1013" t="s">
        <v>17705</v>
      </c>
      <c r="I1013" t="s">
        <v>17704</v>
      </c>
      <c r="J1013" s="1" t="str">
        <f t="shared" si="31"/>
        <v>NO</v>
      </c>
    </row>
    <row r="1014" spans="1:10">
      <c r="A1014" s="15" t="s">
        <v>17703</v>
      </c>
      <c r="B1014">
        <v>-2.2152156999301398</v>
      </c>
      <c r="C1014">
        <v>0.72220033310401499</v>
      </c>
      <c r="D1014" s="3">
        <v>3.15153920147114E-7</v>
      </c>
      <c r="E1014" s="3">
        <v>5.82904952469794E-6</v>
      </c>
      <c r="F1014" s="2" t="str">
        <f t="shared" si="30"/>
        <v>DOWN</v>
      </c>
      <c r="G1014" t="s">
        <v>9820</v>
      </c>
      <c r="H1014" t="s">
        <v>17702</v>
      </c>
      <c r="I1014" t="s">
        <v>9818</v>
      </c>
      <c r="J1014" s="1" t="str">
        <f t="shared" si="31"/>
        <v>NO</v>
      </c>
    </row>
    <row r="1015" spans="1:10">
      <c r="A1015" s="15" t="s">
        <v>17701</v>
      </c>
      <c r="B1015">
        <v>-0.42973226363704398</v>
      </c>
      <c r="C1015">
        <v>10.734353990598599</v>
      </c>
      <c r="D1015" s="3">
        <v>6.6656638203814198E-6</v>
      </c>
      <c r="E1015" s="3">
        <v>9.2048471969768901E-5</v>
      </c>
      <c r="F1015" s="2" t="str">
        <f t="shared" si="30"/>
        <v>DOWN</v>
      </c>
      <c r="G1015" t="s">
        <v>17700</v>
      </c>
      <c r="H1015" t="s">
        <v>17699</v>
      </c>
      <c r="I1015" t="s">
        <v>17698</v>
      </c>
      <c r="J1015" s="1" t="str">
        <f t="shared" si="31"/>
        <v>NO</v>
      </c>
    </row>
    <row r="1016" spans="1:10">
      <c r="A1016" s="15" t="s">
        <v>17697</v>
      </c>
      <c r="B1016">
        <v>-0.44814003523896101</v>
      </c>
      <c r="C1016">
        <v>6.0329074525300204</v>
      </c>
      <c r="D1016" s="3">
        <v>1.06475957715536E-5</v>
      </c>
      <c r="E1016">
        <v>1.3948723188708599E-4</v>
      </c>
      <c r="F1016" s="2" t="str">
        <f t="shared" si="30"/>
        <v>DOWN</v>
      </c>
      <c r="G1016" t="s">
        <v>17696</v>
      </c>
      <c r="H1016" t="s">
        <v>17695</v>
      </c>
      <c r="I1016" t="s">
        <v>4072</v>
      </c>
      <c r="J1016" s="1" t="str">
        <f t="shared" si="31"/>
        <v>NO</v>
      </c>
    </row>
    <row r="1017" spans="1:10">
      <c r="A1017" s="15" t="s">
        <v>17694</v>
      </c>
      <c r="B1017">
        <v>1.9992609500724099</v>
      </c>
      <c r="C1017">
        <v>3.8814842254970099</v>
      </c>
      <c r="D1017" s="3">
        <v>5.1032275478804298E-36</v>
      </c>
      <c r="E1017" s="3">
        <v>2.89459273184402E-33</v>
      </c>
      <c r="F1017" s="2" t="str">
        <f t="shared" si="30"/>
        <v>UP</v>
      </c>
      <c r="G1017" t="s">
        <v>468</v>
      </c>
      <c r="H1017" t="s">
        <v>4981</v>
      </c>
      <c r="I1017" t="s">
        <v>0</v>
      </c>
      <c r="J1017" s="1" t="str">
        <f t="shared" si="31"/>
        <v>NO</v>
      </c>
    </row>
    <row r="1018" spans="1:10">
      <c r="A1018" s="15" t="s">
        <v>17693</v>
      </c>
      <c r="B1018">
        <v>0.50362922035832003</v>
      </c>
      <c r="C1018">
        <v>5.9296315504752997</v>
      </c>
      <c r="D1018" s="3">
        <v>1.5883096095348499E-7</v>
      </c>
      <c r="E1018" s="3">
        <v>3.1247579415153699E-6</v>
      </c>
      <c r="F1018" s="2" t="str">
        <f t="shared" si="30"/>
        <v>UP</v>
      </c>
      <c r="G1018" t="s">
        <v>17692</v>
      </c>
      <c r="H1018" t="s">
        <v>17691</v>
      </c>
      <c r="I1018" t="s">
        <v>1886</v>
      </c>
      <c r="J1018" s="1" t="str">
        <f t="shared" si="31"/>
        <v>NO</v>
      </c>
    </row>
    <row r="1019" spans="1:10">
      <c r="A1019" s="15" t="s">
        <v>17690</v>
      </c>
      <c r="B1019">
        <v>-0.28258436225098399</v>
      </c>
      <c r="C1019">
        <v>6.1940837499454897</v>
      </c>
      <c r="D1019">
        <v>2.8416828455010202E-3</v>
      </c>
      <c r="E1019">
        <v>1.6921980183755299E-2</v>
      </c>
      <c r="F1019" s="2" t="str">
        <f t="shared" si="30"/>
        <v>DOWN</v>
      </c>
      <c r="G1019" t="s">
        <v>141</v>
      </c>
      <c r="H1019" t="s">
        <v>17689</v>
      </c>
      <c r="I1019" t="s">
        <v>17688</v>
      </c>
      <c r="J1019" s="1" t="str">
        <f t="shared" si="31"/>
        <v>NO</v>
      </c>
    </row>
    <row r="1020" spans="1:10">
      <c r="A1020" s="15" t="s">
        <v>17687</v>
      </c>
      <c r="B1020">
        <v>-0.71893516869178298</v>
      </c>
      <c r="C1020">
        <v>1.9858065765702699</v>
      </c>
      <c r="D1020">
        <v>3.89837368632927E-3</v>
      </c>
      <c r="E1020">
        <v>2.19873316659395E-2</v>
      </c>
      <c r="F1020" s="2" t="str">
        <f t="shared" si="30"/>
        <v>DOWN</v>
      </c>
      <c r="G1020" t="s">
        <v>468</v>
      </c>
      <c r="H1020" t="s">
        <v>17686</v>
      </c>
      <c r="I1020" t="s">
        <v>0</v>
      </c>
      <c r="J1020" s="1" t="str">
        <f t="shared" si="31"/>
        <v>NO</v>
      </c>
    </row>
    <row r="1021" spans="1:10">
      <c r="A1021" s="15" t="s">
        <v>17685</v>
      </c>
      <c r="B1021">
        <v>-0.53019213165892898</v>
      </c>
      <c r="C1021">
        <v>2.9032424440275899</v>
      </c>
      <c r="D1021">
        <v>3.1249637793066202E-4</v>
      </c>
      <c r="E1021">
        <v>2.62016193803401E-3</v>
      </c>
      <c r="F1021" s="2" t="str">
        <f t="shared" si="30"/>
        <v>DOWN</v>
      </c>
      <c r="G1021" t="s">
        <v>468</v>
      </c>
      <c r="H1021" t="s">
        <v>17684</v>
      </c>
      <c r="I1021" t="s">
        <v>0</v>
      </c>
      <c r="J1021" s="1" t="str">
        <f t="shared" si="31"/>
        <v>NO</v>
      </c>
    </row>
    <row r="1022" spans="1:10">
      <c r="A1022" s="15" t="s">
        <v>17683</v>
      </c>
      <c r="B1022">
        <v>-0.79338269277796503</v>
      </c>
      <c r="C1022">
        <v>6.9448632658465597</v>
      </c>
      <c r="D1022" s="3">
        <v>2.4559079543832E-15</v>
      </c>
      <c r="E1022" s="3">
        <v>1.7309099116962299E-13</v>
      </c>
      <c r="F1022" s="2" t="str">
        <f t="shared" si="30"/>
        <v>DOWN</v>
      </c>
      <c r="G1022" t="s">
        <v>0</v>
      </c>
      <c r="H1022" t="s">
        <v>17682</v>
      </c>
      <c r="I1022" t="s">
        <v>6923</v>
      </c>
      <c r="J1022" s="1" t="str">
        <f t="shared" si="31"/>
        <v>NO</v>
      </c>
    </row>
    <row r="1023" spans="1:10">
      <c r="A1023" s="15" t="s">
        <v>17681</v>
      </c>
      <c r="B1023">
        <v>-0.480886910146201</v>
      </c>
      <c r="C1023">
        <v>2.2296533016270499</v>
      </c>
      <c r="D1023">
        <v>5.1305672273929499E-3</v>
      </c>
      <c r="E1023">
        <v>2.7527899075292898E-2</v>
      </c>
      <c r="F1023" s="2" t="str">
        <f t="shared" si="30"/>
        <v>DOWN</v>
      </c>
      <c r="G1023" t="s">
        <v>17680</v>
      </c>
      <c r="H1023" t="s">
        <v>17679</v>
      </c>
      <c r="I1023" t="s">
        <v>2513</v>
      </c>
      <c r="J1023" s="1" t="str">
        <f t="shared" si="31"/>
        <v>NO</v>
      </c>
    </row>
    <row r="1024" spans="1:10">
      <c r="A1024" s="15" t="s">
        <v>17678</v>
      </c>
      <c r="B1024">
        <v>-1.4231264160999499</v>
      </c>
      <c r="C1024">
        <v>2.4614156237037799</v>
      </c>
      <c r="D1024" s="3">
        <v>5.1285750816220403E-14</v>
      </c>
      <c r="E1024" s="3">
        <v>2.99368348915272E-12</v>
      </c>
      <c r="F1024" s="2" t="str">
        <f t="shared" si="30"/>
        <v>DOWN</v>
      </c>
      <c r="J1024" s="1" t="str">
        <f t="shared" si="31"/>
        <v>NO</v>
      </c>
    </row>
    <row r="1025" spans="1:11">
      <c r="A1025" s="15" t="s">
        <v>17677</v>
      </c>
      <c r="B1025">
        <v>0.53338062956590904</v>
      </c>
      <c r="C1025">
        <v>1.2392898878385501</v>
      </c>
      <c r="D1025">
        <v>1.0495422041359099E-2</v>
      </c>
      <c r="E1025">
        <v>4.9641386009691701E-2</v>
      </c>
      <c r="F1025" s="2" t="str">
        <f t="shared" si="30"/>
        <v>UP</v>
      </c>
      <c r="G1025" t="s">
        <v>17676</v>
      </c>
      <c r="H1025" t="s">
        <v>17675</v>
      </c>
      <c r="I1025" t="s">
        <v>17674</v>
      </c>
      <c r="J1025" s="1" t="str">
        <f t="shared" si="31"/>
        <v>NO</v>
      </c>
    </row>
    <row r="1026" spans="1:11">
      <c r="A1026" s="15" t="s">
        <v>17673</v>
      </c>
      <c r="B1026">
        <v>1.50809651589353</v>
      </c>
      <c r="C1026">
        <v>4.3916825570395401</v>
      </c>
      <c r="D1026" s="3">
        <v>6.47534840048118E-18</v>
      </c>
      <c r="E1026" s="3">
        <v>6.4716976105817996E-16</v>
      </c>
      <c r="F1026" s="2" t="str">
        <f t="shared" ref="F1026:F1089" si="32">IF(B1026 &gt; 0, "UP", "DOWN")</f>
        <v>UP</v>
      </c>
      <c r="G1026" t="s">
        <v>17671</v>
      </c>
      <c r="H1026" t="s">
        <v>17670</v>
      </c>
      <c r="I1026" t="s">
        <v>17369</v>
      </c>
      <c r="J1026" s="1" t="str">
        <f t="shared" ref="J1026:J1089" si="33">IF(K1026 &lt;&gt; "", "YES", "NO")</f>
        <v>YES</v>
      </c>
      <c r="K1026" t="s">
        <v>17672</v>
      </c>
    </row>
    <row r="1027" spans="1:11">
      <c r="A1027" s="15" t="s">
        <v>17669</v>
      </c>
      <c r="B1027">
        <v>-0.56498941022224602</v>
      </c>
      <c r="C1027">
        <v>8.6061737762960497</v>
      </c>
      <c r="D1027" s="3">
        <v>5.7883576607220398E-8</v>
      </c>
      <c r="E1027" s="3">
        <v>1.24414597556336E-6</v>
      </c>
      <c r="F1027" s="2" t="str">
        <f t="shared" si="32"/>
        <v>DOWN</v>
      </c>
      <c r="G1027" t="s">
        <v>17668</v>
      </c>
      <c r="H1027" t="s">
        <v>17667</v>
      </c>
      <c r="I1027" t="s">
        <v>17666</v>
      </c>
      <c r="J1027" s="1" t="str">
        <f t="shared" si="33"/>
        <v>NO</v>
      </c>
    </row>
    <row r="1028" spans="1:11">
      <c r="A1028" s="15" t="s">
        <v>17665</v>
      </c>
      <c r="B1028">
        <v>-0.68676599814019901</v>
      </c>
      <c r="C1028">
        <v>10.319770650381299</v>
      </c>
      <c r="D1028" s="3">
        <v>2.1911665485060402E-12</v>
      </c>
      <c r="E1028" s="3">
        <v>1.00391934930401E-10</v>
      </c>
      <c r="F1028" s="2" t="str">
        <f t="shared" si="32"/>
        <v>DOWN</v>
      </c>
      <c r="G1028" t="s">
        <v>2091</v>
      </c>
      <c r="H1028" t="s">
        <v>17664</v>
      </c>
      <c r="I1028" t="s">
        <v>2089</v>
      </c>
      <c r="J1028" s="1" t="str">
        <f t="shared" si="33"/>
        <v>NO</v>
      </c>
    </row>
    <row r="1029" spans="1:11">
      <c r="A1029" s="15" t="s">
        <v>17663</v>
      </c>
      <c r="B1029">
        <v>0.42725585078401201</v>
      </c>
      <c r="C1029">
        <v>5.0838528565040804</v>
      </c>
      <c r="D1029" s="3">
        <v>1.7621884949967001E-5</v>
      </c>
      <c r="E1029">
        <v>2.16693211756056E-4</v>
      </c>
      <c r="F1029" s="2" t="str">
        <f t="shared" si="32"/>
        <v>UP</v>
      </c>
      <c r="G1029" t="s">
        <v>17661</v>
      </c>
      <c r="H1029" t="s">
        <v>17660</v>
      </c>
      <c r="I1029" t="s">
        <v>17659</v>
      </c>
      <c r="J1029" s="1" t="str">
        <f t="shared" si="33"/>
        <v>YES</v>
      </c>
      <c r="K1029" t="s">
        <v>17662</v>
      </c>
    </row>
    <row r="1030" spans="1:11">
      <c r="A1030" s="15" t="s">
        <v>17658</v>
      </c>
      <c r="B1030">
        <v>-0.50096602481378105</v>
      </c>
      <c r="C1030">
        <v>5.6753582313625603</v>
      </c>
      <c r="D1030" s="3">
        <v>3.5188208736612703E-7</v>
      </c>
      <c r="E1030" s="3">
        <v>6.4411633611839796E-6</v>
      </c>
      <c r="F1030" s="2" t="str">
        <f t="shared" si="32"/>
        <v>DOWN</v>
      </c>
      <c r="G1030" t="s">
        <v>0</v>
      </c>
      <c r="H1030" t="s">
        <v>17657</v>
      </c>
      <c r="I1030" t="s">
        <v>17656</v>
      </c>
      <c r="J1030" s="1" t="str">
        <f t="shared" si="33"/>
        <v>NO</v>
      </c>
    </row>
    <row r="1031" spans="1:11">
      <c r="A1031" s="15" t="s">
        <v>17655</v>
      </c>
      <c r="B1031">
        <v>0.72683458321477901</v>
      </c>
      <c r="C1031">
        <v>0.799444169000465</v>
      </c>
      <c r="D1031">
        <v>5.2012462421689E-3</v>
      </c>
      <c r="E1031">
        <v>2.7851061157788602E-2</v>
      </c>
      <c r="F1031" s="2" t="str">
        <f t="shared" si="32"/>
        <v>UP</v>
      </c>
      <c r="G1031" t="s">
        <v>219</v>
      </c>
      <c r="H1031" t="s">
        <v>17654</v>
      </c>
      <c r="I1031" t="s">
        <v>1090</v>
      </c>
      <c r="J1031" s="1" t="str">
        <f t="shared" si="33"/>
        <v>NO</v>
      </c>
    </row>
    <row r="1032" spans="1:11">
      <c r="A1032" s="15" t="s">
        <v>17653</v>
      </c>
      <c r="B1032">
        <v>-0.83034737239843504</v>
      </c>
      <c r="C1032">
        <v>2.59563259150063</v>
      </c>
      <c r="D1032">
        <v>2.4472129108758802E-3</v>
      </c>
      <c r="E1032">
        <v>1.4896905485488899E-2</v>
      </c>
      <c r="F1032" s="2" t="str">
        <f t="shared" si="32"/>
        <v>DOWN</v>
      </c>
      <c r="G1032" t="s">
        <v>7946</v>
      </c>
      <c r="H1032" t="s">
        <v>17652</v>
      </c>
      <c r="I1032" t="s">
        <v>7944</v>
      </c>
      <c r="J1032" s="1" t="str">
        <f t="shared" si="33"/>
        <v>NO</v>
      </c>
    </row>
    <row r="1033" spans="1:11">
      <c r="A1033" s="15" t="s">
        <v>17651</v>
      </c>
      <c r="B1033">
        <v>0.434156510350518</v>
      </c>
      <c r="C1033">
        <v>3.78965031616351</v>
      </c>
      <c r="D1033">
        <v>7.68775852840975E-4</v>
      </c>
      <c r="E1033">
        <v>5.6461272349622501E-3</v>
      </c>
      <c r="F1033" s="2" t="str">
        <f t="shared" si="32"/>
        <v>UP</v>
      </c>
      <c r="G1033" t="s">
        <v>0</v>
      </c>
      <c r="H1033" t="s">
        <v>17650</v>
      </c>
      <c r="I1033" t="s">
        <v>0</v>
      </c>
      <c r="J1033" s="1" t="str">
        <f t="shared" si="33"/>
        <v>NO</v>
      </c>
    </row>
    <row r="1034" spans="1:11">
      <c r="A1034" s="15" t="s">
        <v>17649</v>
      </c>
      <c r="B1034">
        <v>0.74819992096578503</v>
      </c>
      <c r="C1034">
        <v>2.79044710560634</v>
      </c>
      <c r="D1034" s="3">
        <v>2.2312440849981899E-5</v>
      </c>
      <c r="E1034">
        <v>2.6820318353613199E-4</v>
      </c>
      <c r="F1034" s="2" t="str">
        <f t="shared" si="32"/>
        <v>UP</v>
      </c>
      <c r="G1034" t="s">
        <v>272</v>
      </c>
      <c r="H1034" t="s">
        <v>17648</v>
      </c>
      <c r="I1034" t="s">
        <v>270</v>
      </c>
      <c r="J1034" s="1" t="str">
        <f t="shared" si="33"/>
        <v>NO</v>
      </c>
    </row>
    <row r="1035" spans="1:11">
      <c r="A1035" s="15" t="s">
        <v>17647</v>
      </c>
      <c r="B1035">
        <v>-1.4654863502023301</v>
      </c>
      <c r="C1035">
        <v>2.5238702829160502</v>
      </c>
      <c r="D1035" s="3">
        <v>3.8075196863726999E-8</v>
      </c>
      <c r="E1035" s="3">
        <v>8.5096928040291201E-7</v>
      </c>
      <c r="F1035" s="2" t="str">
        <f t="shared" si="32"/>
        <v>DOWN</v>
      </c>
      <c r="G1035" t="s">
        <v>208</v>
      </c>
      <c r="H1035" t="s">
        <v>17646</v>
      </c>
      <c r="I1035" t="s">
        <v>0</v>
      </c>
      <c r="J1035" s="1" t="str">
        <f t="shared" si="33"/>
        <v>NO</v>
      </c>
    </row>
    <row r="1036" spans="1:11">
      <c r="A1036" s="15" t="s">
        <v>17645</v>
      </c>
      <c r="B1036">
        <v>-0.68176562719127698</v>
      </c>
      <c r="C1036">
        <v>5.6677865356706896</v>
      </c>
      <c r="D1036" s="3">
        <v>5.6524612852940701E-5</v>
      </c>
      <c r="E1036">
        <v>6.0495884509052897E-4</v>
      </c>
      <c r="F1036" s="2" t="str">
        <f t="shared" si="32"/>
        <v>DOWN</v>
      </c>
      <c r="G1036" t="s">
        <v>17644</v>
      </c>
      <c r="H1036" t="s">
        <v>17643</v>
      </c>
      <c r="I1036" t="s">
        <v>3419</v>
      </c>
      <c r="J1036" s="1" t="str">
        <f t="shared" si="33"/>
        <v>NO</v>
      </c>
    </row>
    <row r="1037" spans="1:11">
      <c r="A1037" s="15" t="s">
        <v>17642</v>
      </c>
      <c r="B1037">
        <v>-0.53642368479450797</v>
      </c>
      <c r="C1037">
        <v>2.8624057949892698</v>
      </c>
      <c r="D1037">
        <v>4.2999355575147499E-4</v>
      </c>
      <c r="E1037">
        <v>3.4490623842022999E-3</v>
      </c>
      <c r="F1037" s="2" t="str">
        <f t="shared" si="32"/>
        <v>DOWN</v>
      </c>
      <c r="G1037" t="s">
        <v>248</v>
      </c>
      <c r="H1037" t="s">
        <v>17641</v>
      </c>
      <c r="I1037" t="s">
        <v>17640</v>
      </c>
      <c r="J1037" s="1" t="str">
        <f t="shared" si="33"/>
        <v>NO</v>
      </c>
    </row>
    <row r="1038" spans="1:11">
      <c r="A1038" s="15" t="s">
        <v>17639</v>
      </c>
      <c r="B1038">
        <v>0.37936440203024202</v>
      </c>
      <c r="C1038">
        <v>4.5562648186830197</v>
      </c>
      <c r="D1038">
        <v>2.1351209864729601E-3</v>
      </c>
      <c r="E1038">
        <v>1.33072892700777E-2</v>
      </c>
      <c r="F1038" s="2" t="str">
        <f t="shared" si="32"/>
        <v>UP</v>
      </c>
      <c r="G1038" t="s">
        <v>12498</v>
      </c>
      <c r="H1038" t="s">
        <v>17638</v>
      </c>
      <c r="I1038" t="s">
        <v>12496</v>
      </c>
      <c r="J1038" s="1" t="str">
        <f t="shared" si="33"/>
        <v>NO</v>
      </c>
    </row>
    <row r="1039" spans="1:11">
      <c r="A1039" s="15" t="s">
        <v>17637</v>
      </c>
      <c r="B1039">
        <v>-0.29844681869502598</v>
      </c>
      <c r="C1039">
        <v>7.3462145644120502</v>
      </c>
      <c r="D1039">
        <v>1.1714463393854499E-3</v>
      </c>
      <c r="E1039">
        <v>8.0373770944879696E-3</v>
      </c>
      <c r="F1039" s="2" t="str">
        <f t="shared" si="32"/>
        <v>DOWN</v>
      </c>
      <c r="G1039" t="s">
        <v>17636</v>
      </c>
      <c r="H1039" t="s">
        <v>17635</v>
      </c>
      <c r="I1039" t="s">
        <v>1468</v>
      </c>
      <c r="J1039" s="1" t="str">
        <f t="shared" si="33"/>
        <v>NO</v>
      </c>
    </row>
    <row r="1040" spans="1:11">
      <c r="A1040" s="15" t="s">
        <v>17634</v>
      </c>
      <c r="B1040">
        <v>-2.7252626188198499</v>
      </c>
      <c r="C1040">
        <v>0.91509734186670799</v>
      </c>
      <c r="D1040" s="3">
        <v>4.1302608290487899E-21</v>
      </c>
      <c r="E1040" s="3">
        <v>6.3232415901450998E-19</v>
      </c>
      <c r="F1040" s="2" t="str">
        <f t="shared" si="32"/>
        <v>DOWN</v>
      </c>
      <c r="G1040" t="s">
        <v>17633</v>
      </c>
      <c r="H1040" t="s">
        <v>17632</v>
      </c>
      <c r="I1040" t="s">
        <v>1906</v>
      </c>
      <c r="J1040" s="1" t="str">
        <f t="shared" si="33"/>
        <v>NO</v>
      </c>
    </row>
    <row r="1041" spans="1:11">
      <c r="A1041" s="15" t="s">
        <v>17631</v>
      </c>
      <c r="B1041">
        <v>0.44211253545831902</v>
      </c>
      <c r="C1041">
        <v>5.1332977264267701</v>
      </c>
      <c r="D1041" s="3">
        <v>5.24749261232589E-6</v>
      </c>
      <c r="E1041" s="3">
        <v>7.4136241055263596E-5</v>
      </c>
      <c r="F1041" s="2" t="str">
        <f t="shared" si="32"/>
        <v>UP</v>
      </c>
      <c r="G1041" t="s">
        <v>17630</v>
      </c>
      <c r="H1041" t="s">
        <v>17629</v>
      </c>
      <c r="I1041" t="s">
        <v>16903</v>
      </c>
      <c r="J1041" s="1" t="str">
        <f t="shared" si="33"/>
        <v>NO</v>
      </c>
    </row>
    <row r="1042" spans="1:11">
      <c r="A1042" s="15" t="s">
        <v>17628</v>
      </c>
      <c r="B1042">
        <v>-2.4820460619582101</v>
      </c>
      <c r="C1042">
        <v>-2.5736680946467501</v>
      </c>
      <c r="D1042">
        <v>1.1237259158625299E-4</v>
      </c>
      <c r="E1042">
        <v>1.09514503970388E-3</v>
      </c>
      <c r="F1042" s="2" t="str">
        <f t="shared" si="32"/>
        <v>DOWN</v>
      </c>
      <c r="G1042" t="s">
        <v>468</v>
      </c>
      <c r="H1042" t="s">
        <v>17627</v>
      </c>
      <c r="I1042" t="s">
        <v>0</v>
      </c>
      <c r="J1042" s="1" t="str">
        <f t="shared" si="33"/>
        <v>NO</v>
      </c>
    </row>
    <row r="1043" spans="1:11">
      <c r="A1043" s="15" t="s">
        <v>17626</v>
      </c>
      <c r="B1043">
        <v>-0.78231509602286797</v>
      </c>
      <c r="C1043">
        <v>3.9306398860029699</v>
      </c>
      <c r="D1043" s="3">
        <v>4.2783716105128104E-6</v>
      </c>
      <c r="E1043" s="3">
        <v>6.1686572865446098E-5</v>
      </c>
      <c r="F1043" s="2" t="str">
        <f t="shared" si="32"/>
        <v>DOWN</v>
      </c>
      <c r="G1043" t="s">
        <v>195</v>
      </c>
      <c r="H1043" t="s">
        <v>0</v>
      </c>
      <c r="I1043" t="s">
        <v>0</v>
      </c>
      <c r="J1043" s="1" t="str">
        <f t="shared" si="33"/>
        <v>NO</v>
      </c>
    </row>
    <row r="1044" spans="1:11">
      <c r="A1044" s="15" t="s">
        <v>17625</v>
      </c>
      <c r="B1044">
        <v>0.54794292189094396</v>
      </c>
      <c r="C1044">
        <v>3.9692757700706398</v>
      </c>
      <c r="D1044">
        <v>1.4325708571032E-3</v>
      </c>
      <c r="E1044">
        <v>9.5130952362170503E-3</v>
      </c>
      <c r="F1044" s="2" t="str">
        <f t="shared" si="32"/>
        <v>UP</v>
      </c>
      <c r="G1044" t="s">
        <v>268</v>
      </c>
      <c r="H1044" t="s">
        <v>17624</v>
      </c>
      <c r="I1044" t="s">
        <v>3028</v>
      </c>
      <c r="J1044" s="1" t="str">
        <f t="shared" si="33"/>
        <v>NO</v>
      </c>
    </row>
    <row r="1045" spans="1:11">
      <c r="A1045" s="15" t="s">
        <v>17623</v>
      </c>
      <c r="B1045">
        <v>5.6847998007315601</v>
      </c>
      <c r="C1045">
        <v>-7.8718514169106399E-2</v>
      </c>
      <c r="D1045">
        <v>2.9324182114518198E-4</v>
      </c>
      <c r="E1045">
        <v>2.48792913726944E-3</v>
      </c>
      <c r="F1045" s="2" t="str">
        <f t="shared" si="32"/>
        <v>UP</v>
      </c>
      <c r="G1045" t="s">
        <v>468</v>
      </c>
      <c r="H1045" t="s">
        <v>17622</v>
      </c>
      <c r="I1045" t="s">
        <v>0</v>
      </c>
      <c r="J1045" s="1" t="str">
        <f t="shared" si="33"/>
        <v>NO</v>
      </c>
    </row>
    <row r="1046" spans="1:11">
      <c r="A1046" s="15" t="s">
        <v>17621</v>
      </c>
      <c r="B1046">
        <v>-1.0017257710543701</v>
      </c>
      <c r="C1046">
        <v>0.94156643200658696</v>
      </c>
      <c r="D1046" s="3">
        <v>2.6544378205273101E-6</v>
      </c>
      <c r="E1046" s="3">
        <v>4.0163576025687403E-5</v>
      </c>
      <c r="F1046" s="2" t="str">
        <f t="shared" si="32"/>
        <v>DOWN</v>
      </c>
      <c r="G1046" t="s">
        <v>1594</v>
      </c>
      <c r="H1046" t="s">
        <v>17620</v>
      </c>
      <c r="I1046" t="s">
        <v>11893</v>
      </c>
      <c r="J1046" s="1" t="str">
        <f t="shared" si="33"/>
        <v>NO</v>
      </c>
    </row>
    <row r="1047" spans="1:11">
      <c r="A1047" s="15" t="s">
        <v>17619</v>
      </c>
      <c r="B1047">
        <v>0.41783650687858997</v>
      </c>
      <c r="C1047">
        <v>4.8056067646545797</v>
      </c>
      <c r="D1047">
        <v>3.8733607815463799E-4</v>
      </c>
      <c r="E1047">
        <v>3.1545374599879199E-3</v>
      </c>
      <c r="F1047" s="2" t="str">
        <f t="shared" si="32"/>
        <v>UP</v>
      </c>
      <c r="G1047" t="s">
        <v>17618</v>
      </c>
      <c r="H1047" t="s">
        <v>17617</v>
      </c>
      <c r="I1047" t="s">
        <v>1116</v>
      </c>
      <c r="J1047" s="1" t="str">
        <f t="shared" si="33"/>
        <v>NO</v>
      </c>
    </row>
    <row r="1048" spans="1:11">
      <c r="A1048" s="15" t="s">
        <v>17616</v>
      </c>
      <c r="B1048">
        <v>-1.326947469244</v>
      </c>
      <c r="C1048">
        <v>2.4173232801708102</v>
      </c>
      <c r="D1048" s="3">
        <v>1.8005676179993899E-5</v>
      </c>
      <c r="E1048">
        <v>2.2092866281179401E-4</v>
      </c>
      <c r="F1048" s="2" t="str">
        <f t="shared" si="32"/>
        <v>DOWN</v>
      </c>
      <c r="G1048" t="s">
        <v>17615</v>
      </c>
      <c r="H1048" t="s">
        <v>17614</v>
      </c>
      <c r="I1048" t="s">
        <v>4969</v>
      </c>
      <c r="J1048" s="1" t="str">
        <f t="shared" si="33"/>
        <v>NO</v>
      </c>
    </row>
    <row r="1049" spans="1:11">
      <c r="A1049" s="15" t="s">
        <v>17613</v>
      </c>
      <c r="B1049">
        <v>-0.59539931143540903</v>
      </c>
      <c r="C1049">
        <v>4.5907627455928699</v>
      </c>
      <c r="D1049" s="3">
        <v>4.6949295519606502E-8</v>
      </c>
      <c r="E1049" s="3">
        <v>1.02949168124731E-6</v>
      </c>
      <c r="F1049" s="2" t="str">
        <f t="shared" si="32"/>
        <v>DOWN</v>
      </c>
      <c r="G1049" t="s">
        <v>320</v>
      </c>
      <c r="H1049" t="s">
        <v>17612</v>
      </c>
      <c r="I1049" t="s">
        <v>0</v>
      </c>
      <c r="J1049" s="1" t="str">
        <f t="shared" si="33"/>
        <v>NO</v>
      </c>
    </row>
    <row r="1050" spans="1:11">
      <c r="A1050" s="15" t="s">
        <v>17611</v>
      </c>
      <c r="B1050">
        <v>1.1155199115384999</v>
      </c>
      <c r="C1050">
        <v>1.2216477000297601</v>
      </c>
      <c r="D1050">
        <v>4.0305982320352702E-3</v>
      </c>
      <c r="E1050">
        <v>2.2565588273467399E-2</v>
      </c>
      <c r="F1050" s="2" t="str">
        <f t="shared" si="32"/>
        <v>UP</v>
      </c>
      <c r="G1050" t="s">
        <v>17610</v>
      </c>
      <c r="H1050" t="s">
        <v>17609</v>
      </c>
      <c r="I1050" t="s">
        <v>3272</v>
      </c>
      <c r="J1050" s="1" t="str">
        <f t="shared" si="33"/>
        <v>NO</v>
      </c>
    </row>
    <row r="1051" spans="1:11">
      <c r="A1051" s="15" t="s">
        <v>17608</v>
      </c>
      <c r="B1051">
        <v>0.29849538238064599</v>
      </c>
      <c r="C1051">
        <v>4.8066039599251997</v>
      </c>
      <c r="D1051">
        <v>4.9389828210016596E-3</v>
      </c>
      <c r="E1051">
        <v>2.6675734508363799E-2</v>
      </c>
      <c r="F1051" s="2" t="str">
        <f t="shared" si="32"/>
        <v>UP</v>
      </c>
      <c r="G1051" t="s">
        <v>0</v>
      </c>
      <c r="H1051" t="s">
        <v>17607</v>
      </c>
      <c r="I1051" t="s">
        <v>17606</v>
      </c>
      <c r="J1051" s="1" t="str">
        <f t="shared" si="33"/>
        <v>NO</v>
      </c>
    </row>
    <row r="1052" spans="1:11">
      <c r="A1052" s="15" t="s">
        <v>17605</v>
      </c>
      <c r="B1052">
        <v>3.22515371987721</v>
      </c>
      <c r="C1052">
        <v>-2.6972094682011298</v>
      </c>
      <c r="D1052">
        <v>2.9228584077708101E-3</v>
      </c>
      <c r="E1052">
        <v>1.7313540983490801E-2</v>
      </c>
      <c r="F1052" s="2" t="str">
        <f t="shared" si="32"/>
        <v>UP</v>
      </c>
      <c r="G1052" t="s">
        <v>6214</v>
      </c>
      <c r="H1052" t="s">
        <v>17604</v>
      </c>
      <c r="I1052" t="s">
        <v>17603</v>
      </c>
      <c r="J1052" s="1" t="str">
        <f t="shared" si="33"/>
        <v>NO</v>
      </c>
    </row>
    <row r="1053" spans="1:11">
      <c r="A1053" s="15" t="s">
        <v>17602</v>
      </c>
      <c r="B1053">
        <v>1.84409238442048</v>
      </c>
      <c r="C1053">
        <v>-1.90257779597351</v>
      </c>
      <c r="D1053">
        <v>7.7893048316968997E-4</v>
      </c>
      <c r="E1053">
        <v>5.7045352475838902E-3</v>
      </c>
      <c r="F1053" s="2" t="str">
        <f t="shared" si="32"/>
        <v>UP</v>
      </c>
      <c r="G1053" t="s">
        <v>0</v>
      </c>
      <c r="H1053" t="s">
        <v>17601</v>
      </c>
      <c r="I1053" t="s">
        <v>0</v>
      </c>
      <c r="J1053" s="1" t="str">
        <f t="shared" si="33"/>
        <v>NO</v>
      </c>
    </row>
    <row r="1054" spans="1:11">
      <c r="A1054" s="15" t="s">
        <v>17600</v>
      </c>
      <c r="B1054">
        <v>1.1081754299450599</v>
      </c>
      <c r="C1054">
        <v>-0.186922229192755</v>
      </c>
      <c r="D1054">
        <v>3.4667764144353701E-3</v>
      </c>
      <c r="E1054">
        <v>1.9929082849393698E-2</v>
      </c>
      <c r="F1054" s="2" t="str">
        <f t="shared" si="32"/>
        <v>UP</v>
      </c>
      <c r="G1054" t="s">
        <v>468</v>
      </c>
      <c r="H1054" t="s">
        <v>17599</v>
      </c>
      <c r="I1054" t="s">
        <v>0</v>
      </c>
      <c r="J1054" s="1" t="str">
        <f t="shared" si="33"/>
        <v>NO</v>
      </c>
    </row>
    <row r="1055" spans="1:11">
      <c r="A1055" s="15" t="s">
        <v>17598</v>
      </c>
      <c r="B1055">
        <v>1.5361595385103901</v>
      </c>
      <c r="C1055">
        <v>-1.26584237931058</v>
      </c>
      <c r="D1055">
        <v>4.5089386874008399E-3</v>
      </c>
      <c r="E1055">
        <v>2.4779956933324E-2</v>
      </c>
      <c r="F1055" s="2" t="str">
        <f t="shared" si="32"/>
        <v>UP</v>
      </c>
      <c r="G1055" t="s">
        <v>0</v>
      </c>
      <c r="H1055" t="s">
        <v>17596</v>
      </c>
      <c r="I1055" t="s">
        <v>0</v>
      </c>
      <c r="J1055" s="1" t="str">
        <f t="shared" si="33"/>
        <v>YES</v>
      </c>
      <c r="K1055" t="s">
        <v>17597</v>
      </c>
    </row>
    <row r="1056" spans="1:11">
      <c r="A1056" s="15" t="s">
        <v>17595</v>
      </c>
      <c r="B1056">
        <v>-0.41046444341423099</v>
      </c>
      <c r="C1056">
        <v>8.1906980881493592</v>
      </c>
      <c r="D1056" s="3">
        <v>8.7978808279973094E-6</v>
      </c>
      <c r="E1056">
        <v>1.17821639828142E-4</v>
      </c>
      <c r="F1056" s="2" t="str">
        <f t="shared" si="32"/>
        <v>DOWN</v>
      </c>
      <c r="G1056" t="s">
        <v>17594</v>
      </c>
      <c r="H1056" t="s">
        <v>17593</v>
      </c>
      <c r="I1056" t="s">
        <v>17592</v>
      </c>
      <c r="J1056" s="1" t="str">
        <f t="shared" si="33"/>
        <v>NO</v>
      </c>
    </row>
    <row r="1057" spans="1:10">
      <c r="A1057" s="15" t="s">
        <v>17591</v>
      </c>
      <c r="B1057">
        <v>0.39148018041383897</v>
      </c>
      <c r="C1057">
        <v>4.6713227164464204</v>
      </c>
      <c r="D1057">
        <v>1.5946661905549901E-4</v>
      </c>
      <c r="E1057">
        <v>1.46788608811377E-3</v>
      </c>
      <c r="F1057" s="2" t="str">
        <f t="shared" si="32"/>
        <v>UP</v>
      </c>
      <c r="G1057" t="s">
        <v>17590</v>
      </c>
      <c r="H1057" t="s">
        <v>17589</v>
      </c>
      <c r="I1057" t="s">
        <v>17588</v>
      </c>
      <c r="J1057" s="1" t="str">
        <f t="shared" si="33"/>
        <v>NO</v>
      </c>
    </row>
    <row r="1058" spans="1:10">
      <c r="A1058" s="15" t="s">
        <v>17587</v>
      </c>
      <c r="B1058">
        <v>1.6962343311747199</v>
      </c>
      <c r="C1058">
        <v>-2.1891692307240498</v>
      </c>
      <c r="D1058">
        <v>2.1793162280219999E-3</v>
      </c>
      <c r="E1058">
        <v>1.3547720538207599E-2</v>
      </c>
      <c r="F1058" s="2" t="str">
        <f t="shared" si="32"/>
        <v>UP</v>
      </c>
      <c r="G1058" t="s">
        <v>309</v>
      </c>
      <c r="H1058" t="s">
        <v>17586</v>
      </c>
      <c r="I1058" t="s">
        <v>0</v>
      </c>
      <c r="J1058" s="1" t="str">
        <f t="shared" si="33"/>
        <v>NO</v>
      </c>
    </row>
    <row r="1059" spans="1:10">
      <c r="A1059" s="15" t="s">
        <v>17585</v>
      </c>
      <c r="B1059">
        <v>-2.5568657784339099</v>
      </c>
      <c r="C1059">
        <v>4.0746475277946903</v>
      </c>
      <c r="D1059" s="3">
        <v>1.45563836843182E-21</v>
      </c>
      <c r="E1059" s="3">
        <v>2.3684712988962401E-19</v>
      </c>
      <c r="F1059" s="2" t="str">
        <f t="shared" si="32"/>
        <v>DOWN</v>
      </c>
      <c r="G1059" t="s">
        <v>650</v>
      </c>
      <c r="H1059" t="s">
        <v>17584</v>
      </c>
      <c r="I1059" t="s">
        <v>6848</v>
      </c>
      <c r="J1059" s="1" t="str">
        <f t="shared" si="33"/>
        <v>NO</v>
      </c>
    </row>
    <row r="1060" spans="1:10">
      <c r="A1060" s="15" t="s">
        <v>17583</v>
      </c>
      <c r="B1060">
        <v>-0.42036484708851202</v>
      </c>
      <c r="C1060">
        <v>5.30209701806589</v>
      </c>
      <c r="D1060" s="3">
        <v>6.2026156313854295E-5</v>
      </c>
      <c r="E1060">
        <v>6.5333918529450995E-4</v>
      </c>
      <c r="F1060" s="2" t="str">
        <f t="shared" si="32"/>
        <v>DOWN</v>
      </c>
      <c r="G1060" t="s">
        <v>17582</v>
      </c>
      <c r="H1060" t="s">
        <v>17581</v>
      </c>
      <c r="I1060" t="s">
        <v>827</v>
      </c>
      <c r="J1060" s="1" t="str">
        <f t="shared" si="33"/>
        <v>NO</v>
      </c>
    </row>
    <row r="1061" spans="1:10">
      <c r="A1061" s="15" t="s">
        <v>17580</v>
      </c>
      <c r="B1061">
        <v>0.33832264237293902</v>
      </c>
      <c r="C1061">
        <v>4.3659161177972203</v>
      </c>
      <c r="D1061">
        <v>1.3280238936649101E-3</v>
      </c>
      <c r="E1061">
        <v>8.9512052756709603E-3</v>
      </c>
      <c r="F1061" s="2" t="str">
        <f t="shared" si="32"/>
        <v>UP</v>
      </c>
      <c r="G1061" t="s">
        <v>17579</v>
      </c>
      <c r="H1061" t="s">
        <v>17578</v>
      </c>
      <c r="I1061" t="s">
        <v>17577</v>
      </c>
      <c r="J1061" s="1" t="str">
        <f t="shared" si="33"/>
        <v>NO</v>
      </c>
    </row>
    <row r="1062" spans="1:10">
      <c r="A1062" s="15" t="s">
        <v>17576</v>
      </c>
      <c r="B1062">
        <v>-1.52556641588168</v>
      </c>
      <c r="C1062">
        <v>1.82770837343766</v>
      </c>
      <c r="D1062" s="3">
        <v>7.4550371556944702E-10</v>
      </c>
      <c r="E1062" s="3">
        <v>2.2930877300542999E-8</v>
      </c>
      <c r="F1062" s="2" t="str">
        <f t="shared" si="32"/>
        <v>DOWN</v>
      </c>
      <c r="G1062" t="s">
        <v>17575</v>
      </c>
      <c r="H1062" t="s">
        <v>17574</v>
      </c>
      <c r="I1062" t="s">
        <v>1171</v>
      </c>
      <c r="J1062" s="1" t="str">
        <f t="shared" si="33"/>
        <v>NO</v>
      </c>
    </row>
    <row r="1063" spans="1:10">
      <c r="A1063" s="15" t="s">
        <v>17573</v>
      </c>
      <c r="B1063">
        <v>-0.62904630551531404</v>
      </c>
      <c r="C1063">
        <v>2.0056273375224398</v>
      </c>
      <c r="D1063">
        <v>5.3003639905360904E-3</v>
      </c>
      <c r="E1063">
        <v>2.82918477916397E-2</v>
      </c>
      <c r="F1063" s="2" t="str">
        <f t="shared" si="32"/>
        <v>DOWN</v>
      </c>
      <c r="G1063" t="s">
        <v>0</v>
      </c>
      <c r="H1063" t="s">
        <v>17572</v>
      </c>
      <c r="I1063" t="s">
        <v>0</v>
      </c>
      <c r="J1063" s="1" t="str">
        <f t="shared" si="33"/>
        <v>NO</v>
      </c>
    </row>
    <row r="1064" spans="1:10">
      <c r="A1064" s="15" t="s">
        <v>17571</v>
      </c>
      <c r="B1064">
        <v>-0.72548773664109201</v>
      </c>
      <c r="C1064">
        <v>2.01023547819399</v>
      </c>
      <c r="D1064" s="3">
        <v>9.3634682716138998E-5</v>
      </c>
      <c r="E1064">
        <v>9.3720943493678401E-4</v>
      </c>
      <c r="F1064" s="2" t="str">
        <f t="shared" si="32"/>
        <v>DOWN</v>
      </c>
      <c r="G1064" t="s">
        <v>0</v>
      </c>
      <c r="H1064" t="s">
        <v>1</v>
      </c>
      <c r="I1064" t="s">
        <v>0</v>
      </c>
      <c r="J1064" s="1" t="str">
        <f t="shared" si="33"/>
        <v>NO</v>
      </c>
    </row>
    <row r="1065" spans="1:10">
      <c r="A1065" s="15" t="s">
        <v>17570</v>
      </c>
      <c r="B1065">
        <v>0.42464755945547999</v>
      </c>
      <c r="C1065">
        <v>4.4491942034132697</v>
      </c>
      <c r="D1065" s="3">
        <v>9.7609419441466999E-5</v>
      </c>
      <c r="E1065">
        <v>9.6893099210375799E-4</v>
      </c>
      <c r="F1065" s="2" t="str">
        <f t="shared" si="32"/>
        <v>UP</v>
      </c>
      <c r="G1065" t="s">
        <v>17569</v>
      </c>
      <c r="H1065" t="s">
        <v>17568</v>
      </c>
      <c r="I1065" t="s">
        <v>17567</v>
      </c>
      <c r="J1065" s="1" t="str">
        <f t="shared" si="33"/>
        <v>NO</v>
      </c>
    </row>
    <row r="1066" spans="1:10">
      <c r="A1066" s="15" t="s">
        <v>17566</v>
      </c>
      <c r="B1066">
        <v>-0.81220782062751296</v>
      </c>
      <c r="C1066">
        <v>1.41532157866158</v>
      </c>
      <c r="D1066">
        <v>1.9177249083198101E-4</v>
      </c>
      <c r="E1066">
        <v>1.72232324101906E-3</v>
      </c>
      <c r="F1066" s="2" t="str">
        <f t="shared" si="32"/>
        <v>DOWN</v>
      </c>
      <c r="G1066" t="s">
        <v>463</v>
      </c>
      <c r="H1066" t="s">
        <v>17565</v>
      </c>
      <c r="I1066" t="s">
        <v>17564</v>
      </c>
      <c r="J1066" s="1" t="str">
        <f t="shared" si="33"/>
        <v>NO</v>
      </c>
    </row>
    <row r="1067" spans="1:10">
      <c r="A1067" s="15" t="s">
        <v>17563</v>
      </c>
      <c r="B1067">
        <v>0.340383633249702</v>
      </c>
      <c r="C1067">
        <v>7.4194118361496297</v>
      </c>
      <c r="D1067">
        <v>1.26903256982325E-3</v>
      </c>
      <c r="E1067">
        <v>8.6104524545158791E-3</v>
      </c>
      <c r="F1067" s="2" t="str">
        <f t="shared" si="32"/>
        <v>UP</v>
      </c>
      <c r="G1067" t="s">
        <v>17562</v>
      </c>
      <c r="H1067" t="s">
        <v>17561</v>
      </c>
      <c r="I1067" t="s">
        <v>1116</v>
      </c>
      <c r="J1067" s="1" t="str">
        <f t="shared" si="33"/>
        <v>NO</v>
      </c>
    </row>
    <row r="1068" spans="1:10">
      <c r="A1068" s="15" t="s">
        <v>17560</v>
      </c>
      <c r="B1068">
        <v>0.31021917316714998</v>
      </c>
      <c r="C1068">
        <v>4.5997496717243704</v>
      </c>
      <c r="D1068">
        <v>6.5287877540754404E-3</v>
      </c>
      <c r="E1068">
        <v>3.3429021031470801E-2</v>
      </c>
      <c r="F1068" s="2" t="str">
        <f t="shared" si="32"/>
        <v>UP</v>
      </c>
      <c r="G1068" t="s">
        <v>17559</v>
      </c>
      <c r="H1068" t="s">
        <v>17558</v>
      </c>
      <c r="I1068" t="s">
        <v>17557</v>
      </c>
      <c r="J1068" s="1" t="str">
        <f t="shared" si="33"/>
        <v>NO</v>
      </c>
    </row>
    <row r="1069" spans="1:10">
      <c r="A1069" s="15" t="s">
        <v>17556</v>
      </c>
      <c r="B1069">
        <v>0.49206149108418801</v>
      </c>
      <c r="C1069">
        <v>4.3107417193351498</v>
      </c>
      <c r="D1069" s="3">
        <v>5.7218176126694297E-5</v>
      </c>
      <c r="E1069">
        <v>6.1083547726645704E-4</v>
      </c>
      <c r="F1069" s="2" t="str">
        <f t="shared" si="32"/>
        <v>UP</v>
      </c>
      <c r="G1069" t="s">
        <v>2355</v>
      </c>
      <c r="H1069" t="s">
        <v>17555</v>
      </c>
      <c r="I1069" t="s">
        <v>17554</v>
      </c>
      <c r="J1069" s="1" t="str">
        <f t="shared" si="33"/>
        <v>NO</v>
      </c>
    </row>
    <row r="1070" spans="1:10">
      <c r="A1070" s="15" t="s">
        <v>17553</v>
      </c>
      <c r="B1070">
        <v>-0.78817112147666601</v>
      </c>
      <c r="C1070">
        <v>5.0613293146528999</v>
      </c>
      <c r="D1070" s="3">
        <v>4.6074122955899703E-9</v>
      </c>
      <c r="E1070" s="3">
        <v>1.23848566263181E-7</v>
      </c>
      <c r="F1070" s="2" t="str">
        <f t="shared" si="32"/>
        <v>DOWN</v>
      </c>
      <c r="G1070" t="s">
        <v>4659</v>
      </c>
      <c r="H1070" t="s">
        <v>17552</v>
      </c>
      <c r="I1070" t="s">
        <v>1035</v>
      </c>
      <c r="J1070" s="1" t="str">
        <f t="shared" si="33"/>
        <v>NO</v>
      </c>
    </row>
    <row r="1071" spans="1:10">
      <c r="A1071" s="15" t="s">
        <v>17551</v>
      </c>
      <c r="B1071">
        <v>0.33675991755170398</v>
      </c>
      <c r="C1071">
        <v>5.6171637689374103</v>
      </c>
      <c r="D1071">
        <v>1.6243344567370801E-3</v>
      </c>
      <c r="E1071">
        <v>1.05963991550187E-2</v>
      </c>
      <c r="F1071" s="2" t="str">
        <f t="shared" si="32"/>
        <v>UP</v>
      </c>
      <c r="G1071" t="s">
        <v>0</v>
      </c>
      <c r="H1071" t="s">
        <v>2338</v>
      </c>
      <c r="I1071" t="s">
        <v>0</v>
      </c>
      <c r="J1071" s="1" t="str">
        <f t="shared" si="33"/>
        <v>NO</v>
      </c>
    </row>
    <row r="1072" spans="1:10">
      <c r="A1072" s="15" t="s">
        <v>17550</v>
      </c>
      <c r="B1072">
        <v>0.76796262545893301</v>
      </c>
      <c r="C1072">
        <v>3.6544144473158902</v>
      </c>
      <c r="D1072" s="3">
        <v>8.7786898688766505E-7</v>
      </c>
      <c r="E1072" s="3">
        <v>1.4783752673681699E-5</v>
      </c>
      <c r="F1072" s="2" t="str">
        <f t="shared" si="32"/>
        <v>UP</v>
      </c>
      <c r="G1072" t="s">
        <v>12272</v>
      </c>
      <c r="H1072" t="s">
        <v>17549</v>
      </c>
      <c r="I1072" t="s">
        <v>1159</v>
      </c>
      <c r="J1072" s="1" t="str">
        <f t="shared" si="33"/>
        <v>NO</v>
      </c>
    </row>
    <row r="1073" spans="1:10">
      <c r="A1073" s="15" t="s">
        <v>17548</v>
      </c>
      <c r="B1073">
        <v>0.64409399423381997</v>
      </c>
      <c r="C1073">
        <v>4.7729583587426303</v>
      </c>
      <c r="D1073" s="3">
        <v>5.70629823643922E-9</v>
      </c>
      <c r="E1073" s="3">
        <v>1.5085857998548601E-7</v>
      </c>
      <c r="F1073" s="2" t="str">
        <f t="shared" si="32"/>
        <v>UP</v>
      </c>
      <c r="G1073" t="s">
        <v>1451</v>
      </c>
      <c r="H1073" t="s">
        <v>17547</v>
      </c>
      <c r="I1073" t="s">
        <v>17546</v>
      </c>
      <c r="J1073" s="1" t="str">
        <f t="shared" si="33"/>
        <v>NO</v>
      </c>
    </row>
    <row r="1074" spans="1:10">
      <c r="A1074" s="15" t="s">
        <v>17545</v>
      </c>
      <c r="B1074">
        <v>1.1956554641893899</v>
      </c>
      <c r="C1074">
        <v>1.2092637903311301</v>
      </c>
      <c r="D1074" s="3">
        <v>1.57418736964733E-8</v>
      </c>
      <c r="E1074" s="3">
        <v>3.82817363155898E-7</v>
      </c>
      <c r="F1074" s="2" t="str">
        <f t="shared" si="32"/>
        <v>UP</v>
      </c>
      <c r="G1074" t="s">
        <v>272</v>
      </c>
      <c r="H1074" t="s">
        <v>17544</v>
      </c>
      <c r="I1074" t="s">
        <v>270</v>
      </c>
      <c r="J1074" s="1" t="str">
        <f t="shared" si="33"/>
        <v>NO</v>
      </c>
    </row>
    <row r="1075" spans="1:10">
      <c r="A1075" s="15" t="s">
        <v>17543</v>
      </c>
      <c r="B1075">
        <v>-1.2129008965963799</v>
      </c>
      <c r="C1075">
        <v>1.5413908312521301</v>
      </c>
      <c r="D1075" s="3">
        <v>3.71680551158685E-10</v>
      </c>
      <c r="E1075" s="3">
        <v>1.1911106226047299E-8</v>
      </c>
      <c r="F1075" s="2" t="str">
        <f t="shared" si="32"/>
        <v>DOWN</v>
      </c>
      <c r="G1075" t="s">
        <v>17542</v>
      </c>
      <c r="H1075" t="s">
        <v>17541</v>
      </c>
      <c r="I1075" t="s">
        <v>17540</v>
      </c>
      <c r="J1075" s="1" t="str">
        <f t="shared" si="33"/>
        <v>NO</v>
      </c>
    </row>
    <row r="1076" spans="1:10">
      <c r="A1076" s="15" t="s">
        <v>17539</v>
      </c>
      <c r="B1076">
        <v>0.38302424953721798</v>
      </c>
      <c r="C1076">
        <v>5.7680730777009401</v>
      </c>
      <c r="D1076" s="3">
        <v>5.7063045093657397E-5</v>
      </c>
      <c r="E1076">
        <v>6.09559283793046E-4</v>
      </c>
      <c r="F1076" s="2" t="str">
        <f t="shared" si="32"/>
        <v>UP</v>
      </c>
      <c r="G1076" t="s">
        <v>17538</v>
      </c>
      <c r="H1076" t="s">
        <v>17537</v>
      </c>
      <c r="I1076" t="s">
        <v>849</v>
      </c>
      <c r="J1076" s="1" t="str">
        <f t="shared" si="33"/>
        <v>NO</v>
      </c>
    </row>
    <row r="1077" spans="1:10">
      <c r="A1077" s="15" t="s">
        <v>17536</v>
      </c>
      <c r="B1077">
        <v>-0.37425110986212001</v>
      </c>
      <c r="C1077">
        <v>3.6518219729207599</v>
      </c>
      <c r="D1077">
        <v>7.2789614274740002E-3</v>
      </c>
      <c r="E1077">
        <v>3.6575070839736198E-2</v>
      </c>
      <c r="F1077" s="2" t="str">
        <f t="shared" si="32"/>
        <v>DOWN</v>
      </c>
      <c r="G1077" t="s">
        <v>2009</v>
      </c>
      <c r="H1077" t="s">
        <v>17535</v>
      </c>
      <c r="I1077" t="s">
        <v>17534</v>
      </c>
      <c r="J1077" s="1" t="str">
        <f t="shared" si="33"/>
        <v>NO</v>
      </c>
    </row>
    <row r="1078" spans="1:10">
      <c r="A1078" s="15" t="s">
        <v>17533</v>
      </c>
      <c r="B1078">
        <v>-0.76076761245255597</v>
      </c>
      <c r="C1078">
        <v>5.8226873861142296</v>
      </c>
      <c r="D1078" s="3">
        <v>6.01162807733056E-15</v>
      </c>
      <c r="E1078" s="3">
        <v>4.0254005024367901E-13</v>
      </c>
      <c r="F1078" s="2" t="str">
        <f t="shared" si="32"/>
        <v>DOWN</v>
      </c>
      <c r="G1078" t="s">
        <v>1462</v>
      </c>
      <c r="H1078" t="s">
        <v>17532</v>
      </c>
      <c r="I1078" t="s">
        <v>17531</v>
      </c>
      <c r="J1078" s="1" t="str">
        <f t="shared" si="33"/>
        <v>NO</v>
      </c>
    </row>
    <row r="1079" spans="1:10">
      <c r="A1079" s="15" t="s">
        <v>17530</v>
      </c>
      <c r="B1079">
        <v>-0.63851720009980695</v>
      </c>
      <c r="C1079">
        <v>5.0486356643835499</v>
      </c>
      <c r="D1079" s="3">
        <v>4.06048792568488E-6</v>
      </c>
      <c r="E1079" s="3">
        <v>5.90506450021556E-5</v>
      </c>
      <c r="F1079" s="2" t="str">
        <f t="shared" si="32"/>
        <v>DOWN</v>
      </c>
      <c r="G1079" t="s">
        <v>17529</v>
      </c>
      <c r="H1079" t="s">
        <v>17528</v>
      </c>
      <c r="I1079" t="s">
        <v>15568</v>
      </c>
      <c r="J1079" s="1" t="str">
        <f t="shared" si="33"/>
        <v>NO</v>
      </c>
    </row>
    <row r="1080" spans="1:10">
      <c r="A1080" s="15" t="s">
        <v>17527</v>
      </c>
      <c r="B1080">
        <v>-1.04542679505498</v>
      </c>
      <c r="C1080">
        <v>3.2428397220887399</v>
      </c>
      <c r="D1080" s="3">
        <v>7.8231829900391394E-9</v>
      </c>
      <c r="E1080" s="3">
        <v>2.0221997412702101E-7</v>
      </c>
      <c r="F1080" s="2" t="str">
        <f t="shared" si="32"/>
        <v>DOWN</v>
      </c>
      <c r="G1080" t="s">
        <v>4298</v>
      </c>
      <c r="H1080" t="s">
        <v>17526</v>
      </c>
      <c r="I1080" t="s">
        <v>4296</v>
      </c>
      <c r="J1080" s="1" t="str">
        <f t="shared" si="33"/>
        <v>NO</v>
      </c>
    </row>
    <row r="1081" spans="1:10">
      <c r="A1081" s="15" t="s">
        <v>17525</v>
      </c>
      <c r="B1081">
        <v>0.967952718154792</v>
      </c>
      <c r="C1081">
        <v>0.17101453436924999</v>
      </c>
      <c r="D1081">
        <v>1.1583762473064199E-3</v>
      </c>
      <c r="E1081">
        <v>7.9619251103610102E-3</v>
      </c>
      <c r="F1081" s="2" t="str">
        <f t="shared" si="32"/>
        <v>UP</v>
      </c>
      <c r="G1081" t="s">
        <v>4716</v>
      </c>
      <c r="H1081" t="s">
        <v>17524</v>
      </c>
      <c r="I1081" t="s">
        <v>1906</v>
      </c>
      <c r="J1081" s="1" t="str">
        <f t="shared" si="33"/>
        <v>NO</v>
      </c>
    </row>
    <row r="1082" spans="1:10">
      <c r="A1082" s="15" t="s">
        <v>17523</v>
      </c>
      <c r="B1082">
        <v>0.44008327416113602</v>
      </c>
      <c r="C1082">
        <v>7.7550694250601797</v>
      </c>
      <c r="D1082" s="3">
        <v>7.1983105742223807E-5</v>
      </c>
      <c r="E1082">
        <v>7.4461393872968002E-4</v>
      </c>
      <c r="F1082" s="2" t="str">
        <f t="shared" si="32"/>
        <v>UP</v>
      </c>
      <c r="G1082" t="s">
        <v>0</v>
      </c>
      <c r="H1082" t="s">
        <v>17522</v>
      </c>
      <c r="I1082" t="s">
        <v>0</v>
      </c>
      <c r="J1082" s="1" t="str">
        <f t="shared" si="33"/>
        <v>NO</v>
      </c>
    </row>
    <row r="1083" spans="1:10">
      <c r="A1083" s="15" t="s">
        <v>17521</v>
      </c>
      <c r="B1083">
        <v>0.33355632380224298</v>
      </c>
      <c r="C1083">
        <v>5.0100411276788703</v>
      </c>
      <c r="D1083">
        <v>7.4860709751783296E-3</v>
      </c>
      <c r="E1083">
        <v>3.7409251708454203E-2</v>
      </c>
      <c r="F1083" s="2" t="str">
        <f t="shared" si="32"/>
        <v>UP</v>
      </c>
      <c r="G1083" t="s">
        <v>17520</v>
      </c>
      <c r="H1083" t="s">
        <v>17519</v>
      </c>
      <c r="I1083" t="s">
        <v>0</v>
      </c>
      <c r="J1083" s="1" t="str">
        <f t="shared" si="33"/>
        <v>NO</v>
      </c>
    </row>
    <row r="1084" spans="1:10">
      <c r="A1084" s="15" t="s">
        <v>17518</v>
      </c>
      <c r="B1084">
        <v>-1.9327861963400399</v>
      </c>
      <c r="C1084">
        <v>0.73577368657681497</v>
      </c>
      <c r="D1084" s="3">
        <v>1.8026047659688701E-11</v>
      </c>
      <c r="E1084" s="3">
        <v>7.1260013054691803E-10</v>
      </c>
      <c r="F1084" s="2" t="str">
        <f t="shared" si="32"/>
        <v>DOWN</v>
      </c>
      <c r="G1084" t="s">
        <v>17517</v>
      </c>
      <c r="H1084" t="s">
        <v>17516</v>
      </c>
      <c r="I1084" t="s">
        <v>5608</v>
      </c>
      <c r="J1084" s="1" t="str">
        <f t="shared" si="33"/>
        <v>NO</v>
      </c>
    </row>
    <row r="1085" spans="1:10">
      <c r="A1085" s="15" t="s">
        <v>17515</v>
      </c>
      <c r="B1085">
        <v>0.38385491746828299</v>
      </c>
      <c r="C1085">
        <v>3.5395338250670898</v>
      </c>
      <c r="D1085">
        <v>6.6377325724015701E-3</v>
      </c>
      <c r="E1085">
        <v>3.3899237417900997E-2</v>
      </c>
      <c r="F1085" s="2" t="str">
        <f t="shared" si="32"/>
        <v>UP</v>
      </c>
      <c r="G1085" t="s">
        <v>17514</v>
      </c>
      <c r="H1085" t="s">
        <v>17513</v>
      </c>
      <c r="I1085" t="s">
        <v>461</v>
      </c>
      <c r="J1085" s="1" t="str">
        <f t="shared" si="33"/>
        <v>NO</v>
      </c>
    </row>
    <row r="1086" spans="1:10">
      <c r="A1086" s="15" t="s">
        <v>17512</v>
      </c>
      <c r="B1086">
        <v>0.67475061453419105</v>
      </c>
      <c r="C1086">
        <v>3.0432045689699598</v>
      </c>
      <c r="D1086">
        <v>1.85708922109142E-4</v>
      </c>
      <c r="E1086">
        <v>1.67265442570203E-3</v>
      </c>
      <c r="F1086" s="2" t="str">
        <f t="shared" si="32"/>
        <v>UP</v>
      </c>
      <c r="G1086" t="s">
        <v>1575</v>
      </c>
      <c r="H1086" t="s">
        <v>17511</v>
      </c>
      <c r="I1086" t="s">
        <v>1621</v>
      </c>
      <c r="J1086" s="1" t="str">
        <f t="shared" si="33"/>
        <v>NO</v>
      </c>
    </row>
    <row r="1087" spans="1:10">
      <c r="A1087" s="15" t="s">
        <v>17510</v>
      </c>
      <c r="B1087">
        <v>0.32197108705274002</v>
      </c>
      <c r="C1087">
        <v>5.9412024561276899</v>
      </c>
      <c r="D1087">
        <v>4.9451235300313704E-3</v>
      </c>
      <c r="E1087">
        <v>2.66960579604082E-2</v>
      </c>
      <c r="F1087" s="2" t="str">
        <f t="shared" si="32"/>
        <v>UP</v>
      </c>
      <c r="G1087" t="s">
        <v>17509</v>
      </c>
      <c r="H1087" t="s">
        <v>17508</v>
      </c>
      <c r="I1087" t="s">
        <v>1116</v>
      </c>
      <c r="J1087" s="1" t="str">
        <f t="shared" si="33"/>
        <v>NO</v>
      </c>
    </row>
    <row r="1088" spans="1:10">
      <c r="A1088" s="15" t="s">
        <v>17507</v>
      </c>
      <c r="B1088">
        <v>0.96141329724601199</v>
      </c>
      <c r="C1088">
        <v>3.8951192144901201</v>
      </c>
      <c r="D1088" s="3">
        <v>5.2499706348271501E-12</v>
      </c>
      <c r="E1088" s="3">
        <v>2.2525383560715E-10</v>
      </c>
      <c r="F1088" s="2" t="str">
        <f t="shared" si="32"/>
        <v>UP</v>
      </c>
      <c r="G1088" t="s">
        <v>1594</v>
      </c>
      <c r="H1088" t="s">
        <v>17506</v>
      </c>
      <c r="I1088" t="s">
        <v>3493</v>
      </c>
      <c r="J1088" s="1" t="str">
        <f t="shared" si="33"/>
        <v>NO</v>
      </c>
    </row>
    <row r="1089" spans="1:11">
      <c r="A1089" s="15" t="s">
        <v>17505</v>
      </c>
      <c r="B1089">
        <v>0.744509131486772</v>
      </c>
      <c r="C1089">
        <v>3.7847384637970301</v>
      </c>
      <c r="D1089" s="3">
        <v>4.0096101243238197E-7</v>
      </c>
      <c r="E1089" s="3">
        <v>7.2489360492404997E-6</v>
      </c>
      <c r="F1089" s="2" t="str">
        <f t="shared" si="32"/>
        <v>UP</v>
      </c>
      <c r="G1089" t="s">
        <v>17504</v>
      </c>
      <c r="H1089" t="s">
        <v>17503</v>
      </c>
      <c r="I1089" t="s">
        <v>1886</v>
      </c>
      <c r="J1089" s="1" t="str">
        <f t="shared" si="33"/>
        <v>NO</v>
      </c>
    </row>
    <row r="1090" spans="1:11">
      <c r="A1090" s="15" t="s">
        <v>17502</v>
      </c>
      <c r="B1090">
        <v>0.32650522058865</v>
      </c>
      <c r="C1090">
        <v>5.0878641382228604</v>
      </c>
      <c r="D1090">
        <v>9.0962910228149796E-4</v>
      </c>
      <c r="E1090">
        <v>6.5047171537034199E-3</v>
      </c>
      <c r="F1090" s="2" t="str">
        <f t="shared" ref="F1090:F1153" si="34">IF(B1090 &gt; 0, "UP", "DOWN")</f>
        <v>UP</v>
      </c>
      <c r="G1090" t="s">
        <v>353</v>
      </c>
      <c r="H1090" t="s">
        <v>17501</v>
      </c>
      <c r="I1090" t="s">
        <v>351</v>
      </c>
      <c r="J1090" s="1" t="str">
        <f t="shared" ref="J1090:J1153" si="35">IF(K1090 &lt;&gt; "", "YES", "NO")</f>
        <v>NO</v>
      </c>
    </row>
    <row r="1091" spans="1:11">
      <c r="A1091" s="15" t="s">
        <v>17500</v>
      </c>
      <c r="B1091">
        <v>-0.47175921473650501</v>
      </c>
      <c r="C1091">
        <v>4.11576712701891</v>
      </c>
      <c r="D1091">
        <v>1.4717704711401901E-3</v>
      </c>
      <c r="E1091">
        <v>9.7465004401244403E-3</v>
      </c>
      <c r="F1091" s="2" t="str">
        <f t="shared" si="34"/>
        <v>DOWN</v>
      </c>
      <c r="G1091" t="s">
        <v>2735</v>
      </c>
      <c r="H1091" t="s">
        <v>17499</v>
      </c>
      <c r="I1091" t="s">
        <v>5418</v>
      </c>
      <c r="J1091" s="1" t="str">
        <f t="shared" si="35"/>
        <v>NO</v>
      </c>
    </row>
    <row r="1092" spans="1:11">
      <c r="A1092" s="15" t="s">
        <v>17498</v>
      </c>
      <c r="B1092">
        <v>-0.64364304079392498</v>
      </c>
      <c r="C1092">
        <v>5.48058972542694</v>
      </c>
      <c r="D1092" s="3">
        <v>3.0394522839177499E-8</v>
      </c>
      <c r="E1092" s="3">
        <v>6.9688081943249697E-7</v>
      </c>
      <c r="F1092" s="2" t="str">
        <f t="shared" si="34"/>
        <v>DOWN</v>
      </c>
      <c r="G1092" t="s">
        <v>4716</v>
      </c>
      <c r="H1092" t="s">
        <v>17497</v>
      </c>
      <c r="I1092" t="s">
        <v>7211</v>
      </c>
      <c r="J1092" s="1" t="str">
        <f t="shared" si="35"/>
        <v>NO</v>
      </c>
    </row>
    <row r="1093" spans="1:11">
      <c r="A1093" s="15" t="s">
        <v>17496</v>
      </c>
      <c r="B1093">
        <v>0.63956972789007704</v>
      </c>
      <c r="C1093">
        <v>4.0850291092442097</v>
      </c>
      <c r="D1093">
        <v>6.3460851974495996E-3</v>
      </c>
      <c r="E1093">
        <v>3.2672347223371999E-2</v>
      </c>
      <c r="F1093" s="2" t="str">
        <f t="shared" si="34"/>
        <v>UP</v>
      </c>
      <c r="G1093" t="s">
        <v>17495</v>
      </c>
      <c r="H1093" t="s">
        <v>17494</v>
      </c>
      <c r="I1093" t="s">
        <v>289</v>
      </c>
      <c r="J1093" s="1" t="str">
        <f t="shared" si="35"/>
        <v>NO</v>
      </c>
    </row>
    <row r="1094" spans="1:11">
      <c r="A1094" s="15" t="s">
        <v>17493</v>
      </c>
      <c r="B1094">
        <v>-2.6217202665127202</v>
      </c>
      <c r="C1094">
        <v>-2.8293024599034799</v>
      </c>
      <c r="D1094">
        <v>2.1757526062775099E-3</v>
      </c>
      <c r="E1094">
        <v>1.3535560312529201E-2</v>
      </c>
      <c r="F1094" s="2" t="str">
        <f t="shared" si="34"/>
        <v>DOWN</v>
      </c>
      <c r="G1094" t="s">
        <v>0</v>
      </c>
      <c r="H1094" t="s">
        <v>17492</v>
      </c>
      <c r="I1094" t="s">
        <v>0</v>
      </c>
      <c r="J1094" s="1" t="str">
        <f t="shared" si="35"/>
        <v>NO</v>
      </c>
    </row>
    <row r="1095" spans="1:11">
      <c r="A1095" s="15" t="s">
        <v>17491</v>
      </c>
      <c r="B1095">
        <v>0.38092733121421402</v>
      </c>
      <c r="C1095">
        <v>4.9894493085951401</v>
      </c>
      <c r="D1095">
        <v>4.2141523457628002E-4</v>
      </c>
      <c r="E1095">
        <v>3.3899418475671602E-3</v>
      </c>
      <c r="F1095" s="2" t="str">
        <f t="shared" si="34"/>
        <v>UP</v>
      </c>
      <c r="G1095" t="s">
        <v>17490</v>
      </c>
      <c r="H1095" t="s">
        <v>17489</v>
      </c>
      <c r="I1095" t="s">
        <v>17488</v>
      </c>
      <c r="J1095" s="1" t="str">
        <f t="shared" si="35"/>
        <v>NO</v>
      </c>
    </row>
    <row r="1096" spans="1:11">
      <c r="A1096" s="15" t="s">
        <v>17487</v>
      </c>
      <c r="B1096">
        <v>0.52619278038932404</v>
      </c>
      <c r="C1096">
        <v>4.0354878670114704</v>
      </c>
      <c r="D1096" s="3">
        <v>8.88335186906119E-5</v>
      </c>
      <c r="E1096">
        <v>8.9393538781550703E-4</v>
      </c>
      <c r="F1096" s="2" t="str">
        <f t="shared" si="34"/>
        <v>UP</v>
      </c>
      <c r="G1096" t="s">
        <v>166</v>
      </c>
      <c r="H1096" t="s">
        <v>17486</v>
      </c>
      <c r="I1096" t="s">
        <v>164</v>
      </c>
      <c r="J1096" s="1" t="str">
        <f t="shared" si="35"/>
        <v>NO</v>
      </c>
    </row>
    <row r="1097" spans="1:11">
      <c r="A1097" s="15" t="s">
        <v>17485</v>
      </c>
      <c r="B1097">
        <v>0.28600765825369201</v>
      </c>
      <c r="C1097">
        <v>4.7465619364589102</v>
      </c>
      <c r="D1097">
        <v>9.4481058895902106E-3</v>
      </c>
      <c r="E1097">
        <v>4.5453742960618201E-2</v>
      </c>
      <c r="F1097" s="2" t="str">
        <f t="shared" si="34"/>
        <v>UP</v>
      </c>
      <c r="G1097" t="s">
        <v>6742</v>
      </c>
      <c r="H1097" t="s">
        <v>17484</v>
      </c>
      <c r="I1097" t="s">
        <v>6740</v>
      </c>
      <c r="J1097" s="1" t="str">
        <f t="shared" si="35"/>
        <v>NO</v>
      </c>
    </row>
    <row r="1098" spans="1:11">
      <c r="A1098" s="15" t="s">
        <v>17483</v>
      </c>
      <c r="B1098">
        <v>0.79617756210982704</v>
      </c>
      <c r="C1098">
        <v>0.43565970632564599</v>
      </c>
      <c r="D1098">
        <v>5.3024899633451004E-3</v>
      </c>
      <c r="E1098">
        <v>2.8294227575321001E-2</v>
      </c>
      <c r="F1098" s="2" t="str">
        <f t="shared" si="34"/>
        <v>UP</v>
      </c>
      <c r="G1098" t="s">
        <v>17481</v>
      </c>
      <c r="H1098" t="s">
        <v>17480</v>
      </c>
      <c r="I1098" t="s">
        <v>3338</v>
      </c>
      <c r="J1098" s="1" t="str">
        <f t="shared" si="35"/>
        <v>YES</v>
      </c>
      <c r="K1098" t="s">
        <v>17482</v>
      </c>
    </row>
    <row r="1099" spans="1:11">
      <c r="A1099" s="15" t="s">
        <v>17479</v>
      </c>
      <c r="B1099">
        <v>1.0877068179479099</v>
      </c>
      <c r="C1099">
        <v>-6.0293998754120497E-2</v>
      </c>
      <c r="D1099">
        <v>5.1474384967337995E-4</v>
      </c>
      <c r="E1099">
        <v>4.0132147224187804E-3</v>
      </c>
      <c r="F1099" s="2" t="str">
        <f t="shared" si="34"/>
        <v>UP</v>
      </c>
      <c r="G1099" t="s">
        <v>1820</v>
      </c>
      <c r="H1099" t="s">
        <v>17478</v>
      </c>
      <c r="I1099" t="s">
        <v>1818</v>
      </c>
      <c r="J1099" s="1" t="str">
        <f t="shared" si="35"/>
        <v>NO</v>
      </c>
    </row>
    <row r="1100" spans="1:11">
      <c r="A1100" s="15" t="s">
        <v>17477</v>
      </c>
      <c r="B1100">
        <v>-0.42713136005828001</v>
      </c>
      <c r="C1100">
        <v>5.20879361295375</v>
      </c>
      <c r="D1100" s="3">
        <v>4.4880680433278099E-5</v>
      </c>
      <c r="E1100">
        <v>4.9691853966904703E-4</v>
      </c>
      <c r="F1100" s="2" t="str">
        <f t="shared" si="34"/>
        <v>DOWN</v>
      </c>
      <c r="G1100" t="s">
        <v>0</v>
      </c>
      <c r="H1100" t="s">
        <v>17475</v>
      </c>
      <c r="I1100" t="s">
        <v>561</v>
      </c>
      <c r="J1100" s="1" t="str">
        <f t="shared" si="35"/>
        <v>YES</v>
      </c>
      <c r="K1100" t="s">
        <v>17476</v>
      </c>
    </row>
    <row r="1101" spans="1:11">
      <c r="A1101" s="15" t="s">
        <v>17474</v>
      </c>
      <c r="B1101">
        <v>-0.73623138031575397</v>
      </c>
      <c r="C1101">
        <v>6.91965892411827</v>
      </c>
      <c r="D1101" s="3">
        <v>1.50296251292163E-9</v>
      </c>
      <c r="E1101" s="3">
        <v>4.4249370977022303E-8</v>
      </c>
      <c r="F1101" s="2" t="str">
        <f t="shared" si="34"/>
        <v>DOWN</v>
      </c>
      <c r="G1101" t="s">
        <v>0</v>
      </c>
      <c r="H1101" t="s">
        <v>17473</v>
      </c>
      <c r="I1101" t="s">
        <v>0</v>
      </c>
      <c r="J1101" s="1" t="str">
        <f t="shared" si="35"/>
        <v>NO</v>
      </c>
    </row>
    <row r="1102" spans="1:11">
      <c r="A1102" s="15" t="s">
        <v>17472</v>
      </c>
      <c r="B1102">
        <v>5.0013484681740801</v>
      </c>
      <c r="C1102">
        <v>3.2988516586268499</v>
      </c>
      <c r="D1102" s="3">
        <v>7.7948766784955999E-14</v>
      </c>
      <c r="E1102" s="3">
        <v>4.4498176509899999E-12</v>
      </c>
      <c r="F1102" s="2" t="str">
        <f t="shared" si="34"/>
        <v>UP</v>
      </c>
      <c r="G1102" t="s">
        <v>3944</v>
      </c>
      <c r="H1102" t="s">
        <v>17471</v>
      </c>
      <c r="I1102" t="s">
        <v>3942</v>
      </c>
      <c r="J1102" s="1" t="str">
        <f t="shared" si="35"/>
        <v>NO</v>
      </c>
    </row>
    <row r="1103" spans="1:11">
      <c r="A1103" s="15" t="s">
        <v>17470</v>
      </c>
      <c r="B1103">
        <v>-3.7626915126261</v>
      </c>
      <c r="C1103">
        <v>1.15375046458288</v>
      </c>
      <c r="D1103" s="3">
        <v>7.6121620516985293E-46</v>
      </c>
      <c r="E1103" s="3">
        <v>7.3252922875216599E-43</v>
      </c>
      <c r="F1103" s="2" t="str">
        <f t="shared" si="34"/>
        <v>DOWN</v>
      </c>
      <c r="G1103" t="s">
        <v>17469</v>
      </c>
      <c r="H1103" t="s">
        <v>0</v>
      </c>
      <c r="I1103" t="s">
        <v>0</v>
      </c>
      <c r="J1103" s="1" t="str">
        <f t="shared" si="35"/>
        <v>NO</v>
      </c>
    </row>
    <row r="1104" spans="1:11">
      <c r="A1104" s="15" t="s">
        <v>17468</v>
      </c>
      <c r="B1104">
        <v>1.2525683565872601</v>
      </c>
      <c r="C1104">
        <v>0.59898483443080497</v>
      </c>
      <c r="D1104">
        <v>2.4928224213492602E-3</v>
      </c>
      <c r="E1104">
        <v>1.51227773355478E-2</v>
      </c>
      <c r="F1104" s="2" t="str">
        <f t="shared" si="34"/>
        <v>UP</v>
      </c>
      <c r="G1104" t="s">
        <v>1177</v>
      </c>
      <c r="H1104" t="s">
        <v>17467</v>
      </c>
      <c r="I1104" t="s">
        <v>17466</v>
      </c>
      <c r="J1104" s="1" t="str">
        <f t="shared" si="35"/>
        <v>NO</v>
      </c>
    </row>
    <row r="1105" spans="1:11">
      <c r="A1105" s="15" t="s">
        <v>17465</v>
      </c>
      <c r="B1105">
        <v>2.6170864883829799</v>
      </c>
      <c r="C1105">
        <v>-3.2024671202378698</v>
      </c>
      <c r="D1105">
        <v>5.5811425763472996E-3</v>
      </c>
      <c r="E1105">
        <v>2.9477569878305399E-2</v>
      </c>
      <c r="F1105" s="2" t="str">
        <f t="shared" si="34"/>
        <v>UP</v>
      </c>
      <c r="G1105" t="s">
        <v>0</v>
      </c>
      <c r="H1105" t="s">
        <v>17464</v>
      </c>
      <c r="I1105" t="s">
        <v>0</v>
      </c>
      <c r="J1105" s="1" t="str">
        <f t="shared" si="35"/>
        <v>NO</v>
      </c>
    </row>
    <row r="1106" spans="1:11">
      <c r="A1106" s="15" t="s">
        <v>17463</v>
      </c>
      <c r="B1106">
        <v>-0.68158364040238895</v>
      </c>
      <c r="C1106">
        <v>4.2190915429023903</v>
      </c>
      <c r="D1106" s="3">
        <v>7.3051380884622599E-9</v>
      </c>
      <c r="E1106" s="3">
        <v>1.90289525102473E-7</v>
      </c>
      <c r="F1106" s="2" t="str">
        <f t="shared" si="34"/>
        <v>DOWN</v>
      </c>
      <c r="G1106" t="s">
        <v>17462</v>
      </c>
      <c r="H1106" t="s">
        <v>17461</v>
      </c>
      <c r="I1106" t="s">
        <v>17460</v>
      </c>
      <c r="J1106" s="1" t="str">
        <f t="shared" si="35"/>
        <v>NO</v>
      </c>
    </row>
    <row r="1107" spans="1:11">
      <c r="A1107" s="15" t="s">
        <v>17459</v>
      </c>
      <c r="B1107">
        <v>3.92697773227653</v>
      </c>
      <c r="C1107">
        <v>-1.0276957003754601</v>
      </c>
      <c r="D1107" s="3">
        <v>1.50546551663824E-14</v>
      </c>
      <c r="E1107" s="3">
        <v>9.5490742120325204E-13</v>
      </c>
      <c r="F1107" s="2" t="str">
        <f t="shared" si="34"/>
        <v>UP</v>
      </c>
      <c r="G1107" t="s">
        <v>1505</v>
      </c>
      <c r="H1107" t="s">
        <v>17458</v>
      </c>
      <c r="I1107" t="s">
        <v>2525</v>
      </c>
      <c r="J1107" s="1" t="str">
        <f t="shared" si="35"/>
        <v>NO</v>
      </c>
    </row>
    <row r="1108" spans="1:11">
      <c r="A1108" s="15" t="s">
        <v>17457</v>
      </c>
      <c r="B1108">
        <v>-3.7629780566396702</v>
      </c>
      <c r="C1108">
        <v>7.6355511811776404</v>
      </c>
      <c r="D1108" s="3">
        <v>6.4271028554340103E-154</v>
      </c>
      <c r="E1108" s="3">
        <v>2.16471251273873E-149</v>
      </c>
      <c r="F1108" s="2" t="str">
        <f t="shared" si="34"/>
        <v>DOWN</v>
      </c>
      <c r="G1108" t="s">
        <v>17455</v>
      </c>
      <c r="H1108" t="s">
        <v>17454</v>
      </c>
      <c r="I1108" t="s">
        <v>2622</v>
      </c>
      <c r="J1108" s="1" t="str">
        <f t="shared" si="35"/>
        <v>YES</v>
      </c>
      <c r="K1108" t="s">
        <v>17456</v>
      </c>
    </row>
    <row r="1109" spans="1:11">
      <c r="A1109" s="15" t="s">
        <v>17453</v>
      </c>
      <c r="B1109">
        <v>0.57074347888920096</v>
      </c>
      <c r="C1109">
        <v>4.3145545383582702</v>
      </c>
      <c r="D1109" s="3">
        <v>2.7589388539390298E-6</v>
      </c>
      <c r="E1109" s="3">
        <v>4.1590609416013103E-5</v>
      </c>
      <c r="F1109" s="2" t="str">
        <f t="shared" si="34"/>
        <v>UP</v>
      </c>
      <c r="G1109" t="s">
        <v>17452</v>
      </c>
      <c r="H1109" t="s">
        <v>17451</v>
      </c>
      <c r="I1109" t="s">
        <v>1082</v>
      </c>
      <c r="J1109" s="1" t="str">
        <f t="shared" si="35"/>
        <v>NO</v>
      </c>
    </row>
    <row r="1110" spans="1:11">
      <c r="A1110" s="15" t="s">
        <v>17450</v>
      </c>
      <c r="B1110">
        <v>-0.53979467264846803</v>
      </c>
      <c r="C1110">
        <v>4.5108934016468698</v>
      </c>
      <c r="D1110" s="3">
        <v>1.16426317573575E-5</v>
      </c>
      <c r="E1110">
        <v>1.5105372889813399E-4</v>
      </c>
      <c r="F1110" s="2" t="str">
        <f t="shared" si="34"/>
        <v>DOWN</v>
      </c>
      <c r="G1110" t="s">
        <v>591</v>
      </c>
      <c r="H1110" t="s">
        <v>17449</v>
      </c>
      <c r="I1110" t="s">
        <v>589</v>
      </c>
      <c r="J1110" s="1" t="str">
        <f t="shared" si="35"/>
        <v>NO</v>
      </c>
    </row>
    <row r="1111" spans="1:11">
      <c r="A1111" s="15" t="s">
        <v>17448</v>
      </c>
      <c r="B1111">
        <v>0.46045244079194902</v>
      </c>
      <c r="C1111">
        <v>3.6052290676063801</v>
      </c>
      <c r="D1111">
        <v>3.2631544575474599E-3</v>
      </c>
      <c r="E1111">
        <v>1.8944076950463001E-2</v>
      </c>
      <c r="F1111" s="2" t="str">
        <f t="shared" si="34"/>
        <v>UP</v>
      </c>
      <c r="G1111" t="s">
        <v>17447</v>
      </c>
      <c r="H1111" t="s">
        <v>17446</v>
      </c>
      <c r="I1111" t="s">
        <v>17445</v>
      </c>
      <c r="J1111" s="1" t="str">
        <f t="shared" si="35"/>
        <v>NO</v>
      </c>
    </row>
    <row r="1112" spans="1:11">
      <c r="A1112" s="15" t="s">
        <v>17444</v>
      </c>
      <c r="B1112">
        <v>0.66034854950334598</v>
      </c>
      <c r="C1112">
        <v>1.5220879581734701</v>
      </c>
      <c r="D1112">
        <v>9.2128882000867905E-4</v>
      </c>
      <c r="E1112">
        <v>6.5689185590074002E-3</v>
      </c>
      <c r="F1112" s="2" t="str">
        <f t="shared" si="34"/>
        <v>UP</v>
      </c>
      <c r="G1112" t="s">
        <v>17443</v>
      </c>
      <c r="H1112" t="s">
        <v>17442</v>
      </c>
      <c r="I1112" t="s">
        <v>1043</v>
      </c>
      <c r="J1112" s="1" t="str">
        <f t="shared" si="35"/>
        <v>NO</v>
      </c>
    </row>
    <row r="1113" spans="1:11">
      <c r="A1113" s="15" t="s">
        <v>17441</v>
      </c>
      <c r="B1113">
        <v>0.51344015583175495</v>
      </c>
      <c r="C1113">
        <v>6.15751408199481</v>
      </c>
      <c r="D1113" s="3">
        <v>2.9566933556045298E-7</v>
      </c>
      <c r="E1113" s="3">
        <v>5.4958272025450396E-6</v>
      </c>
      <c r="F1113" s="2" t="str">
        <f t="shared" si="34"/>
        <v>UP</v>
      </c>
      <c r="G1113" t="s">
        <v>17440</v>
      </c>
      <c r="H1113" t="s">
        <v>17439</v>
      </c>
      <c r="I1113" t="s">
        <v>2665</v>
      </c>
      <c r="J1113" s="1" t="str">
        <f t="shared" si="35"/>
        <v>NO</v>
      </c>
    </row>
    <row r="1114" spans="1:11">
      <c r="A1114" s="15" t="s">
        <v>17438</v>
      </c>
      <c r="B1114">
        <v>0.59565451789162804</v>
      </c>
      <c r="C1114">
        <v>3.83759731473494</v>
      </c>
      <c r="D1114" s="3">
        <v>4.6123790566789901E-5</v>
      </c>
      <c r="E1114">
        <v>5.0867563525869297E-4</v>
      </c>
      <c r="F1114" s="2" t="str">
        <f t="shared" si="34"/>
        <v>UP</v>
      </c>
      <c r="G1114" t="s">
        <v>17437</v>
      </c>
      <c r="H1114" t="s">
        <v>17436</v>
      </c>
      <c r="I1114" t="s">
        <v>17435</v>
      </c>
      <c r="J1114" s="1" t="str">
        <f t="shared" si="35"/>
        <v>NO</v>
      </c>
    </row>
    <row r="1115" spans="1:11">
      <c r="A1115" s="15" t="s">
        <v>17434</v>
      </c>
      <c r="B1115">
        <v>1.25134346818833</v>
      </c>
      <c r="C1115">
        <v>1.8046794738057499</v>
      </c>
      <c r="D1115" s="3">
        <v>5.9577352144553302E-12</v>
      </c>
      <c r="E1115" s="3">
        <v>2.5208854240963602E-10</v>
      </c>
      <c r="F1115" s="2" t="str">
        <f t="shared" si="34"/>
        <v>UP</v>
      </c>
      <c r="G1115" t="s">
        <v>17433</v>
      </c>
      <c r="H1115" t="s">
        <v>17432</v>
      </c>
      <c r="I1115" t="s">
        <v>17397</v>
      </c>
      <c r="J1115" s="1" t="str">
        <f t="shared" si="35"/>
        <v>NO</v>
      </c>
    </row>
    <row r="1116" spans="1:11">
      <c r="A1116" s="15" t="s">
        <v>17431</v>
      </c>
      <c r="B1116">
        <v>-0.98353810353390203</v>
      </c>
      <c r="C1116">
        <v>0.666685702693115</v>
      </c>
      <c r="D1116">
        <v>5.46171939976366E-3</v>
      </c>
      <c r="E1116">
        <v>2.8964914360485001E-2</v>
      </c>
      <c r="F1116" s="2" t="str">
        <f t="shared" si="34"/>
        <v>DOWN</v>
      </c>
      <c r="G1116" t="s">
        <v>17399</v>
      </c>
      <c r="H1116" t="s">
        <v>17430</v>
      </c>
      <c r="I1116" t="s">
        <v>17397</v>
      </c>
      <c r="J1116" s="1" t="str">
        <f t="shared" si="35"/>
        <v>NO</v>
      </c>
    </row>
    <row r="1117" spans="1:11">
      <c r="A1117" s="15" t="s">
        <v>17429</v>
      </c>
      <c r="B1117">
        <v>-0.53390541152887505</v>
      </c>
      <c r="C1117">
        <v>6.5464795696029903</v>
      </c>
      <c r="D1117" s="3">
        <v>2.6708121860780301E-9</v>
      </c>
      <c r="E1117" s="3">
        <v>7.4343491933300898E-8</v>
      </c>
      <c r="F1117" s="2" t="str">
        <f t="shared" si="34"/>
        <v>DOWN</v>
      </c>
      <c r="G1117" t="s">
        <v>1431</v>
      </c>
      <c r="H1117" t="s">
        <v>17428</v>
      </c>
      <c r="I1117" t="s">
        <v>7177</v>
      </c>
      <c r="J1117" s="1" t="str">
        <f t="shared" si="35"/>
        <v>NO</v>
      </c>
    </row>
    <row r="1118" spans="1:11">
      <c r="A1118" s="15" t="s">
        <v>17427</v>
      </c>
      <c r="B1118">
        <v>0.27816679513813802</v>
      </c>
      <c r="C1118">
        <v>6.4777003264632196</v>
      </c>
      <c r="D1118">
        <v>7.8936268832284703E-3</v>
      </c>
      <c r="E1118">
        <v>3.9138651421321898E-2</v>
      </c>
      <c r="F1118" s="2" t="str">
        <f t="shared" si="34"/>
        <v>UP</v>
      </c>
      <c r="G1118" t="s">
        <v>17426</v>
      </c>
      <c r="H1118" t="s">
        <v>17425</v>
      </c>
      <c r="I1118" t="s">
        <v>17424</v>
      </c>
      <c r="J1118" s="1" t="str">
        <f t="shared" si="35"/>
        <v>NO</v>
      </c>
    </row>
    <row r="1119" spans="1:11">
      <c r="A1119" s="15" t="s">
        <v>17423</v>
      </c>
      <c r="B1119">
        <v>-0.33117109165672998</v>
      </c>
      <c r="C1119">
        <v>5.2897948571869602</v>
      </c>
      <c r="D1119">
        <v>8.3994992952404703E-4</v>
      </c>
      <c r="E1119">
        <v>6.0839470056557902E-3</v>
      </c>
      <c r="F1119" s="2" t="str">
        <f t="shared" si="34"/>
        <v>DOWN</v>
      </c>
      <c r="G1119" t="s">
        <v>17422</v>
      </c>
      <c r="H1119" t="s">
        <v>17421</v>
      </c>
      <c r="I1119" t="s">
        <v>1433</v>
      </c>
      <c r="J1119" s="1" t="str">
        <f t="shared" si="35"/>
        <v>NO</v>
      </c>
    </row>
    <row r="1120" spans="1:11">
      <c r="A1120" s="15" t="s">
        <v>17420</v>
      </c>
      <c r="B1120">
        <v>-1.1276789628544599</v>
      </c>
      <c r="C1120">
        <v>6.8404923925150598</v>
      </c>
      <c r="D1120" s="3">
        <v>9.3047904711970006E-33</v>
      </c>
      <c r="E1120" s="3">
        <v>4.01788010077418E-30</v>
      </c>
      <c r="F1120" s="2" t="str">
        <f t="shared" si="34"/>
        <v>DOWN</v>
      </c>
      <c r="G1120" t="s">
        <v>4595</v>
      </c>
      <c r="H1120" t="s">
        <v>17419</v>
      </c>
      <c r="I1120" t="s">
        <v>4593</v>
      </c>
      <c r="J1120" s="1" t="str">
        <f t="shared" si="35"/>
        <v>NO</v>
      </c>
    </row>
    <row r="1121" spans="1:11">
      <c r="A1121" s="15" t="s">
        <v>17418</v>
      </c>
      <c r="B1121">
        <v>0.37197517960593102</v>
      </c>
      <c r="C1121">
        <v>5.8880853846740902</v>
      </c>
      <c r="D1121">
        <v>2.0598012914420901E-3</v>
      </c>
      <c r="E1121">
        <v>1.29168064228377E-2</v>
      </c>
      <c r="F1121" s="2" t="str">
        <f t="shared" si="34"/>
        <v>UP</v>
      </c>
      <c r="G1121" t="s">
        <v>131</v>
      </c>
      <c r="H1121" t="s">
        <v>17416</v>
      </c>
      <c r="I1121" t="s">
        <v>129</v>
      </c>
      <c r="J1121" s="1" t="str">
        <f t="shared" si="35"/>
        <v>YES</v>
      </c>
      <c r="K1121" t="s">
        <v>17417</v>
      </c>
    </row>
    <row r="1122" spans="1:11">
      <c r="A1122" s="15" t="s">
        <v>17415</v>
      </c>
      <c r="B1122">
        <v>5.3718016829619897</v>
      </c>
      <c r="C1122">
        <v>-3.0068906650219902</v>
      </c>
      <c r="D1122">
        <v>3.24108088467447E-4</v>
      </c>
      <c r="E1122">
        <v>2.7087554659235898E-3</v>
      </c>
      <c r="F1122" s="2" t="str">
        <f t="shared" si="34"/>
        <v>UP</v>
      </c>
      <c r="G1122" t="s">
        <v>468</v>
      </c>
      <c r="H1122" t="s">
        <v>17414</v>
      </c>
      <c r="I1122" t="s">
        <v>0</v>
      </c>
      <c r="J1122" s="1" t="str">
        <f t="shared" si="35"/>
        <v>NO</v>
      </c>
    </row>
    <row r="1123" spans="1:11">
      <c r="A1123" s="15" t="s">
        <v>17413</v>
      </c>
      <c r="B1123">
        <v>0.35843434446235201</v>
      </c>
      <c r="C1123">
        <v>8.0614480731300109</v>
      </c>
      <c r="D1123">
        <v>3.6819574593817701E-3</v>
      </c>
      <c r="E1123">
        <v>2.09621381320888E-2</v>
      </c>
      <c r="F1123" s="2" t="str">
        <f t="shared" si="34"/>
        <v>UP</v>
      </c>
      <c r="G1123" t="s">
        <v>6935</v>
      </c>
      <c r="H1123" t="s">
        <v>11285</v>
      </c>
      <c r="I1123" t="s">
        <v>6933</v>
      </c>
      <c r="J1123" s="1" t="str">
        <f t="shared" si="35"/>
        <v>NO</v>
      </c>
    </row>
    <row r="1124" spans="1:11">
      <c r="A1124" s="15" t="s">
        <v>17412</v>
      </c>
      <c r="B1124">
        <v>-0.29164178235453098</v>
      </c>
      <c r="C1124">
        <v>4.2831031807130699</v>
      </c>
      <c r="D1124">
        <v>7.3807731321461796E-3</v>
      </c>
      <c r="E1124">
        <v>3.6987326270468003E-2</v>
      </c>
      <c r="F1124" s="2" t="str">
        <f t="shared" si="34"/>
        <v>DOWN</v>
      </c>
      <c r="G1124" t="s">
        <v>291</v>
      </c>
      <c r="H1124" t="s">
        <v>17411</v>
      </c>
      <c r="I1124" t="s">
        <v>238</v>
      </c>
      <c r="J1124" s="1" t="str">
        <f t="shared" si="35"/>
        <v>NO</v>
      </c>
    </row>
    <row r="1125" spans="1:11">
      <c r="A1125" s="15" t="s">
        <v>17410</v>
      </c>
      <c r="B1125">
        <v>0.60477260944389299</v>
      </c>
      <c r="C1125">
        <v>1.75103804475092</v>
      </c>
      <c r="D1125">
        <v>4.2642418206566097E-3</v>
      </c>
      <c r="E1125">
        <v>2.3669071977840302E-2</v>
      </c>
      <c r="F1125" s="2" t="str">
        <f t="shared" si="34"/>
        <v>UP</v>
      </c>
      <c r="G1125" t="s">
        <v>17409</v>
      </c>
      <c r="H1125" t="s">
        <v>17409</v>
      </c>
      <c r="I1125" t="s">
        <v>0</v>
      </c>
      <c r="J1125" s="1" t="str">
        <f t="shared" si="35"/>
        <v>NO</v>
      </c>
    </row>
    <row r="1126" spans="1:11">
      <c r="A1126" s="15" t="s">
        <v>17408</v>
      </c>
      <c r="B1126">
        <v>-0.39660043697222402</v>
      </c>
      <c r="C1126">
        <v>4.2696880303072504</v>
      </c>
      <c r="D1126">
        <v>2.7901996159861099E-3</v>
      </c>
      <c r="E1126">
        <v>1.66406075696473E-2</v>
      </c>
      <c r="F1126" s="2" t="str">
        <f t="shared" si="34"/>
        <v>DOWN</v>
      </c>
      <c r="G1126" t="s">
        <v>0</v>
      </c>
      <c r="H1126" t="s">
        <v>17407</v>
      </c>
      <c r="I1126" t="s">
        <v>0</v>
      </c>
      <c r="J1126" s="1" t="str">
        <f t="shared" si="35"/>
        <v>NO</v>
      </c>
    </row>
    <row r="1127" spans="1:11">
      <c r="A1127" s="15" t="s">
        <v>17406</v>
      </c>
      <c r="B1127">
        <v>-1.2679131322917601</v>
      </c>
      <c r="C1127">
        <v>1.34170328121036</v>
      </c>
      <c r="D1127" s="3">
        <v>1.43008384054392E-8</v>
      </c>
      <c r="E1127" s="3">
        <v>3.5106890549096002E-7</v>
      </c>
      <c r="F1127" s="2" t="str">
        <f t="shared" si="34"/>
        <v>DOWN</v>
      </c>
      <c r="G1127" t="s">
        <v>1594</v>
      </c>
      <c r="H1127" t="s">
        <v>17405</v>
      </c>
      <c r="I1127" t="s">
        <v>3419</v>
      </c>
      <c r="J1127" s="1" t="str">
        <f t="shared" si="35"/>
        <v>NO</v>
      </c>
    </row>
    <row r="1128" spans="1:11">
      <c r="A1128" s="15" t="s">
        <v>17404</v>
      </c>
      <c r="B1128">
        <v>0.26366270054112301</v>
      </c>
      <c r="C1128">
        <v>5.5940702683422696</v>
      </c>
      <c r="D1128">
        <v>6.6601142321011603E-3</v>
      </c>
      <c r="E1128">
        <v>3.39877738562726E-2</v>
      </c>
      <c r="F1128" s="2" t="str">
        <f t="shared" si="34"/>
        <v>UP</v>
      </c>
      <c r="G1128" t="s">
        <v>943</v>
      </c>
      <c r="H1128" t="s">
        <v>17402</v>
      </c>
      <c r="I1128" t="s">
        <v>17401</v>
      </c>
      <c r="J1128" s="1" t="str">
        <f t="shared" si="35"/>
        <v>NO</v>
      </c>
    </row>
    <row r="1129" spans="1:11">
      <c r="A1129" s="15" t="s">
        <v>17400</v>
      </c>
      <c r="B1129">
        <v>1.92375202434518</v>
      </c>
      <c r="C1129">
        <v>-1.2293243151274</v>
      </c>
      <c r="D1129">
        <v>1.19126569479408E-4</v>
      </c>
      <c r="E1129">
        <v>1.1526291257213299E-3</v>
      </c>
      <c r="F1129" s="2" t="str">
        <f t="shared" si="34"/>
        <v>UP</v>
      </c>
      <c r="G1129" t="s">
        <v>17399</v>
      </c>
      <c r="H1129" t="s">
        <v>17398</v>
      </c>
      <c r="I1129" t="s">
        <v>17397</v>
      </c>
      <c r="J1129" s="1" t="str">
        <f t="shared" si="35"/>
        <v>NO</v>
      </c>
    </row>
    <row r="1130" spans="1:11">
      <c r="A1130" s="15" t="s">
        <v>17396</v>
      </c>
      <c r="B1130">
        <v>0.34522269850201898</v>
      </c>
      <c r="C1130">
        <v>3.99711326300572</v>
      </c>
      <c r="D1130">
        <v>3.3455627806315402E-3</v>
      </c>
      <c r="E1130">
        <v>1.9327624144941598E-2</v>
      </c>
      <c r="F1130" s="2" t="str">
        <f t="shared" si="34"/>
        <v>UP</v>
      </c>
      <c r="G1130" t="s">
        <v>17395</v>
      </c>
      <c r="H1130" t="s">
        <v>17394</v>
      </c>
      <c r="I1130" t="s">
        <v>17393</v>
      </c>
      <c r="J1130" s="1" t="str">
        <f t="shared" si="35"/>
        <v>NO</v>
      </c>
    </row>
    <row r="1131" spans="1:11">
      <c r="A1131" s="15" t="s">
        <v>17392</v>
      </c>
      <c r="B1131">
        <v>-0.73616741486052495</v>
      </c>
      <c r="C1131">
        <v>2.2269118559079502</v>
      </c>
      <c r="D1131" s="3">
        <v>1.90846210878152E-5</v>
      </c>
      <c r="E1131">
        <v>2.3323262803291199E-4</v>
      </c>
      <c r="F1131" s="2" t="str">
        <f t="shared" si="34"/>
        <v>DOWN</v>
      </c>
      <c r="G1131" t="s">
        <v>195</v>
      </c>
      <c r="H1131" t="s">
        <v>0</v>
      </c>
      <c r="I1131" t="s">
        <v>0</v>
      </c>
      <c r="J1131" s="1" t="str">
        <f t="shared" si="35"/>
        <v>NO</v>
      </c>
    </row>
    <row r="1132" spans="1:11">
      <c r="A1132" s="15" t="s">
        <v>17391</v>
      </c>
      <c r="B1132">
        <v>-0.38033720355433398</v>
      </c>
      <c r="C1132">
        <v>6.9607953311893302</v>
      </c>
      <c r="D1132">
        <v>3.35110872671261E-4</v>
      </c>
      <c r="E1132">
        <v>2.78344495744531E-3</v>
      </c>
      <c r="F1132" s="2" t="str">
        <f t="shared" si="34"/>
        <v>DOWN</v>
      </c>
      <c r="G1132" t="s">
        <v>17390</v>
      </c>
      <c r="H1132" t="s">
        <v>17389</v>
      </c>
      <c r="I1132" t="s">
        <v>3545</v>
      </c>
      <c r="J1132" s="1" t="str">
        <f t="shared" si="35"/>
        <v>NO</v>
      </c>
    </row>
    <row r="1133" spans="1:11">
      <c r="A1133" s="15" t="s">
        <v>17388</v>
      </c>
      <c r="B1133">
        <v>-0.755909573218145</v>
      </c>
      <c r="C1133">
        <v>4.3635844401162798</v>
      </c>
      <c r="D1133" s="3">
        <v>1.5370982424035E-8</v>
      </c>
      <c r="E1133" s="3">
        <v>3.74581532846824E-7</v>
      </c>
      <c r="F1133" s="2" t="str">
        <f t="shared" si="34"/>
        <v>DOWN</v>
      </c>
      <c r="G1133" t="s">
        <v>17387</v>
      </c>
      <c r="H1133" t="s">
        <v>17386</v>
      </c>
      <c r="I1133" t="s">
        <v>710</v>
      </c>
      <c r="J1133" s="1" t="str">
        <f t="shared" si="35"/>
        <v>NO</v>
      </c>
    </row>
    <row r="1134" spans="1:11">
      <c r="A1134" s="15" t="s">
        <v>17385</v>
      </c>
      <c r="B1134">
        <v>0.40563553731022201</v>
      </c>
      <c r="C1134">
        <v>5.3794765038895003</v>
      </c>
      <c r="D1134" s="3">
        <v>2.06203582803145E-5</v>
      </c>
      <c r="E1134">
        <v>2.4964568196954502E-4</v>
      </c>
      <c r="F1134" s="2" t="str">
        <f t="shared" si="34"/>
        <v>UP</v>
      </c>
      <c r="G1134" t="s">
        <v>8443</v>
      </c>
      <c r="H1134" t="s">
        <v>17384</v>
      </c>
      <c r="I1134" t="s">
        <v>17383</v>
      </c>
      <c r="J1134" s="1" t="str">
        <f t="shared" si="35"/>
        <v>NO</v>
      </c>
    </row>
    <row r="1135" spans="1:11">
      <c r="A1135" s="15" t="s">
        <v>17382</v>
      </c>
      <c r="B1135">
        <v>0.34172640321078401</v>
      </c>
      <c r="C1135">
        <v>5.5995782014477804</v>
      </c>
      <c r="D1135">
        <v>5.7529856167647E-4</v>
      </c>
      <c r="E1135">
        <v>4.41985192879224E-3</v>
      </c>
      <c r="F1135" s="2" t="str">
        <f t="shared" si="34"/>
        <v>UP</v>
      </c>
      <c r="G1135" t="s">
        <v>17381</v>
      </c>
      <c r="H1135" t="s">
        <v>17380</v>
      </c>
      <c r="I1135" t="s">
        <v>17379</v>
      </c>
      <c r="J1135" s="1" t="str">
        <f t="shared" si="35"/>
        <v>NO</v>
      </c>
    </row>
    <row r="1136" spans="1:11">
      <c r="A1136" s="15" t="s">
        <v>17378</v>
      </c>
      <c r="B1136">
        <v>0.35044610441338597</v>
      </c>
      <c r="C1136">
        <v>3.7782120803306198</v>
      </c>
      <c r="D1136">
        <v>4.4872969593265002E-3</v>
      </c>
      <c r="E1136">
        <v>2.46874630655139E-2</v>
      </c>
      <c r="F1136" s="2" t="str">
        <f t="shared" si="34"/>
        <v>UP</v>
      </c>
      <c r="G1136" t="s">
        <v>17377</v>
      </c>
      <c r="H1136" t="s">
        <v>17376</v>
      </c>
      <c r="I1136" t="s">
        <v>17375</v>
      </c>
      <c r="J1136" s="1" t="str">
        <f t="shared" si="35"/>
        <v>NO</v>
      </c>
    </row>
    <row r="1137" spans="1:11">
      <c r="A1137" s="15" t="s">
        <v>17374</v>
      </c>
      <c r="B1137">
        <v>0.38678535108969597</v>
      </c>
      <c r="C1137">
        <v>4.0634498157194496</v>
      </c>
      <c r="D1137">
        <v>1.61991089640907E-3</v>
      </c>
      <c r="E1137">
        <v>1.0573685833712E-2</v>
      </c>
      <c r="F1137" s="2" t="str">
        <f t="shared" si="34"/>
        <v>UP</v>
      </c>
      <c r="G1137" t="s">
        <v>2808</v>
      </c>
      <c r="H1137" t="s">
        <v>17373</v>
      </c>
      <c r="I1137" t="s">
        <v>0</v>
      </c>
      <c r="J1137" s="1" t="str">
        <f t="shared" si="35"/>
        <v>NO</v>
      </c>
    </row>
    <row r="1138" spans="1:11">
      <c r="A1138" s="15" t="s">
        <v>17372</v>
      </c>
      <c r="B1138">
        <v>0.55306444043726299</v>
      </c>
      <c r="C1138">
        <v>4.5232293016718801</v>
      </c>
      <c r="D1138" s="3">
        <v>3.3779564550989798E-6</v>
      </c>
      <c r="E1138" s="3">
        <v>5.0010088511731402E-5</v>
      </c>
      <c r="F1138" s="2" t="str">
        <f t="shared" si="34"/>
        <v>UP</v>
      </c>
      <c r="G1138" t="s">
        <v>17371</v>
      </c>
      <c r="H1138" t="s">
        <v>17370</v>
      </c>
      <c r="I1138" t="s">
        <v>17369</v>
      </c>
      <c r="J1138" s="1" t="str">
        <f t="shared" si="35"/>
        <v>NO</v>
      </c>
    </row>
    <row r="1139" spans="1:11">
      <c r="A1139" s="15" t="s">
        <v>17368</v>
      </c>
      <c r="B1139">
        <v>-1.09960709988698</v>
      </c>
      <c r="C1139">
        <v>6.1666039213563302</v>
      </c>
      <c r="D1139" s="3">
        <v>2.9674837860425098E-16</v>
      </c>
      <c r="E1139" s="3">
        <v>2.3732425159582401E-14</v>
      </c>
      <c r="F1139" s="2" t="str">
        <f t="shared" si="34"/>
        <v>DOWN</v>
      </c>
      <c r="G1139" t="s">
        <v>109</v>
      </c>
      <c r="H1139" t="s">
        <v>17367</v>
      </c>
      <c r="I1139" t="s">
        <v>965</v>
      </c>
      <c r="J1139" s="1" t="str">
        <f t="shared" si="35"/>
        <v>NO</v>
      </c>
    </row>
    <row r="1140" spans="1:11">
      <c r="A1140" s="15" t="s">
        <v>17366</v>
      </c>
      <c r="B1140">
        <v>-0.85636078796186998</v>
      </c>
      <c r="C1140">
        <v>3.2034972891217399</v>
      </c>
      <c r="D1140" s="3">
        <v>1.45850561200476E-6</v>
      </c>
      <c r="E1140" s="3">
        <v>2.34705817094756E-5</v>
      </c>
      <c r="F1140" s="2" t="str">
        <f t="shared" si="34"/>
        <v>DOWN</v>
      </c>
      <c r="G1140" t="s">
        <v>109</v>
      </c>
      <c r="H1140" t="s">
        <v>17365</v>
      </c>
      <c r="I1140" t="s">
        <v>965</v>
      </c>
      <c r="J1140" s="1" t="str">
        <f t="shared" si="35"/>
        <v>NO</v>
      </c>
    </row>
    <row r="1141" spans="1:11">
      <c r="A1141" s="15" t="s">
        <v>17364</v>
      </c>
      <c r="B1141">
        <v>1.64689175115727</v>
      </c>
      <c r="C1141">
        <v>5.1613078648942299</v>
      </c>
      <c r="D1141" s="3">
        <v>5.36248772505955E-18</v>
      </c>
      <c r="E1141" s="3">
        <v>5.4897856859492598E-16</v>
      </c>
      <c r="F1141" s="2" t="str">
        <f t="shared" si="34"/>
        <v>UP</v>
      </c>
      <c r="G1141" t="s">
        <v>17363</v>
      </c>
      <c r="H1141" t="s">
        <v>17362</v>
      </c>
      <c r="I1141" t="s">
        <v>17361</v>
      </c>
      <c r="J1141" s="1" t="str">
        <f t="shared" si="35"/>
        <v>NO</v>
      </c>
    </row>
    <row r="1142" spans="1:11">
      <c r="A1142" s="15" t="s">
        <v>17360</v>
      </c>
      <c r="B1142">
        <v>0.480051661594454</v>
      </c>
      <c r="C1142">
        <v>5.8491290811221797</v>
      </c>
      <c r="D1142" s="3">
        <v>5.2104764832128798E-7</v>
      </c>
      <c r="E1142" s="3">
        <v>9.2026249832770292E-6</v>
      </c>
      <c r="F1142" s="2" t="str">
        <f t="shared" si="34"/>
        <v>UP</v>
      </c>
      <c r="G1142" t="s">
        <v>17359</v>
      </c>
      <c r="H1142" t="s">
        <v>17358</v>
      </c>
      <c r="I1142" t="s">
        <v>2455</v>
      </c>
      <c r="J1142" s="1" t="str">
        <f t="shared" si="35"/>
        <v>NO</v>
      </c>
    </row>
    <row r="1143" spans="1:11">
      <c r="A1143" s="15" t="s">
        <v>17357</v>
      </c>
      <c r="B1143">
        <v>0.42155775683229502</v>
      </c>
      <c r="C1143">
        <v>6.4959284508530803</v>
      </c>
      <c r="D1143">
        <v>1.18814735762578E-3</v>
      </c>
      <c r="E1143">
        <v>8.1387006614183095E-3</v>
      </c>
      <c r="F1143" s="2" t="str">
        <f t="shared" si="34"/>
        <v>UP</v>
      </c>
      <c r="G1143" t="s">
        <v>16936</v>
      </c>
      <c r="H1143" t="s">
        <v>17355</v>
      </c>
      <c r="I1143" t="s">
        <v>16934</v>
      </c>
      <c r="J1143" s="1" t="str">
        <f t="shared" si="35"/>
        <v>YES</v>
      </c>
      <c r="K1143" t="s">
        <v>17356</v>
      </c>
    </row>
    <row r="1144" spans="1:11">
      <c r="A1144" s="15" t="s">
        <v>17354</v>
      </c>
      <c r="B1144">
        <v>0.46938758886836202</v>
      </c>
      <c r="C1144">
        <v>3.0168282436397398</v>
      </c>
      <c r="D1144">
        <v>6.6460668998974699E-3</v>
      </c>
      <c r="E1144">
        <v>3.3934696126316902E-2</v>
      </c>
      <c r="F1144" s="2" t="str">
        <f t="shared" si="34"/>
        <v>UP</v>
      </c>
      <c r="G1144" t="s">
        <v>0</v>
      </c>
      <c r="H1144" t="s">
        <v>17353</v>
      </c>
      <c r="I1144" t="s">
        <v>1255</v>
      </c>
      <c r="J1144" s="1" t="str">
        <f t="shared" si="35"/>
        <v>NO</v>
      </c>
    </row>
    <row r="1145" spans="1:11">
      <c r="A1145" s="15" t="s">
        <v>17352</v>
      </c>
      <c r="B1145">
        <v>-0.72520428093497202</v>
      </c>
      <c r="C1145">
        <v>8.0757623600420505</v>
      </c>
      <c r="D1145" s="3">
        <v>3.6379181515179302E-15</v>
      </c>
      <c r="E1145" s="3">
        <v>2.49042116384706E-13</v>
      </c>
      <c r="F1145" s="2" t="str">
        <f t="shared" si="34"/>
        <v>DOWN</v>
      </c>
      <c r="G1145" t="s">
        <v>0</v>
      </c>
      <c r="H1145" t="s">
        <v>17351</v>
      </c>
      <c r="I1145" t="s">
        <v>8385</v>
      </c>
      <c r="J1145" s="1" t="str">
        <f t="shared" si="35"/>
        <v>NO</v>
      </c>
    </row>
    <row r="1146" spans="1:11">
      <c r="A1146" s="15" t="s">
        <v>17350</v>
      </c>
      <c r="B1146">
        <v>-0.59617691477907597</v>
      </c>
      <c r="C1146">
        <v>9.7192723856004903</v>
      </c>
      <c r="D1146" s="3">
        <v>3.4365448650365199E-10</v>
      </c>
      <c r="E1146" s="3">
        <v>1.1097436970210399E-8</v>
      </c>
      <c r="F1146" s="2" t="str">
        <f t="shared" si="34"/>
        <v>DOWN</v>
      </c>
      <c r="G1146" t="s">
        <v>17349</v>
      </c>
      <c r="H1146" t="s">
        <v>17348</v>
      </c>
      <c r="I1146" t="s">
        <v>10980</v>
      </c>
      <c r="J1146" s="1" t="str">
        <f t="shared" si="35"/>
        <v>NO</v>
      </c>
    </row>
    <row r="1147" spans="1:11">
      <c r="A1147" s="15" t="s">
        <v>17347</v>
      </c>
      <c r="B1147">
        <v>1.9747728813246599</v>
      </c>
      <c r="C1147">
        <v>1.8515975883412801</v>
      </c>
      <c r="D1147" s="3">
        <v>1.91392423148926E-19</v>
      </c>
      <c r="E1147" s="3">
        <v>2.46041534506832E-17</v>
      </c>
      <c r="F1147" s="2" t="str">
        <f t="shared" si="34"/>
        <v>UP</v>
      </c>
      <c r="G1147" t="s">
        <v>5713</v>
      </c>
      <c r="H1147" t="s">
        <v>17346</v>
      </c>
      <c r="I1147" t="s">
        <v>5711</v>
      </c>
      <c r="J1147" s="1" t="str">
        <f t="shared" si="35"/>
        <v>NO</v>
      </c>
    </row>
    <row r="1148" spans="1:11">
      <c r="A1148" s="15" t="s">
        <v>17345</v>
      </c>
      <c r="B1148">
        <v>0.37847453077677701</v>
      </c>
      <c r="C1148">
        <v>4.5944788124555904</v>
      </c>
      <c r="D1148">
        <v>2.2955614335549101E-4</v>
      </c>
      <c r="E1148">
        <v>2.00979476588414E-3</v>
      </c>
      <c r="F1148" s="2" t="str">
        <f t="shared" si="34"/>
        <v>UP</v>
      </c>
      <c r="G1148" t="s">
        <v>0</v>
      </c>
      <c r="H1148" t="s">
        <v>17344</v>
      </c>
      <c r="I1148" t="s">
        <v>5748</v>
      </c>
      <c r="J1148" s="1" t="str">
        <f t="shared" si="35"/>
        <v>NO</v>
      </c>
    </row>
    <row r="1149" spans="1:11">
      <c r="A1149" s="15" t="s">
        <v>17343</v>
      </c>
      <c r="B1149">
        <v>0.38489680573734603</v>
      </c>
      <c r="C1149">
        <v>4.0839229026111399</v>
      </c>
      <c r="D1149">
        <v>1.1362578800176899E-3</v>
      </c>
      <c r="E1149">
        <v>7.8438822826144491E-3</v>
      </c>
      <c r="F1149" s="2" t="str">
        <f t="shared" si="34"/>
        <v>UP</v>
      </c>
      <c r="G1149" t="s">
        <v>17342</v>
      </c>
      <c r="H1149" t="s">
        <v>17341</v>
      </c>
      <c r="I1149" t="s">
        <v>17340</v>
      </c>
      <c r="J1149" s="1" t="str">
        <f t="shared" si="35"/>
        <v>NO</v>
      </c>
    </row>
    <row r="1150" spans="1:11">
      <c r="A1150" s="15" t="s">
        <v>17339</v>
      </c>
      <c r="B1150">
        <v>0.42615972041366001</v>
      </c>
      <c r="C1150">
        <v>4.6988109441872803</v>
      </c>
      <c r="D1150">
        <v>1.20021300329489E-4</v>
      </c>
      <c r="E1150">
        <v>1.15962060137622E-3</v>
      </c>
      <c r="F1150" s="2" t="str">
        <f t="shared" si="34"/>
        <v>UP</v>
      </c>
      <c r="G1150" t="s">
        <v>10993</v>
      </c>
      <c r="H1150" t="s">
        <v>17338</v>
      </c>
      <c r="I1150" t="s">
        <v>10991</v>
      </c>
      <c r="J1150" s="1" t="str">
        <f t="shared" si="35"/>
        <v>NO</v>
      </c>
    </row>
    <row r="1151" spans="1:11">
      <c r="A1151" s="15" t="s">
        <v>17337</v>
      </c>
      <c r="B1151">
        <v>0.90931214153280404</v>
      </c>
      <c r="C1151">
        <v>2.0289700325052702</v>
      </c>
      <c r="D1151" s="3">
        <v>8.9952710272098098E-7</v>
      </c>
      <c r="E1151" s="3">
        <v>1.5095651393495499E-5</v>
      </c>
      <c r="F1151" s="2" t="str">
        <f t="shared" si="34"/>
        <v>UP</v>
      </c>
      <c r="G1151" t="s">
        <v>762</v>
      </c>
      <c r="H1151" t="s">
        <v>17336</v>
      </c>
      <c r="I1151" t="s">
        <v>760</v>
      </c>
      <c r="J1151" s="1" t="str">
        <f t="shared" si="35"/>
        <v>NO</v>
      </c>
    </row>
    <row r="1152" spans="1:11">
      <c r="A1152" s="15" t="s">
        <v>17335</v>
      </c>
      <c r="B1152">
        <v>-0.64084899954516905</v>
      </c>
      <c r="C1152">
        <v>6.8115231329667996</v>
      </c>
      <c r="D1152" s="3">
        <v>4.2446216912693897E-11</v>
      </c>
      <c r="E1152" s="3">
        <v>1.5920167392388001E-9</v>
      </c>
      <c r="F1152" s="2" t="str">
        <f t="shared" si="34"/>
        <v>DOWN</v>
      </c>
      <c r="G1152" t="s">
        <v>1594</v>
      </c>
      <c r="H1152" t="s">
        <v>17334</v>
      </c>
      <c r="I1152" t="s">
        <v>1592</v>
      </c>
      <c r="J1152" s="1" t="str">
        <f t="shared" si="35"/>
        <v>NO</v>
      </c>
    </row>
    <row r="1153" spans="1:11">
      <c r="A1153" s="15" t="s">
        <v>17333</v>
      </c>
      <c r="B1153">
        <v>0.44275067194668499</v>
      </c>
      <c r="C1153">
        <v>3.8852443189978501</v>
      </c>
      <c r="D1153">
        <v>4.5631512620731603E-4</v>
      </c>
      <c r="E1153">
        <v>3.6299361751980699E-3</v>
      </c>
      <c r="F1153" s="2" t="str">
        <f t="shared" si="34"/>
        <v>UP</v>
      </c>
      <c r="G1153" t="s">
        <v>353</v>
      </c>
      <c r="H1153" t="s">
        <v>17332</v>
      </c>
      <c r="I1153" t="s">
        <v>8790</v>
      </c>
      <c r="J1153" s="1" t="str">
        <f t="shared" si="35"/>
        <v>NO</v>
      </c>
    </row>
    <row r="1154" spans="1:11">
      <c r="A1154" s="15" t="s">
        <v>17331</v>
      </c>
      <c r="B1154">
        <v>-0.75784949316831396</v>
      </c>
      <c r="C1154">
        <v>2.9422370318348898</v>
      </c>
      <c r="D1154" s="3">
        <v>4.0594510018326398E-5</v>
      </c>
      <c r="E1154">
        <v>4.5363758856245898E-4</v>
      </c>
      <c r="F1154" s="2" t="str">
        <f t="shared" ref="F1154:F1217" si="36">IF(B1154 &gt; 0, "UP", "DOWN")</f>
        <v>DOWN</v>
      </c>
      <c r="G1154" t="s">
        <v>0</v>
      </c>
      <c r="H1154" t="s">
        <v>17330</v>
      </c>
      <c r="I1154" t="s">
        <v>0</v>
      </c>
      <c r="J1154" s="1" t="str">
        <f t="shared" ref="J1154:J1217" si="37">IF(K1154 &lt;&gt; "", "YES", "NO")</f>
        <v>NO</v>
      </c>
    </row>
    <row r="1155" spans="1:11">
      <c r="A1155" s="15" t="s">
        <v>17329</v>
      </c>
      <c r="B1155">
        <v>-1.35390393238689</v>
      </c>
      <c r="C1155">
        <v>0.75605708917764103</v>
      </c>
      <c r="D1155" s="3">
        <v>9.7901172903930194E-6</v>
      </c>
      <c r="E1155">
        <v>1.2936090249420499E-4</v>
      </c>
      <c r="F1155" s="2" t="str">
        <f t="shared" si="36"/>
        <v>DOWN</v>
      </c>
      <c r="G1155" t="s">
        <v>17328</v>
      </c>
      <c r="H1155" t="s">
        <v>17327</v>
      </c>
      <c r="I1155" t="s">
        <v>5693</v>
      </c>
      <c r="J1155" s="1" t="str">
        <f t="shared" si="37"/>
        <v>NO</v>
      </c>
    </row>
    <row r="1156" spans="1:11">
      <c r="A1156" s="15" t="s">
        <v>17326</v>
      </c>
      <c r="B1156">
        <v>-0.30616999508924397</v>
      </c>
      <c r="C1156">
        <v>4.2391002501133199</v>
      </c>
      <c r="D1156">
        <v>1.02622426279324E-2</v>
      </c>
      <c r="E1156">
        <v>4.8736970382316697E-2</v>
      </c>
      <c r="F1156" s="2" t="str">
        <f t="shared" si="36"/>
        <v>DOWN</v>
      </c>
      <c r="G1156" t="s">
        <v>1812</v>
      </c>
      <c r="H1156" t="s">
        <v>17325</v>
      </c>
      <c r="I1156" t="s">
        <v>1810</v>
      </c>
      <c r="J1156" s="1" t="str">
        <f t="shared" si="37"/>
        <v>NO</v>
      </c>
    </row>
    <row r="1157" spans="1:11">
      <c r="A1157" s="15" t="s">
        <v>17324</v>
      </c>
      <c r="B1157">
        <v>1.2555976463412399</v>
      </c>
      <c r="C1157">
        <v>6.8983691696520104</v>
      </c>
      <c r="D1157">
        <v>3.0138540656612499E-4</v>
      </c>
      <c r="E1157">
        <v>2.5428261218821699E-3</v>
      </c>
      <c r="F1157" s="2" t="str">
        <f t="shared" si="36"/>
        <v>UP</v>
      </c>
      <c r="G1157" t="s">
        <v>7701</v>
      </c>
      <c r="H1157" t="s">
        <v>17323</v>
      </c>
      <c r="I1157" t="s">
        <v>0</v>
      </c>
      <c r="J1157" s="1" t="str">
        <f t="shared" si="37"/>
        <v>NO</v>
      </c>
    </row>
    <row r="1158" spans="1:11">
      <c r="A1158" s="15" t="s">
        <v>17322</v>
      </c>
      <c r="B1158">
        <v>-0.30593633672908699</v>
      </c>
      <c r="C1158">
        <v>4.7314715079484397</v>
      </c>
      <c r="D1158">
        <v>2.04626634550098E-3</v>
      </c>
      <c r="E1158">
        <v>1.2853468254908299E-2</v>
      </c>
      <c r="F1158" s="2" t="str">
        <f t="shared" si="36"/>
        <v>DOWN</v>
      </c>
      <c r="G1158" t="s">
        <v>463</v>
      </c>
      <c r="H1158" t="s">
        <v>17321</v>
      </c>
      <c r="I1158" t="s">
        <v>3393</v>
      </c>
      <c r="J1158" s="1" t="str">
        <f t="shared" si="37"/>
        <v>NO</v>
      </c>
    </row>
    <row r="1159" spans="1:11">
      <c r="A1159" s="15" t="s">
        <v>17320</v>
      </c>
      <c r="B1159">
        <v>1.70584830039897</v>
      </c>
      <c r="C1159">
        <v>2.5941211884406199</v>
      </c>
      <c r="D1159" s="3">
        <v>3.2390555610681298E-13</v>
      </c>
      <c r="E1159" s="3">
        <v>1.6992933076687799E-11</v>
      </c>
      <c r="F1159" s="2" t="str">
        <f t="shared" si="36"/>
        <v>UP</v>
      </c>
      <c r="G1159" t="s">
        <v>1594</v>
      </c>
      <c r="H1159" t="s">
        <v>17319</v>
      </c>
      <c r="I1159" t="s">
        <v>11450</v>
      </c>
      <c r="J1159" s="1" t="str">
        <f t="shared" si="37"/>
        <v>NO</v>
      </c>
    </row>
    <row r="1160" spans="1:11">
      <c r="A1160" s="15" t="s">
        <v>17318</v>
      </c>
      <c r="B1160">
        <v>0.372002546057843</v>
      </c>
      <c r="C1160">
        <v>5.7082092504906603</v>
      </c>
      <c r="D1160">
        <v>7.4969984524461805E-4</v>
      </c>
      <c r="E1160">
        <v>5.52288724577515E-3</v>
      </c>
      <c r="F1160" s="2" t="str">
        <f t="shared" si="36"/>
        <v>UP</v>
      </c>
      <c r="G1160" t="s">
        <v>17317</v>
      </c>
      <c r="H1160" t="s">
        <v>17316</v>
      </c>
      <c r="I1160" t="s">
        <v>3604</v>
      </c>
      <c r="J1160" s="1" t="str">
        <f t="shared" si="37"/>
        <v>NO</v>
      </c>
    </row>
    <row r="1161" spans="1:11">
      <c r="A1161" s="15" t="s">
        <v>17315</v>
      </c>
      <c r="B1161">
        <v>-0.41733266071941999</v>
      </c>
      <c r="C1161">
        <v>4.3939616400517201</v>
      </c>
      <c r="D1161" s="3">
        <v>9.5934779046422106E-5</v>
      </c>
      <c r="E1161">
        <v>9.5685927979161697E-4</v>
      </c>
      <c r="F1161" s="2" t="str">
        <f t="shared" si="36"/>
        <v>DOWN</v>
      </c>
      <c r="G1161" t="s">
        <v>17314</v>
      </c>
      <c r="H1161" t="s">
        <v>17313</v>
      </c>
      <c r="I1161" t="s">
        <v>17312</v>
      </c>
      <c r="J1161" s="1" t="str">
        <f t="shared" si="37"/>
        <v>NO</v>
      </c>
    </row>
    <row r="1162" spans="1:11">
      <c r="A1162" s="15" t="s">
        <v>17311</v>
      </c>
      <c r="B1162">
        <v>-1.6544342112174</v>
      </c>
      <c r="C1162">
        <v>0.52441813497992296</v>
      </c>
      <c r="D1162" s="3">
        <v>5.95312783295337E-11</v>
      </c>
      <c r="E1162" s="3">
        <v>2.18417536537802E-9</v>
      </c>
      <c r="F1162" s="2" t="str">
        <f t="shared" si="36"/>
        <v>DOWN</v>
      </c>
      <c r="G1162" t="s">
        <v>276</v>
      </c>
      <c r="H1162" t="s">
        <v>17310</v>
      </c>
      <c r="I1162" t="s">
        <v>600</v>
      </c>
      <c r="J1162" s="1" t="str">
        <f t="shared" si="37"/>
        <v>NO</v>
      </c>
    </row>
    <row r="1163" spans="1:11">
      <c r="A1163" s="15" t="s">
        <v>17309</v>
      </c>
      <c r="B1163">
        <v>-0.90663458810859399</v>
      </c>
      <c r="C1163">
        <v>2.9891136771537599</v>
      </c>
      <c r="D1163">
        <v>3.4331776158918499E-4</v>
      </c>
      <c r="E1163">
        <v>2.8418003263910902E-3</v>
      </c>
      <c r="F1163" s="2" t="str">
        <f t="shared" si="36"/>
        <v>DOWN</v>
      </c>
      <c r="G1163" t="s">
        <v>17308</v>
      </c>
      <c r="H1163" t="s">
        <v>17307</v>
      </c>
      <c r="I1163" t="s">
        <v>0</v>
      </c>
      <c r="J1163" s="1" t="str">
        <f t="shared" si="37"/>
        <v>NO</v>
      </c>
    </row>
    <row r="1164" spans="1:11">
      <c r="A1164" s="15" t="s">
        <v>17306</v>
      </c>
      <c r="B1164">
        <v>-1.50766670250014</v>
      </c>
      <c r="C1164">
        <v>1.9332138540211301</v>
      </c>
      <c r="D1164" s="3">
        <v>3.9744389815780002E-8</v>
      </c>
      <c r="E1164" s="3">
        <v>8.8416829153585602E-7</v>
      </c>
      <c r="F1164" s="2" t="str">
        <f t="shared" si="36"/>
        <v>DOWN</v>
      </c>
      <c r="G1164" t="s">
        <v>0</v>
      </c>
      <c r="H1164" t="s">
        <v>14472</v>
      </c>
      <c r="I1164" t="s">
        <v>0</v>
      </c>
      <c r="J1164" s="1" t="str">
        <f t="shared" si="37"/>
        <v>NO</v>
      </c>
    </row>
    <row r="1165" spans="1:11">
      <c r="A1165" s="15" t="s">
        <v>17305</v>
      </c>
      <c r="B1165">
        <v>-1.0040063078436099</v>
      </c>
      <c r="C1165">
        <v>3.5359721202023899</v>
      </c>
      <c r="D1165" s="3">
        <v>3.9973548623015298E-11</v>
      </c>
      <c r="E1165" s="3">
        <v>1.5059833234583599E-9</v>
      </c>
      <c r="F1165" s="2" t="str">
        <f t="shared" si="36"/>
        <v>DOWN</v>
      </c>
      <c r="G1165" t="s">
        <v>6499</v>
      </c>
      <c r="H1165" t="s">
        <v>17304</v>
      </c>
      <c r="I1165" t="s">
        <v>557</v>
      </c>
      <c r="J1165" s="1" t="str">
        <f t="shared" si="37"/>
        <v>NO</v>
      </c>
    </row>
    <row r="1166" spans="1:11">
      <c r="A1166" s="15" t="s">
        <v>17303</v>
      </c>
      <c r="B1166">
        <v>-0.80309777438232799</v>
      </c>
      <c r="C1166">
        <v>5.1732794023659299</v>
      </c>
      <c r="D1166">
        <v>7.0913884536902803E-4</v>
      </c>
      <c r="E1166">
        <v>5.2625038945755803E-3</v>
      </c>
      <c r="F1166" s="2" t="str">
        <f t="shared" si="36"/>
        <v>DOWN</v>
      </c>
      <c r="G1166" t="s">
        <v>17302</v>
      </c>
      <c r="H1166" t="s">
        <v>17301</v>
      </c>
      <c r="I1166" t="s">
        <v>557</v>
      </c>
      <c r="J1166" s="1" t="str">
        <f t="shared" si="37"/>
        <v>NO</v>
      </c>
    </row>
    <row r="1167" spans="1:11">
      <c r="A1167" s="15" t="s">
        <v>17300</v>
      </c>
      <c r="B1167">
        <v>-0.69994246342000799</v>
      </c>
      <c r="C1167">
        <v>2.87930628391765</v>
      </c>
      <c r="D1167" s="3">
        <v>7.1093950279100699E-6</v>
      </c>
      <c r="E1167" s="3">
        <v>9.7536266368651402E-5</v>
      </c>
      <c r="F1167" s="2" t="str">
        <f t="shared" si="36"/>
        <v>DOWN</v>
      </c>
      <c r="G1167" t="s">
        <v>0</v>
      </c>
      <c r="H1167" t="s">
        <v>17298</v>
      </c>
      <c r="I1167" t="s">
        <v>0</v>
      </c>
      <c r="J1167" s="1" t="str">
        <f t="shared" si="37"/>
        <v>YES</v>
      </c>
      <c r="K1167" t="s">
        <v>17299</v>
      </c>
    </row>
    <row r="1168" spans="1:11">
      <c r="A1168" s="15" t="s">
        <v>17297</v>
      </c>
      <c r="B1168">
        <v>-1.1254150730699499</v>
      </c>
      <c r="C1168">
        <v>-0.53240652517700504</v>
      </c>
      <c r="D1168">
        <v>1.4285311575103299E-3</v>
      </c>
      <c r="E1168">
        <v>9.4915569226665403E-3</v>
      </c>
      <c r="F1168" s="2" t="str">
        <f t="shared" si="36"/>
        <v>DOWN</v>
      </c>
      <c r="G1168" t="s">
        <v>17296</v>
      </c>
      <c r="H1168" t="s">
        <v>17295</v>
      </c>
      <c r="I1168" t="s">
        <v>17294</v>
      </c>
      <c r="J1168" s="1" t="str">
        <f t="shared" si="37"/>
        <v>NO</v>
      </c>
    </row>
    <row r="1169" spans="1:10">
      <c r="A1169" s="15" t="s">
        <v>17293</v>
      </c>
      <c r="B1169">
        <v>0.441601036929547</v>
      </c>
      <c r="C1169">
        <v>3.6978793611259402</v>
      </c>
      <c r="D1169">
        <v>2.2527991329000401E-3</v>
      </c>
      <c r="E1169">
        <v>1.3930056338726101E-2</v>
      </c>
      <c r="F1169" s="2" t="str">
        <f t="shared" si="36"/>
        <v>UP</v>
      </c>
      <c r="G1169" t="s">
        <v>10408</v>
      </c>
      <c r="H1169" t="s">
        <v>17292</v>
      </c>
      <c r="I1169" t="s">
        <v>11035</v>
      </c>
      <c r="J1169" s="1" t="str">
        <f t="shared" si="37"/>
        <v>NO</v>
      </c>
    </row>
    <row r="1170" spans="1:10">
      <c r="A1170" s="15" t="s">
        <v>17291</v>
      </c>
      <c r="B1170">
        <v>-1.40450803546464</v>
      </c>
      <c r="C1170">
        <v>0.15806984291031101</v>
      </c>
      <c r="D1170" s="3">
        <v>1.39156562209874E-5</v>
      </c>
      <c r="E1170">
        <v>1.7699894908575301E-4</v>
      </c>
      <c r="F1170" s="2" t="str">
        <f t="shared" si="36"/>
        <v>DOWN</v>
      </c>
      <c r="G1170" t="s">
        <v>8121</v>
      </c>
      <c r="H1170" t="s">
        <v>17290</v>
      </c>
      <c r="I1170" t="s">
        <v>17289</v>
      </c>
      <c r="J1170" s="1" t="str">
        <f t="shared" si="37"/>
        <v>NO</v>
      </c>
    </row>
    <row r="1171" spans="1:10">
      <c r="A1171" s="15" t="s">
        <v>17288</v>
      </c>
      <c r="B1171">
        <v>-0.48280840525802998</v>
      </c>
      <c r="C1171">
        <v>3.7944471669380602</v>
      </c>
      <c r="D1171">
        <v>2.2757988630049998E-3</v>
      </c>
      <c r="E1171">
        <v>1.4038012957255701E-2</v>
      </c>
      <c r="F1171" s="2" t="str">
        <f t="shared" si="36"/>
        <v>DOWN</v>
      </c>
      <c r="G1171" t="s">
        <v>2574</v>
      </c>
      <c r="H1171" t="s">
        <v>17287</v>
      </c>
      <c r="I1171" t="s">
        <v>2572</v>
      </c>
      <c r="J1171" s="1" t="str">
        <f t="shared" si="37"/>
        <v>NO</v>
      </c>
    </row>
    <row r="1172" spans="1:10">
      <c r="A1172" s="15" t="s">
        <v>17286</v>
      </c>
      <c r="B1172">
        <v>-0.76330803797052504</v>
      </c>
      <c r="C1172">
        <v>5.3580776500377496</v>
      </c>
      <c r="D1172" s="3">
        <v>1.1035759989540799E-9</v>
      </c>
      <c r="E1172" s="3">
        <v>3.30984356373751E-8</v>
      </c>
      <c r="F1172" s="2" t="str">
        <f t="shared" si="36"/>
        <v>DOWN</v>
      </c>
      <c r="G1172" t="s">
        <v>17285</v>
      </c>
      <c r="H1172" t="s">
        <v>17284</v>
      </c>
      <c r="I1172" t="s">
        <v>12380</v>
      </c>
      <c r="J1172" s="1" t="str">
        <f t="shared" si="37"/>
        <v>NO</v>
      </c>
    </row>
    <row r="1173" spans="1:10">
      <c r="A1173" s="15" t="s">
        <v>17283</v>
      </c>
      <c r="B1173">
        <v>0.55493229208702899</v>
      </c>
      <c r="C1173">
        <v>3.0710348310316</v>
      </c>
      <c r="D1173">
        <v>8.0549169960463603E-4</v>
      </c>
      <c r="E1173">
        <v>5.8735150323411403E-3</v>
      </c>
      <c r="F1173" s="2" t="str">
        <f t="shared" si="36"/>
        <v>UP</v>
      </c>
      <c r="G1173" t="s">
        <v>0</v>
      </c>
      <c r="H1173" t="s">
        <v>1</v>
      </c>
      <c r="I1173" t="s">
        <v>0</v>
      </c>
      <c r="J1173" s="1" t="str">
        <f t="shared" si="37"/>
        <v>NO</v>
      </c>
    </row>
    <row r="1174" spans="1:10">
      <c r="A1174" s="15" t="s">
        <v>17282</v>
      </c>
      <c r="B1174">
        <v>0.36451919567603602</v>
      </c>
      <c r="C1174">
        <v>8.4647758236548896</v>
      </c>
      <c r="D1174" s="3">
        <v>5.1938560572695003E-5</v>
      </c>
      <c r="E1174">
        <v>5.6267052384977197E-4</v>
      </c>
      <c r="F1174" s="2" t="str">
        <f t="shared" si="36"/>
        <v>UP</v>
      </c>
      <c r="G1174" t="s">
        <v>17281</v>
      </c>
      <c r="H1174" t="s">
        <v>17280</v>
      </c>
      <c r="I1174" t="s">
        <v>17279</v>
      </c>
      <c r="J1174" s="1" t="str">
        <f t="shared" si="37"/>
        <v>NO</v>
      </c>
    </row>
    <row r="1175" spans="1:10">
      <c r="A1175" s="15" t="s">
        <v>17278</v>
      </c>
      <c r="B1175">
        <v>0.402550218527022</v>
      </c>
      <c r="C1175">
        <v>3.5289738724567199</v>
      </c>
      <c r="D1175">
        <v>5.0014383815881703E-3</v>
      </c>
      <c r="E1175">
        <v>2.69396203630691E-2</v>
      </c>
      <c r="F1175" s="2" t="str">
        <f t="shared" si="36"/>
        <v>UP</v>
      </c>
      <c r="G1175" t="s">
        <v>0</v>
      </c>
      <c r="H1175" t="s">
        <v>17277</v>
      </c>
      <c r="I1175" t="s">
        <v>0</v>
      </c>
      <c r="J1175" s="1" t="str">
        <f t="shared" si="37"/>
        <v>NO</v>
      </c>
    </row>
    <row r="1176" spans="1:10">
      <c r="A1176" s="15" t="s">
        <v>17276</v>
      </c>
      <c r="B1176">
        <v>2.1745679126984201</v>
      </c>
      <c r="C1176">
        <v>-2.7440326336769298</v>
      </c>
      <c r="D1176">
        <v>2.4705855419996001E-3</v>
      </c>
      <c r="E1176">
        <v>1.50228907095303E-2</v>
      </c>
      <c r="F1176" s="2" t="str">
        <f t="shared" si="36"/>
        <v>UP</v>
      </c>
      <c r="G1176" t="s">
        <v>0</v>
      </c>
      <c r="H1176" t="s">
        <v>17275</v>
      </c>
      <c r="I1176" t="s">
        <v>0</v>
      </c>
      <c r="J1176" s="1" t="str">
        <f t="shared" si="37"/>
        <v>NO</v>
      </c>
    </row>
    <row r="1177" spans="1:10">
      <c r="A1177" s="15" t="s">
        <v>17274</v>
      </c>
      <c r="B1177">
        <v>1.2709482576518301</v>
      </c>
      <c r="C1177">
        <v>-1.0641186181519899</v>
      </c>
      <c r="D1177">
        <v>1.14779775933215E-3</v>
      </c>
      <c r="E1177">
        <v>7.9041047499623894E-3</v>
      </c>
      <c r="F1177" s="2" t="str">
        <f t="shared" si="36"/>
        <v>UP</v>
      </c>
      <c r="G1177" t="s">
        <v>6655</v>
      </c>
      <c r="H1177" t="s">
        <v>17273</v>
      </c>
      <c r="I1177" t="s">
        <v>6653</v>
      </c>
      <c r="J1177" s="1" t="str">
        <f t="shared" si="37"/>
        <v>NO</v>
      </c>
    </row>
    <row r="1178" spans="1:10">
      <c r="A1178" s="15" t="s">
        <v>17272</v>
      </c>
      <c r="B1178">
        <v>-0.36803509904618598</v>
      </c>
      <c r="C1178">
        <v>3.7212351044905798</v>
      </c>
      <c r="D1178">
        <v>3.6453491623224098E-3</v>
      </c>
      <c r="E1178">
        <v>2.0781822128669799E-2</v>
      </c>
      <c r="F1178" s="2" t="str">
        <f t="shared" si="36"/>
        <v>DOWN</v>
      </c>
      <c r="G1178" t="s">
        <v>702</v>
      </c>
      <c r="H1178" t="s">
        <v>17271</v>
      </c>
      <c r="I1178" t="s">
        <v>1204</v>
      </c>
      <c r="J1178" s="1" t="str">
        <f t="shared" si="37"/>
        <v>NO</v>
      </c>
    </row>
    <row r="1179" spans="1:10">
      <c r="A1179" s="15" t="s">
        <v>17270</v>
      </c>
      <c r="B1179">
        <v>0.48914399630519501</v>
      </c>
      <c r="C1179">
        <v>5.8200383905395796</v>
      </c>
      <c r="D1179" s="3">
        <v>4.3662019165860201E-6</v>
      </c>
      <c r="E1179" s="3">
        <v>6.2818473623465893E-5</v>
      </c>
      <c r="F1179" s="2" t="str">
        <f t="shared" si="36"/>
        <v>UP</v>
      </c>
      <c r="G1179" t="s">
        <v>17269</v>
      </c>
      <c r="H1179" t="s">
        <v>17268</v>
      </c>
      <c r="I1179" t="s">
        <v>11780</v>
      </c>
      <c r="J1179" s="1" t="str">
        <f t="shared" si="37"/>
        <v>NO</v>
      </c>
    </row>
    <row r="1180" spans="1:10">
      <c r="A1180" s="15" t="s">
        <v>17267</v>
      </c>
      <c r="B1180">
        <v>1.2568669141984801</v>
      </c>
      <c r="C1180">
        <v>1.43418183692455</v>
      </c>
      <c r="D1180" s="3">
        <v>5.0230312774850997E-9</v>
      </c>
      <c r="E1180" s="3">
        <v>1.3395147779649699E-7</v>
      </c>
      <c r="F1180" s="2" t="str">
        <f t="shared" si="36"/>
        <v>UP</v>
      </c>
      <c r="G1180" t="s">
        <v>0</v>
      </c>
      <c r="H1180" t="s">
        <v>17266</v>
      </c>
      <c r="I1180" t="s">
        <v>0</v>
      </c>
      <c r="J1180" s="1" t="str">
        <f t="shared" si="37"/>
        <v>NO</v>
      </c>
    </row>
    <row r="1181" spans="1:10">
      <c r="A1181" s="15" t="s">
        <v>17265</v>
      </c>
      <c r="B1181">
        <v>0.30817820158164799</v>
      </c>
      <c r="C1181">
        <v>4.7157725841762703</v>
      </c>
      <c r="D1181">
        <v>7.1732995359214003E-3</v>
      </c>
      <c r="E1181">
        <v>3.6157423177097997E-2</v>
      </c>
      <c r="F1181" s="2" t="str">
        <f t="shared" si="36"/>
        <v>UP</v>
      </c>
      <c r="G1181" t="s">
        <v>11101</v>
      </c>
      <c r="H1181" t="s">
        <v>17264</v>
      </c>
      <c r="I1181" t="s">
        <v>11099</v>
      </c>
      <c r="J1181" s="1" t="str">
        <f t="shared" si="37"/>
        <v>NO</v>
      </c>
    </row>
    <row r="1182" spans="1:10">
      <c r="A1182" s="15" t="s">
        <v>17263</v>
      </c>
      <c r="B1182">
        <v>-0.80562564488351096</v>
      </c>
      <c r="C1182">
        <v>4.3026186529636901</v>
      </c>
      <c r="D1182" s="3">
        <v>1.1670390677552099E-13</v>
      </c>
      <c r="E1182" s="3">
        <v>6.5511738068438598E-12</v>
      </c>
      <c r="F1182" s="2" t="str">
        <f t="shared" si="36"/>
        <v>DOWN</v>
      </c>
      <c r="G1182" t="s">
        <v>55</v>
      </c>
      <c r="H1182" t="s">
        <v>17262</v>
      </c>
      <c r="I1182" t="s">
        <v>6653</v>
      </c>
      <c r="J1182" s="1" t="str">
        <f t="shared" si="37"/>
        <v>NO</v>
      </c>
    </row>
    <row r="1183" spans="1:10">
      <c r="A1183" s="15" t="s">
        <v>17261</v>
      </c>
      <c r="B1183">
        <v>0.26526386905972998</v>
      </c>
      <c r="C1183">
        <v>5.5226509844783003</v>
      </c>
      <c r="D1183">
        <v>9.7304739061171396E-3</v>
      </c>
      <c r="E1183">
        <v>4.6638977035994199E-2</v>
      </c>
      <c r="F1183" s="2" t="str">
        <f t="shared" si="36"/>
        <v>UP</v>
      </c>
      <c r="G1183" t="s">
        <v>17260</v>
      </c>
      <c r="H1183" t="s">
        <v>17259</v>
      </c>
      <c r="I1183" t="s">
        <v>0</v>
      </c>
      <c r="J1183" s="1" t="str">
        <f t="shared" si="37"/>
        <v>NO</v>
      </c>
    </row>
    <row r="1184" spans="1:10">
      <c r="A1184" s="15" t="s">
        <v>17258</v>
      </c>
      <c r="B1184">
        <v>0.67965726854764097</v>
      </c>
      <c r="C1184">
        <v>5.3111526622299401</v>
      </c>
      <c r="D1184">
        <v>2.1149834714692301E-4</v>
      </c>
      <c r="E1184">
        <v>1.8706606697099599E-3</v>
      </c>
      <c r="F1184" s="2" t="str">
        <f t="shared" si="36"/>
        <v>UP</v>
      </c>
      <c r="G1184" t="s">
        <v>2324</v>
      </c>
      <c r="H1184" t="s">
        <v>17257</v>
      </c>
      <c r="I1184" t="s">
        <v>17068</v>
      </c>
      <c r="J1184" s="1" t="str">
        <f t="shared" si="37"/>
        <v>NO</v>
      </c>
    </row>
    <row r="1185" spans="1:11">
      <c r="A1185" s="15" t="s">
        <v>17256</v>
      </c>
      <c r="B1185">
        <v>0.91853171655201005</v>
      </c>
      <c r="C1185">
        <v>5.1268396504626397</v>
      </c>
      <c r="D1185" s="3">
        <v>2.5091819782220901E-10</v>
      </c>
      <c r="E1185" s="3">
        <v>8.2773514405972699E-9</v>
      </c>
      <c r="F1185" s="2" t="str">
        <f t="shared" si="36"/>
        <v>UP</v>
      </c>
      <c r="G1185" t="s">
        <v>2324</v>
      </c>
      <c r="H1185" t="s">
        <v>17255</v>
      </c>
      <c r="I1185" t="s">
        <v>17068</v>
      </c>
      <c r="J1185" s="1" t="str">
        <f t="shared" si="37"/>
        <v>NO</v>
      </c>
    </row>
    <row r="1186" spans="1:11">
      <c r="A1186" s="15" t="s">
        <v>17254</v>
      </c>
      <c r="B1186">
        <v>0.55578294903121905</v>
      </c>
      <c r="C1186">
        <v>3.6343322420902302</v>
      </c>
      <c r="D1186">
        <v>1.78961173933835E-4</v>
      </c>
      <c r="E1186">
        <v>1.6211918502596801E-3</v>
      </c>
      <c r="F1186" s="2" t="str">
        <f t="shared" si="36"/>
        <v>UP</v>
      </c>
      <c r="G1186" t="s">
        <v>272</v>
      </c>
      <c r="H1186" t="s">
        <v>272</v>
      </c>
      <c r="I1186" t="s">
        <v>270</v>
      </c>
      <c r="J1186" s="1" t="str">
        <f t="shared" si="37"/>
        <v>NO</v>
      </c>
    </row>
    <row r="1187" spans="1:11">
      <c r="A1187" s="15" t="s">
        <v>17253</v>
      </c>
      <c r="B1187">
        <v>-0.40701477644824502</v>
      </c>
      <c r="C1187">
        <v>5.6339246071052997</v>
      </c>
      <c r="D1187">
        <v>2.18587659574101E-4</v>
      </c>
      <c r="E1187">
        <v>1.9247714933634801E-3</v>
      </c>
      <c r="F1187" s="2" t="str">
        <f t="shared" si="36"/>
        <v>DOWN</v>
      </c>
      <c r="G1187" t="s">
        <v>17252</v>
      </c>
      <c r="H1187" t="s">
        <v>17251</v>
      </c>
      <c r="I1187" t="s">
        <v>15492</v>
      </c>
      <c r="J1187" s="1" t="str">
        <f t="shared" si="37"/>
        <v>NO</v>
      </c>
    </row>
    <row r="1188" spans="1:11">
      <c r="A1188" s="15" t="s">
        <v>17250</v>
      </c>
      <c r="B1188">
        <v>-0.274997843215391</v>
      </c>
      <c r="C1188">
        <v>6.30074011493494</v>
      </c>
      <c r="D1188">
        <v>4.9042394894925501E-3</v>
      </c>
      <c r="E1188">
        <v>2.6543418005077701E-2</v>
      </c>
      <c r="F1188" s="2" t="str">
        <f t="shared" si="36"/>
        <v>DOWN</v>
      </c>
      <c r="G1188" t="s">
        <v>17248</v>
      </c>
      <c r="H1188" t="s">
        <v>17247</v>
      </c>
      <c r="I1188" t="s">
        <v>15246</v>
      </c>
      <c r="J1188" s="1" t="str">
        <f t="shared" si="37"/>
        <v>YES</v>
      </c>
      <c r="K1188" t="s">
        <v>17249</v>
      </c>
    </row>
    <row r="1189" spans="1:11">
      <c r="A1189" s="15" t="s">
        <v>17246</v>
      </c>
      <c r="B1189">
        <v>-0.40780876232763202</v>
      </c>
      <c r="C1189">
        <v>4.2218083550916301</v>
      </c>
      <c r="D1189">
        <v>2.4470822767638199E-3</v>
      </c>
      <c r="E1189">
        <v>1.4896905485488899E-2</v>
      </c>
      <c r="F1189" s="2" t="str">
        <f t="shared" si="36"/>
        <v>DOWN</v>
      </c>
      <c r="G1189" t="s">
        <v>9123</v>
      </c>
      <c r="H1189" t="s">
        <v>17245</v>
      </c>
      <c r="I1189" t="s">
        <v>9121</v>
      </c>
      <c r="J1189" s="1" t="str">
        <f t="shared" si="37"/>
        <v>NO</v>
      </c>
    </row>
    <row r="1190" spans="1:11">
      <c r="A1190" s="15" t="s">
        <v>17244</v>
      </c>
      <c r="B1190">
        <v>0.65916293418879701</v>
      </c>
      <c r="C1190">
        <v>2.4370940812322801</v>
      </c>
      <c r="D1190" s="3">
        <v>6.9563690035788706E-5</v>
      </c>
      <c r="E1190">
        <v>7.2358698088183997E-4</v>
      </c>
      <c r="F1190" s="2" t="str">
        <f t="shared" si="36"/>
        <v>UP</v>
      </c>
      <c r="G1190" t="s">
        <v>17243</v>
      </c>
      <c r="H1190" t="s">
        <v>17242</v>
      </c>
      <c r="I1190" t="s">
        <v>17241</v>
      </c>
      <c r="J1190" s="1" t="str">
        <f t="shared" si="37"/>
        <v>NO</v>
      </c>
    </row>
    <row r="1191" spans="1:11">
      <c r="A1191" s="15" t="s">
        <v>17240</v>
      </c>
      <c r="B1191">
        <v>3.98656929607961</v>
      </c>
      <c r="C1191">
        <v>0.56952742588210703</v>
      </c>
      <c r="D1191" s="3">
        <v>3.4714633993460799E-8</v>
      </c>
      <c r="E1191" s="3">
        <v>7.8391536508506198E-7</v>
      </c>
      <c r="F1191" s="2" t="str">
        <f t="shared" si="36"/>
        <v>UP</v>
      </c>
      <c r="G1191" t="s">
        <v>5169</v>
      </c>
      <c r="H1191" t="s">
        <v>17239</v>
      </c>
      <c r="I1191" t="s">
        <v>957</v>
      </c>
      <c r="J1191" s="1" t="str">
        <f t="shared" si="37"/>
        <v>NO</v>
      </c>
    </row>
    <row r="1192" spans="1:11">
      <c r="A1192" s="15" t="s">
        <v>17238</v>
      </c>
      <c r="B1192">
        <v>0.45378554182352798</v>
      </c>
      <c r="C1192">
        <v>5.8273121821018998</v>
      </c>
      <c r="D1192" s="3">
        <v>9.8568653111059099E-5</v>
      </c>
      <c r="E1192">
        <v>9.7672574446413109E-4</v>
      </c>
      <c r="F1192" s="2" t="str">
        <f t="shared" si="36"/>
        <v>UP</v>
      </c>
      <c r="G1192" t="s">
        <v>17236</v>
      </c>
      <c r="H1192" t="s">
        <v>17235</v>
      </c>
      <c r="I1192" t="s">
        <v>17234</v>
      </c>
      <c r="J1192" s="1" t="str">
        <f t="shared" si="37"/>
        <v>YES</v>
      </c>
      <c r="K1192" t="s">
        <v>17237</v>
      </c>
    </row>
    <row r="1193" spans="1:11">
      <c r="A1193" s="15" t="s">
        <v>17233</v>
      </c>
      <c r="B1193">
        <v>0.54060977245701902</v>
      </c>
      <c r="C1193">
        <v>7.4392612404921001</v>
      </c>
      <c r="D1193" s="3">
        <v>1.9287916534740799E-6</v>
      </c>
      <c r="E1193" s="3">
        <v>2.9909591013195501E-5</v>
      </c>
      <c r="F1193" s="2" t="str">
        <f t="shared" si="36"/>
        <v>UP</v>
      </c>
      <c r="G1193" t="s">
        <v>17232</v>
      </c>
      <c r="H1193" t="s">
        <v>17231</v>
      </c>
      <c r="I1193" t="s">
        <v>17230</v>
      </c>
      <c r="J1193" s="1" t="str">
        <f t="shared" si="37"/>
        <v>NO</v>
      </c>
    </row>
    <row r="1194" spans="1:11">
      <c r="A1194" s="15" t="s">
        <v>17229</v>
      </c>
      <c r="B1194">
        <v>0.71567216664476496</v>
      </c>
      <c r="C1194">
        <v>0.82554294768993897</v>
      </c>
      <c r="D1194">
        <v>4.5491690897173399E-3</v>
      </c>
      <c r="E1194">
        <v>2.49829714839018E-2</v>
      </c>
      <c r="F1194" s="2" t="str">
        <f t="shared" si="36"/>
        <v>UP</v>
      </c>
      <c r="G1194" t="s">
        <v>59</v>
      </c>
      <c r="H1194" t="s">
        <v>17228</v>
      </c>
      <c r="I1194" t="s">
        <v>57</v>
      </c>
      <c r="J1194" s="1" t="str">
        <f t="shared" si="37"/>
        <v>NO</v>
      </c>
    </row>
    <row r="1195" spans="1:11">
      <c r="A1195" s="15" t="s">
        <v>17227</v>
      </c>
      <c r="B1195">
        <v>0.40580569569570402</v>
      </c>
      <c r="C1195">
        <v>3.5756134906586499</v>
      </c>
      <c r="D1195">
        <v>2.8537390161479802E-3</v>
      </c>
      <c r="E1195">
        <v>1.6975765419088702E-2</v>
      </c>
      <c r="F1195" s="2" t="str">
        <f t="shared" si="36"/>
        <v>UP</v>
      </c>
      <c r="G1195" t="s">
        <v>345</v>
      </c>
      <c r="H1195" t="s">
        <v>345</v>
      </c>
      <c r="I1195" t="s">
        <v>0</v>
      </c>
      <c r="J1195" s="1" t="str">
        <f t="shared" si="37"/>
        <v>NO</v>
      </c>
    </row>
    <row r="1196" spans="1:11">
      <c r="A1196" s="15" t="s">
        <v>17226</v>
      </c>
      <c r="B1196">
        <v>-0.90745020247035402</v>
      </c>
      <c r="C1196">
        <v>0.56123534425555699</v>
      </c>
      <c r="D1196">
        <v>7.4943788294371998E-3</v>
      </c>
      <c r="E1196">
        <v>3.7445211890561401E-2</v>
      </c>
      <c r="F1196" s="2" t="str">
        <f t="shared" si="36"/>
        <v>DOWN</v>
      </c>
      <c r="G1196" t="s">
        <v>17225</v>
      </c>
      <c r="H1196" t="s">
        <v>17224</v>
      </c>
      <c r="I1196" t="s">
        <v>627</v>
      </c>
      <c r="J1196" s="1" t="str">
        <f t="shared" si="37"/>
        <v>NO</v>
      </c>
    </row>
    <row r="1197" spans="1:11">
      <c r="A1197" s="15" t="s">
        <v>17223</v>
      </c>
      <c r="B1197">
        <v>0.57516655814973605</v>
      </c>
      <c r="C1197">
        <v>4.0067985857843897</v>
      </c>
      <c r="D1197" s="3">
        <v>1.8946647513629199E-6</v>
      </c>
      <c r="E1197" s="3">
        <v>2.95026368426511E-5</v>
      </c>
      <c r="F1197" s="2" t="str">
        <f t="shared" si="36"/>
        <v>UP</v>
      </c>
      <c r="G1197" t="s">
        <v>17221</v>
      </c>
      <c r="H1197" t="s">
        <v>17220</v>
      </c>
      <c r="I1197" t="s">
        <v>17219</v>
      </c>
      <c r="J1197" s="1" t="str">
        <f t="shared" si="37"/>
        <v>NO</v>
      </c>
    </row>
    <row r="1198" spans="1:11">
      <c r="A1198" s="15" t="s">
        <v>17218</v>
      </c>
      <c r="B1198">
        <v>0.604578442418225</v>
      </c>
      <c r="C1198">
        <v>5.4145034976369999</v>
      </c>
      <c r="D1198" s="3">
        <v>7.1943193083742306E-8</v>
      </c>
      <c r="E1198" s="3">
        <v>1.52397401651165E-6</v>
      </c>
      <c r="F1198" s="2" t="str">
        <f t="shared" si="36"/>
        <v>UP</v>
      </c>
      <c r="G1198" t="s">
        <v>17217</v>
      </c>
      <c r="H1198" t="s">
        <v>17216</v>
      </c>
      <c r="I1198" t="s">
        <v>17215</v>
      </c>
      <c r="J1198" s="1" t="str">
        <f t="shared" si="37"/>
        <v>NO</v>
      </c>
    </row>
    <row r="1199" spans="1:11">
      <c r="A1199" s="15" t="s">
        <v>17214</v>
      </c>
      <c r="B1199">
        <v>0.75683312982710105</v>
      </c>
      <c r="C1199">
        <v>7.4056859175890501</v>
      </c>
      <c r="D1199" s="3">
        <v>1.85801241750355E-13</v>
      </c>
      <c r="E1199" s="3">
        <v>1.01098087615407E-11</v>
      </c>
      <c r="F1199" s="2" t="str">
        <f t="shared" si="36"/>
        <v>UP</v>
      </c>
      <c r="G1199" t="s">
        <v>17213</v>
      </c>
      <c r="H1199" t="s">
        <v>17212</v>
      </c>
      <c r="I1199" t="s">
        <v>17211</v>
      </c>
      <c r="J1199" s="1" t="str">
        <f t="shared" si="37"/>
        <v>NO</v>
      </c>
    </row>
    <row r="1200" spans="1:11">
      <c r="A1200" s="15" t="s">
        <v>17210</v>
      </c>
      <c r="B1200">
        <v>1.33588240413963</v>
      </c>
      <c r="C1200">
        <v>3.1560922171982</v>
      </c>
      <c r="D1200" s="3">
        <v>1.5886885884724299E-11</v>
      </c>
      <c r="E1200" s="3">
        <v>6.3518821799282896E-10</v>
      </c>
      <c r="F1200" s="2" t="str">
        <f t="shared" si="36"/>
        <v>UP</v>
      </c>
      <c r="G1200" t="s">
        <v>17209</v>
      </c>
      <c r="H1200" t="s">
        <v>17208</v>
      </c>
      <c r="I1200" t="s">
        <v>4973</v>
      </c>
      <c r="J1200" s="1" t="str">
        <f t="shared" si="37"/>
        <v>NO</v>
      </c>
    </row>
    <row r="1201" spans="1:11">
      <c r="A1201" s="15" t="s">
        <v>17207</v>
      </c>
      <c r="B1201">
        <v>-1.41779585255785</v>
      </c>
      <c r="C1201">
        <v>2.99552124228551</v>
      </c>
      <c r="D1201" s="3">
        <v>2.3284031745327501E-10</v>
      </c>
      <c r="E1201" s="3">
        <v>7.7416532400234394E-9</v>
      </c>
      <c r="F1201" s="2" t="str">
        <f t="shared" si="36"/>
        <v>DOWN</v>
      </c>
      <c r="J1201" s="1" t="str">
        <f t="shared" si="37"/>
        <v>NO</v>
      </c>
    </row>
    <row r="1202" spans="1:11">
      <c r="A1202" s="15" t="s">
        <v>17206</v>
      </c>
      <c r="B1202">
        <v>1.6551318800399499</v>
      </c>
      <c r="C1202">
        <v>3.5070610140222498</v>
      </c>
      <c r="D1202" s="3">
        <v>1.98313743926056E-18</v>
      </c>
      <c r="E1202" s="3">
        <v>2.18281215986062E-16</v>
      </c>
      <c r="F1202" s="2" t="str">
        <f t="shared" si="36"/>
        <v>UP</v>
      </c>
      <c r="G1202" t="s">
        <v>3674</v>
      </c>
      <c r="H1202" t="s">
        <v>17205</v>
      </c>
      <c r="I1202" t="s">
        <v>3672</v>
      </c>
      <c r="J1202" s="1" t="str">
        <f t="shared" si="37"/>
        <v>NO</v>
      </c>
    </row>
    <row r="1203" spans="1:11">
      <c r="A1203" s="15" t="s">
        <v>17204</v>
      </c>
      <c r="B1203">
        <v>-7.0750281542037303</v>
      </c>
      <c r="C1203">
        <v>-1.87087131104997</v>
      </c>
      <c r="D1203">
        <v>9.8934643337303505E-4</v>
      </c>
      <c r="E1203">
        <v>6.9872462198442399E-3</v>
      </c>
      <c r="F1203" s="2" t="str">
        <f t="shared" si="36"/>
        <v>DOWN</v>
      </c>
      <c r="G1203" t="s">
        <v>15011</v>
      </c>
      <c r="H1203" t="s">
        <v>17203</v>
      </c>
      <c r="I1203" t="s">
        <v>15009</v>
      </c>
      <c r="J1203" s="1" t="str">
        <f t="shared" si="37"/>
        <v>NO</v>
      </c>
    </row>
    <row r="1204" spans="1:11">
      <c r="A1204" s="15" t="s">
        <v>17202</v>
      </c>
      <c r="B1204">
        <v>-0.76824659541173101</v>
      </c>
      <c r="C1204">
        <v>3.9163479830517698</v>
      </c>
      <c r="D1204" s="3">
        <v>5.2791267627213996E-6</v>
      </c>
      <c r="E1204" s="3">
        <v>7.4489429616765595E-5</v>
      </c>
      <c r="F1204" s="2" t="str">
        <f t="shared" si="36"/>
        <v>DOWN</v>
      </c>
      <c r="G1204" t="s">
        <v>17201</v>
      </c>
      <c r="H1204" t="s">
        <v>17200</v>
      </c>
      <c r="I1204" t="s">
        <v>17199</v>
      </c>
      <c r="J1204" s="1" t="str">
        <f t="shared" si="37"/>
        <v>NO</v>
      </c>
    </row>
    <row r="1205" spans="1:11">
      <c r="A1205" s="15" t="s">
        <v>17198</v>
      </c>
      <c r="B1205">
        <v>1.23086458653069</v>
      </c>
      <c r="C1205">
        <v>-0.72394636739115803</v>
      </c>
      <c r="D1205">
        <v>2.1009562314749101E-4</v>
      </c>
      <c r="E1205">
        <v>1.86020785573886E-3</v>
      </c>
      <c r="F1205" s="2" t="str">
        <f t="shared" si="36"/>
        <v>UP</v>
      </c>
      <c r="G1205" t="s">
        <v>17197</v>
      </c>
      <c r="H1205" t="s">
        <v>17196</v>
      </c>
      <c r="I1205" t="s">
        <v>0</v>
      </c>
      <c r="J1205" s="1" t="str">
        <f t="shared" si="37"/>
        <v>NO</v>
      </c>
    </row>
    <row r="1206" spans="1:11">
      <c r="A1206" s="15" t="s">
        <v>17195</v>
      </c>
      <c r="B1206">
        <v>-0.65365723089201999</v>
      </c>
      <c r="C1206">
        <v>4.9520676919252598</v>
      </c>
      <c r="D1206">
        <v>1.48792423105854E-3</v>
      </c>
      <c r="E1206">
        <v>9.8302816842453303E-3</v>
      </c>
      <c r="F1206" s="2" t="str">
        <f t="shared" si="36"/>
        <v>DOWN</v>
      </c>
      <c r="G1206" t="s">
        <v>2212</v>
      </c>
      <c r="H1206" t="s">
        <v>17194</v>
      </c>
      <c r="I1206" t="s">
        <v>675</v>
      </c>
      <c r="J1206" s="1" t="str">
        <f t="shared" si="37"/>
        <v>NO</v>
      </c>
    </row>
    <row r="1207" spans="1:11">
      <c r="A1207" s="15" t="s">
        <v>17193</v>
      </c>
      <c r="B1207">
        <v>0.67535750823614704</v>
      </c>
      <c r="C1207">
        <v>2.7464513599823799</v>
      </c>
      <c r="D1207">
        <v>8.2831589961125003E-3</v>
      </c>
      <c r="E1207">
        <v>4.0721803845871402E-2</v>
      </c>
      <c r="F1207" s="2" t="str">
        <f t="shared" si="36"/>
        <v>UP</v>
      </c>
      <c r="G1207" t="s">
        <v>5169</v>
      </c>
      <c r="H1207" t="s">
        <v>17192</v>
      </c>
      <c r="I1207" t="s">
        <v>957</v>
      </c>
      <c r="J1207" s="1" t="str">
        <f t="shared" si="37"/>
        <v>NO</v>
      </c>
    </row>
    <row r="1208" spans="1:11">
      <c r="A1208" s="15" t="s">
        <v>17191</v>
      </c>
      <c r="B1208">
        <v>0.74762961040425602</v>
      </c>
      <c r="C1208">
        <v>9.0650623751853505</v>
      </c>
      <c r="D1208" s="3">
        <v>1.6056746851901001E-10</v>
      </c>
      <c r="E1208" s="3">
        <v>5.5128164191526802E-9</v>
      </c>
      <c r="F1208" s="2" t="str">
        <f t="shared" si="36"/>
        <v>UP</v>
      </c>
      <c r="G1208" t="s">
        <v>17190</v>
      </c>
      <c r="H1208" t="s">
        <v>17189</v>
      </c>
      <c r="I1208" t="s">
        <v>17188</v>
      </c>
      <c r="J1208" s="1" t="str">
        <f t="shared" si="37"/>
        <v>NO</v>
      </c>
    </row>
    <row r="1209" spans="1:11">
      <c r="A1209" s="15" t="s">
        <v>17187</v>
      </c>
      <c r="B1209">
        <v>-0.67187473635061901</v>
      </c>
      <c r="C1209">
        <v>2.1196509694869801</v>
      </c>
      <c r="D1209">
        <v>3.9184372142751301E-4</v>
      </c>
      <c r="E1209">
        <v>3.1855390734733401E-3</v>
      </c>
      <c r="F1209" s="2" t="str">
        <f t="shared" si="36"/>
        <v>DOWN</v>
      </c>
      <c r="G1209" t="s">
        <v>17186</v>
      </c>
      <c r="H1209" t="s">
        <v>17185</v>
      </c>
      <c r="I1209" t="s">
        <v>13392</v>
      </c>
      <c r="J1209" s="1" t="str">
        <f t="shared" si="37"/>
        <v>NO</v>
      </c>
    </row>
    <row r="1210" spans="1:11">
      <c r="A1210" s="15" t="s">
        <v>17184</v>
      </c>
      <c r="B1210">
        <v>0.49347358025128901</v>
      </c>
      <c r="C1210">
        <v>3.29486190524036</v>
      </c>
      <c r="D1210">
        <v>4.2912220763502299E-4</v>
      </c>
      <c r="E1210">
        <v>3.44289306225708E-3</v>
      </c>
      <c r="F1210" s="2" t="str">
        <f t="shared" si="36"/>
        <v>UP</v>
      </c>
      <c r="G1210" t="s">
        <v>17183</v>
      </c>
      <c r="H1210" t="s">
        <v>17182</v>
      </c>
      <c r="I1210" t="s">
        <v>17181</v>
      </c>
      <c r="J1210" s="1" t="str">
        <f t="shared" si="37"/>
        <v>NO</v>
      </c>
    </row>
    <row r="1211" spans="1:11">
      <c r="A1211" s="15" t="s">
        <v>17180</v>
      </c>
      <c r="B1211">
        <v>-0.70660671765690297</v>
      </c>
      <c r="C1211">
        <v>3.4806451074113398</v>
      </c>
      <c r="D1211" s="3">
        <v>7.0641179826872697E-7</v>
      </c>
      <c r="E1211" s="3">
        <v>1.21577188438881E-5</v>
      </c>
      <c r="F1211" s="2" t="str">
        <f t="shared" si="36"/>
        <v>DOWN</v>
      </c>
      <c r="G1211" t="s">
        <v>264</v>
      </c>
      <c r="H1211" t="s">
        <v>17179</v>
      </c>
      <c r="I1211" t="s">
        <v>4629</v>
      </c>
      <c r="J1211" s="1" t="str">
        <f t="shared" si="37"/>
        <v>NO</v>
      </c>
    </row>
    <row r="1212" spans="1:11">
      <c r="A1212" s="15" t="s">
        <v>17178</v>
      </c>
      <c r="B1212">
        <v>0.30014554073787397</v>
      </c>
      <c r="C1212">
        <v>4.8119308756738901</v>
      </c>
      <c r="D1212">
        <v>5.1609506473396403E-3</v>
      </c>
      <c r="E1212">
        <v>2.7666079699673201E-2</v>
      </c>
      <c r="F1212" s="2" t="str">
        <f t="shared" si="36"/>
        <v>UP</v>
      </c>
      <c r="G1212" t="s">
        <v>17177</v>
      </c>
      <c r="H1212" t="s">
        <v>17176</v>
      </c>
      <c r="I1212" t="s">
        <v>17175</v>
      </c>
      <c r="J1212" s="1" t="str">
        <f t="shared" si="37"/>
        <v>NO</v>
      </c>
    </row>
    <row r="1213" spans="1:11">
      <c r="A1213" s="15" t="s">
        <v>17174</v>
      </c>
      <c r="B1213">
        <v>-0.47270148312771398</v>
      </c>
      <c r="C1213">
        <v>6.2771416299079696</v>
      </c>
      <c r="D1213" s="3">
        <v>2.0748786857911998E-6</v>
      </c>
      <c r="E1213" s="3">
        <v>3.2042177448937803E-5</v>
      </c>
      <c r="F1213" s="2" t="str">
        <f t="shared" si="36"/>
        <v>DOWN</v>
      </c>
      <c r="G1213" t="s">
        <v>4588</v>
      </c>
      <c r="H1213" t="s">
        <v>17172</v>
      </c>
      <c r="I1213" t="s">
        <v>17171</v>
      </c>
      <c r="J1213" s="1" t="str">
        <f t="shared" si="37"/>
        <v>YES</v>
      </c>
      <c r="K1213" t="s">
        <v>17173</v>
      </c>
    </row>
    <row r="1214" spans="1:11">
      <c r="A1214" s="15" t="s">
        <v>17170</v>
      </c>
      <c r="B1214">
        <v>-0.77799964180313896</v>
      </c>
      <c r="C1214">
        <v>4.3006934774822598</v>
      </c>
      <c r="D1214" s="3">
        <v>2.6550460757895401E-12</v>
      </c>
      <c r="E1214" s="3">
        <v>1.1939199850289401E-10</v>
      </c>
      <c r="F1214" s="2" t="str">
        <f t="shared" si="36"/>
        <v>DOWN</v>
      </c>
      <c r="G1214" t="s">
        <v>6844</v>
      </c>
      <c r="H1214" t="s">
        <v>17169</v>
      </c>
      <c r="I1214" t="s">
        <v>17168</v>
      </c>
      <c r="J1214" s="1" t="str">
        <f t="shared" si="37"/>
        <v>NO</v>
      </c>
    </row>
    <row r="1215" spans="1:11">
      <c r="A1215" s="15" t="s">
        <v>17167</v>
      </c>
      <c r="B1215">
        <v>-0.43151215484911498</v>
      </c>
      <c r="C1215">
        <v>7.1757296696847304</v>
      </c>
      <c r="D1215" s="3">
        <v>1.74585315020669E-6</v>
      </c>
      <c r="E1215" s="3">
        <v>2.7490453460547699E-5</v>
      </c>
      <c r="F1215" s="2" t="str">
        <f t="shared" si="36"/>
        <v>DOWN</v>
      </c>
      <c r="G1215" t="s">
        <v>1739</v>
      </c>
      <c r="H1215" t="s">
        <v>17166</v>
      </c>
      <c r="I1215" t="s">
        <v>17165</v>
      </c>
      <c r="J1215" s="1" t="str">
        <f t="shared" si="37"/>
        <v>NO</v>
      </c>
    </row>
    <row r="1216" spans="1:11">
      <c r="A1216" s="15" t="s">
        <v>17164</v>
      </c>
      <c r="B1216">
        <v>-0.82348159745194704</v>
      </c>
      <c r="C1216">
        <v>1.9828120810554</v>
      </c>
      <c r="D1216">
        <v>5.4675545274348398E-4</v>
      </c>
      <c r="E1216">
        <v>4.2304779241565098E-3</v>
      </c>
      <c r="F1216" s="2" t="str">
        <f t="shared" si="36"/>
        <v>DOWN</v>
      </c>
      <c r="G1216" t="s">
        <v>0</v>
      </c>
      <c r="H1216" t="s">
        <v>17163</v>
      </c>
      <c r="I1216" t="s">
        <v>0</v>
      </c>
      <c r="J1216" s="1" t="str">
        <f t="shared" si="37"/>
        <v>NO</v>
      </c>
    </row>
    <row r="1217" spans="1:10">
      <c r="A1217" s="15" t="s">
        <v>17162</v>
      </c>
      <c r="B1217">
        <v>-0.498331766785922</v>
      </c>
      <c r="C1217">
        <v>4.9715991992777102</v>
      </c>
      <c r="D1217" s="3">
        <v>1.7440647859971001E-6</v>
      </c>
      <c r="E1217" s="3">
        <v>2.7475138473886001E-5</v>
      </c>
      <c r="F1217" s="2" t="str">
        <f t="shared" si="36"/>
        <v>DOWN</v>
      </c>
      <c r="G1217" t="s">
        <v>17161</v>
      </c>
      <c r="H1217" t="s">
        <v>17160</v>
      </c>
      <c r="I1217" t="s">
        <v>1426</v>
      </c>
      <c r="J1217" s="1" t="str">
        <f t="shared" si="37"/>
        <v>NO</v>
      </c>
    </row>
    <row r="1218" spans="1:10">
      <c r="A1218" s="15" t="s">
        <v>17159</v>
      </c>
      <c r="B1218">
        <v>0.75690295972362498</v>
      </c>
      <c r="C1218">
        <v>6.3391026254987999</v>
      </c>
      <c r="D1218" s="3">
        <v>4.3340334054423797E-12</v>
      </c>
      <c r="E1218" s="3">
        <v>1.88354295649942E-10</v>
      </c>
      <c r="F1218" s="2" t="str">
        <f t="shared" ref="F1218:F1281" si="38">IF(B1218 &gt; 0, "UP", "DOWN")</f>
        <v>UP</v>
      </c>
      <c r="G1218" t="s">
        <v>3633</v>
      </c>
      <c r="H1218" t="s">
        <v>17158</v>
      </c>
      <c r="I1218" t="s">
        <v>3631</v>
      </c>
      <c r="J1218" s="1" t="str">
        <f t="shared" ref="J1218:J1281" si="39">IF(K1218 &lt;&gt; "", "YES", "NO")</f>
        <v>NO</v>
      </c>
    </row>
    <row r="1219" spans="1:10">
      <c r="A1219" s="15" t="s">
        <v>17157</v>
      </c>
      <c r="B1219">
        <v>-0.29277152134557699</v>
      </c>
      <c r="C1219">
        <v>9.2198776675097491</v>
      </c>
      <c r="D1219">
        <v>1.32421588230285E-3</v>
      </c>
      <c r="E1219">
        <v>8.9309001064962704E-3</v>
      </c>
      <c r="F1219" s="2" t="str">
        <f t="shared" si="38"/>
        <v>DOWN</v>
      </c>
      <c r="G1219" t="s">
        <v>17156</v>
      </c>
      <c r="H1219" t="s">
        <v>17155</v>
      </c>
      <c r="I1219" t="s">
        <v>17154</v>
      </c>
      <c r="J1219" s="1" t="str">
        <f t="shared" si="39"/>
        <v>NO</v>
      </c>
    </row>
    <row r="1220" spans="1:10">
      <c r="A1220" s="15" t="s">
        <v>17153</v>
      </c>
      <c r="B1220">
        <v>-0.981617834048228</v>
      </c>
      <c r="C1220">
        <v>5.11289355630465</v>
      </c>
      <c r="D1220" s="3">
        <v>1.19695518080226E-16</v>
      </c>
      <c r="E1220" s="3">
        <v>1.01039216653135E-14</v>
      </c>
      <c r="F1220" s="2" t="str">
        <f t="shared" si="38"/>
        <v>DOWN</v>
      </c>
      <c r="G1220" t="s">
        <v>353</v>
      </c>
      <c r="H1220" t="s">
        <v>17152</v>
      </c>
      <c r="I1220" t="s">
        <v>17151</v>
      </c>
      <c r="J1220" s="1" t="str">
        <f t="shared" si="39"/>
        <v>NO</v>
      </c>
    </row>
    <row r="1221" spans="1:10">
      <c r="A1221" s="15" t="s">
        <v>17150</v>
      </c>
      <c r="B1221">
        <v>2.6112562162758199</v>
      </c>
      <c r="C1221">
        <v>-1.65178003966333</v>
      </c>
      <c r="D1221" s="3">
        <v>1.38330399459674E-5</v>
      </c>
      <c r="E1221">
        <v>1.76081110514031E-4</v>
      </c>
      <c r="F1221" s="2" t="str">
        <f t="shared" si="38"/>
        <v>UP</v>
      </c>
      <c r="G1221" t="s">
        <v>1588</v>
      </c>
      <c r="H1221" t="s">
        <v>17149</v>
      </c>
      <c r="I1221" t="s">
        <v>0</v>
      </c>
      <c r="J1221" s="1" t="str">
        <f t="shared" si="39"/>
        <v>NO</v>
      </c>
    </row>
    <row r="1222" spans="1:10">
      <c r="A1222" s="15" t="s">
        <v>17148</v>
      </c>
      <c r="B1222">
        <v>1.7905078959712399</v>
      </c>
      <c r="C1222">
        <v>-0.70833564579436004</v>
      </c>
      <c r="D1222" s="3">
        <v>3.3173276998249698E-5</v>
      </c>
      <c r="E1222">
        <v>3.8133417835428299E-4</v>
      </c>
      <c r="F1222" s="2" t="str">
        <f t="shared" si="38"/>
        <v>UP</v>
      </c>
      <c r="G1222" t="s">
        <v>1454</v>
      </c>
      <c r="H1222" t="s">
        <v>17147</v>
      </c>
      <c r="I1222" t="s">
        <v>888</v>
      </c>
      <c r="J1222" s="1" t="str">
        <f t="shared" si="39"/>
        <v>NO</v>
      </c>
    </row>
    <row r="1223" spans="1:10">
      <c r="A1223" s="15" t="s">
        <v>17146</v>
      </c>
      <c r="B1223">
        <v>0.77657506066465398</v>
      </c>
      <c r="C1223">
        <v>2.9501818783496998</v>
      </c>
      <c r="D1223">
        <v>2.31184279961182E-3</v>
      </c>
      <c r="E1223">
        <v>1.4209097300528901E-2</v>
      </c>
      <c r="F1223" s="2" t="str">
        <f t="shared" si="38"/>
        <v>UP</v>
      </c>
      <c r="G1223" t="s">
        <v>17145</v>
      </c>
      <c r="H1223" t="s">
        <v>17144</v>
      </c>
      <c r="I1223" t="s">
        <v>2046</v>
      </c>
      <c r="J1223" s="1" t="str">
        <f t="shared" si="39"/>
        <v>NO</v>
      </c>
    </row>
    <row r="1224" spans="1:10">
      <c r="A1224" s="15" t="s">
        <v>17143</v>
      </c>
      <c r="B1224">
        <v>-3.0164773765216699</v>
      </c>
      <c r="C1224">
        <v>-1.62392961878787</v>
      </c>
      <c r="D1224" s="3">
        <v>3.88406510348461E-7</v>
      </c>
      <c r="E1224" s="3">
        <v>7.03707352073507E-6</v>
      </c>
      <c r="F1224" s="2" t="str">
        <f t="shared" si="38"/>
        <v>DOWN</v>
      </c>
      <c r="G1224" t="s">
        <v>17142</v>
      </c>
      <c r="H1224" t="s">
        <v>17141</v>
      </c>
      <c r="I1224" t="s">
        <v>17140</v>
      </c>
      <c r="J1224" s="1" t="str">
        <f t="shared" si="39"/>
        <v>NO</v>
      </c>
    </row>
    <row r="1225" spans="1:10">
      <c r="A1225" s="15" t="s">
        <v>17139</v>
      </c>
      <c r="B1225">
        <v>0.49021884911300101</v>
      </c>
      <c r="C1225">
        <v>2.8944718617013399</v>
      </c>
      <c r="D1225">
        <v>2.2126893142573401E-3</v>
      </c>
      <c r="E1225">
        <v>1.37146832523926E-2</v>
      </c>
      <c r="F1225" s="2" t="str">
        <f t="shared" si="38"/>
        <v>UP</v>
      </c>
      <c r="G1225" t="s">
        <v>0</v>
      </c>
      <c r="H1225" t="s">
        <v>17138</v>
      </c>
      <c r="I1225" t="s">
        <v>0</v>
      </c>
      <c r="J1225" s="1" t="str">
        <f t="shared" si="39"/>
        <v>NO</v>
      </c>
    </row>
    <row r="1226" spans="1:10">
      <c r="A1226" s="15" t="s">
        <v>17137</v>
      </c>
      <c r="B1226">
        <v>0.30390491131154901</v>
      </c>
      <c r="C1226">
        <v>4.8164187043451498</v>
      </c>
      <c r="D1226">
        <v>4.1857365427843199E-3</v>
      </c>
      <c r="E1226">
        <v>2.3325577845386899E-2</v>
      </c>
      <c r="F1226" s="2" t="str">
        <f t="shared" si="38"/>
        <v>UP</v>
      </c>
      <c r="G1226" t="s">
        <v>5947</v>
      </c>
      <c r="H1226" t="s">
        <v>17135</v>
      </c>
      <c r="I1226" t="s">
        <v>7415</v>
      </c>
      <c r="J1226" s="1" t="str">
        <f t="shared" si="39"/>
        <v>NO</v>
      </c>
    </row>
    <row r="1227" spans="1:10">
      <c r="A1227" s="15" t="s">
        <v>17134</v>
      </c>
      <c r="B1227">
        <v>0.64687020900988801</v>
      </c>
      <c r="C1227">
        <v>4.5216544503007103</v>
      </c>
      <c r="D1227" s="3">
        <v>4.0989307612595699E-7</v>
      </c>
      <c r="E1227" s="3">
        <v>7.3985041248651498E-6</v>
      </c>
      <c r="F1227" s="2" t="str">
        <f t="shared" si="38"/>
        <v>UP</v>
      </c>
      <c r="G1227" t="s">
        <v>0</v>
      </c>
      <c r="H1227" t="s">
        <v>8291</v>
      </c>
      <c r="I1227" t="s">
        <v>0</v>
      </c>
      <c r="J1227" s="1" t="str">
        <f t="shared" si="39"/>
        <v>NO</v>
      </c>
    </row>
    <row r="1228" spans="1:10">
      <c r="A1228" s="15" t="s">
        <v>17133</v>
      </c>
      <c r="B1228">
        <v>-0.48892305005801101</v>
      </c>
      <c r="C1228">
        <v>3.97003982378647</v>
      </c>
      <c r="D1228">
        <v>2.5925673515833397E-4</v>
      </c>
      <c r="E1228">
        <v>2.2355417554705201E-3</v>
      </c>
      <c r="F1228" s="2" t="str">
        <f t="shared" si="38"/>
        <v>DOWN</v>
      </c>
      <c r="G1228" t="s">
        <v>2577</v>
      </c>
      <c r="H1228" t="s">
        <v>17132</v>
      </c>
      <c r="I1228" t="s">
        <v>2593</v>
      </c>
      <c r="J1228" s="1" t="str">
        <f t="shared" si="39"/>
        <v>NO</v>
      </c>
    </row>
    <row r="1229" spans="1:10">
      <c r="A1229" s="15" t="s">
        <v>17131</v>
      </c>
      <c r="B1229">
        <v>-0.69101644987772803</v>
      </c>
      <c r="C1229">
        <v>1.86213587795597</v>
      </c>
      <c r="D1229">
        <v>6.7473154830470904E-3</v>
      </c>
      <c r="E1229">
        <v>3.4344315064909897E-2</v>
      </c>
      <c r="F1229" s="2" t="str">
        <f t="shared" si="38"/>
        <v>DOWN</v>
      </c>
      <c r="G1229" t="s">
        <v>8299</v>
      </c>
      <c r="H1229" t="s">
        <v>17130</v>
      </c>
      <c r="I1229" t="s">
        <v>0</v>
      </c>
      <c r="J1229" s="1" t="str">
        <f t="shared" si="39"/>
        <v>NO</v>
      </c>
    </row>
    <row r="1230" spans="1:10">
      <c r="A1230" s="15" t="s">
        <v>17129</v>
      </c>
      <c r="B1230">
        <v>1.33616009341907</v>
      </c>
      <c r="C1230">
        <v>5.8754815767281698</v>
      </c>
      <c r="D1230" s="3">
        <v>4.0943493015596001E-8</v>
      </c>
      <c r="E1230" s="3">
        <v>9.0486731513011001E-7</v>
      </c>
      <c r="F1230" s="2" t="str">
        <f t="shared" si="38"/>
        <v>UP</v>
      </c>
      <c r="G1230" t="s">
        <v>17128</v>
      </c>
      <c r="H1230" t="s">
        <v>17127</v>
      </c>
      <c r="I1230" t="s">
        <v>0</v>
      </c>
      <c r="J1230" s="1" t="str">
        <f t="shared" si="39"/>
        <v>NO</v>
      </c>
    </row>
    <row r="1231" spans="1:10">
      <c r="A1231" s="15" t="s">
        <v>17126</v>
      </c>
      <c r="B1231">
        <v>-0.32364231244465702</v>
      </c>
      <c r="C1231">
        <v>5.1030361268812703</v>
      </c>
      <c r="D1231">
        <v>2.3542283411085202E-3</v>
      </c>
      <c r="E1231">
        <v>1.44116257282581E-2</v>
      </c>
      <c r="F1231" s="2" t="str">
        <f t="shared" si="38"/>
        <v>DOWN</v>
      </c>
      <c r="G1231" t="s">
        <v>17125</v>
      </c>
      <c r="H1231" t="s">
        <v>17124</v>
      </c>
      <c r="I1231" t="s">
        <v>16620</v>
      </c>
      <c r="J1231" s="1" t="str">
        <f t="shared" si="39"/>
        <v>NO</v>
      </c>
    </row>
    <row r="1232" spans="1:10">
      <c r="A1232" s="15" t="s">
        <v>17123</v>
      </c>
      <c r="B1232">
        <v>-2.17994787126977</v>
      </c>
      <c r="C1232">
        <v>-1.43441815604363</v>
      </c>
      <c r="D1232" s="3">
        <v>5.0171206727109997E-6</v>
      </c>
      <c r="E1232" s="3">
        <v>7.1270198809607395E-5</v>
      </c>
      <c r="F1232" s="2" t="str">
        <f t="shared" si="38"/>
        <v>DOWN</v>
      </c>
      <c r="G1232" t="s">
        <v>1505</v>
      </c>
      <c r="H1232" t="s">
        <v>17122</v>
      </c>
      <c r="I1232" t="s">
        <v>5191</v>
      </c>
      <c r="J1232" s="1" t="str">
        <f t="shared" si="39"/>
        <v>NO</v>
      </c>
    </row>
    <row r="1233" spans="1:10">
      <c r="A1233" s="15" t="s">
        <v>17121</v>
      </c>
      <c r="B1233">
        <v>-0.52476350214220602</v>
      </c>
      <c r="C1233">
        <v>7.7998796829393999</v>
      </c>
      <c r="D1233" s="3">
        <v>9.9246147005910301E-7</v>
      </c>
      <c r="E1233" s="3">
        <v>1.6523526828008201E-5</v>
      </c>
      <c r="F1233" s="2" t="str">
        <f t="shared" si="38"/>
        <v>DOWN</v>
      </c>
      <c r="G1233" t="s">
        <v>17120</v>
      </c>
      <c r="H1233" t="s">
        <v>17119</v>
      </c>
      <c r="I1233" t="s">
        <v>17118</v>
      </c>
      <c r="J1233" s="1" t="str">
        <f t="shared" si="39"/>
        <v>NO</v>
      </c>
    </row>
    <row r="1234" spans="1:10">
      <c r="A1234" s="15" t="s">
        <v>17117</v>
      </c>
      <c r="B1234">
        <v>0.43209043775911699</v>
      </c>
      <c r="C1234">
        <v>4.4668058809420401</v>
      </c>
      <c r="D1234">
        <v>5.7519120888151404E-4</v>
      </c>
      <c r="E1234">
        <v>4.41985192879224E-3</v>
      </c>
      <c r="F1234" s="2" t="str">
        <f t="shared" si="38"/>
        <v>UP</v>
      </c>
      <c r="G1234" t="s">
        <v>17116</v>
      </c>
      <c r="H1234" t="s">
        <v>17115</v>
      </c>
      <c r="I1234" t="s">
        <v>827</v>
      </c>
      <c r="J1234" s="1" t="str">
        <f t="shared" si="39"/>
        <v>NO</v>
      </c>
    </row>
    <row r="1235" spans="1:10">
      <c r="A1235" s="15" t="s">
        <v>17114</v>
      </c>
      <c r="B1235">
        <v>0.54866470579734195</v>
      </c>
      <c r="C1235">
        <v>4.5354981550081002</v>
      </c>
      <c r="D1235" s="3">
        <v>2.7457058003218701E-6</v>
      </c>
      <c r="E1235" s="3">
        <v>4.1432848145448397E-5</v>
      </c>
      <c r="F1235" s="2" t="str">
        <f t="shared" si="38"/>
        <v>UP</v>
      </c>
      <c r="G1235" t="s">
        <v>17113</v>
      </c>
      <c r="H1235" t="s">
        <v>17112</v>
      </c>
      <c r="I1235" t="s">
        <v>11220</v>
      </c>
      <c r="J1235" s="1" t="str">
        <f t="shared" si="39"/>
        <v>NO</v>
      </c>
    </row>
    <row r="1236" spans="1:10">
      <c r="A1236" s="15" t="s">
        <v>17111</v>
      </c>
      <c r="B1236">
        <v>0.31225896996914998</v>
      </c>
      <c r="C1236">
        <v>5.3931545429606302</v>
      </c>
      <c r="D1236">
        <v>3.2516710158292999E-3</v>
      </c>
      <c r="E1236">
        <v>1.8885824635429399E-2</v>
      </c>
      <c r="F1236" s="2" t="str">
        <f t="shared" si="38"/>
        <v>UP</v>
      </c>
      <c r="G1236" t="s">
        <v>272</v>
      </c>
      <c r="H1236" t="s">
        <v>17110</v>
      </c>
      <c r="I1236" t="s">
        <v>270</v>
      </c>
      <c r="J1236" s="1" t="str">
        <f t="shared" si="39"/>
        <v>NO</v>
      </c>
    </row>
    <row r="1237" spans="1:10">
      <c r="A1237" s="15" t="s">
        <v>17109</v>
      </c>
      <c r="B1237">
        <v>-0.335933836001301</v>
      </c>
      <c r="C1237">
        <v>10.842919597916699</v>
      </c>
      <c r="D1237">
        <v>7.0655622208923503E-4</v>
      </c>
      <c r="E1237">
        <v>5.2514395037680803E-3</v>
      </c>
      <c r="F1237" s="2" t="str">
        <f t="shared" si="38"/>
        <v>DOWN</v>
      </c>
      <c r="G1237" t="s">
        <v>17108</v>
      </c>
      <c r="H1237" t="s">
        <v>17107</v>
      </c>
      <c r="I1237" t="s">
        <v>17106</v>
      </c>
      <c r="J1237" s="1" t="str">
        <f t="shared" si="39"/>
        <v>NO</v>
      </c>
    </row>
    <row r="1238" spans="1:10">
      <c r="A1238" s="15" t="s">
        <v>17105</v>
      </c>
      <c r="B1238">
        <v>-0.48222868745684799</v>
      </c>
      <c r="C1238">
        <v>4.2242685348847102</v>
      </c>
      <c r="D1238">
        <v>3.64067553435737E-4</v>
      </c>
      <c r="E1238">
        <v>2.98567306239811E-3</v>
      </c>
      <c r="F1238" s="2" t="str">
        <f t="shared" si="38"/>
        <v>DOWN</v>
      </c>
      <c r="G1238" t="s">
        <v>660</v>
      </c>
      <c r="H1238" t="s">
        <v>17104</v>
      </c>
      <c r="I1238" t="s">
        <v>658</v>
      </c>
      <c r="J1238" s="1" t="str">
        <f t="shared" si="39"/>
        <v>NO</v>
      </c>
    </row>
    <row r="1239" spans="1:10">
      <c r="A1239" s="15" t="s">
        <v>17103</v>
      </c>
      <c r="B1239">
        <v>0.45506068084189999</v>
      </c>
      <c r="C1239">
        <v>3.85930935593414</v>
      </c>
      <c r="D1239">
        <v>7.9571094285348504E-3</v>
      </c>
      <c r="E1239">
        <v>3.9412265097423897E-2</v>
      </c>
      <c r="F1239" s="2" t="str">
        <f t="shared" si="38"/>
        <v>UP</v>
      </c>
      <c r="G1239" t="s">
        <v>17102</v>
      </c>
      <c r="H1239" t="s">
        <v>17101</v>
      </c>
      <c r="I1239" t="s">
        <v>2802</v>
      </c>
      <c r="J1239" s="1" t="str">
        <f t="shared" si="39"/>
        <v>NO</v>
      </c>
    </row>
    <row r="1240" spans="1:10">
      <c r="A1240" s="15" t="s">
        <v>17100</v>
      </c>
      <c r="B1240">
        <v>-0.31958471005936201</v>
      </c>
      <c r="C1240">
        <v>4.0566816027081201</v>
      </c>
      <c r="D1240">
        <v>7.2737800798534803E-3</v>
      </c>
      <c r="E1240">
        <v>3.6561322732917997E-2</v>
      </c>
      <c r="F1240" s="2" t="str">
        <f t="shared" si="38"/>
        <v>DOWN</v>
      </c>
      <c r="G1240" t="s">
        <v>17099</v>
      </c>
      <c r="H1240" t="s">
        <v>17098</v>
      </c>
      <c r="I1240" t="s">
        <v>17097</v>
      </c>
      <c r="J1240" s="1" t="str">
        <f t="shared" si="39"/>
        <v>NO</v>
      </c>
    </row>
    <row r="1241" spans="1:10">
      <c r="A1241" s="15" t="s">
        <v>17096</v>
      </c>
      <c r="B1241">
        <v>-1.5083483946009499</v>
      </c>
      <c r="C1241">
        <v>-0.88911124558086296</v>
      </c>
      <c r="D1241">
        <v>2.64301203568963E-4</v>
      </c>
      <c r="E1241">
        <v>2.2749626469221202E-3</v>
      </c>
      <c r="F1241" s="2" t="str">
        <f t="shared" si="38"/>
        <v>DOWN</v>
      </c>
      <c r="G1241" t="s">
        <v>17095</v>
      </c>
      <c r="H1241" t="s">
        <v>17094</v>
      </c>
      <c r="I1241" t="s">
        <v>17093</v>
      </c>
      <c r="J1241" s="1" t="str">
        <f t="shared" si="39"/>
        <v>NO</v>
      </c>
    </row>
    <row r="1242" spans="1:10">
      <c r="A1242" s="15" t="s">
        <v>17092</v>
      </c>
      <c r="B1242">
        <v>-3.28078320360994</v>
      </c>
      <c r="C1242">
        <v>-2.2926910982596298</v>
      </c>
      <c r="D1242" s="3">
        <v>1.80885130302092E-6</v>
      </c>
      <c r="E1242" s="3">
        <v>2.8363091590804202E-5</v>
      </c>
      <c r="F1242" s="2" t="str">
        <f t="shared" si="38"/>
        <v>DOWN</v>
      </c>
      <c r="J1242" s="1" t="str">
        <f t="shared" si="39"/>
        <v>NO</v>
      </c>
    </row>
    <row r="1243" spans="1:10">
      <c r="A1243" s="15" t="s">
        <v>17091</v>
      </c>
      <c r="B1243">
        <v>-0.42960827456873302</v>
      </c>
      <c r="C1243">
        <v>5.6746067237341196</v>
      </c>
      <c r="D1243" s="3">
        <v>6.3126154598561104E-6</v>
      </c>
      <c r="E1243" s="3">
        <v>8.7568040075541002E-5</v>
      </c>
      <c r="F1243" s="2" t="str">
        <f t="shared" si="38"/>
        <v>DOWN</v>
      </c>
      <c r="G1243" t="s">
        <v>660</v>
      </c>
      <c r="H1243" t="s">
        <v>17090</v>
      </c>
      <c r="I1243" t="s">
        <v>658</v>
      </c>
      <c r="J1243" s="1" t="str">
        <f t="shared" si="39"/>
        <v>NO</v>
      </c>
    </row>
    <row r="1244" spans="1:10">
      <c r="A1244" s="15" t="s">
        <v>17089</v>
      </c>
      <c r="B1244">
        <v>-1.4093286875314699</v>
      </c>
      <c r="C1244">
        <v>3.88229757013469</v>
      </c>
      <c r="D1244" s="3">
        <v>1.02166720422519E-22</v>
      </c>
      <c r="E1244" s="3">
        <v>1.8500415648122899E-20</v>
      </c>
      <c r="F1244" s="2" t="str">
        <f t="shared" si="38"/>
        <v>DOWN</v>
      </c>
      <c r="G1244" t="s">
        <v>17088</v>
      </c>
      <c r="H1244" t="s">
        <v>17087</v>
      </c>
      <c r="I1244" t="s">
        <v>17086</v>
      </c>
      <c r="J1244" s="1" t="str">
        <f t="shared" si="39"/>
        <v>NO</v>
      </c>
    </row>
    <row r="1245" spans="1:10">
      <c r="A1245" s="15" t="s">
        <v>17085</v>
      </c>
      <c r="B1245">
        <v>-0.96679500907649696</v>
      </c>
      <c r="C1245">
        <v>5.77404875514965</v>
      </c>
      <c r="D1245" s="3">
        <v>2.9522415963425002E-15</v>
      </c>
      <c r="E1245" s="3">
        <v>2.04177513770866E-13</v>
      </c>
      <c r="F1245" s="2" t="str">
        <f t="shared" si="38"/>
        <v>DOWN</v>
      </c>
      <c r="G1245" t="s">
        <v>17084</v>
      </c>
      <c r="H1245" t="s">
        <v>17083</v>
      </c>
      <c r="I1245" t="s">
        <v>1290</v>
      </c>
      <c r="J1245" s="1" t="str">
        <f t="shared" si="39"/>
        <v>NO</v>
      </c>
    </row>
    <row r="1246" spans="1:10">
      <c r="A1246" s="15" t="s">
        <v>17082</v>
      </c>
      <c r="B1246">
        <v>-0.94408501748836604</v>
      </c>
      <c r="C1246">
        <v>7.1253702487425103</v>
      </c>
      <c r="D1246" s="3">
        <v>2.1670913277241399E-16</v>
      </c>
      <c r="E1246" s="3">
        <v>1.76730757891227E-14</v>
      </c>
      <c r="F1246" s="2" t="str">
        <f t="shared" si="38"/>
        <v>DOWN</v>
      </c>
      <c r="G1246" t="s">
        <v>4916</v>
      </c>
      <c r="H1246" t="s">
        <v>17081</v>
      </c>
      <c r="I1246" t="s">
        <v>7609</v>
      </c>
      <c r="J1246" s="1" t="str">
        <f t="shared" si="39"/>
        <v>NO</v>
      </c>
    </row>
    <row r="1247" spans="1:10">
      <c r="A1247" s="15" t="s">
        <v>17080</v>
      </c>
      <c r="B1247">
        <v>0.89398093875420104</v>
      </c>
      <c r="C1247">
        <v>1.9452809087018299</v>
      </c>
      <c r="D1247" s="3">
        <v>8.4345624382736103E-6</v>
      </c>
      <c r="E1247">
        <v>1.13316512757676E-4</v>
      </c>
      <c r="F1247" s="2" t="str">
        <f t="shared" si="38"/>
        <v>UP</v>
      </c>
      <c r="G1247" t="s">
        <v>0</v>
      </c>
      <c r="H1247" t="s">
        <v>17079</v>
      </c>
      <c r="I1247" t="s">
        <v>0</v>
      </c>
      <c r="J1247" s="1" t="str">
        <f t="shared" si="39"/>
        <v>NO</v>
      </c>
    </row>
    <row r="1248" spans="1:10">
      <c r="A1248" s="15" t="s">
        <v>17078</v>
      </c>
      <c r="B1248">
        <v>0.516473761764911</v>
      </c>
      <c r="C1248">
        <v>3.45569923972656</v>
      </c>
      <c r="D1248">
        <v>4.1586674549121599E-4</v>
      </c>
      <c r="E1248">
        <v>3.3533176573832001E-3</v>
      </c>
      <c r="F1248" s="2" t="str">
        <f t="shared" si="38"/>
        <v>UP</v>
      </c>
      <c r="G1248" t="s">
        <v>59</v>
      </c>
      <c r="H1248" t="s">
        <v>17077</v>
      </c>
      <c r="I1248" t="s">
        <v>0</v>
      </c>
      <c r="J1248" s="1" t="str">
        <f t="shared" si="39"/>
        <v>NO</v>
      </c>
    </row>
    <row r="1249" spans="1:11">
      <c r="A1249" s="15" t="s">
        <v>17076</v>
      </c>
      <c r="B1249">
        <v>0.472864471156203</v>
      </c>
      <c r="C1249">
        <v>5.3638624207072398</v>
      </c>
      <c r="D1249" s="3">
        <v>9.8036793921311201E-5</v>
      </c>
      <c r="E1249">
        <v>9.72600075423765E-4</v>
      </c>
      <c r="F1249" s="2" t="str">
        <f t="shared" si="38"/>
        <v>UP</v>
      </c>
      <c r="G1249" t="s">
        <v>17075</v>
      </c>
      <c r="H1249" t="s">
        <v>17074</v>
      </c>
      <c r="I1249" t="s">
        <v>17073</v>
      </c>
      <c r="J1249" s="1" t="str">
        <f t="shared" si="39"/>
        <v>NO</v>
      </c>
    </row>
    <row r="1250" spans="1:11">
      <c r="A1250" s="15" t="s">
        <v>17072</v>
      </c>
      <c r="B1250">
        <v>0.40091227713302302</v>
      </c>
      <c r="C1250">
        <v>4.2842608352346403</v>
      </c>
      <c r="D1250">
        <v>3.7519550201546201E-3</v>
      </c>
      <c r="E1250">
        <v>2.12886787455909E-2</v>
      </c>
      <c r="F1250" s="2" t="str">
        <f t="shared" si="38"/>
        <v>UP</v>
      </c>
      <c r="G1250" t="s">
        <v>2324</v>
      </c>
      <c r="H1250" t="s">
        <v>17071</v>
      </c>
      <c r="I1250" t="s">
        <v>17068</v>
      </c>
      <c r="J1250" s="1" t="str">
        <f t="shared" si="39"/>
        <v>NO</v>
      </c>
    </row>
    <row r="1251" spans="1:11">
      <c r="A1251" s="15" t="s">
        <v>17070</v>
      </c>
      <c r="B1251">
        <v>0.67860440414532697</v>
      </c>
      <c r="C1251">
        <v>3.8102923214473998</v>
      </c>
      <c r="D1251" s="3">
        <v>5.4664992582763E-7</v>
      </c>
      <c r="E1251" s="3">
        <v>9.5994349070909303E-6</v>
      </c>
      <c r="F1251" s="2" t="str">
        <f t="shared" si="38"/>
        <v>UP</v>
      </c>
      <c r="G1251" t="s">
        <v>2324</v>
      </c>
      <c r="H1251" t="s">
        <v>17069</v>
      </c>
      <c r="I1251" t="s">
        <v>17068</v>
      </c>
      <c r="J1251" s="1" t="str">
        <f t="shared" si="39"/>
        <v>NO</v>
      </c>
    </row>
    <row r="1252" spans="1:11">
      <c r="A1252" s="15" t="s">
        <v>17067</v>
      </c>
      <c r="B1252">
        <v>-0.386148114189237</v>
      </c>
      <c r="C1252">
        <v>6.8638251335721296</v>
      </c>
      <c r="D1252">
        <v>1.34816735209095E-4</v>
      </c>
      <c r="E1252">
        <v>1.275136888115E-3</v>
      </c>
      <c r="F1252" s="2" t="str">
        <f t="shared" si="38"/>
        <v>DOWN</v>
      </c>
      <c r="G1252" t="s">
        <v>17066</v>
      </c>
      <c r="H1252" t="s">
        <v>17065</v>
      </c>
      <c r="I1252" t="s">
        <v>11281</v>
      </c>
      <c r="J1252" s="1" t="str">
        <f t="shared" si="39"/>
        <v>NO</v>
      </c>
    </row>
    <row r="1253" spans="1:11">
      <c r="A1253" s="15" t="s">
        <v>17064</v>
      </c>
      <c r="B1253">
        <v>0.27119002054768498</v>
      </c>
      <c r="C1253">
        <v>6.8457241671359599</v>
      </c>
      <c r="D1253">
        <v>4.5092591088252299E-3</v>
      </c>
      <c r="E1253">
        <v>2.4779956933324E-2</v>
      </c>
      <c r="F1253" s="2" t="str">
        <f t="shared" si="38"/>
        <v>UP</v>
      </c>
      <c r="G1253" t="s">
        <v>17063</v>
      </c>
      <c r="H1253" t="s">
        <v>17062</v>
      </c>
      <c r="I1253" t="s">
        <v>0</v>
      </c>
      <c r="J1253" s="1" t="str">
        <f t="shared" si="39"/>
        <v>NO</v>
      </c>
    </row>
    <row r="1254" spans="1:11">
      <c r="A1254" s="15" t="s">
        <v>17061</v>
      </c>
      <c r="B1254">
        <v>0.49508805503908099</v>
      </c>
      <c r="C1254">
        <v>4.7674715940872501</v>
      </c>
      <c r="D1254" s="3">
        <v>3.6473479104135801E-5</v>
      </c>
      <c r="E1254">
        <v>4.1348476933907702E-4</v>
      </c>
      <c r="F1254" s="2" t="str">
        <f t="shared" si="38"/>
        <v>UP</v>
      </c>
      <c r="G1254" t="s">
        <v>17060</v>
      </c>
      <c r="H1254" t="s">
        <v>17059</v>
      </c>
      <c r="I1254" t="s">
        <v>17058</v>
      </c>
      <c r="J1254" s="1" t="str">
        <f t="shared" si="39"/>
        <v>NO</v>
      </c>
    </row>
    <row r="1255" spans="1:11">
      <c r="A1255" s="15" t="s">
        <v>17057</v>
      </c>
      <c r="B1255">
        <v>0.37116128437416801</v>
      </c>
      <c r="C1255">
        <v>4.2293005189102901</v>
      </c>
      <c r="D1255">
        <v>1.5141149108588499E-3</v>
      </c>
      <c r="E1255">
        <v>9.9817780999484802E-3</v>
      </c>
      <c r="F1255" s="2" t="str">
        <f t="shared" si="38"/>
        <v>UP</v>
      </c>
      <c r="G1255" t="s">
        <v>17055</v>
      </c>
      <c r="H1255" t="s">
        <v>17054</v>
      </c>
      <c r="I1255" t="s">
        <v>17053</v>
      </c>
      <c r="J1255" s="1" t="str">
        <f t="shared" si="39"/>
        <v>NO</v>
      </c>
    </row>
    <row r="1256" spans="1:11">
      <c r="A1256" s="15" t="s">
        <v>17052</v>
      </c>
      <c r="B1256">
        <v>1.1582955710884999</v>
      </c>
      <c r="C1256">
        <v>4.3153060811599699</v>
      </c>
      <c r="D1256" s="3">
        <v>4.3036189760713403E-18</v>
      </c>
      <c r="E1256" s="3">
        <v>4.4463248691122403E-16</v>
      </c>
      <c r="F1256" s="2" t="str">
        <f t="shared" si="38"/>
        <v>UP</v>
      </c>
      <c r="G1256" t="s">
        <v>506</v>
      </c>
      <c r="H1256" t="s">
        <v>17051</v>
      </c>
      <c r="I1256" t="s">
        <v>8005</v>
      </c>
      <c r="J1256" s="1" t="str">
        <f t="shared" si="39"/>
        <v>NO</v>
      </c>
    </row>
    <row r="1257" spans="1:11">
      <c r="A1257" s="15" t="s">
        <v>17050</v>
      </c>
      <c r="B1257">
        <v>0.40571524004156401</v>
      </c>
      <c r="C1257">
        <v>3.6230336999965802</v>
      </c>
      <c r="D1257">
        <v>2.9460169144505601E-3</v>
      </c>
      <c r="E1257">
        <v>1.7420083513976298E-2</v>
      </c>
      <c r="F1257" s="2" t="str">
        <f t="shared" si="38"/>
        <v>UP</v>
      </c>
      <c r="G1257" t="s">
        <v>59</v>
      </c>
      <c r="H1257" t="s">
        <v>17049</v>
      </c>
      <c r="I1257" t="s">
        <v>17048</v>
      </c>
      <c r="J1257" s="1" t="str">
        <f t="shared" si="39"/>
        <v>NO</v>
      </c>
    </row>
    <row r="1258" spans="1:11">
      <c r="A1258" s="15" t="s">
        <v>17047</v>
      </c>
      <c r="B1258">
        <v>2.1187460286203299</v>
      </c>
      <c r="C1258">
        <v>-2.3263883372877499</v>
      </c>
      <c r="D1258">
        <v>2.0585459708386202E-3</v>
      </c>
      <c r="E1258">
        <v>1.29113383321817E-2</v>
      </c>
      <c r="F1258" s="2" t="str">
        <f t="shared" si="38"/>
        <v>UP</v>
      </c>
      <c r="G1258" t="s">
        <v>0</v>
      </c>
      <c r="H1258" t="s">
        <v>17046</v>
      </c>
      <c r="I1258" t="s">
        <v>0</v>
      </c>
      <c r="J1258" s="1" t="str">
        <f t="shared" si="39"/>
        <v>NO</v>
      </c>
    </row>
    <row r="1259" spans="1:11">
      <c r="A1259" s="15" t="s">
        <v>17045</v>
      </c>
      <c r="B1259">
        <v>-0.60338969716895197</v>
      </c>
      <c r="C1259">
        <v>6.8777382860301097</v>
      </c>
      <c r="D1259" s="3">
        <v>1.76505893070098E-9</v>
      </c>
      <c r="E1259" s="3">
        <v>5.1072980966443103E-8</v>
      </c>
      <c r="F1259" s="2" t="str">
        <f t="shared" si="38"/>
        <v>DOWN</v>
      </c>
      <c r="G1259" t="s">
        <v>1516</v>
      </c>
      <c r="H1259" t="s">
        <v>17043</v>
      </c>
      <c r="I1259" t="s">
        <v>17042</v>
      </c>
      <c r="J1259" s="1" t="str">
        <f t="shared" si="39"/>
        <v>YES</v>
      </c>
      <c r="K1259" t="s">
        <v>17044</v>
      </c>
    </row>
    <row r="1260" spans="1:11">
      <c r="A1260" s="15" t="s">
        <v>17041</v>
      </c>
      <c r="B1260">
        <v>-0.39031598978791698</v>
      </c>
      <c r="C1260">
        <v>3.3261388548380002</v>
      </c>
      <c r="D1260">
        <v>8.4809934787725E-3</v>
      </c>
      <c r="E1260">
        <v>4.1564534612609103E-2</v>
      </c>
      <c r="F1260" s="2" t="str">
        <f t="shared" si="38"/>
        <v>DOWN</v>
      </c>
      <c r="G1260" t="s">
        <v>1121</v>
      </c>
      <c r="H1260" t="s">
        <v>17040</v>
      </c>
      <c r="I1260" t="s">
        <v>1119</v>
      </c>
      <c r="J1260" s="1" t="str">
        <f t="shared" si="39"/>
        <v>NO</v>
      </c>
    </row>
    <row r="1261" spans="1:11">
      <c r="A1261" s="15" t="s">
        <v>17039</v>
      </c>
      <c r="B1261">
        <v>-0.63448361221278904</v>
      </c>
      <c r="C1261">
        <v>5.1379544831621997</v>
      </c>
      <c r="D1261">
        <v>3.5631783921957001E-3</v>
      </c>
      <c r="E1261">
        <v>2.0382869852674498E-2</v>
      </c>
      <c r="F1261" s="2" t="str">
        <f t="shared" si="38"/>
        <v>DOWN</v>
      </c>
      <c r="G1261" t="s">
        <v>17038</v>
      </c>
      <c r="H1261" t="s">
        <v>17037</v>
      </c>
      <c r="I1261" t="s">
        <v>2029</v>
      </c>
      <c r="J1261" s="1" t="str">
        <f t="shared" si="39"/>
        <v>NO</v>
      </c>
    </row>
    <row r="1262" spans="1:11">
      <c r="A1262" s="15" t="s">
        <v>17036</v>
      </c>
      <c r="B1262">
        <v>-2.05697463779495</v>
      </c>
      <c r="C1262">
        <v>0.30392226925445298</v>
      </c>
      <c r="D1262" s="3">
        <v>7.6215897188832004E-5</v>
      </c>
      <c r="E1262">
        <v>7.8334685175985598E-4</v>
      </c>
      <c r="F1262" s="2" t="str">
        <f t="shared" si="38"/>
        <v>DOWN</v>
      </c>
      <c r="G1262" t="s">
        <v>17035</v>
      </c>
      <c r="H1262" t="s">
        <v>17034</v>
      </c>
      <c r="I1262" t="s">
        <v>87</v>
      </c>
      <c r="J1262" s="1" t="str">
        <f t="shared" si="39"/>
        <v>NO</v>
      </c>
    </row>
    <row r="1263" spans="1:11">
      <c r="A1263" s="15" t="s">
        <v>17033</v>
      </c>
      <c r="B1263">
        <v>-0.63843651878229302</v>
      </c>
      <c r="C1263">
        <v>3.1858355846884701</v>
      </c>
      <c r="D1263">
        <v>1.7475910268908E-4</v>
      </c>
      <c r="E1263">
        <v>1.58953857350011E-3</v>
      </c>
      <c r="F1263" s="2" t="str">
        <f t="shared" si="38"/>
        <v>DOWN</v>
      </c>
      <c r="G1263" t="s">
        <v>0</v>
      </c>
      <c r="H1263" t="s">
        <v>1</v>
      </c>
      <c r="I1263" t="s">
        <v>0</v>
      </c>
      <c r="J1263" s="1" t="str">
        <f t="shared" si="39"/>
        <v>NO</v>
      </c>
    </row>
    <row r="1264" spans="1:11">
      <c r="A1264" s="15" t="s">
        <v>17032</v>
      </c>
      <c r="B1264">
        <v>-1.6340017989717299</v>
      </c>
      <c r="C1264">
        <v>2.0420195877860299</v>
      </c>
      <c r="D1264" s="3">
        <v>4.6848121060137001E-19</v>
      </c>
      <c r="E1264" s="3">
        <v>5.7798225839797503E-17</v>
      </c>
      <c r="F1264" s="2" t="str">
        <f t="shared" si="38"/>
        <v>DOWN</v>
      </c>
      <c r="G1264" t="s">
        <v>2212</v>
      </c>
      <c r="H1264" t="s">
        <v>17031</v>
      </c>
      <c r="I1264" t="s">
        <v>675</v>
      </c>
      <c r="J1264" s="1" t="str">
        <f t="shared" si="39"/>
        <v>NO</v>
      </c>
    </row>
    <row r="1265" spans="1:11">
      <c r="A1265" s="15" t="s">
        <v>17030</v>
      </c>
      <c r="B1265">
        <v>0.60723383435552902</v>
      </c>
      <c r="C1265">
        <v>5.32151579600069</v>
      </c>
      <c r="D1265" s="3">
        <v>2.6318226387423E-6</v>
      </c>
      <c r="E1265" s="3">
        <v>3.9875131936787898E-5</v>
      </c>
      <c r="F1265" s="2" t="str">
        <f t="shared" si="38"/>
        <v>UP</v>
      </c>
      <c r="G1265" t="s">
        <v>353</v>
      </c>
      <c r="H1265" t="s">
        <v>17029</v>
      </c>
      <c r="I1265" t="s">
        <v>121</v>
      </c>
      <c r="J1265" s="1" t="str">
        <f t="shared" si="39"/>
        <v>NO</v>
      </c>
    </row>
    <row r="1266" spans="1:11">
      <c r="A1266" s="15" t="s">
        <v>17028</v>
      </c>
      <c r="B1266">
        <v>-4.4608530696178903</v>
      </c>
      <c r="C1266">
        <v>-2.2914205227406099</v>
      </c>
      <c r="D1266" s="3">
        <v>4.75060363159374E-9</v>
      </c>
      <c r="E1266" s="3">
        <v>1.2729123382315699E-7</v>
      </c>
      <c r="F1266" s="2" t="str">
        <f t="shared" si="38"/>
        <v>DOWN</v>
      </c>
      <c r="G1266" t="s">
        <v>16936</v>
      </c>
      <c r="H1266" t="s">
        <v>17027</v>
      </c>
      <c r="I1266" t="s">
        <v>16934</v>
      </c>
      <c r="J1266" s="1" t="str">
        <f t="shared" si="39"/>
        <v>NO</v>
      </c>
    </row>
    <row r="1267" spans="1:11">
      <c r="A1267" s="15" t="s">
        <v>17026</v>
      </c>
      <c r="B1267">
        <v>-0.698080466157183</v>
      </c>
      <c r="C1267">
        <v>3.7579262937797799</v>
      </c>
      <c r="D1267" s="3">
        <v>4.0847864945722403E-8</v>
      </c>
      <c r="E1267" s="3">
        <v>9.0334664427897401E-7</v>
      </c>
      <c r="F1267" s="2" t="str">
        <f t="shared" si="38"/>
        <v>DOWN</v>
      </c>
      <c r="G1267" t="s">
        <v>1388</v>
      </c>
      <c r="H1267" t="s">
        <v>17024</v>
      </c>
      <c r="I1267" t="s">
        <v>17023</v>
      </c>
      <c r="J1267" s="1" t="str">
        <f t="shared" si="39"/>
        <v>YES</v>
      </c>
      <c r="K1267" t="s">
        <v>17025</v>
      </c>
    </row>
    <row r="1268" spans="1:11">
      <c r="A1268" s="15" t="s">
        <v>17022</v>
      </c>
      <c r="B1268">
        <v>-0.631008408774137</v>
      </c>
      <c r="C1268">
        <v>3.4744977614510399</v>
      </c>
      <c r="D1268" s="3">
        <v>5.9222614314191899E-5</v>
      </c>
      <c r="E1268">
        <v>6.2864067844825003E-4</v>
      </c>
      <c r="F1268" s="2" t="str">
        <f t="shared" si="38"/>
        <v>DOWN</v>
      </c>
      <c r="G1268" t="s">
        <v>174</v>
      </c>
      <c r="H1268" t="s">
        <v>17021</v>
      </c>
      <c r="I1268" t="s">
        <v>172</v>
      </c>
      <c r="J1268" s="1" t="str">
        <f t="shared" si="39"/>
        <v>NO</v>
      </c>
    </row>
    <row r="1269" spans="1:11">
      <c r="A1269" s="15" t="s">
        <v>17020</v>
      </c>
      <c r="B1269">
        <v>1.53838904340671</v>
      </c>
      <c r="C1269">
        <v>6.4495438783675203</v>
      </c>
      <c r="D1269" s="3">
        <v>9.7412176163302504E-15</v>
      </c>
      <c r="E1269" s="3">
        <v>6.3461112289287997E-13</v>
      </c>
      <c r="F1269" s="2" t="str">
        <f t="shared" si="38"/>
        <v>UP</v>
      </c>
      <c r="G1269" t="s">
        <v>0</v>
      </c>
      <c r="H1269" t="s">
        <v>17019</v>
      </c>
      <c r="I1269" t="s">
        <v>17018</v>
      </c>
      <c r="J1269" s="1" t="str">
        <f t="shared" si="39"/>
        <v>NO</v>
      </c>
    </row>
    <row r="1270" spans="1:11">
      <c r="A1270" s="15" t="s">
        <v>17017</v>
      </c>
      <c r="B1270">
        <v>-0.79235229226928405</v>
      </c>
      <c r="C1270">
        <v>5.8554633696474099</v>
      </c>
      <c r="D1270" s="3">
        <v>8.3537963211478198E-9</v>
      </c>
      <c r="E1270" s="3">
        <v>2.1461801212248701E-7</v>
      </c>
      <c r="F1270" s="2" t="str">
        <f t="shared" si="38"/>
        <v>DOWN</v>
      </c>
      <c r="G1270" t="s">
        <v>2838</v>
      </c>
      <c r="H1270" t="s">
        <v>17016</v>
      </c>
      <c r="I1270" t="s">
        <v>0</v>
      </c>
      <c r="J1270" s="1" t="str">
        <f t="shared" si="39"/>
        <v>NO</v>
      </c>
    </row>
    <row r="1271" spans="1:11">
      <c r="A1271" s="15" t="s">
        <v>17015</v>
      </c>
      <c r="B1271">
        <v>0.81066418129028806</v>
      </c>
      <c r="C1271">
        <v>3.2645978029621201</v>
      </c>
      <c r="D1271">
        <v>3.6481453920947902E-4</v>
      </c>
      <c r="E1271">
        <v>2.9903427829434102E-3</v>
      </c>
      <c r="F1271" s="2" t="str">
        <f t="shared" si="38"/>
        <v>UP</v>
      </c>
      <c r="G1271" t="s">
        <v>2603</v>
      </c>
      <c r="H1271" t="s">
        <v>17014</v>
      </c>
      <c r="I1271" t="s">
        <v>1247</v>
      </c>
      <c r="J1271" s="1" t="str">
        <f t="shared" si="39"/>
        <v>NO</v>
      </c>
    </row>
    <row r="1272" spans="1:11">
      <c r="A1272" s="15" t="s">
        <v>17013</v>
      </c>
      <c r="B1272">
        <v>2.7691316769192298</v>
      </c>
      <c r="C1272">
        <v>5.8869075327864202</v>
      </c>
      <c r="D1272" s="3">
        <v>2.8121223406575E-8</v>
      </c>
      <c r="E1272" s="3">
        <v>6.4784605031248405E-7</v>
      </c>
      <c r="F1272" s="2" t="str">
        <f t="shared" si="38"/>
        <v>UP</v>
      </c>
      <c r="G1272" t="s">
        <v>17012</v>
      </c>
      <c r="H1272" t="s">
        <v>17011</v>
      </c>
      <c r="I1272" t="s">
        <v>1247</v>
      </c>
      <c r="J1272" s="1" t="str">
        <f t="shared" si="39"/>
        <v>NO</v>
      </c>
    </row>
    <row r="1273" spans="1:11">
      <c r="A1273" s="15" t="s">
        <v>17010</v>
      </c>
      <c r="B1273">
        <v>0.61204625896993803</v>
      </c>
      <c r="C1273">
        <v>4.9074538541562696</v>
      </c>
      <c r="D1273" s="3">
        <v>1.69952809963978E-6</v>
      </c>
      <c r="E1273" s="3">
        <v>2.6899344889082399E-5</v>
      </c>
      <c r="F1273" s="2" t="str">
        <f t="shared" si="38"/>
        <v>UP</v>
      </c>
      <c r="G1273" t="s">
        <v>1672</v>
      </c>
      <c r="H1273" t="s">
        <v>17009</v>
      </c>
      <c r="I1273" t="s">
        <v>1670</v>
      </c>
      <c r="J1273" s="1" t="str">
        <f t="shared" si="39"/>
        <v>NO</v>
      </c>
    </row>
    <row r="1274" spans="1:11">
      <c r="A1274" s="15" t="s">
        <v>17008</v>
      </c>
      <c r="B1274">
        <v>0.25907644023325899</v>
      </c>
      <c r="C1274">
        <v>6.4539614402263803</v>
      </c>
      <c r="D1274">
        <v>8.3969734772998596E-3</v>
      </c>
      <c r="E1274">
        <v>4.12091597973097E-2</v>
      </c>
      <c r="F1274" s="2" t="str">
        <f t="shared" si="38"/>
        <v>UP</v>
      </c>
      <c r="G1274" t="s">
        <v>17006</v>
      </c>
      <c r="H1274" t="s">
        <v>17005</v>
      </c>
      <c r="I1274" t="s">
        <v>5922</v>
      </c>
      <c r="J1274" s="1" t="str">
        <f t="shared" si="39"/>
        <v>YES</v>
      </c>
      <c r="K1274" t="s">
        <v>17007</v>
      </c>
    </row>
    <row r="1275" spans="1:11">
      <c r="A1275" s="15" t="s">
        <v>17004</v>
      </c>
      <c r="B1275">
        <v>0.32281829546380397</v>
      </c>
      <c r="C1275">
        <v>4.2175136347280899</v>
      </c>
      <c r="D1275">
        <v>2.93249769482402E-3</v>
      </c>
      <c r="E1275">
        <v>1.7352328682250201E-2</v>
      </c>
      <c r="F1275" s="2" t="str">
        <f t="shared" si="38"/>
        <v>UP</v>
      </c>
      <c r="G1275" t="s">
        <v>1575</v>
      </c>
      <c r="H1275" t="s">
        <v>17003</v>
      </c>
      <c r="I1275" t="s">
        <v>87</v>
      </c>
      <c r="J1275" s="1" t="str">
        <f t="shared" si="39"/>
        <v>NO</v>
      </c>
    </row>
    <row r="1276" spans="1:11">
      <c r="A1276" s="15" t="s">
        <v>17002</v>
      </c>
      <c r="B1276">
        <v>0.50482629253839895</v>
      </c>
      <c r="C1276">
        <v>5.2909220964862298</v>
      </c>
      <c r="D1276" s="3">
        <v>1.2891820517807501E-5</v>
      </c>
      <c r="E1276">
        <v>1.6547614590711599E-4</v>
      </c>
      <c r="F1276" s="2" t="str">
        <f t="shared" si="38"/>
        <v>UP</v>
      </c>
      <c r="G1276" t="s">
        <v>0</v>
      </c>
      <c r="H1276" t="s">
        <v>1</v>
      </c>
      <c r="I1276" t="s">
        <v>0</v>
      </c>
      <c r="J1276" s="1" t="str">
        <f t="shared" si="39"/>
        <v>NO</v>
      </c>
    </row>
    <row r="1277" spans="1:11">
      <c r="A1277" s="15" t="s">
        <v>17001</v>
      </c>
      <c r="B1277">
        <v>0.39224765006967999</v>
      </c>
      <c r="C1277">
        <v>7.3925928381424901</v>
      </c>
      <c r="D1277">
        <v>1.60920202477101E-3</v>
      </c>
      <c r="E1277">
        <v>1.05160134645542E-2</v>
      </c>
      <c r="F1277" s="2" t="str">
        <f t="shared" si="38"/>
        <v>UP</v>
      </c>
      <c r="G1277" t="s">
        <v>13526</v>
      </c>
      <c r="H1277" t="s">
        <v>17000</v>
      </c>
      <c r="I1277" t="s">
        <v>1637</v>
      </c>
      <c r="J1277" s="1" t="str">
        <f t="shared" si="39"/>
        <v>NO</v>
      </c>
    </row>
    <row r="1278" spans="1:11">
      <c r="A1278" s="15" t="s">
        <v>16999</v>
      </c>
      <c r="B1278">
        <v>-0.33868127961932998</v>
      </c>
      <c r="C1278">
        <v>9.2428807373250592</v>
      </c>
      <c r="D1278">
        <v>6.0532831253223701E-3</v>
      </c>
      <c r="E1278">
        <v>3.1472773841306402E-2</v>
      </c>
      <c r="F1278" s="2" t="str">
        <f t="shared" si="38"/>
        <v>DOWN</v>
      </c>
      <c r="G1278" t="s">
        <v>16998</v>
      </c>
      <c r="H1278" t="s">
        <v>16997</v>
      </c>
      <c r="I1278" t="s">
        <v>16996</v>
      </c>
      <c r="J1278" s="1" t="str">
        <f t="shared" si="39"/>
        <v>NO</v>
      </c>
    </row>
    <row r="1279" spans="1:11">
      <c r="A1279" s="15" t="s">
        <v>16995</v>
      </c>
      <c r="B1279">
        <v>0.47181100238455298</v>
      </c>
      <c r="C1279">
        <v>4.4815955552952902</v>
      </c>
      <c r="D1279" s="3">
        <v>7.4928540878468097E-5</v>
      </c>
      <c r="E1279">
        <v>7.7129223267960998E-4</v>
      </c>
      <c r="F1279" s="2" t="str">
        <f t="shared" si="38"/>
        <v>UP</v>
      </c>
      <c r="G1279" t="s">
        <v>8912</v>
      </c>
      <c r="H1279" t="s">
        <v>16994</v>
      </c>
      <c r="I1279" t="s">
        <v>8910</v>
      </c>
      <c r="J1279" s="1" t="str">
        <f t="shared" si="39"/>
        <v>NO</v>
      </c>
    </row>
    <row r="1280" spans="1:11">
      <c r="A1280" s="15" t="s">
        <v>16993</v>
      </c>
      <c r="B1280">
        <v>0.60256121688101205</v>
      </c>
      <c r="C1280">
        <v>2.83187049941019</v>
      </c>
      <c r="D1280">
        <v>3.6297998610017399E-4</v>
      </c>
      <c r="E1280">
        <v>2.9789300467446302E-3</v>
      </c>
      <c r="F1280" s="2" t="str">
        <f t="shared" si="38"/>
        <v>UP</v>
      </c>
      <c r="G1280" t="s">
        <v>16992</v>
      </c>
      <c r="H1280" t="s">
        <v>16991</v>
      </c>
      <c r="I1280" t="s">
        <v>1116</v>
      </c>
      <c r="J1280" s="1" t="str">
        <f t="shared" si="39"/>
        <v>NO</v>
      </c>
    </row>
    <row r="1281" spans="1:11">
      <c r="A1281" s="15" t="s">
        <v>16990</v>
      </c>
      <c r="B1281">
        <v>-1.1020884853975601</v>
      </c>
      <c r="C1281">
        <v>5.6272163844599499</v>
      </c>
      <c r="D1281" s="3">
        <v>1.41727294552659E-22</v>
      </c>
      <c r="E1281" s="3">
        <v>2.4992235643078999E-20</v>
      </c>
      <c r="F1281" s="2" t="str">
        <f t="shared" si="38"/>
        <v>DOWN</v>
      </c>
      <c r="G1281" t="s">
        <v>16989</v>
      </c>
      <c r="H1281" t="s">
        <v>16988</v>
      </c>
      <c r="I1281" t="s">
        <v>16987</v>
      </c>
      <c r="J1281" s="1" t="str">
        <f t="shared" si="39"/>
        <v>NO</v>
      </c>
    </row>
    <row r="1282" spans="1:11">
      <c r="A1282" s="15" t="s">
        <v>16986</v>
      </c>
      <c r="B1282">
        <v>-0.51697362520683598</v>
      </c>
      <c r="C1282">
        <v>5.7980204114963101</v>
      </c>
      <c r="D1282">
        <v>1.48717983407507E-3</v>
      </c>
      <c r="E1282">
        <v>9.8277202283810206E-3</v>
      </c>
      <c r="F1282" s="2" t="str">
        <f t="shared" ref="F1282:F1345" si="40">IF(B1282 &gt; 0, "UP", "DOWN")</f>
        <v>DOWN</v>
      </c>
      <c r="G1282" t="s">
        <v>4923</v>
      </c>
      <c r="H1282" t="s">
        <v>16984</v>
      </c>
      <c r="I1282" t="s">
        <v>2263</v>
      </c>
      <c r="J1282" s="1" t="str">
        <f t="shared" ref="J1282:J1345" si="41">IF(K1282 &lt;&gt; "", "YES", "NO")</f>
        <v>YES</v>
      </c>
      <c r="K1282" t="s">
        <v>16985</v>
      </c>
    </row>
    <row r="1283" spans="1:11">
      <c r="A1283" s="15" t="s">
        <v>16983</v>
      </c>
      <c r="B1283">
        <v>-1.2297583920978301</v>
      </c>
      <c r="C1283">
        <v>7.64449720231329</v>
      </c>
      <c r="D1283" s="3">
        <v>5.8139021738181997E-37</v>
      </c>
      <c r="E1283" s="3">
        <v>3.5603279839340202E-34</v>
      </c>
      <c r="F1283" s="2" t="str">
        <f t="shared" si="40"/>
        <v>DOWN</v>
      </c>
      <c r="G1283" t="s">
        <v>149</v>
      </c>
      <c r="H1283" t="s">
        <v>16982</v>
      </c>
      <c r="I1283" t="s">
        <v>2263</v>
      </c>
      <c r="J1283" s="1" t="str">
        <f t="shared" si="41"/>
        <v>NO</v>
      </c>
    </row>
    <row r="1284" spans="1:11">
      <c r="A1284" s="15" t="s">
        <v>16981</v>
      </c>
      <c r="B1284">
        <v>-0.62831102357324797</v>
      </c>
      <c r="C1284">
        <v>7.0541960468530398</v>
      </c>
      <c r="D1284" s="3">
        <v>4.58098769810305E-10</v>
      </c>
      <c r="E1284" s="3">
        <v>1.4506145511945601E-8</v>
      </c>
      <c r="F1284" s="2" t="str">
        <f t="shared" si="40"/>
        <v>DOWN</v>
      </c>
      <c r="G1284" t="s">
        <v>149</v>
      </c>
      <c r="H1284" t="s">
        <v>16980</v>
      </c>
      <c r="I1284" t="s">
        <v>2263</v>
      </c>
      <c r="J1284" s="1" t="str">
        <f t="shared" si="41"/>
        <v>NO</v>
      </c>
    </row>
    <row r="1285" spans="1:11">
      <c r="A1285" s="15" t="s">
        <v>16979</v>
      </c>
      <c r="B1285">
        <v>-0.69996936238876595</v>
      </c>
      <c r="C1285">
        <v>5.23614893981033</v>
      </c>
      <c r="D1285" s="3">
        <v>5.4751522959380498E-8</v>
      </c>
      <c r="E1285" s="3">
        <v>1.18210643897109E-6</v>
      </c>
      <c r="F1285" s="2" t="str">
        <f t="shared" si="40"/>
        <v>DOWN</v>
      </c>
      <c r="G1285" t="s">
        <v>149</v>
      </c>
      <c r="H1285" t="s">
        <v>16978</v>
      </c>
      <c r="I1285" t="s">
        <v>2263</v>
      </c>
      <c r="J1285" s="1" t="str">
        <f t="shared" si="41"/>
        <v>NO</v>
      </c>
    </row>
    <row r="1286" spans="1:11">
      <c r="A1286" s="15" t="s">
        <v>16977</v>
      </c>
      <c r="B1286">
        <v>0.61045516363595698</v>
      </c>
      <c r="C1286">
        <v>1.89338526807012</v>
      </c>
      <c r="D1286">
        <v>7.1766638817924201E-3</v>
      </c>
      <c r="E1286">
        <v>3.6168968457676302E-2</v>
      </c>
      <c r="F1286" s="2" t="str">
        <f t="shared" si="40"/>
        <v>UP</v>
      </c>
      <c r="G1286" t="s">
        <v>9510</v>
      </c>
      <c r="H1286" t="s">
        <v>16976</v>
      </c>
      <c r="I1286" t="s">
        <v>0</v>
      </c>
      <c r="J1286" s="1" t="str">
        <f t="shared" si="41"/>
        <v>NO</v>
      </c>
    </row>
    <row r="1287" spans="1:11">
      <c r="A1287" s="15" t="s">
        <v>16975</v>
      </c>
      <c r="B1287">
        <v>0.42674942084471301</v>
      </c>
      <c r="C1287">
        <v>3.7555924040339699</v>
      </c>
      <c r="D1287">
        <v>3.2884729434316199E-4</v>
      </c>
      <c r="E1287">
        <v>2.7435981473302E-3</v>
      </c>
      <c r="F1287" s="2" t="str">
        <f t="shared" si="40"/>
        <v>UP</v>
      </c>
      <c r="G1287" t="s">
        <v>16974</v>
      </c>
      <c r="H1287" t="s">
        <v>16974</v>
      </c>
      <c r="I1287" t="s">
        <v>0</v>
      </c>
      <c r="J1287" s="1" t="str">
        <f t="shared" si="41"/>
        <v>NO</v>
      </c>
    </row>
    <row r="1288" spans="1:11">
      <c r="A1288" s="15" t="s">
        <v>16973</v>
      </c>
      <c r="B1288">
        <v>0.24718673295011201</v>
      </c>
      <c r="C1288">
        <v>6.6476303338687996</v>
      </c>
      <c r="D1288">
        <v>5.7501244458596501E-3</v>
      </c>
      <c r="E1288">
        <v>3.01854646915522E-2</v>
      </c>
      <c r="F1288" s="2" t="str">
        <f t="shared" si="40"/>
        <v>UP</v>
      </c>
      <c r="G1288" t="s">
        <v>16972</v>
      </c>
      <c r="H1288" t="s">
        <v>16971</v>
      </c>
      <c r="I1288" t="s">
        <v>16970</v>
      </c>
      <c r="J1288" s="1" t="str">
        <f t="shared" si="41"/>
        <v>NO</v>
      </c>
    </row>
    <row r="1289" spans="1:11">
      <c r="A1289" s="15" t="s">
        <v>16969</v>
      </c>
      <c r="B1289">
        <v>-0.67163454643365195</v>
      </c>
      <c r="C1289">
        <v>5.6825710788810602</v>
      </c>
      <c r="D1289" s="3">
        <v>1.3552369697912299E-10</v>
      </c>
      <c r="E1289" s="3">
        <v>4.7350348941429899E-9</v>
      </c>
      <c r="F1289" s="2" t="str">
        <f t="shared" si="40"/>
        <v>DOWN</v>
      </c>
      <c r="G1289" t="s">
        <v>16968</v>
      </c>
      <c r="H1289" t="s">
        <v>16967</v>
      </c>
      <c r="I1289" t="s">
        <v>8547</v>
      </c>
      <c r="J1289" s="1" t="str">
        <f t="shared" si="41"/>
        <v>NO</v>
      </c>
    </row>
    <row r="1290" spans="1:11">
      <c r="A1290" s="15" t="s">
        <v>16966</v>
      </c>
      <c r="B1290">
        <v>1.25170206572993</v>
      </c>
      <c r="C1290">
        <v>3.23658888805359</v>
      </c>
      <c r="D1290" s="3">
        <v>4.1780982933437797E-6</v>
      </c>
      <c r="E1290" s="3">
        <v>6.0473798288831897E-5</v>
      </c>
      <c r="F1290" s="2" t="str">
        <f t="shared" si="40"/>
        <v>UP</v>
      </c>
      <c r="G1290" t="s">
        <v>16243</v>
      </c>
      <c r="H1290" t="s">
        <v>16965</v>
      </c>
      <c r="I1290" t="s">
        <v>16241</v>
      </c>
      <c r="J1290" s="1" t="str">
        <f t="shared" si="41"/>
        <v>NO</v>
      </c>
    </row>
    <row r="1291" spans="1:11">
      <c r="A1291" s="15" t="s">
        <v>16964</v>
      </c>
      <c r="B1291">
        <v>-0.62303837658226002</v>
      </c>
      <c r="C1291">
        <v>2.5682040656037199</v>
      </c>
      <c r="D1291">
        <v>6.4609201772933701E-4</v>
      </c>
      <c r="E1291">
        <v>4.8671494630153902E-3</v>
      </c>
      <c r="F1291" s="2" t="str">
        <f t="shared" si="40"/>
        <v>DOWN</v>
      </c>
      <c r="G1291" t="s">
        <v>59</v>
      </c>
      <c r="H1291" t="s">
        <v>16963</v>
      </c>
      <c r="I1291" t="s">
        <v>57</v>
      </c>
      <c r="J1291" s="1" t="str">
        <f t="shared" si="41"/>
        <v>NO</v>
      </c>
    </row>
    <row r="1292" spans="1:11">
      <c r="A1292" s="15" t="s">
        <v>16962</v>
      </c>
      <c r="B1292">
        <v>-0.45119334651363302</v>
      </c>
      <c r="C1292">
        <v>3.21480146012845</v>
      </c>
      <c r="D1292">
        <v>6.2260189553667604E-3</v>
      </c>
      <c r="E1292">
        <v>3.2196920687195998E-2</v>
      </c>
      <c r="F1292" s="2" t="str">
        <f t="shared" si="40"/>
        <v>DOWN</v>
      </c>
      <c r="G1292" t="s">
        <v>335</v>
      </c>
      <c r="H1292" t="s">
        <v>16961</v>
      </c>
      <c r="I1292" t="s">
        <v>4351</v>
      </c>
      <c r="J1292" s="1" t="str">
        <f t="shared" si="41"/>
        <v>NO</v>
      </c>
    </row>
    <row r="1293" spans="1:11">
      <c r="A1293" s="15" t="s">
        <v>16960</v>
      </c>
      <c r="B1293">
        <v>0.33820501317290202</v>
      </c>
      <c r="C1293">
        <v>5.2109197140864403</v>
      </c>
      <c r="D1293">
        <v>1.13412246776043E-3</v>
      </c>
      <c r="E1293">
        <v>7.8339579238390303E-3</v>
      </c>
      <c r="F1293" s="2" t="str">
        <f t="shared" si="40"/>
        <v>UP</v>
      </c>
      <c r="G1293" t="s">
        <v>16958</v>
      </c>
      <c r="H1293" t="s">
        <v>16957</v>
      </c>
      <c r="I1293" t="s">
        <v>16956</v>
      </c>
      <c r="J1293" s="1" t="str">
        <f t="shared" si="41"/>
        <v>NO</v>
      </c>
    </row>
    <row r="1294" spans="1:11">
      <c r="A1294" s="15" t="s">
        <v>16955</v>
      </c>
      <c r="B1294">
        <v>0.27877279990480303</v>
      </c>
      <c r="C1294">
        <v>7.1714632451343601</v>
      </c>
      <c r="D1294">
        <v>1.7623002121620499E-3</v>
      </c>
      <c r="E1294">
        <v>1.1338306293377299E-2</v>
      </c>
      <c r="F1294" s="2" t="str">
        <f t="shared" si="40"/>
        <v>UP</v>
      </c>
      <c r="G1294" t="s">
        <v>16954</v>
      </c>
      <c r="H1294" t="s">
        <v>16953</v>
      </c>
      <c r="I1294" t="s">
        <v>16952</v>
      </c>
      <c r="J1294" s="1" t="str">
        <f t="shared" si="41"/>
        <v>NO</v>
      </c>
    </row>
    <row r="1295" spans="1:11">
      <c r="A1295" s="15" t="s">
        <v>16951</v>
      </c>
      <c r="B1295">
        <v>0.75824733057133897</v>
      </c>
      <c r="C1295">
        <v>4.6865619310897904</v>
      </c>
      <c r="D1295" s="3">
        <v>1.9011045854085499E-11</v>
      </c>
      <c r="E1295" s="3">
        <v>7.4802691052740099E-10</v>
      </c>
      <c r="F1295" s="2" t="str">
        <f t="shared" si="40"/>
        <v>UP</v>
      </c>
      <c r="G1295" t="s">
        <v>11666</v>
      </c>
      <c r="H1295" t="s">
        <v>16950</v>
      </c>
      <c r="I1295" t="s">
        <v>68</v>
      </c>
      <c r="J1295" s="1" t="str">
        <f t="shared" si="41"/>
        <v>NO</v>
      </c>
    </row>
    <row r="1296" spans="1:11">
      <c r="A1296" s="15" t="s">
        <v>16949</v>
      </c>
      <c r="B1296">
        <v>0.96188512696734296</v>
      </c>
      <c r="C1296">
        <v>-9.0486720234340304E-2</v>
      </c>
      <c r="D1296">
        <v>5.6247963507893997E-3</v>
      </c>
      <c r="E1296">
        <v>2.9657804269606999E-2</v>
      </c>
      <c r="F1296" s="2" t="str">
        <f t="shared" si="40"/>
        <v>UP</v>
      </c>
      <c r="G1296" t="s">
        <v>12840</v>
      </c>
      <c r="H1296" t="s">
        <v>16948</v>
      </c>
      <c r="I1296" t="s">
        <v>0</v>
      </c>
      <c r="J1296" s="1" t="str">
        <f t="shared" si="41"/>
        <v>NO</v>
      </c>
    </row>
    <row r="1297" spans="1:10">
      <c r="A1297" s="15" t="s">
        <v>16947</v>
      </c>
      <c r="B1297">
        <v>-0.72060236382056597</v>
      </c>
      <c r="C1297">
        <v>5.0803442017618297</v>
      </c>
      <c r="D1297" s="3">
        <v>1.9427123037859499E-11</v>
      </c>
      <c r="E1297" s="3">
        <v>7.6261646974142902E-10</v>
      </c>
      <c r="F1297" s="2" t="str">
        <f t="shared" si="40"/>
        <v>DOWN</v>
      </c>
      <c r="G1297" t="s">
        <v>5947</v>
      </c>
      <c r="H1297" t="s">
        <v>16946</v>
      </c>
      <c r="I1297" t="s">
        <v>5780</v>
      </c>
      <c r="J1297" s="1" t="str">
        <f t="shared" si="41"/>
        <v>NO</v>
      </c>
    </row>
    <row r="1298" spans="1:10">
      <c r="A1298" s="15" t="s">
        <v>16945</v>
      </c>
      <c r="B1298">
        <v>-0.51621198916464806</v>
      </c>
      <c r="C1298">
        <v>6.6863622073617304</v>
      </c>
      <c r="D1298" s="3">
        <v>4.06549446224689E-8</v>
      </c>
      <c r="E1298" s="3">
        <v>9.0008481799134899E-7</v>
      </c>
      <c r="F1298" s="2" t="str">
        <f t="shared" si="40"/>
        <v>DOWN</v>
      </c>
      <c r="G1298" t="s">
        <v>943</v>
      </c>
      <c r="H1298" t="s">
        <v>16944</v>
      </c>
      <c r="I1298" t="s">
        <v>1116</v>
      </c>
      <c r="J1298" s="1" t="str">
        <f t="shared" si="41"/>
        <v>NO</v>
      </c>
    </row>
    <row r="1299" spans="1:10">
      <c r="A1299" s="15" t="s">
        <v>16943</v>
      </c>
      <c r="B1299">
        <v>0.288022921076803</v>
      </c>
      <c r="C1299">
        <v>6.1995520659654204</v>
      </c>
      <c r="D1299">
        <v>4.0931193867881303E-3</v>
      </c>
      <c r="E1299">
        <v>2.2858622793303099E-2</v>
      </c>
      <c r="F1299" s="2" t="str">
        <f t="shared" si="40"/>
        <v>UP</v>
      </c>
      <c r="G1299" t="s">
        <v>0</v>
      </c>
      <c r="H1299" t="s">
        <v>16942</v>
      </c>
      <c r="I1299" t="s">
        <v>681</v>
      </c>
      <c r="J1299" s="1" t="str">
        <f t="shared" si="41"/>
        <v>NO</v>
      </c>
    </row>
    <row r="1300" spans="1:10">
      <c r="A1300" s="15" t="s">
        <v>16941</v>
      </c>
      <c r="B1300">
        <v>1.2670820856231799</v>
      </c>
      <c r="C1300">
        <v>-0.358249483458977</v>
      </c>
      <c r="D1300">
        <v>4.9883515204382804E-4</v>
      </c>
      <c r="E1300">
        <v>3.9081802177223001E-3</v>
      </c>
      <c r="F1300" s="2" t="str">
        <f t="shared" si="40"/>
        <v>UP</v>
      </c>
      <c r="G1300" t="s">
        <v>16940</v>
      </c>
      <c r="H1300" t="s">
        <v>16939</v>
      </c>
      <c r="I1300" t="s">
        <v>16938</v>
      </c>
      <c r="J1300" s="1" t="str">
        <f t="shared" si="41"/>
        <v>NO</v>
      </c>
    </row>
    <row r="1301" spans="1:10">
      <c r="A1301" s="15" t="s">
        <v>16937</v>
      </c>
      <c r="B1301">
        <v>1.21076073533557</v>
      </c>
      <c r="C1301">
        <v>-1.6903761930658201</v>
      </c>
      <c r="D1301">
        <v>8.4565628588229597E-3</v>
      </c>
      <c r="E1301">
        <v>4.1471388125803199E-2</v>
      </c>
      <c r="F1301" s="2" t="str">
        <f t="shared" si="40"/>
        <v>UP</v>
      </c>
      <c r="G1301" t="s">
        <v>16936</v>
      </c>
      <c r="H1301" t="s">
        <v>16935</v>
      </c>
      <c r="I1301" t="s">
        <v>16934</v>
      </c>
      <c r="J1301" s="1" t="str">
        <f t="shared" si="41"/>
        <v>NO</v>
      </c>
    </row>
    <row r="1302" spans="1:10">
      <c r="A1302" s="15" t="s">
        <v>16933</v>
      </c>
      <c r="B1302">
        <v>0.59414146571948501</v>
      </c>
      <c r="C1302">
        <v>6.9232238811768303</v>
      </c>
      <c r="D1302" s="3">
        <v>1.9764583782018399E-9</v>
      </c>
      <c r="E1302" s="3">
        <v>5.6223897496804197E-8</v>
      </c>
      <c r="F1302" s="2" t="str">
        <f t="shared" si="40"/>
        <v>UP</v>
      </c>
      <c r="G1302" t="s">
        <v>16932</v>
      </c>
      <c r="H1302" t="s">
        <v>16931</v>
      </c>
      <c r="I1302" t="s">
        <v>7293</v>
      </c>
      <c r="J1302" s="1" t="str">
        <f t="shared" si="41"/>
        <v>NO</v>
      </c>
    </row>
    <row r="1303" spans="1:10">
      <c r="A1303" s="15" t="s">
        <v>16930</v>
      </c>
      <c r="B1303">
        <v>0.33136718797613002</v>
      </c>
      <c r="C1303">
        <v>5.9264414785144597</v>
      </c>
      <c r="D1303">
        <v>3.0998311013683401E-4</v>
      </c>
      <c r="E1303">
        <v>2.6036262175857098E-3</v>
      </c>
      <c r="F1303" s="2" t="str">
        <f t="shared" si="40"/>
        <v>UP</v>
      </c>
      <c r="G1303" t="s">
        <v>16928</v>
      </c>
      <c r="H1303" t="s">
        <v>16927</v>
      </c>
      <c r="I1303" t="s">
        <v>16926</v>
      </c>
      <c r="J1303" s="1" t="str">
        <f t="shared" si="41"/>
        <v>NO</v>
      </c>
    </row>
    <row r="1304" spans="1:10">
      <c r="A1304" s="15" t="s">
        <v>16925</v>
      </c>
      <c r="B1304">
        <v>-1.9744548880492101</v>
      </c>
      <c r="C1304">
        <v>5.1359394880140803</v>
      </c>
      <c r="D1304" s="3">
        <v>5.4727493826401401E-8</v>
      </c>
      <c r="E1304" s="3">
        <v>1.18210643897109E-6</v>
      </c>
      <c r="F1304" s="2" t="str">
        <f t="shared" si="40"/>
        <v>DOWN</v>
      </c>
      <c r="G1304" t="s">
        <v>291</v>
      </c>
      <c r="H1304" t="s">
        <v>16924</v>
      </c>
      <c r="I1304" t="s">
        <v>16923</v>
      </c>
      <c r="J1304" s="1" t="str">
        <f t="shared" si="41"/>
        <v>NO</v>
      </c>
    </row>
    <row r="1305" spans="1:10">
      <c r="A1305" s="15" t="s">
        <v>16922</v>
      </c>
      <c r="B1305">
        <v>-0.52375276811018601</v>
      </c>
      <c r="C1305">
        <v>6.7612627239364498</v>
      </c>
      <c r="D1305" s="3">
        <v>2.0200003757235702E-6</v>
      </c>
      <c r="E1305" s="3">
        <v>3.1266375300894103E-5</v>
      </c>
      <c r="F1305" s="2" t="str">
        <f t="shared" si="40"/>
        <v>DOWN</v>
      </c>
      <c r="G1305" t="s">
        <v>16920</v>
      </c>
      <c r="H1305" t="s">
        <v>16919</v>
      </c>
      <c r="I1305" t="s">
        <v>16918</v>
      </c>
      <c r="J1305" s="1" t="str">
        <f t="shared" si="41"/>
        <v>NO</v>
      </c>
    </row>
    <row r="1306" spans="1:10">
      <c r="A1306" s="15" t="s">
        <v>16917</v>
      </c>
      <c r="B1306">
        <v>-0.761021096383802</v>
      </c>
      <c r="C1306">
        <v>2.9508367498039201</v>
      </c>
      <c r="D1306" s="3">
        <v>1.39895328452736E-5</v>
      </c>
      <c r="E1306">
        <v>1.77708188434042E-4</v>
      </c>
      <c r="F1306" s="2" t="str">
        <f t="shared" si="40"/>
        <v>DOWN</v>
      </c>
      <c r="G1306" t="s">
        <v>16916</v>
      </c>
      <c r="H1306" t="s">
        <v>16915</v>
      </c>
      <c r="I1306" t="s">
        <v>3272</v>
      </c>
      <c r="J1306" s="1" t="str">
        <f t="shared" si="41"/>
        <v>NO</v>
      </c>
    </row>
    <row r="1307" spans="1:10">
      <c r="A1307" s="15" t="s">
        <v>16914</v>
      </c>
      <c r="B1307">
        <v>-0.60566970345075</v>
      </c>
      <c r="C1307">
        <v>4.0495485299460503</v>
      </c>
      <c r="D1307" s="3">
        <v>3.8355832121586198E-7</v>
      </c>
      <c r="E1307" s="3">
        <v>6.9567193413416503E-6</v>
      </c>
      <c r="F1307" s="2" t="str">
        <f t="shared" si="40"/>
        <v>DOWN</v>
      </c>
      <c r="G1307" t="s">
        <v>16913</v>
      </c>
      <c r="H1307" t="s">
        <v>16912</v>
      </c>
      <c r="I1307" t="s">
        <v>16911</v>
      </c>
      <c r="J1307" s="1" t="str">
        <f t="shared" si="41"/>
        <v>NO</v>
      </c>
    </row>
    <row r="1308" spans="1:10">
      <c r="A1308" s="15" t="s">
        <v>16910</v>
      </c>
      <c r="B1308">
        <v>-1.7833638714240201</v>
      </c>
      <c r="C1308">
        <v>4.9709985905632896</v>
      </c>
      <c r="D1308" s="3">
        <v>1.5193100533474899E-40</v>
      </c>
      <c r="E1308" s="3">
        <v>1.08876344482546E-37</v>
      </c>
      <c r="F1308" s="2" t="str">
        <f t="shared" si="40"/>
        <v>DOWN</v>
      </c>
      <c r="G1308" t="s">
        <v>650</v>
      </c>
      <c r="H1308" t="s">
        <v>16909</v>
      </c>
      <c r="I1308" t="s">
        <v>6848</v>
      </c>
      <c r="J1308" s="1" t="str">
        <f t="shared" si="41"/>
        <v>NO</v>
      </c>
    </row>
    <row r="1309" spans="1:10">
      <c r="A1309" s="15" t="s">
        <v>16908</v>
      </c>
      <c r="B1309">
        <v>-0.63538298355176404</v>
      </c>
      <c r="C1309">
        <v>5.3983558999590198</v>
      </c>
      <c r="D1309" s="3">
        <v>2.01957992562162E-10</v>
      </c>
      <c r="E1309" s="3">
        <v>6.8157787048959698E-9</v>
      </c>
      <c r="F1309" s="2" t="str">
        <f t="shared" si="40"/>
        <v>DOWN</v>
      </c>
      <c r="G1309" t="s">
        <v>9375</v>
      </c>
      <c r="H1309" t="s">
        <v>16907</v>
      </c>
      <c r="I1309" t="s">
        <v>16906</v>
      </c>
      <c r="J1309" s="1" t="str">
        <f t="shared" si="41"/>
        <v>NO</v>
      </c>
    </row>
    <row r="1310" spans="1:10">
      <c r="A1310" s="15" t="s">
        <v>16905</v>
      </c>
      <c r="B1310">
        <v>0.35116442141916199</v>
      </c>
      <c r="C1310">
        <v>3.53500627803886</v>
      </c>
      <c r="D1310">
        <v>1.05777462726624E-2</v>
      </c>
      <c r="E1310">
        <v>4.9946596412385101E-2</v>
      </c>
      <c r="F1310" s="2" t="str">
        <f t="shared" si="40"/>
        <v>UP</v>
      </c>
      <c r="G1310" t="s">
        <v>2293</v>
      </c>
      <c r="H1310" t="s">
        <v>16904</v>
      </c>
      <c r="I1310" t="s">
        <v>16903</v>
      </c>
      <c r="J1310" s="1" t="str">
        <f t="shared" si="41"/>
        <v>NO</v>
      </c>
    </row>
    <row r="1311" spans="1:10">
      <c r="A1311" s="15" t="s">
        <v>16902</v>
      </c>
      <c r="B1311">
        <v>0.45383835912719001</v>
      </c>
      <c r="C1311">
        <v>3.2770808825517599</v>
      </c>
      <c r="D1311">
        <v>7.8156504097526898E-4</v>
      </c>
      <c r="E1311">
        <v>5.72009824969318E-3</v>
      </c>
      <c r="F1311" s="2" t="str">
        <f t="shared" si="40"/>
        <v>UP</v>
      </c>
      <c r="G1311" t="s">
        <v>16901</v>
      </c>
      <c r="H1311" t="s">
        <v>16900</v>
      </c>
      <c r="I1311" t="s">
        <v>16899</v>
      </c>
      <c r="J1311" s="1" t="str">
        <f t="shared" si="41"/>
        <v>NO</v>
      </c>
    </row>
    <row r="1312" spans="1:10">
      <c r="A1312" s="15" t="s">
        <v>16898</v>
      </c>
      <c r="B1312">
        <v>0.49999689676632297</v>
      </c>
      <c r="C1312">
        <v>3.4634619014966801</v>
      </c>
      <c r="D1312">
        <v>1.05927330600394E-3</v>
      </c>
      <c r="E1312">
        <v>7.4004115784108704E-3</v>
      </c>
      <c r="F1312" s="2" t="str">
        <f t="shared" si="40"/>
        <v>UP</v>
      </c>
      <c r="G1312" t="s">
        <v>0</v>
      </c>
      <c r="H1312" t="s">
        <v>3083</v>
      </c>
      <c r="I1312" t="s">
        <v>12078</v>
      </c>
      <c r="J1312" s="1" t="str">
        <f t="shared" si="41"/>
        <v>NO</v>
      </c>
    </row>
    <row r="1313" spans="1:11">
      <c r="A1313" s="15" t="s">
        <v>16897</v>
      </c>
      <c r="B1313">
        <v>0.83370929747437394</v>
      </c>
      <c r="C1313">
        <v>2.1151108100478999</v>
      </c>
      <c r="D1313" s="3">
        <v>8.4255308815333005E-5</v>
      </c>
      <c r="E1313">
        <v>8.55791030219913E-4</v>
      </c>
      <c r="F1313" s="2" t="str">
        <f t="shared" si="40"/>
        <v>UP</v>
      </c>
      <c r="G1313" t="s">
        <v>1536</v>
      </c>
      <c r="H1313" t="s">
        <v>16896</v>
      </c>
      <c r="I1313" t="s">
        <v>16890</v>
      </c>
      <c r="J1313" s="1" t="str">
        <f t="shared" si="41"/>
        <v>NO</v>
      </c>
    </row>
    <row r="1314" spans="1:11">
      <c r="A1314" s="15" t="s">
        <v>16895</v>
      </c>
      <c r="B1314">
        <v>-0.76110317106216296</v>
      </c>
      <c r="C1314">
        <v>3.5200338363293602</v>
      </c>
      <c r="D1314" s="3">
        <v>8.7781736771379207E-9</v>
      </c>
      <c r="E1314" s="3">
        <v>2.2500583532700301E-7</v>
      </c>
      <c r="F1314" s="2" t="str">
        <f t="shared" si="40"/>
        <v>DOWN</v>
      </c>
      <c r="G1314" t="s">
        <v>1536</v>
      </c>
      <c r="H1314" t="s">
        <v>16894</v>
      </c>
      <c r="I1314" t="s">
        <v>16893</v>
      </c>
      <c r="J1314" s="1" t="str">
        <f t="shared" si="41"/>
        <v>NO</v>
      </c>
    </row>
    <row r="1315" spans="1:11">
      <c r="A1315" s="15" t="s">
        <v>16892</v>
      </c>
      <c r="B1315">
        <v>1.9618271759336401</v>
      </c>
      <c r="C1315">
        <v>-2.9295454637482301</v>
      </c>
      <c r="D1315">
        <v>9.4301377525695604E-3</v>
      </c>
      <c r="E1315">
        <v>4.5375294768347903E-2</v>
      </c>
      <c r="F1315" s="2" t="str">
        <f t="shared" si="40"/>
        <v>UP</v>
      </c>
      <c r="G1315" t="s">
        <v>1536</v>
      </c>
      <c r="H1315" t="s">
        <v>16891</v>
      </c>
      <c r="I1315" t="s">
        <v>16890</v>
      </c>
      <c r="J1315" s="1" t="str">
        <f t="shared" si="41"/>
        <v>NO</v>
      </c>
    </row>
    <row r="1316" spans="1:11">
      <c r="A1316" s="15" t="s">
        <v>16889</v>
      </c>
      <c r="B1316">
        <v>-0.29292589880110798</v>
      </c>
      <c r="C1316">
        <v>6.4103253391997699</v>
      </c>
      <c r="D1316">
        <v>3.4517841419738999E-3</v>
      </c>
      <c r="E1316">
        <v>1.98530638124697E-2</v>
      </c>
      <c r="F1316" s="2" t="str">
        <f t="shared" si="40"/>
        <v>DOWN</v>
      </c>
      <c r="G1316" t="s">
        <v>16888</v>
      </c>
      <c r="H1316" t="s">
        <v>16887</v>
      </c>
      <c r="I1316" t="s">
        <v>397</v>
      </c>
      <c r="J1316" s="1" t="str">
        <f t="shared" si="41"/>
        <v>NO</v>
      </c>
    </row>
    <row r="1317" spans="1:11">
      <c r="A1317" s="15" t="s">
        <v>16886</v>
      </c>
      <c r="B1317">
        <v>0.31682224623129501</v>
      </c>
      <c r="C1317">
        <v>5.7515371649681803</v>
      </c>
      <c r="D1317">
        <v>8.7339712189934699E-4</v>
      </c>
      <c r="E1317">
        <v>6.2802921568513902E-3</v>
      </c>
      <c r="F1317" s="2" t="str">
        <f t="shared" si="40"/>
        <v>UP</v>
      </c>
      <c r="G1317" t="s">
        <v>16885</v>
      </c>
      <c r="H1317" t="s">
        <v>16884</v>
      </c>
      <c r="I1317" t="s">
        <v>0</v>
      </c>
      <c r="J1317" s="1" t="str">
        <f t="shared" si="41"/>
        <v>NO</v>
      </c>
    </row>
    <row r="1318" spans="1:11">
      <c r="A1318" s="15" t="s">
        <v>16883</v>
      </c>
      <c r="B1318">
        <v>-0.60253811446988603</v>
      </c>
      <c r="C1318">
        <v>3.7955575913373401</v>
      </c>
      <c r="D1318" s="3">
        <v>7.5600185295063904E-6</v>
      </c>
      <c r="E1318">
        <v>1.02921982252346E-4</v>
      </c>
      <c r="F1318" s="2" t="str">
        <f t="shared" si="40"/>
        <v>DOWN</v>
      </c>
      <c r="G1318" t="s">
        <v>16881</v>
      </c>
      <c r="H1318" t="s">
        <v>16880</v>
      </c>
      <c r="I1318" t="s">
        <v>8965</v>
      </c>
      <c r="J1318" s="1" t="str">
        <f t="shared" si="41"/>
        <v>YES</v>
      </c>
      <c r="K1318" t="s">
        <v>16882</v>
      </c>
    </row>
    <row r="1319" spans="1:11">
      <c r="A1319" s="15" t="s">
        <v>16879</v>
      </c>
      <c r="B1319">
        <v>-0.60064323834743805</v>
      </c>
      <c r="C1319">
        <v>9.8954375746017593</v>
      </c>
      <c r="D1319" s="3">
        <v>1.4811336562261001E-5</v>
      </c>
      <c r="E1319">
        <v>1.8642026410818901E-4</v>
      </c>
      <c r="F1319" s="2" t="str">
        <f t="shared" si="40"/>
        <v>DOWN</v>
      </c>
      <c r="G1319" t="s">
        <v>7575</v>
      </c>
      <c r="H1319" t="s">
        <v>16878</v>
      </c>
      <c r="I1319" t="s">
        <v>16877</v>
      </c>
      <c r="J1319" s="1" t="str">
        <f t="shared" si="41"/>
        <v>NO</v>
      </c>
    </row>
    <row r="1320" spans="1:11">
      <c r="A1320" s="15" t="s">
        <v>16876</v>
      </c>
      <c r="B1320">
        <v>0.39137127593712401</v>
      </c>
      <c r="C1320">
        <v>4.7545694436638</v>
      </c>
      <c r="D1320" s="3">
        <v>9.7887788101980194E-5</v>
      </c>
      <c r="E1320">
        <v>9.7140795258184801E-4</v>
      </c>
      <c r="F1320" s="2" t="str">
        <f t="shared" si="40"/>
        <v>UP</v>
      </c>
      <c r="G1320" t="s">
        <v>16875</v>
      </c>
      <c r="H1320" t="s">
        <v>16874</v>
      </c>
      <c r="I1320" t="s">
        <v>16873</v>
      </c>
      <c r="J1320" s="1" t="str">
        <f t="shared" si="41"/>
        <v>NO</v>
      </c>
    </row>
    <row r="1321" spans="1:11">
      <c r="A1321" s="15" t="s">
        <v>16872</v>
      </c>
      <c r="B1321">
        <v>1.9082196288816999</v>
      </c>
      <c r="C1321">
        <v>6.7434066445540397</v>
      </c>
      <c r="D1321" s="3">
        <v>1.89329008092662E-17</v>
      </c>
      <c r="E1321" s="3">
        <v>1.7713306448802701E-15</v>
      </c>
      <c r="F1321" s="2" t="str">
        <f t="shared" si="40"/>
        <v>UP</v>
      </c>
      <c r="G1321" t="s">
        <v>16871</v>
      </c>
      <c r="H1321" t="s">
        <v>16870</v>
      </c>
      <c r="I1321" t="s">
        <v>0</v>
      </c>
      <c r="J1321" s="1" t="str">
        <f t="shared" si="41"/>
        <v>NO</v>
      </c>
    </row>
    <row r="1322" spans="1:11">
      <c r="A1322" s="15" t="s">
        <v>16869</v>
      </c>
      <c r="B1322">
        <v>5.1967892562154097</v>
      </c>
      <c r="C1322">
        <v>-3.2957524273411001</v>
      </c>
      <c r="D1322">
        <v>9.3835865218466405E-4</v>
      </c>
      <c r="E1322">
        <v>6.6733230076502703E-3</v>
      </c>
      <c r="F1322" s="2" t="str">
        <f t="shared" si="40"/>
        <v>UP</v>
      </c>
      <c r="G1322" t="s">
        <v>16868</v>
      </c>
      <c r="H1322" t="s">
        <v>16867</v>
      </c>
      <c r="I1322" t="s">
        <v>16866</v>
      </c>
      <c r="J1322" s="1" t="str">
        <f t="shared" si="41"/>
        <v>NO</v>
      </c>
    </row>
    <row r="1323" spans="1:11">
      <c r="A1323" s="15" t="s">
        <v>16865</v>
      </c>
      <c r="B1323">
        <v>0.29982380300045702</v>
      </c>
      <c r="C1323">
        <v>5.4773473577539802</v>
      </c>
      <c r="D1323">
        <v>1.12725367487524E-3</v>
      </c>
      <c r="E1323">
        <v>7.7977061046360504E-3</v>
      </c>
      <c r="F1323" s="2" t="str">
        <f t="shared" si="40"/>
        <v>UP</v>
      </c>
      <c r="G1323" t="s">
        <v>16864</v>
      </c>
      <c r="H1323" t="s">
        <v>16863</v>
      </c>
      <c r="I1323" t="s">
        <v>16862</v>
      </c>
      <c r="J1323" s="1" t="str">
        <f t="shared" si="41"/>
        <v>NO</v>
      </c>
    </row>
    <row r="1324" spans="1:11">
      <c r="A1324" s="15" t="s">
        <v>16861</v>
      </c>
      <c r="B1324">
        <v>0.91652848716192004</v>
      </c>
      <c r="C1324">
        <v>2.6990928588201202</v>
      </c>
      <c r="D1324" s="3">
        <v>5.2293408443184395E-7</v>
      </c>
      <c r="E1324" s="3">
        <v>9.2166106215326798E-6</v>
      </c>
      <c r="F1324" s="2" t="str">
        <f t="shared" si="40"/>
        <v>UP</v>
      </c>
      <c r="G1324" t="s">
        <v>0</v>
      </c>
      <c r="H1324" t="s">
        <v>16860</v>
      </c>
      <c r="I1324" t="s">
        <v>0</v>
      </c>
      <c r="J1324" s="1" t="str">
        <f t="shared" si="41"/>
        <v>NO</v>
      </c>
    </row>
    <row r="1325" spans="1:11">
      <c r="A1325" s="15" t="s">
        <v>16859</v>
      </c>
      <c r="B1325">
        <v>-0.74238920656408403</v>
      </c>
      <c r="C1325">
        <v>2.4600617306258599</v>
      </c>
      <c r="D1325">
        <v>1.2877967025064799E-4</v>
      </c>
      <c r="E1325">
        <v>1.22560838477313E-3</v>
      </c>
      <c r="F1325" s="2" t="str">
        <f t="shared" si="40"/>
        <v>DOWN</v>
      </c>
      <c r="G1325" t="s">
        <v>16858</v>
      </c>
      <c r="H1325" t="s">
        <v>16857</v>
      </c>
      <c r="I1325" t="s">
        <v>2155</v>
      </c>
      <c r="J1325" s="1" t="str">
        <f t="shared" si="41"/>
        <v>NO</v>
      </c>
    </row>
    <row r="1326" spans="1:11">
      <c r="A1326" s="15" t="s">
        <v>16856</v>
      </c>
      <c r="B1326">
        <v>1.4680614230144</v>
      </c>
      <c r="C1326">
        <v>1.9358959967712801</v>
      </c>
      <c r="D1326">
        <v>6.3678703850845097E-4</v>
      </c>
      <c r="E1326">
        <v>4.8034992707733804E-3</v>
      </c>
      <c r="F1326" s="2" t="str">
        <f t="shared" si="40"/>
        <v>UP</v>
      </c>
      <c r="G1326" t="s">
        <v>1458</v>
      </c>
      <c r="H1326" t="s">
        <v>16854</v>
      </c>
      <c r="I1326" t="s">
        <v>1456</v>
      </c>
      <c r="J1326" s="1" t="str">
        <f t="shared" si="41"/>
        <v>YES</v>
      </c>
      <c r="K1326" t="s">
        <v>16855</v>
      </c>
    </row>
    <row r="1327" spans="1:11">
      <c r="A1327" s="15" t="s">
        <v>16853</v>
      </c>
      <c r="B1327">
        <v>-0.36918712735985898</v>
      </c>
      <c r="C1327">
        <v>4.9369797388990602</v>
      </c>
      <c r="D1327">
        <v>3.07711644802273E-3</v>
      </c>
      <c r="E1327">
        <v>1.8058957847334699E-2</v>
      </c>
      <c r="F1327" s="2" t="str">
        <f t="shared" si="40"/>
        <v>DOWN</v>
      </c>
      <c r="G1327" t="s">
        <v>4923</v>
      </c>
      <c r="H1327" t="s">
        <v>16852</v>
      </c>
      <c r="I1327" t="s">
        <v>669</v>
      </c>
      <c r="J1327" s="1" t="str">
        <f t="shared" si="41"/>
        <v>NO</v>
      </c>
    </row>
    <row r="1328" spans="1:11">
      <c r="A1328" s="15" t="s">
        <v>16851</v>
      </c>
      <c r="B1328">
        <v>-0.53366155306593399</v>
      </c>
      <c r="C1328">
        <v>4.4489379410997296</v>
      </c>
      <c r="D1328">
        <v>2.5374018301488598E-4</v>
      </c>
      <c r="E1328">
        <v>2.1935890924343901E-3</v>
      </c>
      <c r="F1328" s="2" t="str">
        <f t="shared" si="40"/>
        <v>DOWN</v>
      </c>
      <c r="G1328" t="s">
        <v>16850</v>
      </c>
      <c r="H1328" t="s">
        <v>16849</v>
      </c>
      <c r="I1328" t="s">
        <v>16846</v>
      </c>
      <c r="J1328" s="1" t="str">
        <f t="shared" si="41"/>
        <v>NO</v>
      </c>
    </row>
    <row r="1329" spans="1:11">
      <c r="A1329" s="15" t="s">
        <v>16848</v>
      </c>
      <c r="B1329">
        <v>-0.46454954713789398</v>
      </c>
      <c r="C1329">
        <v>3.0327463464239499</v>
      </c>
      <c r="D1329">
        <v>3.9962367924551304E-3</v>
      </c>
      <c r="E1329">
        <v>2.2432875234446901E-2</v>
      </c>
      <c r="F1329" s="2" t="str">
        <f t="shared" si="40"/>
        <v>DOWN</v>
      </c>
      <c r="G1329" t="s">
        <v>6515</v>
      </c>
      <c r="H1329" t="s">
        <v>16847</v>
      </c>
      <c r="I1329" t="s">
        <v>16846</v>
      </c>
      <c r="J1329" s="1" t="str">
        <f t="shared" si="41"/>
        <v>NO</v>
      </c>
    </row>
    <row r="1330" spans="1:11">
      <c r="A1330" s="15" t="s">
        <v>16845</v>
      </c>
      <c r="B1330">
        <v>1.40437392415241</v>
      </c>
      <c r="C1330">
        <v>-0.54759006957557599</v>
      </c>
      <c r="D1330">
        <v>1.32558137601995E-4</v>
      </c>
      <c r="E1330">
        <v>1.2562438470942101E-3</v>
      </c>
      <c r="F1330" s="2" t="str">
        <f t="shared" si="40"/>
        <v>UP</v>
      </c>
      <c r="G1330" t="s">
        <v>3289</v>
      </c>
      <c r="H1330" t="s">
        <v>16844</v>
      </c>
      <c r="I1330" t="s">
        <v>16843</v>
      </c>
      <c r="J1330" s="1" t="str">
        <f t="shared" si="41"/>
        <v>NO</v>
      </c>
    </row>
    <row r="1331" spans="1:11">
      <c r="A1331" s="15" t="s">
        <v>16842</v>
      </c>
      <c r="B1331">
        <v>0.73322820427318303</v>
      </c>
      <c r="C1331">
        <v>0.14935967352568</v>
      </c>
      <c r="D1331">
        <v>8.7076306855061996E-3</v>
      </c>
      <c r="E1331">
        <v>4.2492521411222603E-2</v>
      </c>
      <c r="F1331" s="2" t="str">
        <f t="shared" si="40"/>
        <v>UP</v>
      </c>
      <c r="G1331" t="s">
        <v>6515</v>
      </c>
      <c r="H1331" t="s">
        <v>16841</v>
      </c>
      <c r="I1331" t="s">
        <v>16835</v>
      </c>
      <c r="J1331" s="1" t="str">
        <f t="shared" si="41"/>
        <v>NO</v>
      </c>
    </row>
    <row r="1332" spans="1:11">
      <c r="A1332" s="15" t="s">
        <v>16840</v>
      </c>
      <c r="B1332">
        <v>0.43897125417927502</v>
      </c>
      <c r="C1332">
        <v>2.29575569512718</v>
      </c>
      <c r="D1332">
        <v>4.2893321788077697E-3</v>
      </c>
      <c r="E1332">
        <v>2.3768698428304199E-2</v>
      </c>
      <c r="F1332" s="2" t="str">
        <f t="shared" si="40"/>
        <v>UP</v>
      </c>
      <c r="G1332" t="s">
        <v>6515</v>
      </c>
      <c r="H1332" t="s">
        <v>16839</v>
      </c>
      <c r="I1332" t="s">
        <v>16838</v>
      </c>
      <c r="J1332" s="1" t="str">
        <f t="shared" si="41"/>
        <v>NO</v>
      </c>
    </row>
    <row r="1333" spans="1:11">
      <c r="A1333" s="15" t="s">
        <v>16837</v>
      </c>
      <c r="B1333">
        <v>-0.59256415492692105</v>
      </c>
      <c r="C1333">
        <v>3.4091357473063799</v>
      </c>
      <c r="D1333">
        <v>4.74950469066192E-4</v>
      </c>
      <c r="E1333">
        <v>3.7524763660845501E-3</v>
      </c>
      <c r="F1333" s="2" t="str">
        <f t="shared" si="40"/>
        <v>DOWN</v>
      </c>
      <c r="G1333" t="s">
        <v>6515</v>
      </c>
      <c r="H1333" t="s">
        <v>16836</v>
      </c>
      <c r="I1333" t="s">
        <v>16835</v>
      </c>
      <c r="J1333" s="1" t="str">
        <f t="shared" si="41"/>
        <v>NO</v>
      </c>
    </row>
    <row r="1334" spans="1:11">
      <c r="A1334" s="15" t="s">
        <v>16834</v>
      </c>
      <c r="B1334">
        <v>0.69841475047673196</v>
      </c>
      <c r="C1334">
        <v>2.8485506934840199</v>
      </c>
      <c r="D1334">
        <v>1.72265280704669E-3</v>
      </c>
      <c r="E1334">
        <v>1.11172004587353E-2</v>
      </c>
      <c r="F1334" s="2" t="str">
        <f t="shared" si="40"/>
        <v>UP</v>
      </c>
      <c r="G1334" t="s">
        <v>353</v>
      </c>
      <c r="H1334" t="s">
        <v>16832</v>
      </c>
      <c r="I1334" t="s">
        <v>1027</v>
      </c>
      <c r="J1334" s="1" t="str">
        <f t="shared" si="41"/>
        <v>YES</v>
      </c>
      <c r="K1334" t="s">
        <v>16833</v>
      </c>
    </row>
    <row r="1335" spans="1:11">
      <c r="A1335" s="15" t="s">
        <v>16831</v>
      </c>
      <c r="B1335">
        <v>2.0107111675735201</v>
      </c>
      <c r="C1335">
        <v>2.20161110133715</v>
      </c>
      <c r="D1335" s="3">
        <v>3.1722149118174099E-12</v>
      </c>
      <c r="E1335" s="3">
        <v>1.4114051577928901E-10</v>
      </c>
      <c r="F1335" s="2" t="str">
        <f t="shared" si="40"/>
        <v>UP</v>
      </c>
      <c r="G1335" t="s">
        <v>8299</v>
      </c>
      <c r="H1335" t="s">
        <v>16830</v>
      </c>
      <c r="I1335" t="s">
        <v>0</v>
      </c>
      <c r="J1335" s="1" t="str">
        <f t="shared" si="41"/>
        <v>NO</v>
      </c>
    </row>
    <row r="1336" spans="1:11">
      <c r="A1336" s="15" t="s">
        <v>16829</v>
      </c>
      <c r="B1336">
        <v>0.72595033125697095</v>
      </c>
      <c r="C1336">
        <v>5.41888508461032</v>
      </c>
      <c r="D1336" s="3">
        <v>4.91339205724112E-13</v>
      </c>
      <c r="E1336" s="3">
        <v>2.4773646389212298E-11</v>
      </c>
      <c r="F1336" s="2" t="str">
        <f t="shared" si="40"/>
        <v>UP</v>
      </c>
      <c r="G1336" t="s">
        <v>16828</v>
      </c>
      <c r="H1336" t="s">
        <v>16827</v>
      </c>
      <c r="I1336" t="s">
        <v>16826</v>
      </c>
      <c r="J1336" s="1" t="str">
        <f t="shared" si="41"/>
        <v>NO</v>
      </c>
    </row>
    <row r="1337" spans="1:11">
      <c r="A1337" s="15" t="s">
        <v>16825</v>
      </c>
      <c r="B1337">
        <v>0.33686257150210702</v>
      </c>
      <c r="C1337">
        <v>6.5630822635150903</v>
      </c>
      <c r="D1337">
        <v>4.19442306904116E-3</v>
      </c>
      <c r="E1337">
        <v>2.33623885213123E-2</v>
      </c>
      <c r="F1337" s="2" t="str">
        <f t="shared" si="40"/>
        <v>UP</v>
      </c>
      <c r="G1337" t="s">
        <v>13212</v>
      </c>
      <c r="H1337" t="s">
        <v>16824</v>
      </c>
      <c r="I1337" t="s">
        <v>13210</v>
      </c>
      <c r="J1337" s="1" t="str">
        <f t="shared" si="41"/>
        <v>NO</v>
      </c>
    </row>
    <row r="1338" spans="1:11">
      <c r="A1338" s="15" t="s">
        <v>16823</v>
      </c>
      <c r="B1338">
        <v>0.73099318428555404</v>
      </c>
      <c r="C1338">
        <v>3.4716528214742199</v>
      </c>
      <c r="D1338" s="3">
        <v>3.4238490517417499E-7</v>
      </c>
      <c r="E1338" s="3">
        <v>6.2809727620759202E-6</v>
      </c>
      <c r="F1338" s="2" t="str">
        <f t="shared" si="40"/>
        <v>UP</v>
      </c>
      <c r="G1338" t="s">
        <v>6401</v>
      </c>
      <c r="H1338" t="s">
        <v>7005</v>
      </c>
      <c r="I1338" t="s">
        <v>6399</v>
      </c>
      <c r="J1338" s="1" t="str">
        <f t="shared" si="41"/>
        <v>NO</v>
      </c>
    </row>
    <row r="1339" spans="1:11">
      <c r="A1339" s="15" t="s">
        <v>16822</v>
      </c>
      <c r="B1339">
        <v>1.15909630694558</v>
      </c>
      <c r="C1339">
        <v>3.6824943567296899</v>
      </c>
      <c r="D1339" s="3">
        <v>8.2833635938162896E-6</v>
      </c>
      <c r="E1339">
        <v>1.1168613659060301E-4</v>
      </c>
      <c r="F1339" s="2" t="str">
        <f t="shared" si="40"/>
        <v>UP</v>
      </c>
      <c r="G1339" t="s">
        <v>16821</v>
      </c>
      <c r="H1339" t="s">
        <v>16820</v>
      </c>
      <c r="I1339" t="s">
        <v>3272</v>
      </c>
      <c r="J1339" s="1" t="str">
        <f t="shared" si="41"/>
        <v>NO</v>
      </c>
    </row>
    <row r="1340" spans="1:11">
      <c r="A1340" s="15" t="s">
        <v>16819</v>
      </c>
      <c r="B1340">
        <v>0.31403343009872198</v>
      </c>
      <c r="C1340">
        <v>5.2649181650198997</v>
      </c>
      <c r="D1340">
        <v>2.5316376742977702E-3</v>
      </c>
      <c r="E1340">
        <v>1.53222081775424E-2</v>
      </c>
      <c r="F1340" s="2" t="str">
        <f t="shared" si="40"/>
        <v>UP</v>
      </c>
      <c r="G1340" t="s">
        <v>16818</v>
      </c>
      <c r="H1340" t="s">
        <v>16817</v>
      </c>
      <c r="I1340" t="s">
        <v>0</v>
      </c>
      <c r="J1340" s="1" t="str">
        <f t="shared" si="41"/>
        <v>NO</v>
      </c>
    </row>
    <row r="1341" spans="1:11">
      <c r="A1341" s="15" t="s">
        <v>16816</v>
      </c>
      <c r="B1341">
        <v>0.390926445466037</v>
      </c>
      <c r="C1341">
        <v>4.0260620489323404</v>
      </c>
      <c r="D1341">
        <v>1.9889244856883198E-3</v>
      </c>
      <c r="E1341">
        <v>1.25518016868031E-2</v>
      </c>
      <c r="F1341" s="2" t="str">
        <f t="shared" si="40"/>
        <v>UP</v>
      </c>
      <c r="G1341" t="s">
        <v>16815</v>
      </c>
      <c r="H1341" t="s">
        <v>16814</v>
      </c>
      <c r="I1341" t="s">
        <v>57</v>
      </c>
      <c r="J1341" s="1" t="str">
        <f t="shared" si="41"/>
        <v>NO</v>
      </c>
    </row>
    <row r="1342" spans="1:11">
      <c r="A1342" s="15" t="s">
        <v>16813</v>
      </c>
      <c r="B1342">
        <v>0.79238336716431301</v>
      </c>
      <c r="C1342">
        <v>5.7443131656270401</v>
      </c>
      <c r="D1342" s="3">
        <v>2.6073567070112399E-10</v>
      </c>
      <c r="E1342" s="3">
        <v>8.5592964180161402E-9</v>
      </c>
      <c r="F1342" s="2" t="str">
        <f t="shared" si="40"/>
        <v>UP</v>
      </c>
      <c r="G1342" t="s">
        <v>387</v>
      </c>
      <c r="H1342" t="s">
        <v>16812</v>
      </c>
      <c r="I1342" t="s">
        <v>385</v>
      </c>
      <c r="J1342" s="1" t="str">
        <f t="shared" si="41"/>
        <v>NO</v>
      </c>
    </row>
    <row r="1343" spans="1:11">
      <c r="A1343" s="15" t="s">
        <v>16811</v>
      </c>
      <c r="B1343">
        <v>0.94262309802634303</v>
      </c>
      <c r="C1343">
        <v>5.5876751850808102</v>
      </c>
      <c r="D1343" s="3">
        <v>9.1110251131127396E-15</v>
      </c>
      <c r="E1343" s="3">
        <v>6.0052531670205498E-13</v>
      </c>
      <c r="F1343" s="2" t="str">
        <f t="shared" si="40"/>
        <v>UP</v>
      </c>
      <c r="G1343" t="s">
        <v>0</v>
      </c>
      <c r="H1343" t="s">
        <v>16810</v>
      </c>
      <c r="I1343" t="s">
        <v>0</v>
      </c>
      <c r="J1343" s="1" t="str">
        <f t="shared" si="41"/>
        <v>NO</v>
      </c>
    </row>
    <row r="1344" spans="1:11">
      <c r="A1344" s="15" t="s">
        <v>16809</v>
      </c>
      <c r="B1344">
        <v>-0.58897854833183205</v>
      </c>
      <c r="C1344">
        <v>3.5958911994895102</v>
      </c>
      <c r="D1344">
        <v>3.7140428550403099E-4</v>
      </c>
      <c r="E1344">
        <v>3.03475685105805E-3</v>
      </c>
      <c r="F1344" s="2" t="str">
        <f t="shared" si="40"/>
        <v>DOWN</v>
      </c>
      <c r="G1344" t="s">
        <v>3447</v>
      </c>
      <c r="H1344" t="s">
        <v>16808</v>
      </c>
      <c r="I1344" t="s">
        <v>1483</v>
      </c>
      <c r="J1344" s="1" t="str">
        <f t="shared" si="41"/>
        <v>NO</v>
      </c>
    </row>
    <row r="1345" spans="1:10">
      <c r="A1345" s="15" t="s">
        <v>16807</v>
      </c>
      <c r="B1345">
        <v>0.55838923009809704</v>
      </c>
      <c r="C1345">
        <v>1.8841417676400201</v>
      </c>
      <c r="D1345">
        <v>4.2603247979642097E-3</v>
      </c>
      <c r="E1345">
        <v>2.36590133075264E-2</v>
      </c>
      <c r="F1345" s="2" t="str">
        <f t="shared" si="40"/>
        <v>UP</v>
      </c>
      <c r="G1345" t="s">
        <v>3447</v>
      </c>
      <c r="H1345" t="s">
        <v>16806</v>
      </c>
      <c r="I1345" t="s">
        <v>1483</v>
      </c>
      <c r="J1345" s="1" t="str">
        <f t="shared" si="41"/>
        <v>NO</v>
      </c>
    </row>
    <row r="1346" spans="1:10">
      <c r="A1346" s="15" t="s">
        <v>16805</v>
      </c>
      <c r="B1346">
        <v>-0.95785046586829803</v>
      </c>
      <c r="C1346">
        <v>3.7314795195728001</v>
      </c>
      <c r="D1346" s="3">
        <v>2.84616162662733E-7</v>
      </c>
      <c r="E1346" s="3">
        <v>5.3256427636908296E-6</v>
      </c>
      <c r="F1346" s="2" t="str">
        <f t="shared" ref="F1346:F1409" si="42">IF(B1346 &gt; 0, "UP", "DOWN")</f>
        <v>DOWN</v>
      </c>
      <c r="G1346" t="s">
        <v>1505</v>
      </c>
      <c r="H1346" t="s">
        <v>16804</v>
      </c>
      <c r="I1346" t="s">
        <v>8355</v>
      </c>
      <c r="J1346" s="1" t="str">
        <f t="shared" ref="J1346:J1409" si="43">IF(K1346 &lt;&gt; "", "YES", "NO")</f>
        <v>NO</v>
      </c>
    </row>
    <row r="1347" spans="1:10">
      <c r="A1347" s="15" t="s">
        <v>16803</v>
      </c>
      <c r="B1347">
        <v>-0.835589915286445</v>
      </c>
      <c r="C1347">
        <v>3.4691406873150399</v>
      </c>
      <c r="D1347" s="3">
        <v>5.3962184425645897E-8</v>
      </c>
      <c r="E1347" s="3">
        <v>1.1688105039486699E-6</v>
      </c>
      <c r="F1347" s="2" t="str">
        <f t="shared" si="42"/>
        <v>DOWN</v>
      </c>
      <c r="G1347" t="s">
        <v>1431</v>
      </c>
      <c r="H1347" t="s">
        <v>16802</v>
      </c>
      <c r="I1347" t="s">
        <v>11957</v>
      </c>
      <c r="J1347" s="1" t="str">
        <f t="shared" si="43"/>
        <v>NO</v>
      </c>
    </row>
    <row r="1348" spans="1:10">
      <c r="A1348" s="15" t="s">
        <v>16801</v>
      </c>
      <c r="B1348">
        <v>0.89302562437091204</v>
      </c>
      <c r="C1348">
        <v>2.7048336518423102</v>
      </c>
      <c r="D1348" s="3">
        <v>2.6249729171679999E-7</v>
      </c>
      <c r="E1348" s="3">
        <v>4.9474937226153097E-6</v>
      </c>
      <c r="F1348" s="2" t="str">
        <f t="shared" si="42"/>
        <v>UP</v>
      </c>
      <c r="G1348" t="s">
        <v>3447</v>
      </c>
      <c r="H1348" t="s">
        <v>16800</v>
      </c>
      <c r="I1348" t="s">
        <v>1483</v>
      </c>
      <c r="J1348" s="1" t="str">
        <f t="shared" si="43"/>
        <v>NO</v>
      </c>
    </row>
    <row r="1349" spans="1:10">
      <c r="A1349" s="15" t="s">
        <v>16799</v>
      </c>
      <c r="B1349">
        <v>1.4271198135240599</v>
      </c>
      <c r="C1349">
        <v>4.3214919919535104</v>
      </c>
      <c r="D1349" s="3">
        <v>4.69741399902499E-28</v>
      </c>
      <c r="E1349" s="3">
        <v>1.4253477558663101E-25</v>
      </c>
      <c r="F1349" s="2" t="str">
        <f t="shared" si="42"/>
        <v>UP</v>
      </c>
      <c r="G1349" t="s">
        <v>478</v>
      </c>
      <c r="H1349" t="s">
        <v>16798</v>
      </c>
      <c r="I1349" t="s">
        <v>8286</v>
      </c>
      <c r="J1349" s="1" t="str">
        <f t="shared" si="43"/>
        <v>NO</v>
      </c>
    </row>
    <row r="1350" spans="1:10">
      <c r="A1350" s="15" t="s">
        <v>16797</v>
      </c>
      <c r="B1350">
        <v>-0.74718641132199004</v>
      </c>
      <c r="C1350">
        <v>6.4284010753196803</v>
      </c>
      <c r="D1350">
        <v>1.01534824736583E-4</v>
      </c>
      <c r="E1350">
        <v>1.00257825621602E-3</v>
      </c>
      <c r="F1350" s="2" t="str">
        <f t="shared" si="42"/>
        <v>DOWN</v>
      </c>
      <c r="G1350" t="s">
        <v>16796</v>
      </c>
      <c r="H1350" t="s">
        <v>16795</v>
      </c>
      <c r="I1350" t="s">
        <v>16794</v>
      </c>
      <c r="J1350" s="1" t="str">
        <f t="shared" si="43"/>
        <v>NO</v>
      </c>
    </row>
    <row r="1351" spans="1:10">
      <c r="A1351" s="15" t="s">
        <v>16793</v>
      </c>
      <c r="B1351">
        <v>-0.32722455029314701</v>
      </c>
      <c r="C1351">
        <v>4.3516758237984599</v>
      </c>
      <c r="D1351">
        <v>5.6853960457390901E-3</v>
      </c>
      <c r="E1351">
        <v>2.9910937865751101E-2</v>
      </c>
      <c r="F1351" s="2" t="str">
        <f t="shared" si="42"/>
        <v>DOWN</v>
      </c>
      <c r="G1351" t="s">
        <v>335</v>
      </c>
      <c r="H1351" t="s">
        <v>16792</v>
      </c>
      <c r="I1351" t="s">
        <v>4351</v>
      </c>
      <c r="J1351" s="1" t="str">
        <f t="shared" si="43"/>
        <v>NO</v>
      </c>
    </row>
    <row r="1352" spans="1:10">
      <c r="A1352" s="15" t="s">
        <v>16791</v>
      </c>
      <c r="B1352">
        <v>-1.0209085898606201</v>
      </c>
      <c r="C1352">
        <v>5.26805753776598</v>
      </c>
      <c r="D1352" s="3">
        <v>2.7815115494133801E-24</v>
      </c>
      <c r="E1352" s="3">
        <v>5.9671395220249696E-22</v>
      </c>
      <c r="F1352" s="2" t="str">
        <f t="shared" si="42"/>
        <v>DOWN</v>
      </c>
      <c r="G1352" t="s">
        <v>0</v>
      </c>
      <c r="H1352" t="s">
        <v>16790</v>
      </c>
      <c r="I1352" t="s">
        <v>0</v>
      </c>
      <c r="J1352" s="1" t="str">
        <f t="shared" si="43"/>
        <v>NO</v>
      </c>
    </row>
    <row r="1353" spans="1:10">
      <c r="A1353" s="15" t="s">
        <v>16789</v>
      </c>
      <c r="B1353">
        <v>-1.52905994738527</v>
      </c>
      <c r="C1353">
        <v>-1.5185127874212501</v>
      </c>
      <c r="D1353">
        <v>1.45050978209897E-3</v>
      </c>
      <c r="E1353">
        <v>9.6189446684141096E-3</v>
      </c>
      <c r="F1353" s="2" t="str">
        <f t="shared" si="42"/>
        <v>DOWN</v>
      </c>
      <c r="G1353" t="s">
        <v>16788</v>
      </c>
      <c r="H1353" t="s">
        <v>16787</v>
      </c>
      <c r="I1353" t="s">
        <v>3434</v>
      </c>
      <c r="J1353" s="1" t="str">
        <f t="shared" si="43"/>
        <v>NO</v>
      </c>
    </row>
    <row r="1354" spans="1:10">
      <c r="A1354" s="15" t="s">
        <v>16786</v>
      </c>
      <c r="B1354">
        <v>0.41398294215215398</v>
      </c>
      <c r="C1354">
        <v>5.3418889316490796</v>
      </c>
      <c r="D1354">
        <v>1.01747884264343E-4</v>
      </c>
      <c r="E1354">
        <v>1.0043875996211401E-3</v>
      </c>
      <c r="F1354" s="2" t="str">
        <f t="shared" si="42"/>
        <v>UP</v>
      </c>
      <c r="G1354" t="s">
        <v>16785</v>
      </c>
      <c r="H1354" t="s">
        <v>16784</v>
      </c>
      <c r="I1354" t="s">
        <v>16783</v>
      </c>
      <c r="J1354" s="1" t="str">
        <f t="shared" si="43"/>
        <v>NO</v>
      </c>
    </row>
    <row r="1355" spans="1:10">
      <c r="A1355" s="15" t="s">
        <v>16782</v>
      </c>
      <c r="B1355">
        <v>-0.63864036405406799</v>
      </c>
      <c r="C1355">
        <v>2.4828754899072898</v>
      </c>
      <c r="D1355">
        <v>2.3168468554245601E-4</v>
      </c>
      <c r="E1355">
        <v>2.0252717087348702E-3</v>
      </c>
      <c r="F1355" s="2" t="str">
        <f t="shared" si="42"/>
        <v>DOWN</v>
      </c>
      <c r="G1355" t="s">
        <v>353</v>
      </c>
      <c r="H1355" t="s">
        <v>16781</v>
      </c>
      <c r="I1355" t="s">
        <v>16780</v>
      </c>
      <c r="J1355" s="1" t="str">
        <f t="shared" si="43"/>
        <v>NO</v>
      </c>
    </row>
    <row r="1356" spans="1:10">
      <c r="A1356" s="15" t="s">
        <v>16779</v>
      </c>
      <c r="B1356">
        <v>-1.1174686399843601</v>
      </c>
      <c r="C1356">
        <v>1.91210875717383</v>
      </c>
      <c r="D1356">
        <v>1.48238762683119E-4</v>
      </c>
      <c r="E1356">
        <v>1.3838219972090199E-3</v>
      </c>
      <c r="F1356" s="2" t="str">
        <f t="shared" si="42"/>
        <v>DOWN</v>
      </c>
      <c r="G1356" t="s">
        <v>6043</v>
      </c>
      <c r="H1356" t="s">
        <v>16778</v>
      </c>
      <c r="I1356" t="s">
        <v>6041</v>
      </c>
      <c r="J1356" s="1" t="str">
        <f t="shared" si="43"/>
        <v>NO</v>
      </c>
    </row>
    <row r="1357" spans="1:10">
      <c r="A1357" s="15" t="s">
        <v>16777</v>
      </c>
      <c r="B1357">
        <v>1.34689516352128</v>
      </c>
      <c r="C1357">
        <v>1.4278181339362901</v>
      </c>
      <c r="D1357" s="3">
        <v>6.5564942931625099E-5</v>
      </c>
      <c r="E1357">
        <v>6.85379529137202E-4</v>
      </c>
      <c r="F1357" s="2" t="str">
        <f t="shared" si="42"/>
        <v>UP</v>
      </c>
      <c r="G1357" t="s">
        <v>16776</v>
      </c>
      <c r="H1357" t="s">
        <v>16775</v>
      </c>
      <c r="I1357" t="s">
        <v>0</v>
      </c>
      <c r="J1357" s="1" t="str">
        <f t="shared" si="43"/>
        <v>NO</v>
      </c>
    </row>
    <row r="1358" spans="1:10">
      <c r="A1358" s="15" t="s">
        <v>16774</v>
      </c>
      <c r="B1358">
        <v>0.45744416139218302</v>
      </c>
      <c r="C1358">
        <v>5.7781035375346104</v>
      </c>
      <c r="D1358">
        <v>3.17787574072711E-3</v>
      </c>
      <c r="E1358">
        <v>1.8556524414602898E-2</v>
      </c>
      <c r="F1358" s="2" t="str">
        <f t="shared" si="42"/>
        <v>UP</v>
      </c>
      <c r="G1358" t="s">
        <v>8784</v>
      </c>
      <c r="H1358" t="s">
        <v>16773</v>
      </c>
      <c r="I1358" t="s">
        <v>0</v>
      </c>
      <c r="J1358" s="1" t="str">
        <f t="shared" si="43"/>
        <v>NO</v>
      </c>
    </row>
    <row r="1359" spans="1:10">
      <c r="A1359" s="15" t="s">
        <v>16772</v>
      </c>
      <c r="B1359">
        <v>0.74476725471276195</v>
      </c>
      <c r="C1359">
        <v>1.88666179832251</v>
      </c>
      <c r="D1359">
        <v>9.0998088131167103E-3</v>
      </c>
      <c r="E1359">
        <v>4.4086688813950503E-2</v>
      </c>
      <c r="F1359" s="2" t="str">
        <f t="shared" si="42"/>
        <v>UP</v>
      </c>
      <c r="G1359" t="s">
        <v>1002</v>
      </c>
      <c r="H1359" t="s">
        <v>16771</v>
      </c>
      <c r="I1359" t="s">
        <v>2112</v>
      </c>
      <c r="J1359" s="1" t="str">
        <f t="shared" si="43"/>
        <v>NO</v>
      </c>
    </row>
    <row r="1360" spans="1:10">
      <c r="A1360" s="15" t="s">
        <v>16770</v>
      </c>
      <c r="B1360">
        <v>0.80915233057094904</v>
      </c>
      <c r="C1360">
        <v>-9.4496959826844001E-2</v>
      </c>
      <c r="D1360">
        <v>6.3737085558113801E-3</v>
      </c>
      <c r="E1360">
        <v>3.2794512353847102E-2</v>
      </c>
      <c r="F1360" s="2" t="str">
        <f t="shared" si="42"/>
        <v>UP</v>
      </c>
      <c r="J1360" s="1" t="str">
        <f t="shared" si="43"/>
        <v>NO</v>
      </c>
    </row>
    <row r="1361" spans="1:10">
      <c r="A1361" s="15" t="s">
        <v>16769</v>
      </c>
      <c r="B1361">
        <v>0.584265109182728</v>
      </c>
      <c r="C1361">
        <v>2.2542496043153601</v>
      </c>
      <c r="D1361">
        <v>4.4573485168409701E-3</v>
      </c>
      <c r="E1361">
        <v>2.45507694841735E-2</v>
      </c>
      <c r="F1361" s="2" t="str">
        <f t="shared" si="42"/>
        <v>UP</v>
      </c>
      <c r="G1361" t="s">
        <v>0</v>
      </c>
      <c r="H1361" t="s">
        <v>16768</v>
      </c>
      <c r="I1361" t="s">
        <v>16767</v>
      </c>
      <c r="J1361" s="1" t="str">
        <f t="shared" si="43"/>
        <v>NO</v>
      </c>
    </row>
    <row r="1362" spans="1:10">
      <c r="A1362" s="15" t="s">
        <v>16766</v>
      </c>
      <c r="B1362">
        <v>-0.65735953696739502</v>
      </c>
      <c r="C1362">
        <v>3.7511317814951299</v>
      </c>
      <c r="D1362">
        <v>1.2682969503471101E-4</v>
      </c>
      <c r="E1362">
        <v>1.21115706222401E-3</v>
      </c>
      <c r="F1362" s="2" t="str">
        <f t="shared" si="42"/>
        <v>DOWN</v>
      </c>
      <c r="G1362" t="s">
        <v>1588</v>
      </c>
      <c r="H1362" t="s">
        <v>16765</v>
      </c>
      <c r="I1362" t="s">
        <v>1769</v>
      </c>
      <c r="J1362" s="1" t="str">
        <f t="shared" si="43"/>
        <v>NO</v>
      </c>
    </row>
    <row r="1363" spans="1:10">
      <c r="A1363" s="15" t="s">
        <v>16764</v>
      </c>
      <c r="B1363">
        <v>-1.9604919542527499</v>
      </c>
      <c r="C1363">
        <v>1.35900759917744</v>
      </c>
      <c r="D1363" s="3">
        <v>6.5907457705899805E-17</v>
      </c>
      <c r="E1363" s="3">
        <v>5.7065014986951401E-15</v>
      </c>
      <c r="F1363" s="2" t="str">
        <f t="shared" si="42"/>
        <v>DOWN</v>
      </c>
      <c r="G1363" t="s">
        <v>814</v>
      </c>
      <c r="H1363" t="s">
        <v>16763</v>
      </c>
      <c r="I1363" t="s">
        <v>812</v>
      </c>
      <c r="J1363" s="1" t="str">
        <f t="shared" si="43"/>
        <v>NO</v>
      </c>
    </row>
    <row r="1364" spans="1:10">
      <c r="A1364" s="15" t="s">
        <v>16762</v>
      </c>
      <c r="B1364">
        <v>-1.1339342575800599</v>
      </c>
      <c r="C1364">
        <v>4.3589545249455703</v>
      </c>
      <c r="D1364" s="3">
        <v>6.9230552898833898E-21</v>
      </c>
      <c r="E1364" s="3">
        <v>1.0272045163813301E-18</v>
      </c>
      <c r="F1364" s="2" t="str">
        <f t="shared" si="42"/>
        <v>DOWN</v>
      </c>
      <c r="G1364" t="s">
        <v>149</v>
      </c>
      <c r="H1364" t="s">
        <v>16761</v>
      </c>
      <c r="I1364" t="s">
        <v>16760</v>
      </c>
      <c r="J1364" s="1" t="str">
        <f t="shared" si="43"/>
        <v>NO</v>
      </c>
    </row>
    <row r="1365" spans="1:10">
      <c r="A1365" s="15" t="s">
        <v>16759</v>
      </c>
      <c r="B1365">
        <v>-1.3570982000635301</v>
      </c>
      <c r="C1365">
        <v>-1.5258780231464399</v>
      </c>
      <c r="D1365">
        <v>4.9988486662616198E-3</v>
      </c>
      <c r="E1365">
        <v>2.6934286022773601E-2</v>
      </c>
      <c r="F1365" s="2" t="str">
        <f t="shared" si="42"/>
        <v>DOWN</v>
      </c>
      <c r="G1365" t="s">
        <v>2614</v>
      </c>
      <c r="H1365" t="s">
        <v>16758</v>
      </c>
      <c r="I1365" t="s">
        <v>57</v>
      </c>
      <c r="J1365" s="1" t="str">
        <f t="shared" si="43"/>
        <v>NO</v>
      </c>
    </row>
    <row r="1366" spans="1:10">
      <c r="A1366" s="15" t="s">
        <v>16757</v>
      </c>
      <c r="B1366">
        <v>0.59831003260807403</v>
      </c>
      <c r="C1366">
        <v>2.2451440590176999</v>
      </c>
      <c r="D1366">
        <v>1.2336284339318499E-3</v>
      </c>
      <c r="E1366">
        <v>8.4006953666111508E-3</v>
      </c>
      <c r="F1366" s="2" t="str">
        <f t="shared" si="42"/>
        <v>UP</v>
      </c>
      <c r="G1366" t="s">
        <v>10684</v>
      </c>
      <c r="H1366" t="s">
        <v>16756</v>
      </c>
      <c r="I1366" t="s">
        <v>16755</v>
      </c>
      <c r="J1366" s="1" t="str">
        <f t="shared" si="43"/>
        <v>NO</v>
      </c>
    </row>
    <row r="1367" spans="1:10">
      <c r="A1367" s="15" t="s">
        <v>16754</v>
      </c>
      <c r="B1367">
        <v>-0.26989024462061401</v>
      </c>
      <c r="C1367">
        <v>8.9822864502023307</v>
      </c>
      <c r="D1367">
        <v>6.2913612997576003E-3</v>
      </c>
      <c r="E1367">
        <v>3.2460070456056297E-2</v>
      </c>
      <c r="F1367" s="2" t="str">
        <f t="shared" si="42"/>
        <v>DOWN</v>
      </c>
      <c r="G1367" t="s">
        <v>12498</v>
      </c>
      <c r="H1367" t="s">
        <v>16753</v>
      </c>
      <c r="I1367" t="s">
        <v>12496</v>
      </c>
      <c r="J1367" s="1" t="str">
        <f t="shared" si="43"/>
        <v>NO</v>
      </c>
    </row>
    <row r="1368" spans="1:10">
      <c r="A1368" s="15" t="s">
        <v>16752</v>
      </c>
      <c r="B1368">
        <v>-0.32195620092260702</v>
      </c>
      <c r="C1368">
        <v>6.1347273587311104</v>
      </c>
      <c r="D1368">
        <v>3.0457915873742798E-3</v>
      </c>
      <c r="E1368">
        <v>1.7899899239335999E-2</v>
      </c>
      <c r="F1368" s="2" t="str">
        <f t="shared" si="42"/>
        <v>DOWN</v>
      </c>
      <c r="G1368" t="s">
        <v>0</v>
      </c>
      <c r="H1368" t="s">
        <v>16751</v>
      </c>
      <c r="I1368" t="s">
        <v>0</v>
      </c>
      <c r="J1368" s="1" t="str">
        <f t="shared" si="43"/>
        <v>NO</v>
      </c>
    </row>
    <row r="1369" spans="1:10">
      <c r="A1369" s="15" t="s">
        <v>16750</v>
      </c>
      <c r="B1369">
        <v>0.35005423388141399</v>
      </c>
      <c r="C1369">
        <v>5.4477902216091101</v>
      </c>
      <c r="D1369">
        <v>9.2455978130215801E-3</v>
      </c>
      <c r="E1369">
        <v>4.4626107758724498E-2</v>
      </c>
      <c r="F1369" s="2" t="str">
        <f t="shared" si="42"/>
        <v>UP</v>
      </c>
      <c r="G1369" t="s">
        <v>16749</v>
      </c>
      <c r="H1369" t="s">
        <v>16748</v>
      </c>
      <c r="I1369" t="s">
        <v>7565</v>
      </c>
      <c r="J1369" s="1" t="str">
        <f t="shared" si="43"/>
        <v>NO</v>
      </c>
    </row>
    <row r="1370" spans="1:10">
      <c r="A1370" s="15" t="s">
        <v>16747</v>
      </c>
      <c r="B1370">
        <v>-4.2113255938618996</v>
      </c>
      <c r="C1370">
        <v>-2.6113280750872998</v>
      </c>
      <c r="D1370" s="3">
        <v>1.5836394808796599E-5</v>
      </c>
      <c r="E1370">
        <v>1.97477087580555E-4</v>
      </c>
      <c r="F1370" s="2" t="str">
        <f t="shared" si="42"/>
        <v>DOWN</v>
      </c>
      <c r="G1370" t="s">
        <v>248</v>
      </c>
      <c r="H1370" t="s">
        <v>16746</v>
      </c>
      <c r="I1370" t="s">
        <v>16745</v>
      </c>
      <c r="J1370" s="1" t="str">
        <f t="shared" si="43"/>
        <v>NO</v>
      </c>
    </row>
    <row r="1371" spans="1:10">
      <c r="A1371" s="15" t="s">
        <v>16744</v>
      </c>
      <c r="B1371">
        <v>-0.49335612960951902</v>
      </c>
      <c r="C1371">
        <v>2.3147227524913201</v>
      </c>
      <c r="D1371">
        <v>6.5604592073089099E-3</v>
      </c>
      <c r="E1371">
        <v>3.3560575115639597E-2</v>
      </c>
      <c r="F1371" s="2" t="str">
        <f t="shared" si="42"/>
        <v>DOWN</v>
      </c>
      <c r="G1371" t="s">
        <v>16360</v>
      </c>
      <c r="H1371" t="s">
        <v>16743</v>
      </c>
      <c r="I1371" t="s">
        <v>5550</v>
      </c>
      <c r="J1371" s="1" t="str">
        <f t="shared" si="43"/>
        <v>NO</v>
      </c>
    </row>
    <row r="1372" spans="1:10">
      <c r="A1372" s="15" t="s">
        <v>16742</v>
      </c>
      <c r="B1372">
        <v>0.36595763863772901</v>
      </c>
      <c r="C1372">
        <v>3.7340828005410902</v>
      </c>
      <c r="D1372">
        <v>4.3991350970544497E-3</v>
      </c>
      <c r="E1372">
        <v>2.4293698836512698E-2</v>
      </c>
      <c r="F1372" s="2" t="str">
        <f t="shared" si="42"/>
        <v>UP</v>
      </c>
      <c r="G1372" t="s">
        <v>506</v>
      </c>
      <c r="H1372" t="s">
        <v>16741</v>
      </c>
      <c r="I1372" t="s">
        <v>504</v>
      </c>
      <c r="J1372" s="1" t="str">
        <f t="shared" si="43"/>
        <v>NO</v>
      </c>
    </row>
    <row r="1373" spans="1:10">
      <c r="A1373" s="15" t="s">
        <v>16740</v>
      </c>
      <c r="B1373">
        <v>-0.47673169008189697</v>
      </c>
      <c r="C1373">
        <v>3.4873924858717</v>
      </c>
      <c r="D1373">
        <v>4.2404598371990204E-3</v>
      </c>
      <c r="E1373">
        <v>2.3575920729069E-2</v>
      </c>
      <c r="F1373" s="2" t="str">
        <f t="shared" si="42"/>
        <v>DOWN</v>
      </c>
      <c r="G1373" t="s">
        <v>131</v>
      </c>
      <c r="H1373" t="s">
        <v>16739</v>
      </c>
      <c r="I1373" t="s">
        <v>1687</v>
      </c>
      <c r="J1373" s="1" t="str">
        <f t="shared" si="43"/>
        <v>NO</v>
      </c>
    </row>
    <row r="1374" spans="1:10">
      <c r="A1374" s="15" t="s">
        <v>16738</v>
      </c>
      <c r="B1374">
        <v>0.97943818989770703</v>
      </c>
      <c r="C1374">
        <v>1.9795959883446099</v>
      </c>
      <c r="D1374">
        <v>1.5709770403889601E-3</v>
      </c>
      <c r="E1374">
        <v>1.03122349829157E-2</v>
      </c>
      <c r="F1374" s="2" t="str">
        <f t="shared" si="42"/>
        <v>UP</v>
      </c>
      <c r="G1374" t="s">
        <v>16737</v>
      </c>
      <c r="H1374" t="s">
        <v>16736</v>
      </c>
      <c r="I1374" t="s">
        <v>1322</v>
      </c>
      <c r="J1374" s="1" t="str">
        <f t="shared" si="43"/>
        <v>NO</v>
      </c>
    </row>
    <row r="1375" spans="1:10">
      <c r="A1375" s="15" t="s">
        <v>16735</v>
      </c>
      <c r="B1375">
        <v>0.52960904948688003</v>
      </c>
      <c r="C1375">
        <v>1.89482505987893</v>
      </c>
      <c r="D1375">
        <v>4.2651448909019202E-3</v>
      </c>
      <c r="E1375">
        <v>2.3670183732158099E-2</v>
      </c>
      <c r="F1375" s="2" t="str">
        <f t="shared" si="42"/>
        <v>UP</v>
      </c>
      <c r="G1375" t="s">
        <v>16734</v>
      </c>
      <c r="H1375" t="s">
        <v>16733</v>
      </c>
      <c r="I1375" t="s">
        <v>16732</v>
      </c>
      <c r="J1375" s="1" t="str">
        <f t="shared" si="43"/>
        <v>NO</v>
      </c>
    </row>
    <row r="1376" spans="1:10">
      <c r="A1376" s="15" t="s">
        <v>16731</v>
      </c>
      <c r="B1376">
        <v>0.41195811074743699</v>
      </c>
      <c r="C1376">
        <v>3.5960252790631002</v>
      </c>
      <c r="D1376">
        <v>3.7884067182403802E-3</v>
      </c>
      <c r="E1376">
        <v>2.1473801191022299E-2</v>
      </c>
      <c r="F1376" s="2" t="str">
        <f t="shared" si="42"/>
        <v>UP</v>
      </c>
      <c r="G1376" t="s">
        <v>59</v>
      </c>
      <c r="H1376" t="s">
        <v>16730</v>
      </c>
      <c r="I1376" t="s">
        <v>57</v>
      </c>
      <c r="J1376" s="1" t="str">
        <f t="shared" si="43"/>
        <v>NO</v>
      </c>
    </row>
    <row r="1377" spans="1:10">
      <c r="A1377" s="15" t="s">
        <v>16729</v>
      </c>
      <c r="B1377">
        <v>0.53861286139017395</v>
      </c>
      <c r="C1377">
        <v>4.1712046708203303</v>
      </c>
      <c r="D1377">
        <v>1.9727225148980301E-3</v>
      </c>
      <c r="E1377">
        <v>1.2477608830850801E-2</v>
      </c>
      <c r="F1377" s="2" t="str">
        <f t="shared" si="42"/>
        <v>UP</v>
      </c>
      <c r="G1377" t="s">
        <v>16728</v>
      </c>
      <c r="H1377" t="s">
        <v>16727</v>
      </c>
      <c r="I1377" t="s">
        <v>6828</v>
      </c>
      <c r="J1377" s="1" t="str">
        <f t="shared" si="43"/>
        <v>NO</v>
      </c>
    </row>
    <row r="1378" spans="1:10">
      <c r="A1378" s="15" t="s">
        <v>16726</v>
      </c>
      <c r="B1378">
        <v>0.64383552500142005</v>
      </c>
      <c r="C1378">
        <v>3.2994992027590002</v>
      </c>
      <c r="D1378">
        <v>7.4613445509602496E-4</v>
      </c>
      <c r="E1378">
        <v>5.5002308124511299E-3</v>
      </c>
      <c r="F1378" s="2" t="str">
        <f t="shared" si="42"/>
        <v>UP</v>
      </c>
      <c r="G1378" t="s">
        <v>16725</v>
      </c>
      <c r="H1378" t="s">
        <v>16724</v>
      </c>
      <c r="I1378" t="s">
        <v>16723</v>
      </c>
      <c r="J1378" s="1" t="str">
        <f t="shared" si="43"/>
        <v>NO</v>
      </c>
    </row>
    <row r="1379" spans="1:10">
      <c r="A1379" s="15" t="s">
        <v>16722</v>
      </c>
      <c r="B1379">
        <v>0.74489348676623302</v>
      </c>
      <c r="C1379">
        <v>3.4026979613354902</v>
      </c>
      <c r="D1379" s="3">
        <v>8.4568782290559496E-8</v>
      </c>
      <c r="E1379" s="3">
        <v>1.7625997254506999E-6</v>
      </c>
      <c r="F1379" s="2" t="str">
        <f t="shared" si="42"/>
        <v>UP</v>
      </c>
      <c r="G1379" t="s">
        <v>16721</v>
      </c>
      <c r="H1379" t="s">
        <v>16720</v>
      </c>
      <c r="I1379" t="s">
        <v>16719</v>
      </c>
      <c r="J1379" s="1" t="str">
        <f t="shared" si="43"/>
        <v>NO</v>
      </c>
    </row>
    <row r="1380" spans="1:10">
      <c r="A1380" s="15" t="s">
        <v>16718</v>
      </c>
      <c r="B1380">
        <v>-2.9919377060669201</v>
      </c>
      <c r="C1380">
        <v>1.0213001550920999</v>
      </c>
      <c r="D1380" s="3">
        <v>5.4147818091464502E-18</v>
      </c>
      <c r="E1380" s="3">
        <v>5.5221220064014598E-16</v>
      </c>
      <c r="F1380" s="2" t="str">
        <f t="shared" si="42"/>
        <v>DOWN</v>
      </c>
      <c r="G1380" t="s">
        <v>149</v>
      </c>
      <c r="H1380" t="s">
        <v>16717</v>
      </c>
      <c r="I1380" t="s">
        <v>669</v>
      </c>
      <c r="J1380" s="1" t="str">
        <f t="shared" si="43"/>
        <v>NO</v>
      </c>
    </row>
    <row r="1381" spans="1:10">
      <c r="A1381" s="15" t="s">
        <v>16716</v>
      </c>
      <c r="B1381">
        <v>-0.838899115849844</v>
      </c>
      <c r="C1381">
        <v>5.0177528687132602</v>
      </c>
      <c r="D1381" s="3">
        <v>9.5890851559883198E-14</v>
      </c>
      <c r="E1381" s="3">
        <v>5.4372050023374201E-12</v>
      </c>
      <c r="F1381" s="2" t="str">
        <f t="shared" si="42"/>
        <v>DOWN</v>
      </c>
      <c r="G1381" t="s">
        <v>149</v>
      </c>
      <c r="H1381" t="s">
        <v>16715</v>
      </c>
      <c r="I1381" t="s">
        <v>2263</v>
      </c>
      <c r="J1381" s="1" t="str">
        <f t="shared" si="43"/>
        <v>NO</v>
      </c>
    </row>
    <row r="1382" spans="1:10">
      <c r="A1382" s="15" t="s">
        <v>16714</v>
      </c>
      <c r="B1382">
        <v>1.05290199594656</v>
      </c>
      <c r="C1382">
        <v>0.23057830188717501</v>
      </c>
      <c r="D1382">
        <v>1.1562515188578699E-3</v>
      </c>
      <c r="E1382">
        <v>7.9525643060346894E-3</v>
      </c>
      <c r="F1382" s="2" t="str">
        <f t="shared" si="42"/>
        <v>UP</v>
      </c>
      <c r="G1382" t="s">
        <v>16713</v>
      </c>
      <c r="H1382" t="s">
        <v>16712</v>
      </c>
      <c r="I1382" t="s">
        <v>2304</v>
      </c>
      <c r="J1382" s="1" t="str">
        <f t="shared" si="43"/>
        <v>NO</v>
      </c>
    </row>
    <row r="1383" spans="1:10">
      <c r="A1383" s="15" t="s">
        <v>16711</v>
      </c>
      <c r="B1383">
        <v>0.79139027386314098</v>
      </c>
      <c r="C1383">
        <v>2.5217908481211002</v>
      </c>
      <c r="D1383" s="3">
        <v>2.3206125966270202E-6</v>
      </c>
      <c r="E1383" s="3">
        <v>3.5511382492955297E-5</v>
      </c>
      <c r="F1383" s="2" t="str">
        <f t="shared" si="42"/>
        <v>UP</v>
      </c>
      <c r="G1383" t="s">
        <v>6721</v>
      </c>
      <c r="H1383" t="s">
        <v>16710</v>
      </c>
      <c r="I1383" t="s">
        <v>16709</v>
      </c>
      <c r="J1383" s="1" t="str">
        <f t="shared" si="43"/>
        <v>NO</v>
      </c>
    </row>
    <row r="1384" spans="1:10">
      <c r="A1384" s="15" t="s">
        <v>16708</v>
      </c>
      <c r="B1384">
        <v>0.61471732738314599</v>
      </c>
      <c r="C1384">
        <v>5.0798390637793203</v>
      </c>
      <c r="D1384" s="3">
        <v>2.2365547264381999E-8</v>
      </c>
      <c r="E1384" s="3">
        <v>5.2677901916898699E-7</v>
      </c>
      <c r="F1384" s="2" t="str">
        <f t="shared" si="42"/>
        <v>UP</v>
      </c>
      <c r="G1384" t="s">
        <v>1021</v>
      </c>
      <c r="H1384" t="s">
        <v>16707</v>
      </c>
      <c r="I1384" t="s">
        <v>1019</v>
      </c>
      <c r="J1384" s="1" t="str">
        <f t="shared" si="43"/>
        <v>NO</v>
      </c>
    </row>
    <row r="1385" spans="1:10">
      <c r="A1385" s="15" t="s">
        <v>16706</v>
      </c>
      <c r="B1385">
        <v>-0.28744460859479998</v>
      </c>
      <c r="C1385">
        <v>5.3545264634598899</v>
      </c>
      <c r="D1385">
        <v>3.2522129059556E-3</v>
      </c>
      <c r="E1385">
        <v>1.8885824635429399E-2</v>
      </c>
      <c r="F1385" s="2" t="str">
        <f t="shared" si="42"/>
        <v>DOWN</v>
      </c>
      <c r="G1385" t="s">
        <v>0</v>
      </c>
      <c r="H1385" t="s">
        <v>16705</v>
      </c>
      <c r="I1385" t="s">
        <v>4186</v>
      </c>
      <c r="J1385" s="1" t="str">
        <f t="shared" si="43"/>
        <v>NO</v>
      </c>
    </row>
    <row r="1386" spans="1:10">
      <c r="A1386" s="15" t="s">
        <v>16704</v>
      </c>
      <c r="B1386">
        <v>0.43743171676485598</v>
      </c>
      <c r="C1386">
        <v>4.9076476106289197</v>
      </c>
      <c r="D1386">
        <v>1.03903031640915E-3</v>
      </c>
      <c r="E1386">
        <v>7.2892272624404501E-3</v>
      </c>
      <c r="F1386" s="2" t="str">
        <f t="shared" si="42"/>
        <v>UP</v>
      </c>
      <c r="G1386" t="s">
        <v>16703</v>
      </c>
      <c r="H1386" t="s">
        <v>16702</v>
      </c>
      <c r="I1386" t="s">
        <v>16701</v>
      </c>
      <c r="J1386" s="1" t="str">
        <f t="shared" si="43"/>
        <v>NO</v>
      </c>
    </row>
    <row r="1387" spans="1:10">
      <c r="A1387" s="15" t="s">
        <v>16700</v>
      </c>
      <c r="B1387">
        <v>-0.42263367979087102</v>
      </c>
      <c r="C1387">
        <v>4.0954639593649604</v>
      </c>
      <c r="D1387">
        <v>1.01800364787471E-3</v>
      </c>
      <c r="E1387">
        <v>7.15755241112571E-3</v>
      </c>
      <c r="F1387" s="2" t="str">
        <f t="shared" si="42"/>
        <v>DOWN</v>
      </c>
      <c r="G1387" t="s">
        <v>6376</v>
      </c>
      <c r="H1387" t="s">
        <v>16699</v>
      </c>
      <c r="I1387" t="s">
        <v>6374</v>
      </c>
      <c r="J1387" s="1" t="str">
        <f t="shared" si="43"/>
        <v>NO</v>
      </c>
    </row>
    <row r="1388" spans="1:10">
      <c r="A1388" s="15" t="s">
        <v>16698</v>
      </c>
      <c r="B1388">
        <v>1.11352122226192</v>
      </c>
      <c r="C1388">
        <v>3.3501377334041198</v>
      </c>
      <c r="D1388" s="3">
        <v>2.0412559047782399E-5</v>
      </c>
      <c r="E1388">
        <v>2.4766404945546E-4</v>
      </c>
      <c r="F1388" s="2" t="str">
        <f t="shared" si="42"/>
        <v>UP</v>
      </c>
      <c r="G1388" t="s">
        <v>1121</v>
      </c>
      <c r="H1388" t="s">
        <v>16697</v>
      </c>
      <c r="I1388" t="s">
        <v>1119</v>
      </c>
      <c r="J1388" s="1" t="str">
        <f t="shared" si="43"/>
        <v>NO</v>
      </c>
    </row>
    <row r="1389" spans="1:10">
      <c r="A1389" s="15" t="s">
        <v>16696</v>
      </c>
      <c r="B1389">
        <v>0.40208203832004302</v>
      </c>
      <c r="C1389">
        <v>3.8557383408452002</v>
      </c>
      <c r="D1389">
        <v>1.2549737552494499E-3</v>
      </c>
      <c r="E1389">
        <v>8.5205609131517104E-3</v>
      </c>
      <c r="F1389" s="2" t="str">
        <f t="shared" si="42"/>
        <v>UP</v>
      </c>
      <c r="G1389" t="s">
        <v>10408</v>
      </c>
      <c r="H1389" t="s">
        <v>16695</v>
      </c>
      <c r="I1389" t="s">
        <v>16694</v>
      </c>
      <c r="J1389" s="1" t="str">
        <f t="shared" si="43"/>
        <v>NO</v>
      </c>
    </row>
    <row r="1390" spans="1:10">
      <c r="A1390" s="15" t="s">
        <v>16693</v>
      </c>
      <c r="B1390">
        <v>0.50788073114924803</v>
      </c>
      <c r="C1390">
        <v>4.4640535152955003</v>
      </c>
      <c r="D1390" s="3">
        <v>5.3820879074553598E-5</v>
      </c>
      <c r="E1390">
        <v>5.7975901583006296E-4</v>
      </c>
      <c r="F1390" s="2" t="str">
        <f t="shared" si="42"/>
        <v>UP</v>
      </c>
      <c r="G1390" t="s">
        <v>1716</v>
      </c>
      <c r="H1390" t="s">
        <v>16692</v>
      </c>
      <c r="I1390" t="s">
        <v>1714</v>
      </c>
      <c r="J1390" s="1" t="str">
        <f t="shared" si="43"/>
        <v>NO</v>
      </c>
    </row>
    <row r="1391" spans="1:10">
      <c r="A1391" s="15" t="s">
        <v>16691</v>
      </c>
      <c r="B1391">
        <v>-0.57514958442059105</v>
      </c>
      <c r="C1391">
        <v>2.1093498039280698</v>
      </c>
      <c r="D1391">
        <v>2.6176400467988201E-3</v>
      </c>
      <c r="E1391">
        <v>1.5756117778253101E-2</v>
      </c>
      <c r="F1391" s="2" t="str">
        <f t="shared" si="42"/>
        <v>DOWN</v>
      </c>
      <c r="G1391" t="s">
        <v>14027</v>
      </c>
      <c r="H1391" t="s">
        <v>16690</v>
      </c>
      <c r="I1391" t="s">
        <v>5276</v>
      </c>
      <c r="J1391" s="1" t="str">
        <f t="shared" si="43"/>
        <v>NO</v>
      </c>
    </row>
    <row r="1392" spans="1:10">
      <c r="A1392" s="15" t="s">
        <v>16689</v>
      </c>
      <c r="B1392">
        <v>1.2672102809629799</v>
      </c>
      <c r="C1392">
        <v>3.22094815603934</v>
      </c>
      <c r="D1392" s="3">
        <v>1.31894011779368E-6</v>
      </c>
      <c r="E1392" s="3">
        <v>2.14708661708115E-5</v>
      </c>
      <c r="F1392" s="2" t="str">
        <f t="shared" si="42"/>
        <v>UP</v>
      </c>
      <c r="G1392" t="s">
        <v>1121</v>
      </c>
      <c r="H1392" t="s">
        <v>16688</v>
      </c>
      <c r="I1392" t="s">
        <v>16687</v>
      </c>
      <c r="J1392" s="1" t="str">
        <f t="shared" si="43"/>
        <v>NO</v>
      </c>
    </row>
    <row r="1393" spans="1:10">
      <c r="A1393" s="15" t="s">
        <v>16686</v>
      </c>
      <c r="B1393">
        <v>-0.57828643893437703</v>
      </c>
      <c r="C1393">
        <v>6.2382283279924398</v>
      </c>
      <c r="D1393" s="3">
        <v>6.5778069127307198E-9</v>
      </c>
      <c r="E1393" s="3">
        <v>1.7241020593594001E-7</v>
      </c>
      <c r="F1393" s="2" t="str">
        <f t="shared" si="42"/>
        <v>DOWN</v>
      </c>
      <c r="G1393" t="s">
        <v>16685</v>
      </c>
      <c r="H1393" t="s">
        <v>16684</v>
      </c>
      <c r="I1393" t="s">
        <v>16683</v>
      </c>
      <c r="J1393" s="1" t="str">
        <f t="shared" si="43"/>
        <v>NO</v>
      </c>
    </row>
    <row r="1394" spans="1:10">
      <c r="A1394" s="15" t="s">
        <v>16682</v>
      </c>
      <c r="B1394">
        <v>-1.8982044107090601</v>
      </c>
      <c r="C1394">
        <v>-2.1985570872332501</v>
      </c>
      <c r="D1394">
        <v>1.62126914486871E-3</v>
      </c>
      <c r="E1394">
        <v>1.0578451388671599E-2</v>
      </c>
      <c r="F1394" s="2" t="str">
        <f t="shared" si="42"/>
        <v>DOWN</v>
      </c>
      <c r="G1394" t="s">
        <v>16681</v>
      </c>
      <c r="H1394" t="s">
        <v>16680</v>
      </c>
      <c r="I1394" t="s">
        <v>0</v>
      </c>
      <c r="J1394" s="1" t="str">
        <f t="shared" si="43"/>
        <v>NO</v>
      </c>
    </row>
    <row r="1395" spans="1:10">
      <c r="A1395" s="15" t="s">
        <v>16679</v>
      </c>
      <c r="B1395">
        <v>-0.60154665336268198</v>
      </c>
      <c r="C1395">
        <v>2.4765553654630201</v>
      </c>
      <c r="D1395">
        <v>4.3874869690470096E-3</v>
      </c>
      <c r="E1395">
        <v>2.4233346770166E-2</v>
      </c>
      <c r="F1395" s="2" t="str">
        <f t="shared" si="42"/>
        <v>DOWN</v>
      </c>
      <c r="G1395" t="s">
        <v>0</v>
      </c>
      <c r="H1395" t="s">
        <v>16678</v>
      </c>
      <c r="I1395" t="s">
        <v>0</v>
      </c>
      <c r="J1395" s="1" t="str">
        <f t="shared" si="43"/>
        <v>NO</v>
      </c>
    </row>
    <row r="1396" spans="1:10">
      <c r="A1396" s="15" t="s">
        <v>16677</v>
      </c>
      <c r="B1396">
        <v>-0.25732592957734701</v>
      </c>
      <c r="C1396">
        <v>6.5450020367275599</v>
      </c>
      <c r="D1396">
        <v>9.6959261449987792E-3</v>
      </c>
      <c r="E1396">
        <v>4.6486617578605498E-2</v>
      </c>
      <c r="F1396" s="2" t="str">
        <f t="shared" si="42"/>
        <v>DOWN</v>
      </c>
      <c r="G1396" t="s">
        <v>0</v>
      </c>
      <c r="H1396" t="s">
        <v>16676</v>
      </c>
      <c r="I1396" t="s">
        <v>0</v>
      </c>
      <c r="J1396" s="1" t="str">
        <f t="shared" si="43"/>
        <v>NO</v>
      </c>
    </row>
    <row r="1397" spans="1:10">
      <c r="A1397" s="15" t="s">
        <v>16675</v>
      </c>
      <c r="B1397">
        <v>0.349362648272392</v>
      </c>
      <c r="C1397">
        <v>5.3524117481615399</v>
      </c>
      <c r="D1397">
        <v>2.95939784657482E-4</v>
      </c>
      <c r="E1397">
        <v>2.50882151700193E-3</v>
      </c>
      <c r="F1397" s="2" t="str">
        <f t="shared" si="42"/>
        <v>UP</v>
      </c>
      <c r="G1397" t="s">
        <v>16134</v>
      </c>
      <c r="H1397" t="s">
        <v>16674</v>
      </c>
      <c r="I1397" t="s">
        <v>16673</v>
      </c>
      <c r="J1397" s="1" t="str">
        <f t="shared" si="43"/>
        <v>NO</v>
      </c>
    </row>
    <row r="1398" spans="1:10">
      <c r="A1398" s="15" t="s">
        <v>16672</v>
      </c>
      <c r="B1398">
        <v>0.25340783292065699</v>
      </c>
      <c r="C1398">
        <v>7.9127754057873503</v>
      </c>
      <c r="D1398">
        <v>7.4705588987828099E-3</v>
      </c>
      <c r="E1398">
        <v>3.7348358953525902E-2</v>
      </c>
      <c r="F1398" s="2" t="str">
        <f t="shared" si="42"/>
        <v>UP</v>
      </c>
      <c r="G1398" t="s">
        <v>16671</v>
      </c>
      <c r="H1398" t="s">
        <v>16670</v>
      </c>
      <c r="I1398" t="s">
        <v>2681</v>
      </c>
      <c r="J1398" s="1" t="str">
        <f t="shared" si="43"/>
        <v>NO</v>
      </c>
    </row>
    <row r="1399" spans="1:10">
      <c r="A1399" s="15" t="s">
        <v>16669</v>
      </c>
      <c r="B1399">
        <v>-0.766017339319642</v>
      </c>
      <c r="C1399">
        <v>3.16649393406668</v>
      </c>
      <c r="D1399" s="3">
        <v>3.8928366851023396E-6</v>
      </c>
      <c r="E1399" s="3">
        <v>5.68827038572373E-5</v>
      </c>
      <c r="F1399" s="2" t="str">
        <f t="shared" si="42"/>
        <v>DOWN</v>
      </c>
      <c r="G1399" t="s">
        <v>468</v>
      </c>
      <c r="H1399" t="s">
        <v>16668</v>
      </c>
      <c r="I1399" t="s">
        <v>0</v>
      </c>
      <c r="J1399" s="1" t="str">
        <f t="shared" si="43"/>
        <v>NO</v>
      </c>
    </row>
    <row r="1400" spans="1:10">
      <c r="A1400" s="15" t="s">
        <v>16667</v>
      </c>
      <c r="B1400">
        <v>-1.0285181282072899</v>
      </c>
      <c r="C1400">
        <v>2.40673035288828E-2</v>
      </c>
      <c r="D1400">
        <v>8.1937511326870703E-4</v>
      </c>
      <c r="E1400">
        <v>5.9541258230859399E-3</v>
      </c>
      <c r="F1400" s="2" t="str">
        <f t="shared" si="42"/>
        <v>DOWN</v>
      </c>
      <c r="G1400" t="s">
        <v>16664</v>
      </c>
      <c r="H1400" t="s">
        <v>16666</v>
      </c>
      <c r="I1400" t="s">
        <v>0</v>
      </c>
      <c r="J1400" s="1" t="str">
        <f t="shared" si="43"/>
        <v>NO</v>
      </c>
    </row>
    <row r="1401" spans="1:10">
      <c r="A1401" s="15" t="s">
        <v>16665</v>
      </c>
      <c r="B1401">
        <v>0.43392464234336697</v>
      </c>
      <c r="C1401">
        <v>3.8589197520102698</v>
      </c>
      <c r="D1401">
        <v>1.76093439079249E-3</v>
      </c>
      <c r="E1401">
        <v>1.1331683457447801E-2</v>
      </c>
      <c r="F1401" s="2" t="str">
        <f t="shared" si="42"/>
        <v>UP</v>
      </c>
      <c r="G1401" t="s">
        <v>16664</v>
      </c>
      <c r="H1401" t="s">
        <v>16663</v>
      </c>
      <c r="I1401" t="s">
        <v>0</v>
      </c>
      <c r="J1401" s="1" t="str">
        <f t="shared" si="43"/>
        <v>NO</v>
      </c>
    </row>
    <row r="1402" spans="1:10">
      <c r="A1402" s="15" t="s">
        <v>16662</v>
      </c>
      <c r="B1402">
        <v>-0.411201992582023</v>
      </c>
      <c r="C1402">
        <v>5.3775413326227097</v>
      </c>
      <c r="D1402" s="3">
        <v>3.3298888226591303E-5</v>
      </c>
      <c r="E1402">
        <v>3.82386585189165E-4</v>
      </c>
      <c r="F1402" s="2" t="str">
        <f t="shared" si="42"/>
        <v>DOWN</v>
      </c>
      <c r="G1402" t="s">
        <v>0</v>
      </c>
      <c r="H1402" t="s">
        <v>16661</v>
      </c>
      <c r="I1402" t="s">
        <v>16660</v>
      </c>
      <c r="J1402" s="1" t="str">
        <f t="shared" si="43"/>
        <v>NO</v>
      </c>
    </row>
    <row r="1403" spans="1:10">
      <c r="A1403" s="15" t="s">
        <v>16659</v>
      </c>
      <c r="B1403">
        <v>-1.8343538720805901</v>
      </c>
      <c r="C1403">
        <v>4.0106063642288596E-3</v>
      </c>
      <c r="D1403" s="3">
        <v>3.9976166560380699E-8</v>
      </c>
      <c r="E1403" s="3">
        <v>8.8815123081806297E-7</v>
      </c>
      <c r="F1403" s="2" t="str">
        <f t="shared" si="42"/>
        <v>DOWN</v>
      </c>
      <c r="G1403" t="s">
        <v>0</v>
      </c>
      <c r="H1403" t="s">
        <v>1</v>
      </c>
      <c r="I1403" t="s">
        <v>0</v>
      </c>
      <c r="J1403" s="1" t="str">
        <f t="shared" si="43"/>
        <v>NO</v>
      </c>
    </row>
    <row r="1404" spans="1:10">
      <c r="A1404" s="15" t="s">
        <v>16658</v>
      </c>
      <c r="B1404">
        <v>-0.87738558877541994</v>
      </c>
      <c r="C1404">
        <v>1.20683540599683</v>
      </c>
      <c r="D1404">
        <v>6.5820313179575001E-3</v>
      </c>
      <c r="E1404">
        <v>3.3655593869762697E-2</v>
      </c>
      <c r="F1404" s="2" t="str">
        <f t="shared" si="42"/>
        <v>DOWN</v>
      </c>
      <c r="G1404" t="s">
        <v>455</v>
      </c>
      <c r="H1404" t="s">
        <v>16657</v>
      </c>
      <c r="I1404" t="s">
        <v>358</v>
      </c>
      <c r="J1404" s="1" t="str">
        <f t="shared" si="43"/>
        <v>NO</v>
      </c>
    </row>
    <row r="1405" spans="1:10">
      <c r="A1405" s="15" t="s">
        <v>16656</v>
      </c>
      <c r="B1405">
        <v>-0.98906142232120398</v>
      </c>
      <c r="C1405">
        <v>5.63111384463605</v>
      </c>
      <c r="D1405" s="3">
        <v>9.1515712483109891E-13</v>
      </c>
      <c r="E1405" s="3">
        <v>4.4736439944029398E-11</v>
      </c>
      <c r="F1405" s="2" t="str">
        <f t="shared" si="42"/>
        <v>DOWN</v>
      </c>
      <c r="G1405" t="s">
        <v>16655</v>
      </c>
      <c r="H1405" t="s">
        <v>16654</v>
      </c>
      <c r="I1405" t="s">
        <v>7895</v>
      </c>
      <c r="J1405" s="1" t="str">
        <f t="shared" si="43"/>
        <v>NO</v>
      </c>
    </row>
    <row r="1406" spans="1:10">
      <c r="A1406" s="15" t="s">
        <v>16653</v>
      </c>
      <c r="B1406">
        <v>-1.23155806127791</v>
      </c>
      <c r="C1406">
        <v>2.8879295987951701</v>
      </c>
      <c r="D1406" s="3">
        <v>5.2023413993657301E-5</v>
      </c>
      <c r="E1406">
        <v>5.6340855521555295E-4</v>
      </c>
      <c r="F1406" s="2" t="str">
        <f t="shared" si="42"/>
        <v>DOWN</v>
      </c>
      <c r="G1406" t="s">
        <v>4081</v>
      </c>
      <c r="H1406" t="s">
        <v>16652</v>
      </c>
      <c r="I1406" t="s">
        <v>15568</v>
      </c>
      <c r="J1406" s="1" t="str">
        <f t="shared" si="43"/>
        <v>NO</v>
      </c>
    </row>
    <row r="1407" spans="1:10">
      <c r="A1407" s="15" t="s">
        <v>16651</v>
      </c>
      <c r="B1407">
        <v>-1.91975268790886</v>
      </c>
      <c r="C1407">
        <v>6.6460361638431902</v>
      </c>
      <c r="D1407" s="3">
        <v>6.8242279093489899E-43</v>
      </c>
      <c r="E1407" s="3">
        <v>5.4725433384472203E-40</v>
      </c>
      <c r="F1407" s="2" t="str">
        <f t="shared" si="42"/>
        <v>DOWN</v>
      </c>
      <c r="G1407" t="s">
        <v>2842</v>
      </c>
      <c r="H1407" t="s">
        <v>16650</v>
      </c>
      <c r="I1407" t="s">
        <v>2840</v>
      </c>
      <c r="J1407" s="1" t="str">
        <f t="shared" si="43"/>
        <v>NO</v>
      </c>
    </row>
    <row r="1408" spans="1:10">
      <c r="A1408" s="15" t="s">
        <v>16649</v>
      </c>
      <c r="B1408">
        <v>-0.30427734904722598</v>
      </c>
      <c r="C1408">
        <v>7.8436328636963797</v>
      </c>
      <c r="D1408">
        <v>6.9657673919693204E-4</v>
      </c>
      <c r="E1408">
        <v>5.1882797772870104E-3</v>
      </c>
      <c r="F1408" s="2" t="str">
        <f t="shared" si="42"/>
        <v>DOWN</v>
      </c>
      <c r="G1408" t="s">
        <v>16648</v>
      </c>
      <c r="H1408" t="s">
        <v>16647</v>
      </c>
      <c r="I1408" t="s">
        <v>16646</v>
      </c>
      <c r="J1408" s="1" t="str">
        <f t="shared" si="43"/>
        <v>NO</v>
      </c>
    </row>
    <row r="1409" spans="1:11">
      <c r="A1409" s="15" t="s">
        <v>16645</v>
      </c>
      <c r="B1409">
        <v>-0.37028721305060502</v>
      </c>
      <c r="C1409">
        <v>4.3418645664281597</v>
      </c>
      <c r="D1409">
        <v>1.1235829197026299E-3</v>
      </c>
      <c r="E1409">
        <v>7.77870427924036E-3</v>
      </c>
      <c r="F1409" s="2" t="str">
        <f t="shared" si="42"/>
        <v>DOWN</v>
      </c>
      <c r="G1409" t="s">
        <v>5743</v>
      </c>
      <c r="H1409" t="s">
        <v>16644</v>
      </c>
      <c r="I1409" t="s">
        <v>5741</v>
      </c>
      <c r="J1409" s="1" t="str">
        <f t="shared" si="43"/>
        <v>NO</v>
      </c>
    </row>
    <row r="1410" spans="1:11">
      <c r="A1410" s="15" t="s">
        <v>16643</v>
      </c>
      <c r="B1410">
        <v>0.32594751035185698</v>
      </c>
      <c r="C1410">
        <v>6.2605752927167799</v>
      </c>
      <c r="D1410">
        <v>5.9327021598842497E-4</v>
      </c>
      <c r="E1410">
        <v>4.5279705743725704E-3</v>
      </c>
      <c r="F1410" s="2" t="str">
        <f t="shared" ref="F1410:F1473" si="44">IF(B1410 &gt; 0, "UP", "DOWN")</f>
        <v>UP</v>
      </c>
      <c r="G1410" t="s">
        <v>16642</v>
      </c>
      <c r="H1410" t="s">
        <v>16641</v>
      </c>
      <c r="I1410" t="s">
        <v>4586</v>
      </c>
      <c r="J1410" s="1" t="str">
        <f t="shared" ref="J1410:J1473" si="45">IF(K1410 &lt;&gt; "", "YES", "NO")</f>
        <v>NO</v>
      </c>
    </row>
    <row r="1411" spans="1:11">
      <c r="A1411" s="15" t="s">
        <v>16640</v>
      </c>
      <c r="B1411">
        <v>0.75366901356055505</v>
      </c>
      <c r="C1411">
        <v>2.6377561204717099</v>
      </c>
      <c r="D1411">
        <v>2.2655374213321301E-4</v>
      </c>
      <c r="E1411">
        <v>1.9876417266967302E-3</v>
      </c>
      <c r="F1411" s="2" t="str">
        <f t="shared" si="44"/>
        <v>UP</v>
      </c>
      <c r="G1411" t="s">
        <v>1588</v>
      </c>
      <c r="H1411" t="s">
        <v>16639</v>
      </c>
      <c r="I1411" t="s">
        <v>1586</v>
      </c>
      <c r="J1411" s="1" t="str">
        <f t="shared" si="45"/>
        <v>NO</v>
      </c>
    </row>
    <row r="1412" spans="1:11">
      <c r="A1412" s="15" t="s">
        <v>16638</v>
      </c>
      <c r="B1412">
        <v>0.55665693108719205</v>
      </c>
      <c r="C1412">
        <v>3.3662406145675199</v>
      </c>
      <c r="D1412">
        <v>9.2396855524994102E-4</v>
      </c>
      <c r="E1412">
        <v>6.5834958555898602E-3</v>
      </c>
      <c r="F1412" s="2" t="str">
        <f t="shared" si="44"/>
        <v>UP</v>
      </c>
      <c r="G1412" t="s">
        <v>463</v>
      </c>
      <c r="H1412" t="s">
        <v>16637</v>
      </c>
      <c r="I1412" t="s">
        <v>1544</v>
      </c>
      <c r="J1412" s="1" t="str">
        <f t="shared" si="45"/>
        <v>NO</v>
      </c>
    </row>
    <row r="1413" spans="1:11">
      <c r="A1413" s="15" t="s">
        <v>16636</v>
      </c>
      <c r="B1413">
        <v>1.07790091924881</v>
      </c>
      <c r="C1413">
        <v>3.22667757248646</v>
      </c>
      <c r="D1413" s="3">
        <v>8.0315996524876906E-6</v>
      </c>
      <c r="E1413">
        <v>1.08639481082505E-4</v>
      </c>
      <c r="F1413" s="2" t="str">
        <f t="shared" si="44"/>
        <v>UP</v>
      </c>
      <c r="G1413" t="s">
        <v>16635</v>
      </c>
      <c r="H1413" t="s">
        <v>16634</v>
      </c>
      <c r="I1413" t="s">
        <v>4159</v>
      </c>
      <c r="J1413" s="1" t="str">
        <f t="shared" si="45"/>
        <v>NO</v>
      </c>
    </row>
    <row r="1414" spans="1:11">
      <c r="A1414" s="15" t="s">
        <v>16633</v>
      </c>
      <c r="B1414">
        <v>0.61668694604883001</v>
      </c>
      <c r="C1414">
        <v>7.3817305899781598</v>
      </c>
      <c r="D1414" s="3">
        <v>1.40182971714608E-5</v>
      </c>
      <c r="E1414">
        <v>1.77901381700065E-4</v>
      </c>
      <c r="F1414" s="2" t="str">
        <f t="shared" si="44"/>
        <v>UP</v>
      </c>
      <c r="G1414" t="s">
        <v>16632</v>
      </c>
      <c r="H1414" t="s">
        <v>16631</v>
      </c>
      <c r="I1414" t="s">
        <v>12242</v>
      </c>
      <c r="J1414" s="1" t="str">
        <f t="shared" si="45"/>
        <v>NO</v>
      </c>
    </row>
    <row r="1415" spans="1:11">
      <c r="A1415" s="15" t="s">
        <v>16630</v>
      </c>
      <c r="B1415">
        <v>-0.30421022741313902</v>
      </c>
      <c r="C1415">
        <v>7.2758856268939196</v>
      </c>
      <c r="D1415">
        <v>1.3578173362360901E-3</v>
      </c>
      <c r="E1415">
        <v>9.08836361322885E-3</v>
      </c>
      <c r="F1415" s="2" t="str">
        <f t="shared" si="44"/>
        <v>DOWN</v>
      </c>
      <c r="G1415" t="s">
        <v>0</v>
      </c>
      <c r="H1415" t="s">
        <v>16629</v>
      </c>
      <c r="I1415" t="s">
        <v>8331</v>
      </c>
      <c r="J1415" s="1" t="str">
        <f t="shared" si="45"/>
        <v>NO</v>
      </c>
    </row>
    <row r="1416" spans="1:11">
      <c r="A1416" s="15" t="s">
        <v>16628</v>
      </c>
      <c r="B1416">
        <v>-0.43556596394951103</v>
      </c>
      <c r="C1416">
        <v>5.6673485475979204</v>
      </c>
      <c r="D1416">
        <v>6.7016709919442896E-3</v>
      </c>
      <c r="E1416">
        <v>3.41532729126457E-2</v>
      </c>
      <c r="F1416" s="2" t="str">
        <f t="shared" si="44"/>
        <v>DOWN</v>
      </c>
      <c r="G1416" t="s">
        <v>16627</v>
      </c>
      <c r="H1416" t="s">
        <v>16626</v>
      </c>
      <c r="I1416" t="s">
        <v>1667</v>
      </c>
      <c r="J1416" s="1" t="str">
        <f t="shared" si="45"/>
        <v>NO</v>
      </c>
    </row>
    <row r="1417" spans="1:11">
      <c r="A1417" s="15" t="s">
        <v>16625</v>
      </c>
      <c r="B1417">
        <v>0.88375797345880802</v>
      </c>
      <c r="C1417">
        <v>2.5899484390331202</v>
      </c>
      <c r="D1417" s="3">
        <v>3.6973273884997299E-6</v>
      </c>
      <c r="E1417" s="3">
        <v>5.4285203520359202E-5</v>
      </c>
      <c r="F1417" s="2" t="str">
        <f t="shared" si="44"/>
        <v>UP</v>
      </c>
      <c r="G1417" t="s">
        <v>1125</v>
      </c>
      <c r="H1417" t="s">
        <v>16624</v>
      </c>
      <c r="I1417" t="s">
        <v>1123</v>
      </c>
      <c r="J1417" s="1" t="str">
        <f t="shared" si="45"/>
        <v>NO</v>
      </c>
    </row>
    <row r="1418" spans="1:11">
      <c r="A1418" s="15" t="s">
        <v>16623</v>
      </c>
      <c r="B1418">
        <v>-1.3347518443717501</v>
      </c>
      <c r="C1418">
        <v>6.6422351210155703</v>
      </c>
      <c r="D1418" s="3">
        <v>2.9836247317930401E-24</v>
      </c>
      <c r="E1418" s="3">
        <v>6.3202178988378302E-22</v>
      </c>
      <c r="F1418" s="2" t="str">
        <f t="shared" si="44"/>
        <v>DOWN</v>
      </c>
      <c r="G1418" t="s">
        <v>10966</v>
      </c>
      <c r="H1418" t="s">
        <v>16621</v>
      </c>
      <c r="I1418" t="s">
        <v>16620</v>
      </c>
      <c r="J1418" s="1" t="str">
        <f t="shared" si="45"/>
        <v>YES</v>
      </c>
      <c r="K1418" t="s">
        <v>16622</v>
      </c>
    </row>
    <row r="1419" spans="1:11">
      <c r="A1419" s="15" t="s">
        <v>16619</v>
      </c>
      <c r="B1419">
        <v>-1.0075109393317501</v>
      </c>
      <c r="C1419">
        <v>4.9233420179597003</v>
      </c>
      <c r="D1419" s="3">
        <v>6.5955134821464497E-8</v>
      </c>
      <c r="E1419" s="3">
        <v>1.40775341946879E-6</v>
      </c>
      <c r="F1419" s="2" t="str">
        <f t="shared" si="44"/>
        <v>DOWN</v>
      </c>
      <c r="G1419" t="s">
        <v>16618</v>
      </c>
      <c r="H1419" t="s">
        <v>16617</v>
      </c>
      <c r="I1419" t="s">
        <v>6389</v>
      </c>
      <c r="J1419" s="1" t="str">
        <f t="shared" si="45"/>
        <v>NO</v>
      </c>
    </row>
    <row r="1420" spans="1:11">
      <c r="A1420" s="15" t="s">
        <v>16616</v>
      </c>
      <c r="B1420">
        <v>5.4391495695537504</v>
      </c>
      <c r="C1420">
        <v>-1.60672432400911</v>
      </c>
      <c r="D1420" s="3">
        <v>8.5926669807905406E-5</v>
      </c>
      <c r="E1420">
        <v>8.6857628025211896E-4</v>
      </c>
      <c r="F1420" s="2" t="str">
        <f t="shared" si="44"/>
        <v>UP</v>
      </c>
      <c r="J1420" s="1" t="str">
        <f t="shared" si="45"/>
        <v>NO</v>
      </c>
    </row>
    <row r="1421" spans="1:11">
      <c r="A1421" s="15" t="s">
        <v>16615</v>
      </c>
      <c r="B1421">
        <v>-2.96882562700165</v>
      </c>
      <c r="C1421">
        <v>-2.4625406641716001</v>
      </c>
      <c r="D1421">
        <v>2.7937527750505198E-4</v>
      </c>
      <c r="E1421">
        <v>2.3870214920465901E-3</v>
      </c>
      <c r="F1421" s="2" t="str">
        <f t="shared" si="44"/>
        <v>DOWN</v>
      </c>
      <c r="G1421" t="s">
        <v>387</v>
      </c>
      <c r="H1421" t="s">
        <v>16614</v>
      </c>
      <c r="I1421" t="s">
        <v>385</v>
      </c>
      <c r="J1421" s="1" t="str">
        <f t="shared" si="45"/>
        <v>NO</v>
      </c>
    </row>
    <row r="1422" spans="1:11">
      <c r="A1422" s="15" t="s">
        <v>16613</v>
      </c>
      <c r="B1422">
        <v>-0.47260578075370901</v>
      </c>
      <c r="C1422">
        <v>7.9207387556125202</v>
      </c>
      <c r="D1422" s="3">
        <v>1.1406147969693001E-5</v>
      </c>
      <c r="E1422">
        <v>1.48485094645217E-4</v>
      </c>
      <c r="F1422" s="2" t="str">
        <f t="shared" si="44"/>
        <v>DOWN</v>
      </c>
      <c r="G1422" t="s">
        <v>16612</v>
      </c>
      <c r="H1422" t="s">
        <v>16611</v>
      </c>
      <c r="I1422" t="s">
        <v>3428</v>
      </c>
      <c r="J1422" s="1" t="str">
        <f t="shared" si="45"/>
        <v>NO</v>
      </c>
    </row>
    <row r="1423" spans="1:11">
      <c r="A1423" s="15" t="s">
        <v>16610</v>
      </c>
      <c r="B1423">
        <v>0.35542072243737199</v>
      </c>
      <c r="C1423">
        <v>5.05148174584924</v>
      </c>
      <c r="D1423">
        <v>1.59867624858213E-3</v>
      </c>
      <c r="E1423">
        <v>1.04594045704147E-2</v>
      </c>
      <c r="F1423" s="2" t="str">
        <f t="shared" si="44"/>
        <v>UP</v>
      </c>
      <c r="G1423" t="s">
        <v>8912</v>
      </c>
      <c r="H1423" t="s">
        <v>16609</v>
      </c>
      <c r="I1423" t="s">
        <v>16608</v>
      </c>
      <c r="J1423" s="1" t="str">
        <f t="shared" si="45"/>
        <v>NO</v>
      </c>
    </row>
    <row r="1424" spans="1:11">
      <c r="A1424" s="15" t="s">
        <v>16607</v>
      </c>
      <c r="B1424">
        <v>-0.46527279155009099</v>
      </c>
      <c r="C1424">
        <v>6.1388379722858897</v>
      </c>
      <c r="D1424" s="3">
        <v>6.6388973406215902E-7</v>
      </c>
      <c r="E1424" s="3">
        <v>1.14845763394697E-5</v>
      </c>
      <c r="F1424" s="2" t="str">
        <f t="shared" si="44"/>
        <v>DOWN</v>
      </c>
      <c r="G1424" t="s">
        <v>16606</v>
      </c>
      <c r="H1424" t="s">
        <v>16605</v>
      </c>
      <c r="I1424" t="s">
        <v>1043</v>
      </c>
      <c r="J1424" s="1" t="str">
        <f t="shared" si="45"/>
        <v>NO</v>
      </c>
    </row>
    <row r="1425" spans="1:11">
      <c r="A1425" s="15" t="s">
        <v>16604</v>
      </c>
      <c r="B1425">
        <v>-0.47336491892055199</v>
      </c>
      <c r="C1425">
        <v>6.4560224806440001</v>
      </c>
      <c r="D1425" s="3">
        <v>3.0040225931615099E-5</v>
      </c>
      <c r="E1425">
        <v>3.49493903144293E-4</v>
      </c>
      <c r="F1425" s="2" t="str">
        <f t="shared" si="44"/>
        <v>DOWN</v>
      </c>
      <c r="G1425" t="s">
        <v>16603</v>
      </c>
      <c r="H1425" t="s">
        <v>16602</v>
      </c>
      <c r="I1425" t="s">
        <v>1043</v>
      </c>
      <c r="J1425" s="1" t="str">
        <f t="shared" si="45"/>
        <v>NO</v>
      </c>
    </row>
    <row r="1426" spans="1:11">
      <c r="A1426" s="15" t="s">
        <v>16601</v>
      </c>
      <c r="B1426">
        <v>0.61707669446522595</v>
      </c>
      <c r="C1426">
        <v>3.9762238908918799</v>
      </c>
      <c r="D1426" s="3">
        <v>3.2904200686050698E-7</v>
      </c>
      <c r="E1426" s="3">
        <v>6.0659353218767099E-6</v>
      </c>
      <c r="F1426" s="2" t="str">
        <f t="shared" si="44"/>
        <v>UP</v>
      </c>
      <c r="G1426" t="s">
        <v>0</v>
      </c>
      <c r="H1426" t="s">
        <v>16600</v>
      </c>
      <c r="I1426" t="s">
        <v>16599</v>
      </c>
      <c r="J1426" s="1" t="str">
        <f t="shared" si="45"/>
        <v>NO</v>
      </c>
    </row>
    <row r="1427" spans="1:11">
      <c r="A1427" s="15" t="s">
        <v>16598</v>
      </c>
      <c r="B1427">
        <v>0.91793865284072396</v>
      </c>
      <c r="C1427">
        <v>2.7750286709794199</v>
      </c>
      <c r="D1427" s="3">
        <v>1.8062180597053099E-9</v>
      </c>
      <c r="E1427" s="3">
        <v>5.2174297143168599E-8</v>
      </c>
      <c r="F1427" s="2" t="str">
        <f t="shared" si="44"/>
        <v>UP</v>
      </c>
      <c r="G1427" t="s">
        <v>463</v>
      </c>
      <c r="H1427" t="s">
        <v>16596</v>
      </c>
      <c r="I1427" t="s">
        <v>3393</v>
      </c>
      <c r="J1427" s="1" t="str">
        <f t="shared" si="45"/>
        <v>YES</v>
      </c>
      <c r="K1427" t="s">
        <v>16597</v>
      </c>
    </row>
    <row r="1428" spans="1:11">
      <c r="A1428" s="15" t="s">
        <v>16595</v>
      </c>
      <c r="B1428">
        <v>-0.40100796834557101</v>
      </c>
      <c r="C1428">
        <v>4.9864776060106202</v>
      </c>
      <c r="D1428">
        <v>1.6314069354487299E-4</v>
      </c>
      <c r="E1428">
        <v>1.4963893516571E-3</v>
      </c>
      <c r="F1428" s="2" t="str">
        <f t="shared" si="44"/>
        <v>DOWN</v>
      </c>
      <c r="G1428" t="s">
        <v>1493</v>
      </c>
      <c r="H1428" t="s">
        <v>16594</v>
      </c>
      <c r="I1428" t="s">
        <v>16593</v>
      </c>
      <c r="J1428" s="1" t="str">
        <f t="shared" si="45"/>
        <v>NO</v>
      </c>
    </row>
    <row r="1429" spans="1:11">
      <c r="A1429" s="15" t="s">
        <v>16592</v>
      </c>
      <c r="B1429">
        <v>-0.67972381579373498</v>
      </c>
      <c r="C1429">
        <v>-6.53445418922185E-2</v>
      </c>
      <c r="D1429">
        <v>8.0837797863533203E-3</v>
      </c>
      <c r="E1429">
        <v>3.9979107528139803E-2</v>
      </c>
      <c r="F1429" s="2" t="str">
        <f t="shared" si="44"/>
        <v>DOWN</v>
      </c>
      <c r="G1429" t="s">
        <v>1505</v>
      </c>
      <c r="H1429" t="s">
        <v>16591</v>
      </c>
      <c r="I1429" t="s">
        <v>16590</v>
      </c>
      <c r="J1429" s="1" t="str">
        <f t="shared" si="45"/>
        <v>NO</v>
      </c>
    </row>
    <row r="1430" spans="1:11">
      <c r="A1430" s="15" t="s">
        <v>16589</v>
      </c>
      <c r="B1430">
        <v>-0.65603784910112095</v>
      </c>
      <c r="C1430">
        <v>4.6318694252477099</v>
      </c>
      <c r="D1430" s="3">
        <v>4.8043810963802496E-9</v>
      </c>
      <c r="E1430" s="3">
        <v>1.2852768840920001E-7</v>
      </c>
      <c r="F1430" s="2" t="str">
        <f t="shared" si="44"/>
        <v>DOWN</v>
      </c>
      <c r="G1430" t="s">
        <v>353</v>
      </c>
      <c r="H1430" t="s">
        <v>16588</v>
      </c>
      <c r="I1430" t="s">
        <v>791</v>
      </c>
      <c r="J1430" s="1" t="str">
        <f t="shared" si="45"/>
        <v>NO</v>
      </c>
    </row>
    <row r="1431" spans="1:11">
      <c r="A1431" s="15" t="s">
        <v>16587</v>
      </c>
      <c r="B1431">
        <v>-0.87814712059597699</v>
      </c>
      <c r="C1431">
        <v>6.6107950200462202</v>
      </c>
      <c r="D1431" s="3">
        <v>1.27304132021344E-20</v>
      </c>
      <c r="E1431" s="3">
        <v>1.8323634489790201E-18</v>
      </c>
      <c r="F1431" s="2" t="str">
        <f t="shared" si="44"/>
        <v>DOWN</v>
      </c>
      <c r="G1431" t="s">
        <v>11909</v>
      </c>
      <c r="H1431" t="s">
        <v>16586</v>
      </c>
      <c r="I1431" t="s">
        <v>11907</v>
      </c>
      <c r="J1431" s="1" t="str">
        <f t="shared" si="45"/>
        <v>NO</v>
      </c>
    </row>
    <row r="1432" spans="1:11">
      <c r="A1432" s="15" t="s">
        <v>16585</v>
      </c>
      <c r="B1432">
        <v>-0.37824581348305902</v>
      </c>
      <c r="C1432">
        <v>7.8029512956658102</v>
      </c>
      <c r="D1432" s="3">
        <v>1.39481414256366E-5</v>
      </c>
      <c r="E1432">
        <v>1.77345168500139E-4</v>
      </c>
      <c r="F1432" s="2" t="str">
        <f t="shared" si="44"/>
        <v>DOWN</v>
      </c>
      <c r="G1432" t="s">
        <v>16584</v>
      </c>
      <c r="H1432" t="s">
        <v>16583</v>
      </c>
      <c r="I1432" t="s">
        <v>16582</v>
      </c>
      <c r="J1432" s="1" t="str">
        <f t="shared" si="45"/>
        <v>NO</v>
      </c>
    </row>
    <row r="1433" spans="1:11">
      <c r="A1433" s="15" t="s">
        <v>16581</v>
      </c>
      <c r="B1433">
        <v>0.40334895374780699</v>
      </c>
      <c r="C1433">
        <v>5.7124194350884903</v>
      </c>
      <c r="D1433" s="3">
        <v>2.99022919433005E-5</v>
      </c>
      <c r="E1433">
        <v>3.48370492889071E-4</v>
      </c>
      <c r="F1433" s="2" t="str">
        <f t="shared" si="44"/>
        <v>UP</v>
      </c>
      <c r="G1433" t="s">
        <v>3218</v>
      </c>
      <c r="H1433" t="s">
        <v>16580</v>
      </c>
      <c r="I1433" t="s">
        <v>16579</v>
      </c>
      <c r="J1433" s="1" t="str">
        <f t="shared" si="45"/>
        <v>NO</v>
      </c>
    </row>
    <row r="1434" spans="1:11">
      <c r="A1434" s="15" t="s">
        <v>16578</v>
      </c>
      <c r="B1434">
        <v>1.7650236769511201</v>
      </c>
      <c r="C1434">
        <v>-0.26513799603169003</v>
      </c>
      <c r="D1434" s="3">
        <v>1.28157454164004E-5</v>
      </c>
      <c r="E1434">
        <v>1.6468795168629599E-4</v>
      </c>
      <c r="F1434" s="2" t="str">
        <f t="shared" si="44"/>
        <v>UP</v>
      </c>
      <c r="G1434" t="s">
        <v>16577</v>
      </c>
      <c r="H1434" t="s">
        <v>16576</v>
      </c>
      <c r="I1434" t="s">
        <v>900</v>
      </c>
      <c r="J1434" s="1" t="str">
        <f t="shared" si="45"/>
        <v>NO</v>
      </c>
    </row>
    <row r="1435" spans="1:11">
      <c r="A1435" s="15" t="s">
        <v>16575</v>
      </c>
      <c r="B1435">
        <v>1.27918604228487</v>
      </c>
      <c r="C1435">
        <v>3.2045667478632498</v>
      </c>
      <c r="D1435" s="3">
        <v>2.8069844041314601E-7</v>
      </c>
      <c r="E1435" s="3">
        <v>5.2581780709428097E-6</v>
      </c>
      <c r="F1435" s="2" t="str">
        <f t="shared" si="44"/>
        <v>UP</v>
      </c>
      <c r="G1435" t="s">
        <v>16574</v>
      </c>
      <c r="H1435" t="s">
        <v>16573</v>
      </c>
      <c r="I1435" t="s">
        <v>1197</v>
      </c>
      <c r="J1435" s="1" t="str">
        <f t="shared" si="45"/>
        <v>NO</v>
      </c>
    </row>
    <row r="1436" spans="1:11">
      <c r="A1436" s="15" t="s">
        <v>16572</v>
      </c>
      <c r="B1436">
        <v>0.36942287488091602</v>
      </c>
      <c r="C1436">
        <v>4.8358471825632297</v>
      </c>
      <c r="D1436">
        <v>3.6683612848148001E-4</v>
      </c>
      <c r="E1436">
        <v>3.00550036018526E-3</v>
      </c>
      <c r="F1436" s="2" t="str">
        <f t="shared" si="44"/>
        <v>UP</v>
      </c>
      <c r="G1436" t="s">
        <v>6488</v>
      </c>
      <c r="H1436" t="s">
        <v>16571</v>
      </c>
      <c r="I1436" t="s">
        <v>1522</v>
      </c>
      <c r="J1436" s="1" t="str">
        <f t="shared" si="45"/>
        <v>NO</v>
      </c>
    </row>
    <row r="1437" spans="1:11">
      <c r="A1437" s="15" t="s">
        <v>16570</v>
      </c>
      <c r="B1437">
        <v>2.6655649722537298</v>
      </c>
      <c r="C1437">
        <v>-1.5829878504252499</v>
      </c>
      <c r="D1437" s="3">
        <v>8.2298119537789806E-6</v>
      </c>
      <c r="E1437">
        <v>1.11053003371486E-4</v>
      </c>
      <c r="F1437" s="2" t="str">
        <f t="shared" si="44"/>
        <v>UP</v>
      </c>
      <c r="G1437" t="s">
        <v>16569</v>
      </c>
      <c r="H1437" t="s">
        <v>16568</v>
      </c>
      <c r="I1437" t="s">
        <v>900</v>
      </c>
      <c r="J1437" s="1" t="str">
        <f t="shared" si="45"/>
        <v>NO</v>
      </c>
    </row>
    <row r="1438" spans="1:11">
      <c r="A1438" s="15" t="s">
        <v>16567</v>
      </c>
      <c r="B1438">
        <v>0.27318876242231099</v>
      </c>
      <c r="C1438">
        <v>6.9617585271123197</v>
      </c>
      <c r="D1438">
        <v>3.7516101782769798E-3</v>
      </c>
      <c r="E1438">
        <v>2.12886787455909E-2</v>
      </c>
      <c r="F1438" s="2" t="str">
        <f t="shared" si="44"/>
        <v>UP</v>
      </c>
      <c r="G1438" t="s">
        <v>16566</v>
      </c>
      <c r="H1438" t="s">
        <v>16565</v>
      </c>
      <c r="I1438" t="s">
        <v>16564</v>
      </c>
      <c r="J1438" s="1" t="str">
        <f t="shared" si="45"/>
        <v>NO</v>
      </c>
    </row>
    <row r="1439" spans="1:11">
      <c r="A1439" s="15" t="s">
        <v>16563</v>
      </c>
      <c r="B1439">
        <v>-2.59313285520013</v>
      </c>
      <c r="C1439">
        <v>-2.6139720746199901</v>
      </c>
      <c r="D1439">
        <v>2.4893055721751699E-3</v>
      </c>
      <c r="E1439">
        <v>1.5109443318874E-2</v>
      </c>
      <c r="F1439" s="2" t="str">
        <f t="shared" si="44"/>
        <v>DOWN</v>
      </c>
      <c r="G1439" t="s">
        <v>0</v>
      </c>
      <c r="H1439" t="s">
        <v>2338</v>
      </c>
      <c r="I1439" t="s">
        <v>0</v>
      </c>
      <c r="J1439" s="1" t="str">
        <f t="shared" si="45"/>
        <v>NO</v>
      </c>
    </row>
    <row r="1440" spans="1:11">
      <c r="A1440" s="15" t="s">
        <v>16562</v>
      </c>
      <c r="B1440">
        <v>-2.2587728874840098</v>
      </c>
      <c r="C1440">
        <v>0.363263634359276</v>
      </c>
      <c r="D1440" s="3">
        <v>6.6634960685941205E-7</v>
      </c>
      <c r="E1440" s="3">
        <v>1.1521212068086199E-5</v>
      </c>
      <c r="F1440" s="2" t="str">
        <f t="shared" si="44"/>
        <v>DOWN</v>
      </c>
      <c r="G1440" t="s">
        <v>0</v>
      </c>
      <c r="H1440" t="s">
        <v>16561</v>
      </c>
      <c r="I1440" t="s">
        <v>0</v>
      </c>
      <c r="J1440" s="1" t="str">
        <f t="shared" si="45"/>
        <v>NO</v>
      </c>
    </row>
    <row r="1441" spans="1:11">
      <c r="A1441" s="15" t="s">
        <v>16560</v>
      </c>
      <c r="B1441">
        <v>-1.89093436855276</v>
      </c>
      <c r="C1441">
        <v>3.7899608010277701</v>
      </c>
      <c r="D1441" s="3">
        <v>3.4398837047975699E-15</v>
      </c>
      <c r="E1441" s="3">
        <v>2.3596481275211201E-13</v>
      </c>
      <c r="F1441" s="2" t="str">
        <f t="shared" si="44"/>
        <v>DOWN</v>
      </c>
      <c r="G1441" t="s">
        <v>0</v>
      </c>
      <c r="H1441" t="s">
        <v>16559</v>
      </c>
      <c r="I1441" t="s">
        <v>0</v>
      </c>
      <c r="J1441" s="1" t="str">
        <f t="shared" si="45"/>
        <v>NO</v>
      </c>
    </row>
    <row r="1442" spans="1:11">
      <c r="A1442" s="15" t="s">
        <v>16558</v>
      </c>
      <c r="B1442">
        <v>-0.278504832345149</v>
      </c>
      <c r="C1442">
        <v>5.4507040535034301</v>
      </c>
      <c r="D1442">
        <v>5.4662380376657299E-3</v>
      </c>
      <c r="E1442">
        <v>2.89797518253769E-2</v>
      </c>
      <c r="F1442" s="2" t="str">
        <f t="shared" si="44"/>
        <v>DOWN</v>
      </c>
      <c r="G1442" t="s">
        <v>4843</v>
      </c>
      <c r="H1442" t="s">
        <v>16557</v>
      </c>
      <c r="I1442" t="s">
        <v>16556</v>
      </c>
      <c r="J1442" s="1" t="str">
        <f t="shared" si="45"/>
        <v>NO</v>
      </c>
    </row>
    <row r="1443" spans="1:11">
      <c r="A1443" s="15" t="s">
        <v>16555</v>
      </c>
      <c r="B1443">
        <v>1.8270977017155801</v>
      </c>
      <c r="C1443">
        <v>-0.85271957537729404</v>
      </c>
      <c r="D1443">
        <v>1.7183107489353599E-3</v>
      </c>
      <c r="E1443">
        <v>1.1095556812670999E-2</v>
      </c>
      <c r="F1443" s="2" t="str">
        <f t="shared" si="44"/>
        <v>UP</v>
      </c>
      <c r="G1443" t="s">
        <v>650</v>
      </c>
      <c r="H1443" t="s">
        <v>16554</v>
      </c>
      <c r="I1443" t="s">
        <v>6848</v>
      </c>
      <c r="J1443" s="1" t="str">
        <f t="shared" si="45"/>
        <v>NO</v>
      </c>
    </row>
    <row r="1444" spans="1:11">
      <c r="A1444" s="15" t="s">
        <v>16553</v>
      </c>
      <c r="B1444">
        <v>0.30664165244362102</v>
      </c>
      <c r="C1444">
        <v>5.9771742719068799</v>
      </c>
      <c r="D1444">
        <v>7.1846688870359798E-4</v>
      </c>
      <c r="E1444">
        <v>5.3242427455282397E-3</v>
      </c>
      <c r="F1444" s="2" t="str">
        <f t="shared" si="44"/>
        <v>UP</v>
      </c>
      <c r="G1444" t="s">
        <v>12608</v>
      </c>
      <c r="H1444" t="s">
        <v>16552</v>
      </c>
      <c r="I1444" t="s">
        <v>13625</v>
      </c>
      <c r="J1444" s="1" t="str">
        <f t="shared" si="45"/>
        <v>NO</v>
      </c>
    </row>
    <row r="1445" spans="1:11">
      <c r="A1445" s="15" t="s">
        <v>16551</v>
      </c>
      <c r="B1445">
        <v>0.43517556378811001</v>
      </c>
      <c r="C1445">
        <v>6.3490119443264703</v>
      </c>
      <c r="D1445" s="3">
        <v>4.8491755157874301E-6</v>
      </c>
      <c r="E1445" s="3">
        <v>6.9059230675364204E-5</v>
      </c>
      <c r="F1445" s="2" t="str">
        <f t="shared" si="44"/>
        <v>UP</v>
      </c>
      <c r="G1445" t="s">
        <v>16550</v>
      </c>
      <c r="H1445" t="s">
        <v>16549</v>
      </c>
      <c r="I1445" t="s">
        <v>16548</v>
      </c>
      <c r="J1445" s="1" t="str">
        <f t="shared" si="45"/>
        <v>NO</v>
      </c>
    </row>
    <row r="1446" spans="1:11">
      <c r="A1446" s="15" t="s">
        <v>16547</v>
      </c>
      <c r="B1446">
        <v>-0.80699236436308597</v>
      </c>
      <c r="C1446">
        <v>5.0466980380136999</v>
      </c>
      <c r="D1446" s="3">
        <v>1.3379663988610299E-13</v>
      </c>
      <c r="E1446" s="3">
        <v>7.4609348145758701E-12</v>
      </c>
      <c r="F1446" s="2" t="str">
        <f t="shared" si="44"/>
        <v>DOWN</v>
      </c>
      <c r="G1446" t="s">
        <v>16546</v>
      </c>
      <c r="H1446" t="s">
        <v>16545</v>
      </c>
      <c r="I1446" t="s">
        <v>16544</v>
      </c>
      <c r="J1446" s="1" t="str">
        <f t="shared" si="45"/>
        <v>NO</v>
      </c>
    </row>
    <row r="1447" spans="1:11">
      <c r="A1447" s="15" t="s">
        <v>16543</v>
      </c>
      <c r="B1447">
        <v>-1.9861608706081999</v>
      </c>
      <c r="C1447">
        <v>1.17086574242884</v>
      </c>
      <c r="D1447" s="3">
        <v>2.8250989762130102E-16</v>
      </c>
      <c r="E1447" s="3">
        <v>2.27093457321791E-14</v>
      </c>
      <c r="F1447" s="2" t="str">
        <f t="shared" si="44"/>
        <v>DOWN</v>
      </c>
      <c r="G1447" t="s">
        <v>2577</v>
      </c>
      <c r="H1447" t="s">
        <v>16542</v>
      </c>
      <c r="I1447" t="s">
        <v>2593</v>
      </c>
      <c r="J1447" s="1" t="str">
        <f t="shared" si="45"/>
        <v>NO</v>
      </c>
    </row>
    <row r="1448" spans="1:11">
      <c r="A1448" s="15" t="s">
        <v>16541</v>
      </c>
      <c r="B1448">
        <v>0.33851376385875498</v>
      </c>
      <c r="C1448">
        <v>3.7866248426364599</v>
      </c>
      <c r="D1448">
        <v>1.0070099087993299E-2</v>
      </c>
      <c r="E1448">
        <v>4.7986843149788003E-2</v>
      </c>
      <c r="F1448" s="2" t="str">
        <f t="shared" si="44"/>
        <v>UP</v>
      </c>
      <c r="G1448" t="s">
        <v>16540</v>
      </c>
      <c r="H1448" t="s">
        <v>16539</v>
      </c>
      <c r="I1448" t="s">
        <v>16538</v>
      </c>
      <c r="J1448" s="1" t="str">
        <f t="shared" si="45"/>
        <v>NO</v>
      </c>
    </row>
    <row r="1449" spans="1:11">
      <c r="A1449" s="15" t="s">
        <v>16537</v>
      </c>
      <c r="B1449">
        <v>-0.42836166607839898</v>
      </c>
      <c r="C1449">
        <v>7.3744670688516702</v>
      </c>
      <c r="D1449">
        <v>1.6888850701953E-4</v>
      </c>
      <c r="E1449">
        <v>1.5423898603375201E-3</v>
      </c>
      <c r="F1449" s="2" t="str">
        <f t="shared" si="44"/>
        <v>DOWN</v>
      </c>
      <c r="G1449" t="s">
        <v>16535</v>
      </c>
      <c r="H1449" t="s">
        <v>16534</v>
      </c>
      <c r="I1449" t="s">
        <v>3967</v>
      </c>
      <c r="J1449" s="1" t="str">
        <f t="shared" si="45"/>
        <v>YES</v>
      </c>
      <c r="K1449" t="s">
        <v>16536</v>
      </c>
    </row>
    <row r="1450" spans="1:11">
      <c r="A1450" s="15" t="s">
        <v>16533</v>
      </c>
      <c r="B1450">
        <v>-2.3652319493823701</v>
      </c>
      <c r="C1450">
        <v>0.344559427946039</v>
      </c>
      <c r="D1450" s="3">
        <v>1.9018625136497798E-12</v>
      </c>
      <c r="E1450" s="3">
        <v>8.7766247081098994E-11</v>
      </c>
      <c r="F1450" s="2" t="str">
        <f t="shared" si="44"/>
        <v>DOWN</v>
      </c>
      <c r="G1450" t="s">
        <v>9717</v>
      </c>
      <c r="H1450" t="s">
        <v>16532</v>
      </c>
      <c r="I1450" t="s">
        <v>9715</v>
      </c>
      <c r="J1450" s="1" t="str">
        <f t="shared" si="45"/>
        <v>NO</v>
      </c>
    </row>
    <row r="1451" spans="1:11">
      <c r="A1451" s="15" t="s">
        <v>16531</v>
      </c>
      <c r="B1451">
        <v>3.05946072596358</v>
      </c>
      <c r="C1451">
        <v>-0.42686458904519298</v>
      </c>
      <c r="D1451" s="3">
        <v>1.80584427749156E-12</v>
      </c>
      <c r="E1451" s="3">
        <v>8.3893298083025305E-11</v>
      </c>
      <c r="F1451" s="2" t="str">
        <f t="shared" si="44"/>
        <v>UP</v>
      </c>
      <c r="G1451" t="s">
        <v>2990</v>
      </c>
      <c r="H1451" t="s">
        <v>16530</v>
      </c>
      <c r="I1451" t="s">
        <v>2988</v>
      </c>
      <c r="J1451" s="1" t="str">
        <f t="shared" si="45"/>
        <v>NO</v>
      </c>
    </row>
    <row r="1452" spans="1:11">
      <c r="A1452" s="15" t="s">
        <v>16529</v>
      </c>
      <c r="B1452">
        <v>-2.33991482066497</v>
      </c>
      <c r="C1452">
        <v>1.2573146651178699</v>
      </c>
      <c r="D1452" s="3">
        <v>5.4350752761561499E-5</v>
      </c>
      <c r="E1452">
        <v>5.8429227697483297E-4</v>
      </c>
      <c r="F1452" s="2" t="str">
        <f t="shared" si="44"/>
        <v>DOWN</v>
      </c>
      <c r="G1452" t="s">
        <v>16528</v>
      </c>
      <c r="H1452" t="s">
        <v>16527</v>
      </c>
      <c r="I1452" t="s">
        <v>16526</v>
      </c>
      <c r="J1452" s="1" t="str">
        <f t="shared" si="45"/>
        <v>NO</v>
      </c>
    </row>
    <row r="1453" spans="1:11">
      <c r="A1453" s="15" t="s">
        <v>16525</v>
      </c>
      <c r="B1453">
        <v>1.7529736745709501</v>
      </c>
      <c r="C1453">
        <v>-0.84888110940376804</v>
      </c>
      <c r="D1453" s="3">
        <v>1.9193091395807901E-5</v>
      </c>
      <c r="E1453">
        <v>2.3413347022897699E-4</v>
      </c>
      <c r="F1453" s="2" t="str">
        <f t="shared" si="44"/>
        <v>UP</v>
      </c>
      <c r="G1453" t="s">
        <v>2990</v>
      </c>
      <c r="H1453" t="s">
        <v>16524</v>
      </c>
      <c r="I1453" t="s">
        <v>2992</v>
      </c>
      <c r="J1453" s="1" t="str">
        <f t="shared" si="45"/>
        <v>NO</v>
      </c>
    </row>
    <row r="1454" spans="1:11">
      <c r="A1454" s="15" t="s">
        <v>16523</v>
      </c>
      <c r="B1454">
        <v>-0.78856796488977698</v>
      </c>
      <c r="C1454">
        <v>5.97548393320612</v>
      </c>
      <c r="D1454" s="3">
        <v>9.3537069428745996E-12</v>
      </c>
      <c r="E1454" s="3">
        <v>3.8846141004064098E-10</v>
      </c>
      <c r="F1454" s="2" t="str">
        <f t="shared" si="44"/>
        <v>DOWN</v>
      </c>
      <c r="G1454" t="s">
        <v>1588</v>
      </c>
      <c r="H1454" t="s">
        <v>16522</v>
      </c>
      <c r="I1454" t="s">
        <v>16521</v>
      </c>
      <c r="J1454" s="1" t="str">
        <f t="shared" si="45"/>
        <v>NO</v>
      </c>
    </row>
    <row r="1455" spans="1:11">
      <c r="A1455" s="15" t="s">
        <v>16520</v>
      </c>
      <c r="B1455">
        <v>1.00753284765283</v>
      </c>
      <c r="C1455">
        <v>7.1954304825155004</v>
      </c>
      <c r="D1455" s="3">
        <v>6.0153912938380199E-11</v>
      </c>
      <c r="E1455" s="3">
        <v>2.2046179996491699E-9</v>
      </c>
      <c r="F1455" s="2" t="str">
        <f t="shared" si="44"/>
        <v>UP</v>
      </c>
      <c r="G1455" t="s">
        <v>16519</v>
      </c>
      <c r="H1455" t="s">
        <v>16518</v>
      </c>
      <c r="I1455" t="s">
        <v>16517</v>
      </c>
      <c r="J1455" s="1" t="str">
        <f t="shared" si="45"/>
        <v>NO</v>
      </c>
    </row>
    <row r="1456" spans="1:11">
      <c r="A1456" s="15" t="s">
        <v>16516</v>
      </c>
      <c r="B1456">
        <v>2.4639178294497199</v>
      </c>
      <c r="C1456">
        <v>3.44613994566823</v>
      </c>
      <c r="D1456" s="3">
        <v>2.0103026739238998E-6</v>
      </c>
      <c r="E1456" s="3">
        <v>3.1144896209949703E-5</v>
      </c>
      <c r="F1456" s="2" t="str">
        <f t="shared" si="44"/>
        <v>UP</v>
      </c>
      <c r="G1456" t="s">
        <v>16515</v>
      </c>
      <c r="H1456" t="s">
        <v>16514</v>
      </c>
      <c r="I1456" t="s">
        <v>289</v>
      </c>
      <c r="J1456" s="1" t="str">
        <f t="shared" si="45"/>
        <v>NO</v>
      </c>
    </row>
    <row r="1457" spans="1:11">
      <c r="A1457" s="15" t="s">
        <v>16513</v>
      </c>
      <c r="B1457">
        <v>1.1686323012072699</v>
      </c>
      <c r="C1457">
        <v>7.8453423575385504</v>
      </c>
      <c r="D1457" s="3">
        <v>7.5989257673227794E-15</v>
      </c>
      <c r="E1457" s="3">
        <v>5.0282793471355296E-13</v>
      </c>
      <c r="F1457" s="2" t="str">
        <f t="shared" si="44"/>
        <v>UP</v>
      </c>
      <c r="G1457" t="s">
        <v>2511</v>
      </c>
      <c r="H1457" t="s">
        <v>16512</v>
      </c>
      <c r="I1457" t="s">
        <v>3814</v>
      </c>
      <c r="J1457" s="1" t="str">
        <f t="shared" si="45"/>
        <v>NO</v>
      </c>
    </row>
    <row r="1458" spans="1:11">
      <c r="A1458" s="15" t="s">
        <v>16511</v>
      </c>
      <c r="B1458">
        <v>0.51232812349958301</v>
      </c>
      <c r="C1458">
        <v>2.8623100723618702</v>
      </c>
      <c r="D1458">
        <v>2.9080843505347701E-3</v>
      </c>
      <c r="E1458">
        <v>1.7250297465720599E-2</v>
      </c>
      <c r="F1458" s="2" t="str">
        <f t="shared" si="44"/>
        <v>UP</v>
      </c>
      <c r="G1458" t="s">
        <v>0</v>
      </c>
      <c r="H1458" t="s">
        <v>16510</v>
      </c>
      <c r="I1458" t="s">
        <v>0</v>
      </c>
      <c r="J1458" s="1" t="str">
        <f t="shared" si="45"/>
        <v>NO</v>
      </c>
    </row>
    <row r="1459" spans="1:11">
      <c r="A1459" s="15" t="s">
        <v>16509</v>
      </c>
      <c r="B1459">
        <v>-0.59312399886252498</v>
      </c>
      <c r="C1459">
        <v>7.2574185439944303</v>
      </c>
      <c r="D1459" s="3">
        <v>3.5792545019314902E-10</v>
      </c>
      <c r="E1459" s="3">
        <v>1.1536159892780299E-8</v>
      </c>
      <c r="F1459" s="2" t="str">
        <f t="shared" si="44"/>
        <v>DOWN</v>
      </c>
      <c r="G1459" t="s">
        <v>16508</v>
      </c>
      <c r="H1459" t="s">
        <v>16508</v>
      </c>
      <c r="I1459" t="s">
        <v>16507</v>
      </c>
      <c r="J1459" s="1" t="str">
        <f t="shared" si="45"/>
        <v>NO</v>
      </c>
    </row>
    <row r="1460" spans="1:11">
      <c r="A1460" s="15" t="s">
        <v>16506</v>
      </c>
      <c r="B1460">
        <v>-1.79046001562239</v>
      </c>
      <c r="C1460">
        <v>-2.3566261762595602</v>
      </c>
      <c r="D1460">
        <v>5.7996274320178797E-3</v>
      </c>
      <c r="E1460">
        <v>3.03996176883751E-2</v>
      </c>
      <c r="F1460" s="2" t="str">
        <f t="shared" si="44"/>
        <v>DOWN</v>
      </c>
      <c r="G1460" t="s">
        <v>16504</v>
      </c>
      <c r="H1460" t="s">
        <v>16503</v>
      </c>
      <c r="I1460" t="s">
        <v>87</v>
      </c>
      <c r="J1460" s="1" t="str">
        <f t="shared" si="45"/>
        <v>YES</v>
      </c>
      <c r="K1460" t="s">
        <v>16505</v>
      </c>
    </row>
    <row r="1461" spans="1:11">
      <c r="A1461" s="15" t="s">
        <v>16502</v>
      </c>
      <c r="B1461">
        <v>0.76434214548533297</v>
      </c>
      <c r="C1461">
        <v>2.9413561928035201</v>
      </c>
      <c r="D1461">
        <v>1.13311646446473E-4</v>
      </c>
      <c r="E1461">
        <v>1.1036580578263899E-3</v>
      </c>
      <c r="F1461" s="2" t="str">
        <f t="shared" si="44"/>
        <v>UP</v>
      </c>
      <c r="G1461" t="s">
        <v>16501</v>
      </c>
      <c r="H1461" t="s">
        <v>16500</v>
      </c>
      <c r="I1461" t="s">
        <v>16499</v>
      </c>
      <c r="J1461" s="1" t="str">
        <f t="shared" si="45"/>
        <v>NO</v>
      </c>
    </row>
    <row r="1462" spans="1:11">
      <c r="A1462" s="15" t="s">
        <v>16498</v>
      </c>
      <c r="B1462">
        <v>-1.1516251234942101</v>
      </c>
      <c r="C1462">
        <v>3.2746024528526498</v>
      </c>
      <c r="D1462" s="3">
        <v>6.8415546536118597E-15</v>
      </c>
      <c r="E1462" s="3">
        <v>4.5449783488816802E-13</v>
      </c>
      <c r="F1462" s="2" t="str">
        <f t="shared" si="44"/>
        <v>DOWN</v>
      </c>
      <c r="G1462" t="s">
        <v>4686</v>
      </c>
      <c r="H1462" t="s">
        <v>16497</v>
      </c>
      <c r="I1462" t="s">
        <v>1043</v>
      </c>
      <c r="J1462" s="1" t="str">
        <f t="shared" si="45"/>
        <v>NO</v>
      </c>
    </row>
    <row r="1463" spans="1:11">
      <c r="A1463" s="15" t="s">
        <v>16496</v>
      </c>
      <c r="B1463">
        <v>0.54966816742166702</v>
      </c>
      <c r="C1463">
        <v>2.6100029523516102</v>
      </c>
      <c r="D1463">
        <v>9.4320131606052797E-4</v>
      </c>
      <c r="E1463">
        <v>6.7006883624203002E-3</v>
      </c>
      <c r="F1463" s="2" t="str">
        <f t="shared" si="44"/>
        <v>UP</v>
      </c>
      <c r="G1463" t="s">
        <v>16495</v>
      </c>
      <c r="H1463" t="s">
        <v>16494</v>
      </c>
      <c r="I1463" t="s">
        <v>3499</v>
      </c>
      <c r="J1463" s="1" t="str">
        <f t="shared" si="45"/>
        <v>NO</v>
      </c>
    </row>
    <row r="1464" spans="1:11">
      <c r="A1464" s="15" t="s">
        <v>16493</v>
      </c>
      <c r="B1464">
        <v>-1.32174706554684</v>
      </c>
      <c r="C1464">
        <v>-1.3515236229482499</v>
      </c>
      <c r="D1464">
        <v>4.9883102805489004E-4</v>
      </c>
      <c r="E1464">
        <v>3.9081802177223001E-3</v>
      </c>
      <c r="F1464" s="2" t="str">
        <f t="shared" si="44"/>
        <v>DOWN</v>
      </c>
      <c r="G1464" t="s">
        <v>2957</v>
      </c>
      <c r="H1464" t="s">
        <v>16492</v>
      </c>
      <c r="I1464" t="s">
        <v>16491</v>
      </c>
      <c r="J1464" s="1" t="str">
        <f t="shared" si="45"/>
        <v>NO</v>
      </c>
    </row>
    <row r="1465" spans="1:11">
      <c r="A1465" s="15" t="s">
        <v>16490</v>
      </c>
      <c r="B1465">
        <v>0.43413210616898701</v>
      </c>
      <c r="C1465">
        <v>2.5620838569812401</v>
      </c>
      <c r="D1465">
        <v>5.6456433056008897E-3</v>
      </c>
      <c r="E1465">
        <v>2.9748265359190201E-2</v>
      </c>
      <c r="F1465" s="2" t="str">
        <f t="shared" si="44"/>
        <v>UP</v>
      </c>
      <c r="G1465" t="s">
        <v>2957</v>
      </c>
      <c r="H1465" t="s">
        <v>16489</v>
      </c>
      <c r="I1465" t="s">
        <v>16488</v>
      </c>
      <c r="J1465" s="1" t="str">
        <f t="shared" si="45"/>
        <v>NO</v>
      </c>
    </row>
    <row r="1466" spans="1:11">
      <c r="A1466" s="15" t="s">
        <v>16487</v>
      </c>
      <c r="B1466">
        <v>0.30222409120882998</v>
      </c>
      <c r="C1466">
        <v>5.0340115521300399</v>
      </c>
      <c r="D1466">
        <v>4.6360289912307897E-3</v>
      </c>
      <c r="E1466">
        <v>2.53607426431126E-2</v>
      </c>
      <c r="F1466" s="2" t="str">
        <f t="shared" si="44"/>
        <v>UP</v>
      </c>
      <c r="G1466" t="s">
        <v>248</v>
      </c>
      <c r="H1466" t="s">
        <v>16486</v>
      </c>
      <c r="I1466" t="s">
        <v>16485</v>
      </c>
      <c r="J1466" s="1" t="str">
        <f t="shared" si="45"/>
        <v>NO</v>
      </c>
    </row>
    <row r="1467" spans="1:11">
      <c r="A1467" s="15" t="s">
        <v>16484</v>
      </c>
      <c r="B1467">
        <v>-2.02292404953781</v>
      </c>
      <c r="C1467">
        <v>1.7017561635719201</v>
      </c>
      <c r="D1467" s="3">
        <v>1.47075958855133E-16</v>
      </c>
      <c r="E1467" s="3">
        <v>1.22011462320191E-14</v>
      </c>
      <c r="F1467" s="2" t="str">
        <f t="shared" si="44"/>
        <v>DOWN</v>
      </c>
      <c r="G1467" t="s">
        <v>16483</v>
      </c>
      <c r="H1467" t="s">
        <v>0</v>
      </c>
      <c r="I1467" t="s">
        <v>0</v>
      </c>
      <c r="J1467" s="1" t="str">
        <f t="shared" si="45"/>
        <v>NO</v>
      </c>
    </row>
    <row r="1468" spans="1:11">
      <c r="A1468" s="15" t="s">
        <v>16482</v>
      </c>
      <c r="B1468">
        <v>0.38156103977097</v>
      </c>
      <c r="C1468">
        <v>3.8018839129692399</v>
      </c>
      <c r="D1468">
        <v>3.1465180924117402E-3</v>
      </c>
      <c r="E1468">
        <v>1.8396626442642099E-2</v>
      </c>
      <c r="F1468" s="2" t="str">
        <f t="shared" si="44"/>
        <v>UP</v>
      </c>
      <c r="G1468" t="s">
        <v>16481</v>
      </c>
      <c r="H1468" t="s">
        <v>16480</v>
      </c>
      <c r="I1468" t="s">
        <v>153</v>
      </c>
      <c r="J1468" s="1" t="str">
        <f t="shared" si="45"/>
        <v>NO</v>
      </c>
    </row>
    <row r="1469" spans="1:11">
      <c r="A1469" s="15" t="s">
        <v>16479</v>
      </c>
      <c r="B1469">
        <v>-1.1125676416399599</v>
      </c>
      <c r="C1469">
        <v>3.7523115685750401</v>
      </c>
      <c r="D1469" s="3">
        <v>2.5194271254387402E-10</v>
      </c>
      <c r="E1469" s="3">
        <v>8.2980690603124497E-9</v>
      </c>
      <c r="F1469" s="2" t="str">
        <f t="shared" si="44"/>
        <v>DOWN</v>
      </c>
      <c r="G1469" t="s">
        <v>16478</v>
      </c>
      <c r="H1469" t="s">
        <v>0</v>
      </c>
      <c r="I1469" t="s">
        <v>0</v>
      </c>
      <c r="J1469" s="1" t="str">
        <f t="shared" si="45"/>
        <v>NO</v>
      </c>
    </row>
    <row r="1470" spans="1:11">
      <c r="A1470" s="15" t="s">
        <v>16477</v>
      </c>
      <c r="B1470">
        <v>-0.50964709745346704</v>
      </c>
      <c r="C1470">
        <v>4.11634174820104</v>
      </c>
      <c r="D1470" s="3">
        <v>9.1384066796057808E-6</v>
      </c>
      <c r="E1470">
        <v>1.2164728444214599E-4</v>
      </c>
      <c r="F1470" s="2" t="str">
        <f t="shared" si="44"/>
        <v>DOWN</v>
      </c>
      <c r="G1470" t="s">
        <v>776</v>
      </c>
      <c r="H1470" t="s">
        <v>776</v>
      </c>
      <c r="I1470" t="s">
        <v>0</v>
      </c>
      <c r="J1470" s="1" t="str">
        <f t="shared" si="45"/>
        <v>NO</v>
      </c>
    </row>
    <row r="1471" spans="1:11">
      <c r="A1471" s="15" t="s">
        <v>16476</v>
      </c>
      <c r="B1471">
        <v>-1.34207136835621</v>
      </c>
      <c r="C1471">
        <v>4.2675549574326404</v>
      </c>
      <c r="D1471" s="3">
        <v>3.5568462513962798E-23</v>
      </c>
      <c r="E1471" s="3">
        <v>6.8456079196158893E-21</v>
      </c>
      <c r="F1471" s="2" t="str">
        <f t="shared" si="44"/>
        <v>DOWN</v>
      </c>
      <c r="G1471" t="s">
        <v>4029</v>
      </c>
      <c r="H1471" t="s">
        <v>16475</v>
      </c>
      <c r="I1471" t="s">
        <v>6480</v>
      </c>
      <c r="J1471" s="1" t="str">
        <f t="shared" si="45"/>
        <v>NO</v>
      </c>
    </row>
    <row r="1472" spans="1:11">
      <c r="A1472" s="15" t="s">
        <v>16474</v>
      </c>
      <c r="B1472">
        <v>-1.57044604414064</v>
      </c>
      <c r="C1472">
        <v>2.3678935879085401</v>
      </c>
      <c r="D1472">
        <v>8.0327761337691797E-4</v>
      </c>
      <c r="E1472">
        <v>5.85990757984578E-3</v>
      </c>
      <c r="F1472" s="2" t="str">
        <f t="shared" si="44"/>
        <v>DOWN</v>
      </c>
      <c r="G1472" t="s">
        <v>353</v>
      </c>
      <c r="H1472" t="s">
        <v>16473</v>
      </c>
      <c r="I1472" t="s">
        <v>1690</v>
      </c>
      <c r="J1472" s="1" t="str">
        <f t="shared" si="45"/>
        <v>NO</v>
      </c>
    </row>
    <row r="1473" spans="1:11">
      <c r="A1473" s="15" t="s">
        <v>16472</v>
      </c>
      <c r="B1473">
        <v>-0.38225923217788599</v>
      </c>
      <c r="C1473">
        <v>6.4394868180200397</v>
      </c>
      <c r="D1473" s="3">
        <v>2.4304080971647301E-5</v>
      </c>
      <c r="E1473">
        <v>2.8935516126053502E-4</v>
      </c>
      <c r="F1473" s="2" t="str">
        <f t="shared" si="44"/>
        <v>DOWN</v>
      </c>
      <c r="G1473" t="s">
        <v>16471</v>
      </c>
      <c r="H1473" t="s">
        <v>16470</v>
      </c>
      <c r="I1473" t="s">
        <v>16469</v>
      </c>
      <c r="J1473" s="1" t="str">
        <f t="shared" si="45"/>
        <v>NO</v>
      </c>
    </row>
    <row r="1474" spans="1:11">
      <c r="A1474" s="15" t="s">
        <v>16468</v>
      </c>
      <c r="B1474">
        <v>0.96468618153375396</v>
      </c>
      <c r="C1474">
        <v>-0.73395403760736</v>
      </c>
      <c r="D1474">
        <v>9.5379165009155005E-3</v>
      </c>
      <c r="E1474">
        <v>4.5820363096182398E-2</v>
      </c>
      <c r="F1474" s="2" t="str">
        <f t="shared" ref="F1474:F1537" si="46">IF(B1474 &gt; 0, "UP", "DOWN")</f>
        <v>UP</v>
      </c>
      <c r="G1474" t="s">
        <v>0</v>
      </c>
      <c r="H1474" t="s">
        <v>16467</v>
      </c>
      <c r="I1474" t="s">
        <v>0</v>
      </c>
      <c r="J1474" s="1" t="str">
        <f t="shared" ref="J1474:J1537" si="47">IF(K1474 &lt;&gt; "", "YES", "NO")</f>
        <v>NO</v>
      </c>
    </row>
    <row r="1475" spans="1:11">
      <c r="A1475" s="15" t="s">
        <v>16466</v>
      </c>
      <c r="B1475">
        <v>0.54385360305458896</v>
      </c>
      <c r="C1475">
        <v>4.3394194877472403</v>
      </c>
      <c r="D1475" s="3">
        <v>3.3727696512879698E-5</v>
      </c>
      <c r="E1475">
        <v>3.8643759030826998E-4</v>
      </c>
      <c r="F1475" s="2" t="str">
        <f t="shared" si="46"/>
        <v>UP</v>
      </c>
      <c r="G1475" t="s">
        <v>0</v>
      </c>
      <c r="H1475" t="s">
        <v>16465</v>
      </c>
      <c r="I1475" t="s">
        <v>8567</v>
      </c>
      <c r="J1475" s="1" t="str">
        <f t="shared" si="47"/>
        <v>NO</v>
      </c>
    </row>
    <row r="1476" spans="1:11">
      <c r="A1476" s="15" t="s">
        <v>16464</v>
      </c>
      <c r="B1476">
        <v>-0.288523006184984</v>
      </c>
      <c r="C1476">
        <v>5.0493435051077604</v>
      </c>
      <c r="D1476">
        <v>5.8920200902902297E-3</v>
      </c>
      <c r="E1476">
        <v>3.07577694762965E-2</v>
      </c>
      <c r="F1476" s="2" t="str">
        <f t="shared" si="46"/>
        <v>DOWN</v>
      </c>
      <c r="G1476" t="s">
        <v>16463</v>
      </c>
      <c r="H1476" t="s">
        <v>16462</v>
      </c>
      <c r="I1476" t="s">
        <v>16461</v>
      </c>
      <c r="J1476" s="1" t="str">
        <f t="shared" si="47"/>
        <v>NO</v>
      </c>
    </row>
    <row r="1477" spans="1:11">
      <c r="A1477" s="15" t="s">
        <v>16460</v>
      </c>
      <c r="B1477">
        <v>1.20805970367314</v>
      </c>
      <c r="C1477">
        <v>3.5192410797620002</v>
      </c>
      <c r="D1477" s="3">
        <v>1.1397336617794701E-8</v>
      </c>
      <c r="E1477" s="3">
        <v>2.8562030849995701E-7</v>
      </c>
      <c r="F1477" s="2" t="str">
        <f t="shared" si="46"/>
        <v>UP</v>
      </c>
      <c r="G1477" t="s">
        <v>195</v>
      </c>
      <c r="H1477" t="s">
        <v>0</v>
      </c>
      <c r="I1477" t="s">
        <v>0</v>
      </c>
      <c r="J1477" s="1" t="str">
        <f t="shared" si="47"/>
        <v>YES</v>
      </c>
      <c r="K1477" t="s">
        <v>16459</v>
      </c>
    </row>
    <row r="1478" spans="1:11">
      <c r="A1478" s="15" t="s">
        <v>16458</v>
      </c>
      <c r="B1478">
        <v>1.6562038353188999</v>
      </c>
      <c r="C1478">
        <v>0.20410066719593001</v>
      </c>
      <c r="D1478" s="3">
        <v>8.3630953723158605E-5</v>
      </c>
      <c r="E1478">
        <v>8.5021857903703698E-4</v>
      </c>
      <c r="F1478" s="2" t="str">
        <f t="shared" si="46"/>
        <v>UP</v>
      </c>
      <c r="G1478" t="s">
        <v>16457</v>
      </c>
      <c r="H1478" t="s">
        <v>16456</v>
      </c>
      <c r="I1478" t="s">
        <v>11105</v>
      </c>
      <c r="J1478" s="1" t="str">
        <f t="shared" si="47"/>
        <v>NO</v>
      </c>
    </row>
    <row r="1479" spans="1:11">
      <c r="A1479" s="15" t="s">
        <v>16455</v>
      </c>
      <c r="B1479">
        <v>2.6772858845321399</v>
      </c>
      <c r="C1479">
        <v>-2.26325009686246</v>
      </c>
      <c r="D1479">
        <v>7.4246998725636699E-4</v>
      </c>
      <c r="E1479">
        <v>5.4756145480143797E-3</v>
      </c>
      <c r="F1479" s="2" t="str">
        <f t="shared" si="46"/>
        <v>UP</v>
      </c>
      <c r="G1479" t="s">
        <v>16454</v>
      </c>
      <c r="H1479" t="s">
        <v>16453</v>
      </c>
      <c r="I1479" t="s">
        <v>16452</v>
      </c>
      <c r="J1479" s="1" t="str">
        <f t="shared" si="47"/>
        <v>NO</v>
      </c>
    </row>
    <row r="1480" spans="1:11">
      <c r="A1480" s="15" t="s">
        <v>16451</v>
      </c>
      <c r="B1480">
        <v>0.30552061129235403</v>
      </c>
      <c r="C1480">
        <v>6.6371944994687997</v>
      </c>
      <c r="D1480">
        <v>2.8723223188974502E-3</v>
      </c>
      <c r="E1480">
        <v>1.7065212210757699E-2</v>
      </c>
      <c r="F1480" s="2" t="str">
        <f t="shared" si="46"/>
        <v>UP</v>
      </c>
      <c r="G1480" t="s">
        <v>16450</v>
      </c>
      <c r="H1480" t="s">
        <v>16449</v>
      </c>
      <c r="I1480" t="s">
        <v>0</v>
      </c>
      <c r="J1480" s="1" t="str">
        <f t="shared" si="47"/>
        <v>NO</v>
      </c>
    </row>
    <row r="1481" spans="1:11">
      <c r="A1481" s="15" t="s">
        <v>16448</v>
      </c>
      <c r="B1481">
        <v>2.9207441817441002</v>
      </c>
      <c r="C1481">
        <v>2.07386600271695</v>
      </c>
      <c r="D1481" s="3">
        <v>1.05715686953359E-34</v>
      </c>
      <c r="E1481" s="3">
        <v>5.2361912533471601E-32</v>
      </c>
      <c r="F1481" s="2" t="str">
        <f t="shared" si="46"/>
        <v>UP</v>
      </c>
      <c r="G1481" t="s">
        <v>16447</v>
      </c>
      <c r="H1481" t="s">
        <v>16446</v>
      </c>
      <c r="I1481" t="s">
        <v>5697</v>
      </c>
      <c r="J1481" s="1" t="str">
        <f t="shared" si="47"/>
        <v>NO</v>
      </c>
    </row>
    <row r="1482" spans="1:11">
      <c r="A1482" s="15" t="s">
        <v>16445</v>
      </c>
      <c r="B1482">
        <v>-0.35042876350329</v>
      </c>
      <c r="C1482">
        <v>4.9825457004732803</v>
      </c>
      <c r="D1482">
        <v>1.2717246957883301E-3</v>
      </c>
      <c r="E1482">
        <v>8.62569766931995E-3</v>
      </c>
      <c r="F1482" s="2" t="str">
        <f t="shared" si="46"/>
        <v>DOWN</v>
      </c>
      <c r="G1482" t="s">
        <v>16444</v>
      </c>
      <c r="H1482" t="s">
        <v>16443</v>
      </c>
      <c r="I1482" t="s">
        <v>16442</v>
      </c>
      <c r="J1482" s="1" t="str">
        <f t="shared" si="47"/>
        <v>NO</v>
      </c>
    </row>
    <row r="1483" spans="1:11">
      <c r="A1483" s="15" t="s">
        <v>16441</v>
      </c>
      <c r="B1483">
        <v>-0.90247303426617698</v>
      </c>
      <c r="C1483">
        <v>1.98056360933982</v>
      </c>
      <c r="D1483" s="3">
        <v>9.6779310410347897E-6</v>
      </c>
      <c r="E1483">
        <v>1.28029220500036E-4</v>
      </c>
      <c r="F1483" s="2" t="str">
        <f t="shared" si="46"/>
        <v>DOWN</v>
      </c>
      <c r="G1483" t="s">
        <v>195</v>
      </c>
      <c r="H1483" t="s">
        <v>0</v>
      </c>
      <c r="I1483" t="s">
        <v>0</v>
      </c>
      <c r="J1483" s="1" t="str">
        <f t="shared" si="47"/>
        <v>NO</v>
      </c>
    </row>
    <row r="1484" spans="1:11">
      <c r="A1484" s="15" t="s">
        <v>16440</v>
      </c>
      <c r="B1484">
        <v>1.9560253915994601</v>
      </c>
      <c r="C1484">
        <v>-1.5220557017257199</v>
      </c>
      <c r="D1484" s="3">
        <v>9.60040154570344E-5</v>
      </c>
      <c r="E1484">
        <v>9.5685927979161697E-4</v>
      </c>
      <c r="F1484" s="2" t="str">
        <f t="shared" si="46"/>
        <v>UP</v>
      </c>
      <c r="G1484" t="s">
        <v>16439</v>
      </c>
      <c r="H1484" t="s">
        <v>16438</v>
      </c>
      <c r="I1484" t="s">
        <v>16437</v>
      </c>
      <c r="J1484" s="1" t="str">
        <f t="shared" si="47"/>
        <v>NO</v>
      </c>
    </row>
    <row r="1485" spans="1:11">
      <c r="A1485" s="15" t="s">
        <v>16436</v>
      </c>
      <c r="B1485">
        <v>0.58210767322463597</v>
      </c>
      <c r="C1485">
        <v>2.4902660259596399</v>
      </c>
      <c r="D1485">
        <v>9.7270357279547696E-4</v>
      </c>
      <c r="E1485">
        <v>6.8812495348297602E-3</v>
      </c>
      <c r="F1485" s="2" t="str">
        <f t="shared" si="46"/>
        <v>UP</v>
      </c>
      <c r="G1485" t="s">
        <v>8741</v>
      </c>
      <c r="H1485" t="s">
        <v>16435</v>
      </c>
      <c r="I1485" t="s">
        <v>8739</v>
      </c>
      <c r="J1485" s="1" t="str">
        <f t="shared" si="47"/>
        <v>NO</v>
      </c>
    </row>
    <row r="1486" spans="1:11">
      <c r="A1486" s="15" t="s">
        <v>16434</v>
      </c>
      <c r="B1486">
        <v>0.38808014005143898</v>
      </c>
      <c r="C1486">
        <v>3.0978798386786601</v>
      </c>
      <c r="D1486">
        <v>8.3652423562445306E-3</v>
      </c>
      <c r="E1486">
        <v>4.1095351196130697E-2</v>
      </c>
      <c r="F1486" s="2" t="str">
        <f t="shared" si="46"/>
        <v>UP</v>
      </c>
      <c r="G1486" t="s">
        <v>2306</v>
      </c>
      <c r="H1486" t="s">
        <v>16433</v>
      </c>
      <c r="I1486" t="s">
        <v>2304</v>
      </c>
      <c r="J1486" s="1" t="str">
        <f t="shared" si="47"/>
        <v>NO</v>
      </c>
    </row>
    <row r="1487" spans="1:11">
      <c r="A1487" s="15" t="s">
        <v>16432</v>
      </c>
      <c r="B1487">
        <v>-0.32534245325895</v>
      </c>
      <c r="C1487">
        <v>4.4835162530541099</v>
      </c>
      <c r="D1487">
        <v>7.0672731088712399E-3</v>
      </c>
      <c r="E1487">
        <v>3.5681730712020999E-2</v>
      </c>
      <c r="F1487" s="2" t="str">
        <f t="shared" si="46"/>
        <v>DOWN</v>
      </c>
      <c r="G1487" t="s">
        <v>2190</v>
      </c>
      <c r="H1487" t="s">
        <v>16431</v>
      </c>
      <c r="I1487" t="s">
        <v>0</v>
      </c>
      <c r="J1487" s="1" t="str">
        <f t="shared" si="47"/>
        <v>NO</v>
      </c>
    </row>
    <row r="1488" spans="1:11">
      <c r="A1488" s="15" t="s">
        <v>16430</v>
      </c>
      <c r="B1488">
        <v>-0.39858943586561002</v>
      </c>
      <c r="C1488">
        <v>5.9741677725856404</v>
      </c>
      <c r="D1488" s="3">
        <v>2.5294546019725001E-5</v>
      </c>
      <c r="E1488">
        <v>2.9966429985591201E-4</v>
      </c>
      <c r="F1488" s="2" t="str">
        <f t="shared" si="46"/>
        <v>DOWN</v>
      </c>
      <c r="G1488" t="s">
        <v>1929</v>
      </c>
      <c r="H1488" t="s">
        <v>16429</v>
      </c>
      <c r="I1488" t="s">
        <v>1927</v>
      </c>
      <c r="J1488" s="1" t="str">
        <f t="shared" si="47"/>
        <v>NO</v>
      </c>
    </row>
    <row r="1489" spans="1:11">
      <c r="A1489" s="15" t="s">
        <v>16428</v>
      </c>
      <c r="B1489">
        <v>0.335028766323344</v>
      </c>
      <c r="C1489">
        <v>4.4903630434041899</v>
      </c>
      <c r="D1489">
        <v>2.8125360792997899E-3</v>
      </c>
      <c r="E1489">
        <v>1.67543381122915E-2</v>
      </c>
      <c r="F1489" s="2" t="str">
        <f t="shared" si="46"/>
        <v>UP</v>
      </c>
      <c r="G1489" t="s">
        <v>16427</v>
      </c>
      <c r="H1489" t="s">
        <v>16426</v>
      </c>
      <c r="I1489" t="s">
        <v>16425</v>
      </c>
      <c r="J1489" s="1" t="str">
        <f t="shared" si="47"/>
        <v>NO</v>
      </c>
    </row>
    <row r="1490" spans="1:11">
      <c r="A1490" s="15" t="s">
        <v>16424</v>
      </c>
      <c r="B1490">
        <v>0.39096522765549102</v>
      </c>
      <c r="C1490">
        <v>4.4713167271269798</v>
      </c>
      <c r="D1490">
        <v>1.4693583166068499E-3</v>
      </c>
      <c r="E1490">
        <v>9.7343543394247008E-3</v>
      </c>
      <c r="F1490" s="2" t="str">
        <f t="shared" si="46"/>
        <v>UP</v>
      </c>
      <c r="G1490" t="s">
        <v>16423</v>
      </c>
      <c r="H1490" t="s">
        <v>16422</v>
      </c>
      <c r="I1490" t="s">
        <v>16421</v>
      </c>
      <c r="J1490" s="1" t="str">
        <f t="shared" si="47"/>
        <v>NO</v>
      </c>
    </row>
    <row r="1491" spans="1:11">
      <c r="A1491" s="15" t="s">
        <v>16420</v>
      </c>
      <c r="B1491">
        <v>0.26077084143747398</v>
      </c>
      <c r="C1491">
        <v>6.01641050214947</v>
      </c>
      <c r="D1491">
        <v>6.3078173727014299E-3</v>
      </c>
      <c r="E1491">
        <v>3.2520066880446501E-2</v>
      </c>
      <c r="F1491" s="2" t="str">
        <f t="shared" si="46"/>
        <v>UP</v>
      </c>
      <c r="G1491" t="s">
        <v>353</v>
      </c>
      <c r="H1491" t="s">
        <v>16418</v>
      </c>
      <c r="I1491" t="s">
        <v>627</v>
      </c>
      <c r="J1491" s="1" t="str">
        <f t="shared" si="47"/>
        <v>NO</v>
      </c>
    </row>
    <row r="1492" spans="1:11">
      <c r="A1492" s="15" t="s">
        <v>16417</v>
      </c>
      <c r="B1492">
        <v>0.378964603889136</v>
      </c>
      <c r="C1492">
        <v>5.3398524434342898</v>
      </c>
      <c r="D1492">
        <v>6.5686292312488103E-4</v>
      </c>
      <c r="E1492">
        <v>4.9350435230357198E-3</v>
      </c>
      <c r="F1492" s="2" t="str">
        <f t="shared" si="46"/>
        <v>UP</v>
      </c>
      <c r="G1492" t="s">
        <v>8685</v>
      </c>
      <c r="H1492" t="s">
        <v>16416</v>
      </c>
      <c r="I1492" t="s">
        <v>15189</v>
      </c>
      <c r="J1492" s="1" t="str">
        <f t="shared" si="47"/>
        <v>NO</v>
      </c>
    </row>
    <row r="1493" spans="1:11">
      <c r="A1493" s="15" t="s">
        <v>16415</v>
      </c>
      <c r="B1493">
        <v>-0.22893880049901599</v>
      </c>
      <c r="C1493">
        <v>8.1119932779057802</v>
      </c>
      <c r="D1493">
        <v>9.8963479686670491E-3</v>
      </c>
      <c r="E1493">
        <v>4.7265867262149E-2</v>
      </c>
      <c r="F1493" s="2" t="str">
        <f t="shared" si="46"/>
        <v>DOWN</v>
      </c>
      <c r="G1493" t="s">
        <v>0</v>
      </c>
      <c r="H1493" t="s">
        <v>16414</v>
      </c>
      <c r="I1493" t="s">
        <v>0</v>
      </c>
      <c r="J1493" s="1" t="str">
        <f t="shared" si="47"/>
        <v>NO</v>
      </c>
    </row>
    <row r="1494" spans="1:11">
      <c r="A1494" s="15" t="s">
        <v>16413</v>
      </c>
      <c r="B1494">
        <v>0.92884367820348701</v>
      </c>
      <c r="C1494">
        <v>2.1326047153650398</v>
      </c>
      <c r="D1494" s="3">
        <v>9.4844964927752598E-5</v>
      </c>
      <c r="E1494">
        <v>9.4819627893488702E-4</v>
      </c>
      <c r="F1494" s="2" t="str">
        <f t="shared" si="46"/>
        <v>UP</v>
      </c>
      <c r="G1494" t="s">
        <v>16412</v>
      </c>
      <c r="H1494" t="s">
        <v>16411</v>
      </c>
      <c r="I1494" t="s">
        <v>16410</v>
      </c>
      <c r="J1494" s="1" t="str">
        <f t="shared" si="47"/>
        <v>NO</v>
      </c>
    </row>
    <row r="1495" spans="1:11">
      <c r="A1495" s="15" t="s">
        <v>16409</v>
      </c>
      <c r="B1495">
        <v>-0.363988806047712</v>
      </c>
      <c r="C1495">
        <v>6.3346860168413102</v>
      </c>
      <c r="D1495">
        <v>5.7504807467091603E-4</v>
      </c>
      <c r="E1495">
        <v>4.41985192879224E-3</v>
      </c>
      <c r="F1495" s="2" t="str">
        <f t="shared" si="46"/>
        <v>DOWN</v>
      </c>
      <c r="G1495" t="s">
        <v>16408</v>
      </c>
      <c r="H1495" t="s">
        <v>16407</v>
      </c>
      <c r="I1495" t="s">
        <v>1769</v>
      </c>
      <c r="J1495" s="1" t="str">
        <f t="shared" si="47"/>
        <v>NO</v>
      </c>
    </row>
    <row r="1496" spans="1:11">
      <c r="A1496" s="15" t="s">
        <v>16406</v>
      </c>
      <c r="B1496">
        <v>-0.54222627020985104</v>
      </c>
      <c r="C1496">
        <v>3.78150166701626</v>
      </c>
      <c r="D1496">
        <v>1.3918202574784899E-3</v>
      </c>
      <c r="E1496">
        <v>9.2786503005932407E-3</v>
      </c>
      <c r="F1496" s="2" t="str">
        <f t="shared" si="46"/>
        <v>DOWN</v>
      </c>
      <c r="G1496" t="s">
        <v>16404</v>
      </c>
      <c r="H1496" t="s">
        <v>16403</v>
      </c>
      <c r="I1496" t="s">
        <v>648</v>
      </c>
      <c r="J1496" s="1" t="str">
        <f t="shared" si="47"/>
        <v>YES</v>
      </c>
      <c r="K1496" t="s">
        <v>16405</v>
      </c>
    </row>
    <row r="1497" spans="1:11">
      <c r="A1497" s="15" t="s">
        <v>16402</v>
      </c>
      <c r="B1497">
        <v>1.36039757160374</v>
      </c>
      <c r="C1497">
        <v>-1.16606387328659</v>
      </c>
      <c r="D1497">
        <v>3.3977975513441698E-4</v>
      </c>
      <c r="E1497">
        <v>2.8166679627571502E-3</v>
      </c>
      <c r="F1497" s="2" t="str">
        <f t="shared" si="46"/>
        <v>UP</v>
      </c>
      <c r="G1497" t="s">
        <v>4102</v>
      </c>
      <c r="H1497" t="s">
        <v>16401</v>
      </c>
      <c r="I1497" t="s">
        <v>16400</v>
      </c>
      <c r="J1497" s="1" t="str">
        <f t="shared" si="47"/>
        <v>NO</v>
      </c>
    </row>
    <row r="1498" spans="1:11">
      <c r="A1498" s="15" t="s">
        <v>16399</v>
      </c>
      <c r="B1498">
        <v>-0.52039704512463902</v>
      </c>
      <c r="C1498">
        <v>6.3221381239670196</v>
      </c>
      <c r="D1498" s="3">
        <v>9.5419082376851902E-8</v>
      </c>
      <c r="E1498" s="3">
        <v>1.9656330969631498E-6</v>
      </c>
      <c r="F1498" s="2" t="str">
        <f t="shared" si="46"/>
        <v>DOWN</v>
      </c>
      <c r="G1498" t="s">
        <v>16398</v>
      </c>
      <c r="H1498" t="s">
        <v>16397</v>
      </c>
      <c r="I1498" t="s">
        <v>16396</v>
      </c>
      <c r="J1498" s="1" t="str">
        <f t="shared" si="47"/>
        <v>NO</v>
      </c>
    </row>
    <row r="1499" spans="1:11">
      <c r="A1499" s="15" t="s">
        <v>16395</v>
      </c>
      <c r="B1499">
        <v>1.1016435266222699</v>
      </c>
      <c r="C1499">
        <v>3.94123325208519</v>
      </c>
      <c r="D1499" s="3">
        <v>2.47853717404606E-16</v>
      </c>
      <c r="E1499" s="3">
        <v>2.00672140766936E-14</v>
      </c>
      <c r="F1499" s="2" t="str">
        <f t="shared" si="46"/>
        <v>UP</v>
      </c>
      <c r="G1499" t="s">
        <v>0</v>
      </c>
      <c r="H1499" t="s">
        <v>16394</v>
      </c>
      <c r="I1499" t="s">
        <v>0</v>
      </c>
      <c r="J1499" s="1" t="str">
        <f t="shared" si="47"/>
        <v>NO</v>
      </c>
    </row>
    <row r="1500" spans="1:11">
      <c r="A1500" s="15" t="s">
        <v>16393</v>
      </c>
      <c r="B1500">
        <v>0.75203195063537598</v>
      </c>
      <c r="C1500">
        <v>2.9879551575823902</v>
      </c>
      <c r="D1500" s="3">
        <v>5.7445809569200899E-5</v>
      </c>
      <c r="E1500">
        <v>6.1267647628253797E-4</v>
      </c>
      <c r="F1500" s="2" t="str">
        <f t="shared" si="46"/>
        <v>UP</v>
      </c>
      <c r="G1500" t="s">
        <v>0</v>
      </c>
      <c r="H1500" t="s">
        <v>16392</v>
      </c>
      <c r="I1500" t="s">
        <v>0</v>
      </c>
      <c r="J1500" s="1" t="str">
        <f t="shared" si="47"/>
        <v>NO</v>
      </c>
    </row>
    <row r="1501" spans="1:11">
      <c r="A1501" s="15" t="s">
        <v>16391</v>
      </c>
      <c r="B1501">
        <v>1.34490803080266</v>
      </c>
      <c r="C1501">
        <v>2.5179795052018101</v>
      </c>
      <c r="D1501" s="3">
        <v>1.8117782843376999E-6</v>
      </c>
      <c r="E1501" s="3">
        <v>2.8395767517346599E-5</v>
      </c>
      <c r="F1501" s="2" t="str">
        <f t="shared" si="46"/>
        <v>UP</v>
      </c>
      <c r="G1501" t="s">
        <v>16390</v>
      </c>
      <c r="H1501" t="s">
        <v>16389</v>
      </c>
      <c r="I1501" t="s">
        <v>5082</v>
      </c>
      <c r="J1501" s="1" t="str">
        <f t="shared" si="47"/>
        <v>NO</v>
      </c>
    </row>
    <row r="1502" spans="1:11">
      <c r="A1502" s="15" t="s">
        <v>16388</v>
      </c>
      <c r="B1502">
        <v>-0.29350284238492402</v>
      </c>
      <c r="C1502">
        <v>10.0105277349278</v>
      </c>
      <c r="D1502">
        <v>1.70136193402708E-3</v>
      </c>
      <c r="E1502">
        <v>1.10051029959604E-2</v>
      </c>
      <c r="F1502" s="2" t="str">
        <f t="shared" si="46"/>
        <v>DOWN</v>
      </c>
      <c r="G1502" t="s">
        <v>16387</v>
      </c>
      <c r="H1502" t="s">
        <v>16386</v>
      </c>
      <c r="I1502" t="s">
        <v>15367</v>
      </c>
      <c r="J1502" s="1" t="str">
        <f t="shared" si="47"/>
        <v>NO</v>
      </c>
    </row>
    <row r="1503" spans="1:11">
      <c r="A1503" s="15" t="s">
        <v>16385</v>
      </c>
      <c r="B1503">
        <v>0.75493995227142296</v>
      </c>
      <c r="C1503">
        <v>6.2712789340359398</v>
      </c>
      <c r="D1503" s="3">
        <v>5.0912623380391299E-13</v>
      </c>
      <c r="E1503" s="3">
        <v>2.5555708913188702E-11</v>
      </c>
      <c r="F1503" s="2" t="str">
        <f t="shared" si="46"/>
        <v>UP</v>
      </c>
      <c r="G1503" t="s">
        <v>16384</v>
      </c>
      <c r="H1503" t="s">
        <v>16383</v>
      </c>
      <c r="I1503" t="s">
        <v>7293</v>
      </c>
      <c r="J1503" s="1" t="str">
        <f t="shared" si="47"/>
        <v>NO</v>
      </c>
    </row>
    <row r="1504" spans="1:11">
      <c r="A1504" s="15" t="s">
        <v>16382</v>
      </c>
      <c r="B1504">
        <v>0.96563097318074997</v>
      </c>
      <c r="C1504">
        <v>1.24069669385211E-2</v>
      </c>
      <c r="D1504">
        <v>3.87951359945072E-4</v>
      </c>
      <c r="E1504">
        <v>3.1577065621821998E-3</v>
      </c>
      <c r="F1504" s="2" t="str">
        <f t="shared" si="46"/>
        <v>UP</v>
      </c>
      <c r="G1504" t="s">
        <v>16381</v>
      </c>
      <c r="H1504" t="s">
        <v>16380</v>
      </c>
      <c r="I1504" t="s">
        <v>16379</v>
      </c>
      <c r="J1504" s="1" t="str">
        <f t="shared" si="47"/>
        <v>NO</v>
      </c>
    </row>
    <row r="1505" spans="1:11">
      <c r="A1505" s="15" t="s">
        <v>16378</v>
      </c>
      <c r="B1505">
        <v>0.48691165227854699</v>
      </c>
      <c r="C1505">
        <v>3.0177973460672698</v>
      </c>
      <c r="D1505">
        <v>1.25134866162893E-3</v>
      </c>
      <c r="E1505">
        <v>8.5007410795328395E-3</v>
      </c>
      <c r="F1505" s="2" t="str">
        <f t="shared" si="46"/>
        <v>UP</v>
      </c>
      <c r="G1505" t="s">
        <v>276</v>
      </c>
      <c r="H1505" t="s">
        <v>16377</v>
      </c>
      <c r="I1505" t="s">
        <v>274</v>
      </c>
      <c r="J1505" s="1" t="str">
        <f t="shared" si="47"/>
        <v>NO</v>
      </c>
    </row>
    <row r="1506" spans="1:11">
      <c r="A1506" s="15" t="s">
        <v>16376</v>
      </c>
      <c r="B1506">
        <v>0.84913839051193996</v>
      </c>
      <c r="C1506">
        <v>-8.8321479629481905E-2</v>
      </c>
      <c r="D1506">
        <v>6.9992531786505002E-3</v>
      </c>
      <c r="E1506">
        <v>3.5401989234138398E-2</v>
      </c>
      <c r="F1506" s="2" t="str">
        <f t="shared" si="46"/>
        <v>UP</v>
      </c>
      <c r="G1506" t="s">
        <v>16375</v>
      </c>
      <c r="H1506" t="s">
        <v>16374</v>
      </c>
      <c r="I1506" t="s">
        <v>0</v>
      </c>
      <c r="J1506" s="1" t="str">
        <f t="shared" si="47"/>
        <v>NO</v>
      </c>
    </row>
    <row r="1507" spans="1:11">
      <c r="A1507" s="15" t="s">
        <v>16373</v>
      </c>
      <c r="B1507">
        <v>0.30579244553322599</v>
      </c>
      <c r="C1507">
        <v>5.8217840381071504</v>
      </c>
      <c r="D1507">
        <v>1.65364025532712E-3</v>
      </c>
      <c r="E1507">
        <v>1.07625618240914E-2</v>
      </c>
      <c r="F1507" s="2" t="str">
        <f t="shared" si="46"/>
        <v>UP</v>
      </c>
      <c r="G1507" t="s">
        <v>8053</v>
      </c>
      <c r="H1507" t="s">
        <v>16372</v>
      </c>
      <c r="I1507" t="s">
        <v>16371</v>
      </c>
      <c r="J1507" s="1" t="str">
        <f t="shared" si="47"/>
        <v>NO</v>
      </c>
    </row>
    <row r="1508" spans="1:11">
      <c r="A1508" s="15" t="s">
        <v>16370</v>
      </c>
      <c r="B1508">
        <v>0.56319471099771801</v>
      </c>
      <c r="C1508">
        <v>6.2544504563588896</v>
      </c>
      <c r="D1508" s="3">
        <v>1.84644624790196E-6</v>
      </c>
      <c r="E1508" s="3">
        <v>2.8912206450760601E-5</v>
      </c>
      <c r="F1508" s="2" t="str">
        <f t="shared" si="46"/>
        <v>UP</v>
      </c>
      <c r="G1508" t="s">
        <v>5393</v>
      </c>
      <c r="H1508" t="s">
        <v>16369</v>
      </c>
      <c r="I1508" t="s">
        <v>1445</v>
      </c>
      <c r="J1508" s="1" t="str">
        <f t="shared" si="47"/>
        <v>NO</v>
      </c>
    </row>
    <row r="1509" spans="1:11">
      <c r="A1509" s="15" t="s">
        <v>16368</v>
      </c>
      <c r="B1509">
        <v>-1.31260781998998</v>
      </c>
      <c r="C1509">
        <v>2.9664945861752501</v>
      </c>
      <c r="D1509" s="3">
        <v>5.1467713362344898E-8</v>
      </c>
      <c r="E1509" s="3">
        <v>1.1176557406558001E-6</v>
      </c>
      <c r="F1509" s="2" t="str">
        <f t="shared" si="46"/>
        <v>DOWN</v>
      </c>
      <c r="G1509" t="s">
        <v>0</v>
      </c>
      <c r="H1509" t="s">
        <v>2338</v>
      </c>
      <c r="I1509" t="s">
        <v>0</v>
      </c>
      <c r="J1509" s="1" t="str">
        <f t="shared" si="47"/>
        <v>NO</v>
      </c>
    </row>
    <row r="1510" spans="1:11">
      <c r="A1510" s="15" t="s">
        <v>16367</v>
      </c>
      <c r="B1510">
        <v>-1.34538910498132</v>
      </c>
      <c r="C1510">
        <v>-1.14532154502254</v>
      </c>
      <c r="D1510">
        <v>4.2892649973052298E-3</v>
      </c>
      <c r="E1510">
        <v>2.3768698428304199E-2</v>
      </c>
      <c r="F1510" s="2" t="str">
        <f t="shared" si="46"/>
        <v>DOWN</v>
      </c>
      <c r="G1510" t="s">
        <v>131</v>
      </c>
      <c r="H1510" t="s">
        <v>16366</v>
      </c>
      <c r="I1510" t="s">
        <v>129</v>
      </c>
      <c r="J1510" s="1" t="str">
        <f t="shared" si="47"/>
        <v>NO</v>
      </c>
    </row>
    <row r="1511" spans="1:11">
      <c r="A1511" s="15" t="s">
        <v>16365</v>
      </c>
      <c r="B1511">
        <v>0.34607530666263597</v>
      </c>
      <c r="C1511">
        <v>4.6599742390717704</v>
      </c>
      <c r="D1511">
        <v>5.9011357108328501E-3</v>
      </c>
      <c r="E1511">
        <v>3.0795809091503101E-2</v>
      </c>
      <c r="F1511" s="2" t="str">
        <f t="shared" si="46"/>
        <v>UP</v>
      </c>
      <c r="G1511" t="s">
        <v>8575</v>
      </c>
      <c r="H1511" t="s">
        <v>16364</v>
      </c>
      <c r="I1511" t="s">
        <v>8573</v>
      </c>
      <c r="J1511" s="1" t="str">
        <f t="shared" si="47"/>
        <v>NO</v>
      </c>
    </row>
    <row r="1512" spans="1:11">
      <c r="A1512" s="15" t="s">
        <v>16363</v>
      </c>
      <c r="B1512">
        <v>0.34214979434369103</v>
      </c>
      <c r="C1512">
        <v>5.3267565266943304</v>
      </c>
      <c r="D1512">
        <v>3.0520698733360298E-4</v>
      </c>
      <c r="E1512">
        <v>2.5673517833124599E-3</v>
      </c>
      <c r="F1512" s="2" t="str">
        <f t="shared" si="46"/>
        <v>UP</v>
      </c>
      <c r="G1512" t="s">
        <v>506</v>
      </c>
      <c r="H1512" t="s">
        <v>16362</v>
      </c>
      <c r="I1512" t="s">
        <v>8005</v>
      </c>
      <c r="J1512" s="1" t="str">
        <f t="shared" si="47"/>
        <v>NO</v>
      </c>
    </row>
    <row r="1513" spans="1:11">
      <c r="A1513" s="15" t="s">
        <v>16361</v>
      </c>
      <c r="B1513">
        <v>1.2494324369752901</v>
      </c>
      <c r="C1513">
        <v>4.0855320974054203</v>
      </c>
      <c r="D1513" s="3">
        <v>2.05163191460449E-14</v>
      </c>
      <c r="E1513" s="3">
        <v>1.26558634644311E-12</v>
      </c>
      <c r="F1513" s="2" t="str">
        <f t="shared" si="46"/>
        <v>UP</v>
      </c>
      <c r="G1513" t="s">
        <v>16360</v>
      </c>
      <c r="H1513" t="s">
        <v>16359</v>
      </c>
      <c r="I1513" t="s">
        <v>1510</v>
      </c>
      <c r="J1513" s="1" t="str">
        <f t="shared" si="47"/>
        <v>NO</v>
      </c>
    </row>
    <row r="1514" spans="1:11">
      <c r="A1514" s="15" t="s">
        <v>16358</v>
      </c>
      <c r="B1514">
        <v>0.84706855174490203</v>
      </c>
      <c r="C1514">
        <v>4.5288191427538598</v>
      </c>
      <c r="D1514" s="3">
        <v>8.0704797684191097E-7</v>
      </c>
      <c r="E1514" s="3">
        <v>1.37145221533867E-5</v>
      </c>
      <c r="F1514" s="2" t="str">
        <f t="shared" si="46"/>
        <v>UP</v>
      </c>
      <c r="G1514" t="s">
        <v>268</v>
      </c>
      <c r="H1514" t="s">
        <v>16357</v>
      </c>
      <c r="I1514" t="s">
        <v>3028</v>
      </c>
      <c r="J1514" s="1" t="str">
        <f t="shared" si="47"/>
        <v>NO</v>
      </c>
    </row>
    <row r="1515" spans="1:11">
      <c r="A1515" s="15" t="s">
        <v>16356</v>
      </c>
      <c r="B1515">
        <v>-0.61735674361972004</v>
      </c>
      <c r="C1515">
        <v>6.0318916698181999</v>
      </c>
      <c r="D1515" s="3">
        <v>2.28952428329434E-7</v>
      </c>
      <c r="E1515" s="3">
        <v>4.3566930726348398E-6</v>
      </c>
      <c r="F1515" s="2" t="str">
        <f t="shared" si="46"/>
        <v>DOWN</v>
      </c>
      <c r="G1515" t="s">
        <v>0</v>
      </c>
      <c r="H1515" t="s">
        <v>16355</v>
      </c>
      <c r="I1515" t="s">
        <v>0</v>
      </c>
      <c r="J1515" s="1" t="str">
        <f t="shared" si="47"/>
        <v>NO</v>
      </c>
    </row>
    <row r="1516" spans="1:11">
      <c r="A1516" s="15" t="s">
        <v>16354</v>
      </c>
      <c r="B1516">
        <v>0.73084452586245696</v>
      </c>
      <c r="C1516">
        <v>7.9236046504220701</v>
      </c>
      <c r="D1516" s="3">
        <v>8.5132560281959299E-8</v>
      </c>
      <c r="E1516" s="3">
        <v>1.7721568373650599E-6</v>
      </c>
      <c r="F1516" s="2" t="str">
        <f t="shared" si="46"/>
        <v>UP</v>
      </c>
      <c r="G1516" t="s">
        <v>12272</v>
      </c>
      <c r="H1516" t="s">
        <v>16353</v>
      </c>
      <c r="I1516" t="s">
        <v>1159</v>
      </c>
      <c r="J1516" s="1" t="str">
        <f t="shared" si="47"/>
        <v>NO</v>
      </c>
    </row>
    <row r="1517" spans="1:11">
      <c r="A1517" s="15" t="s">
        <v>16352</v>
      </c>
      <c r="B1517">
        <v>-0.77195279069632605</v>
      </c>
      <c r="C1517">
        <v>2.8238012808602999</v>
      </c>
      <c r="D1517" s="3">
        <v>3.43555103520261E-6</v>
      </c>
      <c r="E1517" s="3">
        <v>5.0818091531251302E-5</v>
      </c>
      <c r="F1517" s="2" t="str">
        <f t="shared" si="46"/>
        <v>DOWN</v>
      </c>
      <c r="G1517" t="s">
        <v>1588</v>
      </c>
      <c r="H1517" t="s">
        <v>16351</v>
      </c>
      <c r="I1517" t="s">
        <v>6234</v>
      </c>
      <c r="J1517" s="1" t="str">
        <f t="shared" si="47"/>
        <v>NO</v>
      </c>
    </row>
    <row r="1518" spans="1:11">
      <c r="A1518" s="15" t="s">
        <v>16350</v>
      </c>
      <c r="B1518">
        <v>-0.68797682677791205</v>
      </c>
      <c r="C1518">
        <v>5.7197355080607402</v>
      </c>
      <c r="D1518">
        <v>6.2204697195583798E-4</v>
      </c>
      <c r="E1518">
        <v>4.7060116941699398E-3</v>
      </c>
      <c r="F1518" s="2" t="str">
        <f t="shared" si="46"/>
        <v>DOWN</v>
      </c>
      <c r="G1518" t="s">
        <v>335</v>
      </c>
      <c r="H1518" t="s">
        <v>16348</v>
      </c>
      <c r="I1518" t="s">
        <v>10561</v>
      </c>
      <c r="J1518" s="1" t="str">
        <f t="shared" si="47"/>
        <v>YES</v>
      </c>
      <c r="K1518" t="s">
        <v>16349</v>
      </c>
    </row>
    <row r="1519" spans="1:11">
      <c r="A1519" s="15" t="s">
        <v>16347</v>
      </c>
      <c r="B1519">
        <v>0.95416945085736504</v>
      </c>
      <c r="C1519">
        <v>5.7869362864822698</v>
      </c>
      <c r="D1519" s="3">
        <v>1.44499244290212E-12</v>
      </c>
      <c r="E1519" s="3">
        <v>6.8355042794082006E-11</v>
      </c>
      <c r="F1519" s="2" t="str">
        <f t="shared" si="46"/>
        <v>UP</v>
      </c>
      <c r="G1519" t="s">
        <v>16346</v>
      </c>
      <c r="H1519" t="s">
        <v>16345</v>
      </c>
      <c r="I1519" t="s">
        <v>16344</v>
      </c>
      <c r="J1519" s="1" t="str">
        <f t="shared" si="47"/>
        <v>NO</v>
      </c>
    </row>
    <row r="1520" spans="1:11">
      <c r="A1520" s="15" t="s">
        <v>16343</v>
      </c>
      <c r="B1520">
        <v>-0.44532356313777599</v>
      </c>
      <c r="C1520">
        <v>7.0000430389226196</v>
      </c>
      <c r="D1520" s="3">
        <v>3.9998977234320502E-5</v>
      </c>
      <c r="E1520">
        <v>4.4775024595795101E-4</v>
      </c>
      <c r="F1520" s="2" t="str">
        <f t="shared" si="46"/>
        <v>DOWN</v>
      </c>
      <c r="G1520" t="s">
        <v>16341</v>
      </c>
      <c r="H1520" t="s">
        <v>16342</v>
      </c>
      <c r="I1520" t="s">
        <v>16341</v>
      </c>
      <c r="J1520" s="1" t="str">
        <f t="shared" si="47"/>
        <v>NO</v>
      </c>
    </row>
    <row r="1521" spans="1:10">
      <c r="A1521" s="15" t="s">
        <v>16340</v>
      </c>
      <c r="B1521">
        <v>-0.71066565314949603</v>
      </c>
      <c r="C1521">
        <v>3.1124348554510002</v>
      </c>
      <c r="D1521" s="3">
        <v>4.3439260100011701E-5</v>
      </c>
      <c r="E1521">
        <v>4.82227330068719E-4</v>
      </c>
      <c r="F1521" s="2" t="str">
        <f t="shared" si="46"/>
        <v>DOWN</v>
      </c>
      <c r="G1521" t="s">
        <v>16339</v>
      </c>
      <c r="H1521" t="s">
        <v>16338</v>
      </c>
      <c r="I1521" t="s">
        <v>10809</v>
      </c>
      <c r="J1521" s="1" t="str">
        <f t="shared" si="47"/>
        <v>NO</v>
      </c>
    </row>
    <row r="1522" spans="1:10">
      <c r="A1522" s="15" t="s">
        <v>16337</v>
      </c>
      <c r="B1522">
        <v>-0.60383455687412602</v>
      </c>
      <c r="C1522">
        <v>2.6053487097439798</v>
      </c>
      <c r="D1522">
        <v>5.8052463871221902E-3</v>
      </c>
      <c r="E1522">
        <v>3.0408767064978501E-2</v>
      </c>
      <c r="F1522" s="2" t="str">
        <f t="shared" si="46"/>
        <v>DOWN</v>
      </c>
      <c r="G1522" t="s">
        <v>1594</v>
      </c>
      <c r="H1522" t="s">
        <v>16336</v>
      </c>
      <c r="I1522" t="s">
        <v>11893</v>
      </c>
      <c r="J1522" s="1" t="str">
        <f t="shared" si="47"/>
        <v>NO</v>
      </c>
    </row>
    <row r="1523" spans="1:10">
      <c r="A1523" s="15" t="s">
        <v>16335</v>
      </c>
      <c r="B1523">
        <v>-0.48804093917304298</v>
      </c>
      <c r="C1523">
        <v>6.5358049790348698</v>
      </c>
      <c r="D1523" s="3">
        <v>1.7210213838784499E-6</v>
      </c>
      <c r="E1523" s="3">
        <v>2.718356785829E-5</v>
      </c>
      <c r="F1523" s="2" t="str">
        <f t="shared" si="46"/>
        <v>DOWN</v>
      </c>
      <c r="G1523" t="s">
        <v>16334</v>
      </c>
      <c r="H1523" t="s">
        <v>16333</v>
      </c>
      <c r="I1523" t="s">
        <v>16332</v>
      </c>
      <c r="J1523" s="1" t="str">
        <f t="shared" si="47"/>
        <v>NO</v>
      </c>
    </row>
    <row r="1524" spans="1:10">
      <c r="A1524" s="15" t="s">
        <v>16331</v>
      </c>
      <c r="B1524">
        <v>0.94651723681045896</v>
      </c>
      <c r="C1524">
        <v>6.72666865590491</v>
      </c>
      <c r="D1524" s="3">
        <v>6.5741513446750298E-12</v>
      </c>
      <c r="E1524" s="3">
        <v>2.7712639729662098E-10</v>
      </c>
      <c r="F1524" s="2" t="str">
        <f t="shared" si="46"/>
        <v>UP</v>
      </c>
      <c r="G1524" t="s">
        <v>780</v>
      </c>
      <c r="H1524" t="s">
        <v>16330</v>
      </c>
      <c r="I1524" t="s">
        <v>1621</v>
      </c>
      <c r="J1524" s="1" t="str">
        <f t="shared" si="47"/>
        <v>NO</v>
      </c>
    </row>
    <row r="1525" spans="1:10">
      <c r="A1525" s="15" t="s">
        <v>16329</v>
      </c>
      <c r="B1525">
        <v>-0.33528059989402598</v>
      </c>
      <c r="C1525">
        <v>7.53979773257337</v>
      </c>
      <c r="D1525">
        <v>2.2878421949799198E-3</v>
      </c>
      <c r="E1525">
        <v>1.4102637805475601E-2</v>
      </c>
      <c r="F1525" s="2" t="str">
        <f t="shared" si="46"/>
        <v>DOWN</v>
      </c>
      <c r="G1525" t="s">
        <v>16328</v>
      </c>
      <c r="H1525" t="s">
        <v>16327</v>
      </c>
      <c r="I1525" t="s">
        <v>121</v>
      </c>
      <c r="J1525" s="1" t="str">
        <f t="shared" si="47"/>
        <v>NO</v>
      </c>
    </row>
    <row r="1526" spans="1:10">
      <c r="A1526" s="15" t="s">
        <v>16326</v>
      </c>
      <c r="B1526">
        <v>0.76158610927485404</v>
      </c>
      <c r="C1526">
        <v>8.1094231002842498</v>
      </c>
      <c r="D1526">
        <v>7.3176921775267604E-3</v>
      </c>
      <c r="E1526">
        <v>3.6728318857052598E-2</v>
      </c>
      <c r="F1526" s="2" t="str">
        <f t="shared" si="46"/>
        <v>UP</v>
      </c>
      <c r="G1526" t="s">
        <v>16325</v>
      </c>
      <c r="H1526" t="s">
        <v>16324</v>
      </c>
      <c r="I1526" t="s">
        <v>10283</v>
      </c>
      <c r="J1526" s="1" t="str">
        <f t="shared" si="47"/>
        <v>NO</v>
      </c>
    </row>
    <row r="1527" spans="1:10">
      <c r="A1527" s="15" t="s">
        <v>16323</v>
      </c>
      <c r="B1527">
        <v>-0.980881993073632</v>
      </c>
      <c r="C1527">
        <v>1.3748334256121599</v>
      </c>
      <c r="D1527" s="3">
        <v>1.5587263135150501E-5</v>
      </c>
      <c r="E1527">
        <v>1.9516528239962901E-4</v>
      </c>
      <c r="F1527" s="2" t="str">
        <f t="shared" si="46"/>
        <v>DOWN</v>
      </c>
      <c r="G1527" t="s">
        <v>0</v>
      </c>
      <c r="H1527" t="s">
        <v>3083</v>
      </c>
      <c r="I1527" t="s">
        <v>0</v>
      </c>
      <c r="J1527" s="1" t="str">
        <f t="shared" si="47"/>
        <v>NO</v>
      </c>
    </row>
    <row r="1528" spans="1:10">
      <c r="A1528" s="15" t="s">
        <v>16322</v>
      </c>
      <c r="B1528">
        <v>-1.2753063156136799</v>
      </c>
      <c r="C1528">
        <v>1.25149120582148</v>
      </c>
      <c r="D1528" s="3">
        <v>1.2988397667821299E-6</v>
      </c>
      <c r="E1528" s="3">
        <v>2.1164113297043499E-5</v>
      </c>
      <c r="F1528" s="2" t="str">
        <f t="shared" si="46"/>
        <v>DOWN</v>
      </c>
      <c r="J1528" s="1" t="str">
        <f t="shared" si="47"/>
        <v>NO</v>
      </c>
    </row>
    <row r="1529" spans="1:10">
      <c r="A1529" s="15" t="s">
        <v>16321</v>
      </c>
      <c r="B1529">
        <v>-1.15494100303951</v>
      </c>
      <c r="C1529">
        <v>1.38224550716325</v>
      </c>
      <c r="D1529" s="3">
        <v>4.2473266737718E-9</v>
      </c>
      <c r="E1529" s="3">
        <v>1.1490297967815901E-7</v>
      </c>
      <c r="F1529" s="2" t="str">
        <f t="shared" si="46"/>
        <v>DOWN</v>
      </c>
      <c r="G1529" t="s">
        <v>0</v>
      </c>
      <c r="H1529" t="s">
        <v>1</v>
      </c>
      <c r="I1529" t="s">
        <v>0</v>
      </c>
      <c r="J1529" s="1" t="str">
        <f t="shared" si="47"/>
        <v>NO</v>
      </c>
    </row>
    <row r="1530" spans="1:10">
      <c r="A1530" s="15" t="s">
        <v>16320</v>
      </c>
      <c r="B1530">
        <v>0.71078261138850496</v>
      </c>
      <c r="C1530">
        <v>2.6575643490170902</v>
      </c>
      <c r="D1530">
        <v>1.36535335057726E-4</v>
      </c>
      <c r="E1530">
        <v>1.2888583576455301E-3</v>
      </c>
      <c r="F1530" s="2" t="str">
        <f t="shared" si="46"/>
        <v>UP</v>
      </c>
      <c r="G1530" t="s">
        <v>59</v>
      </c>
      <c r="H1530" t="s">
        <v>16319</v>
      </c>
      <c r="I1530" t="s">
        <v>176</v>
      </c>
      <c r="J1530" s="1" t="str">
        <f t="shared" si="47"/>
        <v>NO</v>
      </c>
    </row>
    <row r="1531" spans="1:10">
      <c r="A1531" s="15" t="s">
        <v>16318</v>
      </c>
      <c r="B1531">
        <v>0.41577498352596398</v>
      </c>
      <c r="C1531">
        <v>4.3512047398921396</v>
      </c>
      <c r="D1531">
        <v>7.1587952666625802E-4</v>
      </c>
      <c r="E1531">
        <v>5.3097419814239696E-3</v>
      </c>
      <c r="F1531" s="2" t="str">
        <f t="shared" si="46"/>
        <v>UP</v>
      </c>
      <c r="G1531" t="s">
        <v>16317</v>
      </c>
      <c r="H1531" t="s">
        <v>16316</v>
      </c>
      <c r="I1531" t="s">
        <v>297</v>
      </c>
      <c r="J1531" s="1" t="str">
        <f t="shared" si="47"/>
        <v>NO</v>
      </c>
    </row>
    <row r="1532" spans="1:10">
      <c r="A1532" s="15" t="s">
        <v>16315</v>
      </c>
      <c r="B1532">
        <v>-0.562859161740763</v>
      </c>
      <c r="C1532">
        <v>6.0732587674059699</v>
      </c>
      <c r="D1532" s="3">
        <v>9.7725007156228006E-6</v>
      </c>
      <c r="E1532">
        <v>1.2917880557413301E-4</v>
      </c>
      <c r="F1532" s="2" t="str">
        <f t="shared" si="46"/>
        <v>DOWN</v>
      </c>
      <c r="G1532" t="s">
        <v>0</v>
      </c>
      <c r="H1532" t="s">
        <v>4427</v>
      </c>
      <c r="I1532" t="s">
        <v>0</v>
      </c>
      <c r="J1532" s="1" t="str">
        <f t="shared" si="47"/>
        <v>NO</v>
      </c>
    </row>
    <row r="1533" spans="1:10">
      <c r="A1533" s="15" t="s">
        <v>16314</v>
      </c>
      <c r="B1533">
        <v>-0.65570888921167103</v>
      </c>
      <c r="C1533">
        <v>3.0365816932398699</v>
      </c>
      <c r="D1533" s="3">
        <v>1.94353613206732E-6</v>
      </c>
      <c r="E1533" s="3">
        <v>3.0124362845908699E-5</v>
      </c>
      <c r="F1533" s="2" t="str">
        <f t="shared" si="46"/>
        <v>DOWN</v>
      </c>
      <c r="G1533" t="s">
        <v>1767</v>
      </c>
      <c r="H1533" t="s">
        <v>16313</v>
      </c>
      <c r="I1533" t="s">
        <v>1765</v>
      </c>
      <c r="J1533" s="1" t="str">
        <f t="shared" si="47"/>
        <v>NO</v>
      </c>
    </row>
    <row r="1534" spans="1:10">
      <c r="A1534" s="15" t="s">
        <v>16312</v>
      </c>
      <c r="B1534">
        <v>-0.699878109952355</v>
      </c>
      <c r="C1534">
        <v>4.8459443257851698</v>
      </c>
      <c r="D1534" s="3">
        <v>2.1058132084205601E-8</v>
      </c>
      <c r="E1534" s="3">
        <v>4.9842512068034399E-7</v>
      </c>
      <c r="F1534" s="2" t="str">
        <f t="shared" si="46"/>
        <v>DOWN</v>
      </c>
      <c r="G1534" t="s">
        <v>16311</v>
      </c>
      <c r="H1534" t="s">
        <v>16310</v>
      </c>
      <c r="I1534" t="s">
        <v>16309</v>
      </c>
      <c r="J1534" s="1" t="str">
        <f t="shared" si="47"/>
        <v>NO</v>
      </c>
    </row>
    <row r="1535" spans="1:10">
      <c r="A1535" s="15" t="s">
        <v>16308</v>
      </c>
      <c r="B1535">
        <v>0.379138261988758</v>
      </c>
      <c r="C1535">
        <v>5.5901777572055096</v>
      </c>
      <c r="D1535">
        <v>3.6065910135560099E-4</v>
      </c>
      <c r="E1535">
        <v>2.9634933380722102E-3</v>
      </c>
      <c r="F1535" s="2" t="str">
        <f t="shared" si="46"/>
        <v>UP</v>
      </c>
      <c r="G1535" t="s">
        <v>353</v>
      </c>
      <c r="H1535" t="s">
        <v>16307</v>
      </c>
      <c r="I1535" t="s">
        <v>7613</v>
      </c>
      <c r="J1535" s="1" t="str">
        <f t="shared" si="47"/>
        <v>NO</v>
      </c>
    </row>
    <row r="1536" spans="1:10">
      <c r="A1536" s="15" t="s">
        <v>16306</v>
      </c>
      <c r="B1536">
        <v>0.41597602205348</v>
      </c>
      <c r="C1536">
        <v>4.39700103752135</v>
      </c>
      <c r="D1536">
        <v>2.8092347616387301E-4</v>
      </c>
      <c r="E1536">
        <v>2.3984242333777899E-3</v>
      </c>
      <c r="F1536" s="2" t="str">
        <f t="shared" si="46"/>
        <v>UP</v>
      </c>
      <c r="G1536" t="s">
        <v>841</v>
      </c>
      <c r="H1536" t="s">
        <v>16305</v>
      </c>
      <c r="I1536" t="s">
        <v>839</v>
      </c>
      <c r="J1536" s="1" t="str">
        <f t="shared" si="47"/>
        <v>NO</v>
      </c>
    </row>
    <row r="1537" spans="1:10">
      <c r="A1537" s="15" t="s">
        <v>16304</v>
      </c>
      <c r="B1537">
        <v>1.1839310955367901</v>
      </c>
      <c r="C1537">
        <v>2.66435251678661</v>
      </c>
      <c r="D1537" s="3">
        <v>1.5913483347937401E-10</v>
      </c>
      <c r="E1537" s="3">
        <v>5.4692044147130399E-9</v>
      </c>
      <c r="F1537" s="2" t="str">
        <f t="shared" si="46"/>
        <v>UP</v>
      </c>
      <c r="G1537" t="s">
        <v>0</v>
      </c>
      <c r="H1537" t="s">
        <v>16303</v>
      </c>
      <c r="I1537" t="s">
        <v>0</v>
      </c>
      <c r="J1537" s="1" t="str">
        <f t="shared" si="47"/>
        <v>NO</v>
      </c>
    </row>
    <row r="1538" spans="1:10">
      <c r="A1538" s="15" t="s">
        <v>16302</v>
      </c>
      <c r="B1538">
        <v>-0.29469763820141798</v>
      </c>
      <c r="C1538">
        <v>6.11841586225201</v>
      </c>
      <c r="D1538">
        <v>6.7237167373914502E-3</v>
      </c>
      <c r="E1538">
        <v>3.42519764617355E-2</v>
      </c>
      <c r="F1538" s="2" t="str">
        <f t="shared" ref="F1538:F1601" si="48">IF(B1538 &gt; 0, "UP", "DOWN")</f>
        <v>DOWN</v>
      </c>
      <c r="G1538" t="s">
        <v>16301</v>
      </c>
      <c r="H1538" t="s">
        <v>16300</v>
      </c>
      <c r="I1538" t="s">
        <v>15411</v>
      </c>
      <c r="J1538" s="1" t="str">
        <f t="shared" ref="J1538:J1601" si="49">IF(K1538 &lt;&gt; "", "YES", "NO")</f>
        <v>NO</v>
      </c>
    </row>
    <row r="1539" spans="1:10">
      <c r="A1539" s="15" t="s">
        <v>16299</v>
      </c>
      <c r="B1539">
        <v>-0.62157284568555105</v>
      </c>
      <c r="C1539">
        <v>4.2001690063135504</v>
      </c>
      <c r="D1539" s="3">
        <v>5.7567534924285503E-7</v>
      </c>
      <c r="E1539" s="3">
        <v>1.00723747729084E-5</v>
      </c>
      <c r="F1539" s="2" t="str">
        <f t="shared" si="48"/>
        <v>DOWN</v>
      </c>
      <c r="G1539" t="s">
        <v>16298</v>
      </c>
      <c r="H1539" t="s">
        <v>16297</v>
      </c>
      <c r="I1539" t="s">
        <v>2686</v>
      </c>
      <c r="J1539" s="1" t="str">
        <f t="shared" si="49"/>
        <v>NO</v>
      </c>
    </row>
    <row r="1540" spans="1:10">
      <c r="A1540" s="15" t="s">
        <v>16296</v>
      </c>
      <c r="B1540">
        <v>0.66347071285770598</v>
      </c>
      <c r="C1540">
        <v>5.0856778264636198</v>
      </c>
      <c r="D1540" s="3">
        <v>7.4916351845603894E-11</v>
      </c>
      <c r="E1540" s="3">
        <v>2.70445621276718E-9</v>
      </c>
      <c r="F1540" s="2" t="str">
        <f t="shared" si="48"/>
        <v>UP</v>
      </c>
      <c r="G1540" t="s">
        <v>16295</v>
      </c>
      <c r="H1540" t="s">
        <v>16294</v>
      </c>
      <c r="I1540" t="s">
        <v>16293</v>
      </c>
      <c r="J1540" s="1" t="str">
        <f t="shared" si="49"/>
        <v>NO</v>
      </c>
    </row>
    <row r="1541" spans="1:10">
      <c r="A1541" s="15" t="s">
        <v>16292</v>
      </c>
      <c r="B1541">
        <v>0.30003534324688103</v>
      </c>
      <c r="C1541">
        <v>6.5160123665958496</v>
      </c>
      <c r="D1541">
        <v>5.65513280891E-3</v>
      </c>
      <c r="E1541">
        <v>2.9779632291572499E-2</v>
      </c>
      <c r="F1541" s="2" t="str">
        <f t="shared" si="48"/>
        <v>UP</v>
      </c>
      <c r="G1541" t="s">
        <v>16291</v>
      </c>
      <c r="H1541" t="s">
        <v>16290</v>
      </c>
      <c r="I1541" t="s">
        <v>16289</v>
      </c>
      <c r="J1541" s="1" t="str">
        <f t="shared" si="49"/>
        <v>NO</v>
      </c>
    </row>
    <row r="1542" spans="1:10">
      <c r="A1542" s="15" t="s">
        <v>16288</v>
      </c>
      <c r="B1542">
        <v>0.77899027438031299</v>
      </c>
      <c r="C1542">
        <v>1.0327807367914701</v>
      </c>
      <c r="D1542">
        <v>6.9896003849247601E-4</v>
      </c>
      <c r="E1542">
        <v>5.2025796809867597E-3</v>
      </c>
      <c r="F1542" s="2" t="str">
        <f t="shared" si="48"/>
        <v>UP</v>
      </c>
      <c r="G1542" t="s">
        <v>0</v>
      </c>
      <c r="H1542" t="s">
        <v>16287</v>
      </c>
      <c r="I1542" t="s">
        <v>0</v>
      </c>
      <c r="J1542" s="1" t="str">
        <f t="shared" si="49"/>
        <v>NO</v>
      </c>
    </row>
    <row r="1543" spans="1:10">
      <c r="A1543" s="15" t="s">
        <v>16286</v>
      </c>
      <c r="B1543">
        <v>-0.51992767045168198</v>
      </c>
      <c r="C1543">
        <v>2.6651167839407202</v>
      </c>
      <c r="D1543">
        <v>1.04794332533146E-2</v>
      </c>
      <c r="E1543">
        <v>4.9579686951101001E-2</v>
      </c>
      <c r="F1543" s="2" t="str">
        <f t="shared" si="48"/>
        <v>DOWN</v>
      </c>
      <c r="G1543" t="s">
        <v>3653</v>
      </c>
      <c r="H1543" t="s">
        <v>16285</v>
      </c>
      <c r="I1543" t="s">
        <v>3651</v>
      </c>
      <c r="J1543" s="1" t="str">
        <f t="shared" si="49"/>
        <v>NO</v>
      </c>
    </row>
    <row r="1544" spans="1:10">
      <c r="A1544" s="15" t="s">
        <v>16284</v>
      </c>
      <c r="B1544">
        <v>-0.78040567742959599</v>
      </c>
      <c r="C1544">
        <v>4.7376855556290902</v>
      </c>
      <c r="D1544" s="3">
        <v>1.15071335085206E-9</v>
      </c>
      <c r="E1544" s="3">
        <v>3.4389686220096103E-8</v>
      </c>
      <c r="F1544" s="2" t="str">
        <f t="shared" si="48"/>
        <v>DOWN</v>
      </c>
      <c r="G1544" t="s">
        <v>9180</v>
      </c>
      <c r="H1544" t="s">
        <v>16283</v>
      </c>
      <c r="I1544" t="s">
        <v>9178</v>
      </c>
      <c r="J1544" s="1" t="str">
        <f t="shared" si="49"/>
        <v>NO</v>
      </c>
    </row>
    <row r="1545" spans="1:10">
      <c r="A1545" s="15" t="s">
        <v>16282</v>
      </c>
      <c r="B1545">
        <v>-0.29216166477149402</v>
      </c>
      <c r="C1545">
        <v>5.8544662635169704</v>
      </c>
      <c r="D1545">
        <v>6.9267612159980901E-3</v>
      </c>
      <c r="E1545">
        <v>3.5114425724869301E-2</v>
      </c>
      <c r="F1545" s="2" t="str">
        <f t="shared" si="48"/>
        <v>DOWN</v>
      </c>
      <c r="G1545" t="s">
        <v>16281</v>
      </c>
      <c r="H1545" t="s">
        <v>16280</v>
      </c>
      <c r="I1545" t="s">
        <v>16279</v>
      </c>
      <c r="J1545" s="1" t="str">
        <f t="shared" si="49"/>
        <v>NO</v>
      </c>
    </row>
    <row r="1546" spans="1:10">
      <c r="A1546" s="15" t="s">
        <v>16278</v>
      </c>
      <c r="B1546">
        <v>-1.5836484197348999</v>
      </c>
      <c r="C1546">
        <v>5.6379099056337196</v>
      </c>
      <c r="D1546" s="3">
        <v>7.48291144550683E-9</v>
      </c>
      <c r="E1546" s="3">
        <v>1.9446908981181699E-7</v>
      </c>
      <c r="F1546" s="2" t="str">
        <f t="shared" si="48"/>
        <v>DOWN</v>
      </c>
      <c r="G1546" t="s">
        <v>16277</v>
      </c>
      <c r="H1546" t="s">
        <v>16276</v>
      </c>
      <c r="I1546" t="s">
        <v>557</v>
      </c>
      <c r="J1546" s="1" t="str">
        <f t="shared" si="49"/>
        <v>NO</v>
      </c>
    </row>
    <row r="1547" spans="1:10">
      <c r="A1547" s="15" t="s">
        <v>16275</v>
      </c>
      <c r="B1547">
        <v>-1.1823350409053199</v>
      </c>
      <c r="C1547">
        <v>3.5761976704145302</v>
      </c>
      <c r="D1547" s="3">
        <v>7.0966777538051397E-18</v>
      </c>
      <c r="E1547" s="3">
        <v>7.0508319594664002E-16</v>
      </c>
      <c r="F1547" s="2" t="str">
        <f t="shared" si="48"/>
        <v>DOWN</v>
      </c>
      <c r="G1547" t="s">
        <v>248</v>
      </c>
      <c r="H1547" t="s">
        <v>16274</v>
      </c>
      <c r="I1547" t="s">
        <v>5132</v>
      </c>
      <c r="J1547" s="1" t="str">
        <f t="shared" si="49"/>
        <v>NO</v>
      </c>
    </row>
    <row r="1548" spans="1:10">
      <c r="A1548" s="15" t="s">
        <v>16273</v>
      </c>
      <c r="B1548">
        <v>-1.7328811995604001</v>
      </c>
      <c r="C1548">
        <v>7.5114988833240401</v>
      </c>
      <c r="D1548" s="3">
        <v>3.75035497592905E-22</v>
      </c>
      <c r="E1548" s="3">
        <v>6.4777285099623705E-20</v>
      </c>
      <c r="F1548" s="2" t="str">
        <f t="shared" si="48"/>
        <v>DOWN</v>
      </c>
      <c r="G1548" t="s">
        <v>16272</v>
      </c>
      <c r="H1548" t="s">
        <v>16271</v>
      </c>
      <c r="I1548" t="s">
        <v>1322</v>
      </c>
      <c r="J1548" s="1" t="str">
        <f t="shared" si="49"/>
        <v>NO</v>
      </c>
    </row>
    <row r="1549" spans="1:10">
      <c r="A1549" s="15" t="s">
        <v>16270</v>
      </c>
      <c r="B1549">
        <v>-0.72867759219202</v>
      </c>
      <c r="C1549">
        <v>4.8485072905841502</v>
      </c>
      <c r="D1549" s="3">
        <v>2.08438189891132E-10</v>
      </c>
      <c r="E1549" s="3">
        <v>7.0133932804427704E-9</v>
      </c>
      <c r="F1549" s="2" t="str">
        <f t="shared" si="48"/>
        <v>DOWN</v>
      </c>
      <c r="G1549" t="s">
        <v>3926</v>
      </c>
      <c r="H1549" t="s">
        <v>16269</v>
      </c>
      <c r="I1549" t="s">
        <v>16268</v>
      </c>
      <c r="J1549" s="1" t="str">
        <f t="shared" si="49"/>
        <v>NO</v>
      </c>
    </row>
    <row r="1550" spans="1:10">
      <c r="A1550" s="15" t="s">
        <v>16267</v>
      </c>
      <c r="B1550">
        <v>-1.5477866778245599</v>
      </c>
      <c r="C1550">
        <v>3.559029467572</v>
      </c>
      <c r="D1550" s="3">
        <v>4.71475580742995E-32</v>
      </c>
      <c r="E1550" s="3">
        <v>1.9849711293755999E-29</v>
      </c>
      <c r="F1550" s="2" t="str">
        <f t="shared" si="48"/>
        <v>DOWN</v>
      </c>
      <c r="G1550" t="s">
        <v>10677</v>
      </c>
      <c r="H1550" t="s">
        <v>16266</v>
      </c>
      <c r="I1550" t="s">
        <v>10675</v>
      </c>
      <c r="J1550" s="1" t="str">
        <f t="shared" si="49"/>
        <v>NO</v>
      </c>
    </row>
    <row r="1551" spans="1:10">
      <c r="A1551" s="15" t="s">
        <v>16265</v>
      </c>
      <c r="B1551">
        <v>0.39718341214199898</v>
      </c>
      <c r="C1551">
        <v>3.9886689414914098</v>
      </c>
      <c r="D1551">
        <v>7.0275878590851703E-3</v>
      </c>
      <c r="E1551">
        <v>3.5502652869633701E-2</v>
      </c>
      <c r="F1551" s="2" t="str">
        <f t="shared" si="48"/>
        <v>UP</v>
      </c>
      <c r="G1551" t="s">
        <v>1672</v>
      </c>
      <c r="H1551" t="s">
        <v>16264</v>
      </c>
      <c r="I1551" t="s">
        <v>1670</v>
      </c>
      <c r="J1551" s="1" t="str">
        <f t="shared" si="49"/>
        <v>NO</v>
      </c>
    </row>
    <row r="1552" spans="1:10">
      <c r="A1552" s="15" t="s">
        <v>16263</v>
      </c>
      <c r="B1552">
        <v>-2.0043741125400301</v>
      </c>
      <c r="C1552">
        <v>-1.2284125257880101</v>
      </c>
      <c r="D1552" s="3">
        <v>4.1404840971657498E-7</v>
      </c>
      <c r="E1552" s="3">
        <v>7.4695042783416997E-6</v>
      </c>
      <c r="F1552" s="2" t="str">
        <f t="shared" si="48"/>
        <v>DOWN</v>
      </c>
      <c r="G1552" t="s">
        <v>16262</v>
      </c>
      <c r="H1552" t="s">
        <v>16261</v>
      </c>
      <c r="I1552" t="s">
        <v>14052</v>
      </c>
      <c r="J1552" s="1" t="str">
        <f t="shared" si="49"/>
        <v>NO</v>
      </c>
    </row>
    <row r="1553" spans="1:11">
      <c r="A1553" s="15" t="s">
        <v>16260</v>
      </c>
      <c r="B1553">
        <v>-1.7245937678732299</v>
      </c>
      <c r="C1553">
        <v>3.4492080457864902</v>
      </c>
      <c r="D1553" s="3">
        <v>8.4695620022984406E-28</v>
      </c>
      <c r="E1553" s="3">
        <v>2.4805505895601201E-25</v>
      </c>
      <c r="F1553" s="2" t="str">
        <f t="shared" si="48"/>
        <v>DOWN</v>
      </c>
      <c r="G1553" t="s">
        <v>15383</v>
      </c>
      <c r="H1553" t="s">
        <v>16258</v>
      </c>
      <c r="I1553" t="s">
        <v>16257</v>
      </c>
      <c r="J1553" s="1" t="str">
        <f t="shared" si="49"/>
        <v>YES</v>
      </c>
      <c r="K1553" t="s">
        <v>16259</v>
      </c>
    </row>
    <row r="1554" spans="1:11">
      <c r="A1554" s="15" t="s">
        <v>16256</v>
      </c>
      <c r="B1554">
        <v>-1.2307495291561701</v>
      </c>
      <c r="C1554">
        <v>4.2184440256473597</v>
      </c>
      <c r="D1554" s="3">
        <v>6.8483047099883703E-28</v>
      </c>
      <c r="E1554" s="3">
        <v>2.0594442047956999E-25</v>
      </c>
      <c r="F1554" s="2" t="str">
        <f t="shared" si="48"/>
        <v>DOWN</v>
      </c>
      <c r="G1554" t="s">
        <v>16255</v>
      </c>
      <c r="H1554" t="s">
        <v>16254</v>
      </c>
      <c r="I1554" t="s">
        <v>3499</v>
      </c>
      <c r="J1554" s="1" t="str">
        <f t="shared" si="49"/>
        <v>NO</v>
      </c>
    </row>
    <row r="1555" spans="1:11">
      <c r="A1555" s="15" t="s">
        <v>16253</v>
      </c>
      <c r="B1555">
        <v>0.97799467666515105</v>
      </c>
      <c r="C1555">
        <v>5.2380673886095899</v>
      </c>
      <c r="D1555">
        <v>7.7577832389284101E-4</v>
      </c>
      <c r="E1555">
        <v>5.6888721373905497E-3</v>
      </c>
      <c r="F1555" s="2" t="str">
        <f t="shared" si="48"/>
        <v>UP</v>
      </c>
      <c r="G1555" t="s">
        <v>0</v>
      </c>
      <c r="H1555" t="s">
        <v>16252</v>
      </c>
      <c r="I1555" t="s">
        <v>0</v>
      </c>
      <c r="J1555" s="1" t="str">
        <f t="shared" si="49"/>
        <v>NO</v>
      </c>
    </row>
    <row r="1556" spans="1:11">
      <c r="A1556" s="15" t="s">
        <v>16251</v>
      </c>
      <c r="B1556">
        <v>0.51152956301872099</v>
      </c>
      <c r="C1556">
        <v>4.2341251173601497</v>
      </c>
      <c r="D1556">
        <v>4.0144933369037699E-4</v>
      </c>
      <c r="E1556">
        <v>3.2510735773083901E-3</v>
      </c>
      <c r="F1556" s="2" t="str">
        <f t="shared" si="48"/>
        <v>UP</v>
      </c>
      <c r="G1556" t="s">
        <v>5506</v>
      </c>
      <c r="H1556" t="s">
        <v>16250</v>
      </c>
      <c r="I1556" t="s">
        <v>4176</v>
      </c>
      <c r="J1556" s="1" t="str">
        <f t="shared" si="49"/>
        <v>NO</v>
      </c>
    </row>
    <row r="1557" spans="1:11">
      <c r="A1557" s="15" t="s">
        <v>16249</v>
      </c>
      <c r="B1557">
        <v>1.41591649450474</v>
      </c>
      <c r="C1557">
        <v>5.61097372466749</v>
      </c>
      <c r="D1557" s="3">
        <v>1.6993660970184799E-9</v>
      </c>
      <c r="E1557" s="3">
        <v>4.9384253247350699E-8</v>
      </c>
      <c r="F1557" s="2" t="str">
        <f t="shared" si="48"/>
        <v>UP</v>
      </c>
      <c r="G1557" t="s">
        <v>442</v>
      </c>
      <c r="H1557" t="s">
        <v>16248</v>
      </c>
      <c r="I1557" t="s">
        <v>12215</v>
      </c>
      <c r="J1557" s="1" t="str">
        <f t="shared" si="49"/>
        <v>NO</v>
      </c>
    </row>
    <row r="1558" spans="1:11">
      <c r="A1558" s="15" t="s">
        <v>16247</v>
      </c>
      <c r="B1558">
        <v>0.54527090265242195</v>
      </c>
      <c r="C1558">
        <v>6.2024555541952999</v>
      </c>
      <c r="D1558">
        <v>3.6684219532441401E-4</v>
      </c>
      <c r="E1558">
        <v>3.00550036018526E-3</v>
      </c>
      <c r="F1558" s="2" t="str">
        <f t="shared" si="48"/>
        <v>UP</v>
      </c>
      <c r="G1558" t="s">
        <v>16246</v>
      </c>
      <c r="H1558" t="s">
        <v>16245</v>
      </c>
      <c r="I1558" t="s">
        <v>10561</v>
      </c>
      <c r="J1558" s="1" t="str">
        <f t="shared" si="49"/>
        <v>NO</v>
      </c>
    </row>
    <row r="1559" spans="1:11">
      <c r="A1559" s="15" t="s">
        <v>16244</v>
      </c>
      <c r="B1559">
        <v>1.41878876189516</v>
      </c>
      <c r="C1559">
        <v>3.5290763271465502</v>
      </c>
      <c r="D1559" s="3">
        <v>2.5198776413214099E-12</v>
      </c>
      <c r="E1559" s="3">
        <v>1.14075267254498E-10</v>
      </c>
      <c r="F1559" s="2" t="str">
        <f t="shared" si="48"/>
        <v>UP</v>
      </c>
      <c r="G1559" t="s">
        <v>16243</v>
      </c>
      <c r="H1559" t="s">
        <v>16242</v>
      </c>
      <c r="I1559" t="s">
        <v>16241</v>
      </c>
      <c r="J1559" s="1" t="str">
        <f t="shared" si="49"/>
        <v>NO</v>
      </c>
    </row>
    <row r="1560" spans="1:11">
      <c r="A1560" s="15" t="s">
        <v>16240</v>
      </c>
      <c r="B1560">
        <v>0.51080989056881498</v>
      </c>
      <c r="C1560">
        <v>3.0640774273903499</v>
      </c>
      <c r="D1560">
        <v>2.2555343208942799E-3</v>
      </c>
      <c r="E1560">
        <v>1.39417602242687E-2</v>
      </c>
      <c r="F1560" s="2" t="str">
        <f t="shared" si="48"/>
        <v>UP</v>
      </c>
      <c r="G1560" t="s">
        <v>353</v>
      </c>
      <c r="H1560" t="s">
        <v>16239</v>
      </c>
      <c r="I1560" t="s">
        <v>16238</v>
      </c>
      <c r="J1560" s="1" t="str">
        <f t="shared" si="49"/>
        <v>NO</v>
      </c>
    </row>
    <row r="1561" spans="1:11">
      <c r="A1561" s="15" t="s">
        <v>16237</v>
      </c>
      <c r="B1561">
        <v>-0.36958102693666101</v>
      </c>
      <c r="C1561">
        <v>4.7767160748146003</v>
      </c>
      <c r="D1561">
        <v>3.4219736453955097E-4</v>
      </c>
      <c r="E1561">
        <v>2.8339192119637602E-3</v>
      </c>
      <c r="F1561" s="2" t="str">
        <f t="shared" si="48"/>
        <v>DOWN</v>
      </c>
      <c r="G1561" t="s">
        <v>16236</v>
      </c>
      <c r="H1561" t="s">
        <v>16235</v>
      </c>
      <c r="I1561" t="s">
        <v>0</v>
      </c>
      <c r="J1561" s="1" t="str">
        <f t="shared" si="49"/>
        <v>NO</v>
      </c>
    </row>
    <row r="1562" spans="1:11">
      <c r="A1562" s="15" t="s">
        <v>16234</v>
      </c>
      <c r="B1562">
        <v>-0.58233215122858495</v>
      </c>
      <c r="C1562">
        <v>4.4614711396231899</v>
      </c>
      <c r="D1562">
        <v>8.3320264572054302E-4</v>
      </c>
      <c r="E1562">
        <v>6.0480815324382804E-3</v>
      </c>
      <c r="F1562" s="2" t="str">
        <f t="shared" si="48"/>
        <v>DOWN</v>
      </c>
      <c r="G1562" t="s">
        <v>780</v>
      </c>
      <c r="H1562" t="s">
        <v>779</v>
      </c>
      <c r="I1562" t="s">
        <v>778</v>
      </c>
      <c r="J1562" s="1" t="str">
        <f t="shared" si="49"/>
        <v>YES</v>
      </c>
      <c r="K1562" t="s">
        <v>16233</v>
      </c>
    </row>
    <row r="1563" spans="1:11">
      <c r="A1563" s="15" t="s">
        <v>16232</v>
      </c>
      <c r="B1563">
        <v>1.0163221621724501</v>
      </c>
      <c r="C1563">
        <v>9.3599792862464004E-2</v>
      </c>
      <c r="D1563">
        <v>6.1516615731943395E-4</v>
      </c>
      <c r="E1563">
        <v>4.6623337859306602E-3</v>
      </c>
      <c r="F1563" s="2" t="str">
        <f t="shared" si="48"/>
        <v>UP</v>
      </c>
      <c r="G1563" t="s">
        <v>10462</v>
      </c>
      <c r="H1563" t="s">
        <v>16231</v>
      </c>
      <c r="I1563" t="s">
        <v>10460</v>
      </c>
      <c r="J1563" s="1" t="str">
        <f t="shared" si="49"/>
        <v>NO</v>
      </c>
    </row>
    <row r="1564" spans="1:11">
      <c r="A1564" s="15" t="s">
        <v>16230</v>
      </c>
      <c r="B1564">
        <v>2.7705779618258699</v>
      </c>
      <c r="C1564">
        <v>5.8416770809257699</v>
      </c>
      <c r="D1564" s="3">
        <v>5.7051549185328297E-18</v>
      </c>
      <c r="E1564" s="3">
        <v>5.7878109280453E-16</v>
      </c>
      <c r="F1564" s="2" t="str">
        <f t="shared" si="48"/>
        <v>UP</v>
      </c>
      <c r="G1564" t="s">
        <v>16229</v>
      </c>
      <c r="H1564" t="s">
        <v>16228</v>
      </c>
      <c r="I1564" t="s">
        <v>2029</v>
      </c>
      <c r="J1564" s="1" t="str">
        <f t="shared" si="49"/>
        <v>NO</v>
      </c>
    </row>
    <row r="1565" spans="1:11">
      <c r="A1565" s="15" t="s">
        <v>16227</v>
      </c>
      <c r="B1565">
        <v>0.66090486715424501</v>
      </c>
      <c r="C1565">
        <v>5.8440025984966404</v>
      </c>
      <c r="D1565" s="3">
        <v>3.2251109522113099E-10</v>
      </c>
      <c r="E1565" s="3">
        <v>1.04648325608313E-8</v>
      </c>
      <c r="F1565" s="2" t="str">
        <f t="shared" si="48"/>
        <v>UP</v>
      </c>
      <c r="G1565" t="s">
        <v>0</v>
      </c>
      <c r="H1565" t="s">
        <v>16226</v>
      </c>
      <c r="I1565" t="s">
        <v>0</v>
      </c>
      <c r="J1565" s="1" t="str">
        <f t="shared" si="49"/>
        <v>NO</v>
      </c>
    </row>
    <row r="1566" spans="1:11">
      <c r="A1566" s="15" t="s">
        <v>16225</v>
      </c>
      <c r="B1566">
        <v>-4.30994432895851</v>
      </c>
      <c r="C1566">
        <v>-2.5182293325926501</v>
      </c>
      <c r="D1566" s="3">
        <v>5.02398166749874E-6</v>
      </c>
      <c r="E1566" s="3">
        <v>7.13075122389487E-5</v>
      </c>
      <c r="F1566" s="2" t="str">
        <f t="shared" si="48"/>
        <v>DOWN</v>
      </c>
      <c r="G1566" t="s">
        <v>914</v>
      </c>
      <c r="H1566" t="s">
        <v>16224</v>
      </c>
      <c r="I1566" t="s">
        <v>912</v>
      </c>
      <c r="J1566" s="1" t="str">
        <f t="shared" si="49"/>
        <v>NO</v>
      </c>
    </row>
    <row r="1567" spans="1:11">
      <c r="A1567" s="15" t="s">
        <v>16223</v>
      </c>
      <c r="B1567">
        <v>0.56790699029857805</v>
      </c>
      <c r="C1567">
        <v>2.3432307631410798</v>
      </c>
      <c r="D1567">
        <v>6.25167772595804E-4</v>
      </c>
      <c r="E1567">
        <v>4.7274979229455002E-3</v>
      </c>
      <c r="F1567" s="2" t="str">
        <f t="shared" si="48"/>
        <v>UP</v>
      </c>
      <c r="G1567" t="s">
        <v>16222</v>
      </c>
      <c r="H1567" t="s">
        <v>16221</v>
      </c>
      <c r="I1567" t="s">
        <v>68</v>
      </c>
      <c r="J1567" s="1" t="str">
        <f t="shared" si="49"/>
        <v>NO</v>
      </c>
    </row>
    <row r="1568" spans="1:11">
      <c r="A1568" s="15" t="s">
        <v>16220</v>
      </c>
      <c r="B1568">
        <v>0.464697311116606</v>
      </c>
      <c r="C1568">
        <v>5.3147440483236998</v>
      </c>
      <c r="D1568">
        <v>1.2555552963103601E-4</v>
      </c>
      <c r="E1568">
        <v>1.2027405556037901E-3</v>
      </c>
      <c r="F1568" s="2" t="str">
        <f t="shared" si="48"/>
        <v>UP</v>
      </c>
      <c r="G1568" t="s">
        <v>1968</v>
      </c>
      <c r="H1568" t="s">
        <v>16219</v>
      </c>
      <c r="I1568" t="s">
        <v>1966</v>
      </c>
      <c r="J1568" s="1" t="str">
        <f t="shared" si="49"/>
        <v>NO</v>
      </c>
    </row>
    <row r="1569" spans="1:10">
      <c r="A1569" s="15" t="s">
        <v>16218</v>
      </c>
      <c r="B1569">
        <v>0.54996341531155102</v>
      </c>
      <c r="C1569">
        <v>4.5707026223876603</v>
      </c>
      <c r="D1569">
        <v>9.04750957659099E-4</v>
      </c>
      <c r="E1569">
        <v>6.4725822015539699E-3</v>
      </c>
      <c r="F1569" s="2" t="str">
        <f t="shared" si="48"/>
        <v>UP</v>
      </c>
      <c r="G1569" t="s">
        <v>16217</v>
      </c>
      <c r="H1569" t="s">
        <v>16216</v>
      </c>
      <c r="I1569" t="s">
        <v>95</v>
      </c>
      <c r="J1569" s="1" t="str">
        <f t="shared" si="49"/>
        <v>NO</v>
      </c>
    </row>
    <row r="1570" spans="1:10">
      <c r="A1570" s="15" t="s">
        <v>16215</v>
      </c>
      <c r="B1570">
        <v>-0.68762040101146904</v>
      </c>
      <c r="C1570">
        <v>4.3502295414444196</v>
      </c>
      <c r="D1570" s="3">
        <v>3.7222994599464702E-7</v>
      </c>
      <c r="E1570" s="3">
        <v>6.7731371210403601E-6</v>
      </c>
      <c r="F1570" s="2" t="str">
        <f t="shared" si="48"/>
        <v>DOWN</v>
      </c>
      <c r="G1570" t="s">
        <v>16214</v>
      </c>
      <c r="H1570" t="s">
        <v>16213</v>
      </c>
      <c r="I1570" t="s">
        <v>16212</v>
      </c>
      <c r="J1570" s="1" t="str">
        <f t="shared" si="49"/>
        <v>NO</v>
      </c>
    </row>
    <row r="1571" spans="1:10">
      <c r="A1571" s="15" t="s">
        <v>16211</v>
      </c>
      <c r="B1571">
        <v>0.73980141253879295</v>
      </c>
      <c r="C1571">
        <v>5.27105119219926</v>
      </c>
      <c r="D1571" s="3">
        <v>3.8921861033178101E-12</v>
      </c>
      <c r="E1571" s="3">
        <v>1.7069364602323799E-10</v>
      </c>
      <c r="F1571" s="2" t="str">
        <f t="shared" si="48"/>
        <v>UP</v>
      </c>
      <c r="G1571" t="s">
        <v>16210</v>
      </c>
      <c r="H1571" t="s">
        <v>16209</v>
      </c>
      <c r="I1571" t="s">
        <v>16208</v>
      </c>
      <c r="J1571" s="1" t="str">
        <f t="shared" si="49"/>
        <v>NO</v>
      </c>
    </row>
    <row r="1572" spans="1:10">
      <c r="A1572" s="15" t="s">
        <v>16207</v>
      </c>
      <c r="B1572">
        <v>1.8305637525767999</v>
      </c>
      <c r="C1572">
        <v>8.5759608283122493</v>
      </c>
      <c r="D1572" s="3">
        <v>7.9031432463118304E-34</v>
      </c>
      <c r="E1572" s="3">
        <v>3.7490953194229402E-31</v>
      </c>
      <c r="F1572" s="2" t="str">
        <f t="shared" si="48"/>
        <v>UP</v>
      </c>
      <c r="G1572" t="s">
        <v>16206</v>
      </c>
      <c r="H1572" t="s">
        <v>16205</v>
      </c>
      <c r="I1572" t="s">
        <v>7293</v>
      </c>
      <c r="J1572" s="1" t="str">
        <f t="shared" si="49"/>
        <v>NO</v>
      </c>
    </row>
    <row r="1573" spans="1:10">
      <c r="A1573" s="15" t="s">
        <v>16204</v>
      </c>
      <c r="B1573">
        <v>0.52426704551643799</v>
      </c>
      <c r="C1573">
        <v>6.7348744425480396</v>
      </c>
      <c r="D1573" s="3">
        <v>1.42959783951719E-8</v>
      </c>
      <c r="E1573" s="3">
        <v>3.5106890549096002E-7</v>
      </c>
      <c r="F1573" s="2" t="str">
        <f t="shared" si="48"/>
        <v>UP</v>
      </c>
      <c r="G1573" t="s">
        <v>16203</v>
      </c>
      <c r="H1573" t="s">
        <v>16202</v>
      </c>
      <c r="I1573" t="s">
        <v>3771</v>
      </c>
      <c r="J1573" s="1" t="str">
        <f t="shared" si="49"/>
        <v>NO</v>
      </c>
    </row>
    <row r="1574" spans="1:10">
      <c r="A1574" s="15" t="s">
        <v>16201</v>
      </c>
      <c r="B1574">
        <v>-1.5894867095468499</v>
      </c>
      <c r="C1574">
        <v>3.7358315822730201</v>
      </c>
      <c r="D1574" s="3">
        <v>1.03999605190235E-14</v>
      </c>
      <c r="E1574" s="3">
        <v>6.7621828231897901E-13</v>
      </c>
      <c r="F1574" s="2" t="str">
        <f t="shared" si="48"/>
        <v>DOWN</v>
      </c>
      <c r="G1574" t="s">
        <v>8569</v>
      </c>
      <c r="H1574" t="s">
        <v>16200</v>
      </c>
      <c r="I1574" t="s">
        <v>8567</v>
      </c>
      <c r="J1574" s="1" t="str">
        <f t="shared" si="49"/>
        <v>NO</v>
      </c>
    </row>
    <row r="1575" spans="1:10">
      <c r="A1575" s="15" t="s">
        <v>16199</v>
      </c>
      <c r="B1575">
        <v>0.83189065200030399</v>
      </c>
      <c r="C1575">
        <v>1.52286914353047</v>
      </c>
      <c r="D1575">
        <v>8.4328754039671302E-4</v>
      </c>
      <c r="E1575">
        <v>6.1028722922435901E-3</v>
      </c>
      <c r="F1575" s="2" t="str">
        <f t="shared" si="48"/>
        <v>UP</v>
      </c>
      <c r="G1575" t="s">
        <v>16198</v>
      </c>
      <c r="H1575" t="s">
        <v>16197</v>
      </c>
      <c r="I1575" t="s">
        <v>1027</v>
      </c>
      <c r="J1575" s="1" t="str">
        <f t="shared" si="49"/>
        <v>NO</v>
      </c>
    </row>
    <row r="1576" spans="1:10">
      <c r="A1576" s="15" t="s">
        <v>16196</v>
      </c>
      <c r="B1576">
        <v>-0.27051580543732701</v>
      </c>
      <c r="C1576">
        <v>4.8553001982423698</v>
      </c>
      <c r="D1576">
        <v>9.97404991375812E-3</v>
      </c>
      <c r="E1576">
        <v>4.7569523526662001E-2</v>
      </c>
      <c r="F1576" s="2" t="str">
        <f t="shared" si="48"/>
        <v>DOWN</v>
      </c>
      <c r="G1576" t="s">
        <v>16195</v>
      </c>
      <c r="H1576" t="s">
        <v>16194</v>
      </c>
      <c r="I1576" t="s">
        <v>16193</v>
      </c>
      <c r="J1576" s="1" t="str">
        <f t="shared" si="49"/>
        <v>NO</v>
      </c>
    </row>
    <row r="1577" spans="1:10">
      <c r="A1577" s="15" t="s">
        <v>16192</v>
      </c>
      <c r="B1577">
        <v>1.0226973597135001</v>
      </c>
      <c r="C1577">
        <v>5.4010556372757703</v>
      </c>
      <c r="D1577" s="3">
        <v>2.9587813659370401E-12</v>
      </c>
      <c r="E1577" s="3">
        <v>1.3199300024652399E-10</v>
      </c>
      <c r="F1577" s="2" t="str">
        <f t="shared" si="48"/>
        <v>UP</v>
      </c>
      <c r="G1577" t="s">
        <v>16191</v>
      </c>
      <c r="H1577" t="s">
        <v>16190</v>
      </c>
      <c r="I1577" t="s">
        <v>6891</v>
      </c>
      <c r="J1577" s="1" t="str">
        <f t="shared" si="49"/>
        <v>NO</v>
      </c>
    </row>
    <row r="1578" spans="1:10">
      <c r="A1578" s="15" t="s">
        <v>16189</v>
      </c>
      <c r="B1578">
        <v>0.37507206457855302</v>
      </c>
      <c r="C1578">
        <v>6.2375451844108403</v>
      </c>
      <c r="D1578">
        <v>7.0215569236309599E-3</v>
      </c>
      <c r="E1578">
        <v>3.54775065623784E-2</v>
      </c>
      <c r="F1578" s="2" t="str">
        <f t="shared" si="48"/>
        <v>UP</v>
      </c>
      <c r="G1578" t="s">
        <v>16188</v>
      </c>
      <c r="H1578" t="s">
        <v>16187</v>
      </c>
      <c r="I1578" t="s">
        <v>6891</v>
      </c>
      <c r="J1578" s="1" t="str">
        <f t="shared" si="49"/>
        <v>NO</v>
      </c>
    </row>
    <row r="1579" spans="1:10">
      <c r="A1579" s="15" t="s">
        <v>16186</v>
      </c>
      <c r="B1579">
        <v>-1.46066346161427</v>
      </c>
      <c r="C1579">
        <v>3.3243458027291699</v>
      </c>
      <c r="D1579" s="3">
        <v>3.3090809593223802E-11</v>
      </c>
      <c r="E1579" s="3">
        <v>1.26221014485773E-9</v>
      </c>
      <c r="F1579" s="2" t="str">
        <f t="shared" si="48"/>
        <v>DOWN</v>
      </c>
      <c r="G1579" t="s">
        <v>16185</v>
      </c>
      <c r="H1579" t="s">
        <v>16184</v>
      </c>
      <c r="I1579" t="s">
        <v>16183</v>
      </c>
      <c r="J1579" s="1" t="str">
        <f t="shared" si="49"/>
        <v>NO</v>
      </c>
    </row>
    <row r="1580" spans="1:10">
      <c r="A1580" s="15" t="s">
        <v>16182</v>
      </c>
      <c r="B1580">
        <v>0.395478208492615</v>
      </c>
      <c r="C1580">
        <v>4.0762967454735604</v>
      </c>
      <c r="D1580">
        <v>6.5301734890032604E-4</v>
      </c>
      <c r="E1580">
        <v>4.9105330047581703E-3</v>
      </c>
      <c r="F1580" s="2" t="str">
        <f t="shared" si="48"/>
        <v>UP</v>
      </c>
      <c r="G1580" t="s">
        <v>2009</v>
      </c>
      <c r="H1580" t="s">
        <v>16181</v>
      </c>
      <c r="I1580" t="s">
        <v>16180</v>
      </c>
      <c r="J1580" s="1" t="str">
        <f t="shared" si="49"/>
        <v>NO</v>
      </c>
    </row>
    <row r="1581" spans="1:10">
      <c r="A1581" s="15" t="s">
        <v>16179</v>
      </c>
      <c r="B1581">
        <v>-0.40942692204841002</v>
      </c>
      <c r="C1581">
        <v>5.7226293576670004</v>
      </c>
      <c r="D1581">
        <v>1.91210862734482E-3</v>
      </c>
      <c r="E1581">
        <v>1.2146342491375899E-2</v>
      </c>
      <c r="F1581" s="2" t="str">
        <f t="shared" si="48"/>
        <v>DOWN</v>
      </c>
      <c r="G1581" t="s">
        <v>16178</v>
      </c>
      <c r="H1581" t="s">
        <v>16177</v>
      </c>
      <c r="I1581" t="s">
        <v>6699</v>
      </c>
      <c r="J1581" s="1" t="str">
        <f t="shared" si="49"/>
        <v>NO</v>
      </c>
    </row>
    <row r="1582" spans="1:10">
      <c r="A1582" s="15" t="s">
        <v>16176</v>
      </c>
      <c r="B1582">
        <v>-0.49421291258857603</v>
      </c>
      <c r="C1582">
        <v>6.5754090073504896</v>
      </c>
      <c r="D1582" s="3">
        <v>1.03128845879374E-6</v>
      </c>
      <c r="E1582" s="3">
        <v>1.7144534343845999E-5</v>
      </c>
      <c r="F1582" s="2" t="str">
        <f t="shared" si="48"/>
        <v>DOWN</v>
      </c>
      <c r="G1582" t="s">
        <v>10731</v>
      </c>
      <c r="H1582" t="s">
        <v>16175</v>
      </c>
      <c r="I1582" t="s">
        <v>0</v>
      </c>
      <c r="J1582" s="1" t="str">
        <f t="shared" si="49"/>
        <v>NO</v>
      </c>
    </row>
    <row r="1583" spans="1:10">
      <c r="A1583" s="15" t="s">
        <v>16174</v>
      </c>
      <c r="B1583">
        <v>0.80123244169115304</v>
      </c>
      <c r="C1583">
        <v>6.3354734031681996</v>
      </c>
      <c r="D1583" s="3">
        <v>2.0505413235988101E-9</v>
      </c>
      <c r="E1583" s="3">
        <v>5.8232953052387503E-8</v>
      </c>
      <c r="F1583" s="2" t="str">
        <f t="shared" si="48"/>
        <v>UP</v>
      </c>
      <c r="G1583" t="s">
        <v>15819</v>
      </c>
      <c r="H1583" t="s">
        <v>16173</v>
      </c>
      <c r="I1583" t="s">
        <v>10846</v>
      </c>
      <c r="J1583" s="1" t="str">
        <f t="shared" si="49"/>
        <v>NO</v>
      </c>
    </row>
    <row r="1584" spans="1:10">
      <c r="A1584" s="15" t="s">
        <v>16172</v>
      </c>
      <c r="B1584">
        <v>0.63199352053866398</v>
      </c>
      <c r="C1584">
        <v>3.5208509017288701</v>
      </c>
      <c r="D1584">
        <v>2.1601223626351401E-4</v>
      </c>
      <c r="E1584">
        <v>1.90558096636758E-3</v>
      </c>
      <c r="F1584" s="2" t="str">
        <f t="shared" si="48"/>
        <v>UP</v>
      </c>
      <c r="G1584" t="s">
        <v>353</v>
      </c>
      <c r="H1584" t="s">
        <v>16171</v>
      </c>
      <c r="I1584" t="s">
        <v>16170</v>
      </c>
      <c r="J1584" s="1" t="str">
        <f t="shared" si="49"/>
        <v>NO</v>
      </c>
    </row>
    <row r="1585" spans="1:10">
      <c r="A1585" s="15" t="s">
        <v>16169</v>
      </c>
      <c r="B1585">
        <v>-0.52360045570198599</v>
      </c>
      <c r="C1585">
        <v>7.5225980848910696</v>
      </c>
      <c r="D1585" s="3">
        <v>3.1932642282036002E-8</v>
      </c>
      <c r="E1585" s="3">
        <v>7.2818099167315905E-7</v>
      </c>
      <c r="F1585" s="2" t="str">
        <f t="shared" si="48"/>
        <v>DOWN</v>
      </c>
      <c r="G1585" t="s">
        <v>16168</v>
      </c>
      <c r="H1585" t="s">
        <v>16167</v>
      </c>
      <c r="I1585" t="s">
        <v>16166</v>
      </c>
      <c r="J1585" s="1" t="str">
        <f t="shared" si="49"/>
        <v>NO</v>
      </c>
    </row>
    <row r="1586" spans="1:10">
      <c r="A1586" s="15" t="s">
        <v>16165</v>
      </c>
      <c r="B1586">
        <v>-1.02766170940584</v>
      </c>
      <c r="C1586">
        <v>2.27702008881427</v>
      </c>
      <c r="D1586" s="3">
        <v>2.1885990490578002E-6</v>
      </c>
      <c r="E1586" s="3">
        <v>3.3644091543275203E-5</v>
      </c>
      <c r="F1586" s="2" t="str">
        <f t="shared" si="48"/>
        <v>DOWN</v>
      </c>
      <c r="G1586" t="s">
        <v>16164</v>
      </c>
      <c r="H1586" t="s">
        <v>16163</v>
      </c>
      <c r="I1586" t="s">
        <v>0</v>
      </c>
      <c r="J1586" s="1" t="str">
        <f t="shared" si="49"/>
        <v>NO</v>
      </c>
    </row>
    <row r="1587" spans="1:10">
      <c r="A1587" s="15" t="s">
        <v>16162</v>
      </c>
      <c r="B1587">
        <v>-0.83529925251327497</v>
      </c>
      <c r="C1587">
        <v>3.17359149745544</v>
      </c>
      <c r="D1587" s="3">
        <v>5.2174371395739397E-6</v>
      </c>
      <c r="E1587" s="3">
        <v>7.3804494035274997E-5</v>
      </c>
      <c r="F1587" s="2" t="str">
        <f t="shared" si="48"/>
        <v>DOWN</v>
      </c>
      <c r="G1587" t="s">
        <v>2968</v>
      </c>
      <c r="H1587" t="s">
        <v>16161</v>
      </c>
      <c r="I1587" t="s">
        <v>2966</v>
      </c>
      <c r="J1587" s="1" t="str">
        <f t="shared" si="49"/>
        <v>NO</v>
      </c>
    </row>
    <row r="1588" spans="1:10">
      <c r="A1588" s="15" t="s">
        <v>16160</v>
      </c>
      <c r="B1588">
        <v>0.75873086566191905</v>
      </c>
      <c r="C1588">
        <v>8.2634241691414392</v>
      </c>
      <c r="D1588">
        <v>7.0977117713621595E-4</v>
      </c>
      <c r="E1588">
        <v>5.2655953782213402E-3</v>
      </c>
      <c r="F1588" s="2" t="str">
        <f t="shared" si="48"/>
        <v>UP</v>
      </c>
      <c r="G1588" t="s">
        <v>16159</v>
      </c>
      <c r="H1588" t="s">
        <v>16158</v>
      </c>
      <c r="I1588" t="s">
        <v>10204</v>
      </c>
      <c r="J1588" s="1" t="str">
        <f t="shared" si="49"/>
        <v>NO</v>
      </c>
    </row>
    <row r="1589" spans="1:10">
      <c r="A1589" s="15" t="s">
        <v>16157</v>
      </c>
      <c r="B1589">
        <v>0.67233098095307298</v>
      </c>
      <c r="C1589">
        <v>8.2848579903318402</v>
      </c>
      <c r="D1589">
        <v>2.2398862296326699E-4</v>
      </c>
      <c r="E1589">
        <v>1.9682130994066798E-3</v>
      </c>
      <c r="F1589" s="2" t="str">
        <f t="shared" si="48"/>
        <v>UP</v>
      </c>
      <c r="G1589" t="s">
        <v>16156</v>
      </c>
      <c r="H1589" t="s">
        <v>16155</v>
      </c>
      <c r="I1589" t="s">
        <v>10204</v>
      </c>
      <c r="J1589" s="1" t="str">
        <f t="shared" si="49"/>
        <v>NO</v>
      </c>
    </row>
    <row r="1590" spans="1:10">
      <c r="A1590" s="15" t="s">
        <v>16154</v>
      </c>
      <c r="B1590">
        <v>1.0050004433283499</v>
      </c>
      <c r="C1590">
        <v>2.3116662828018502</v>
      </c>
      <c r="D1590" s="3">
        <v>4.6688671178159198E-7</v>
      </c>
      <c r="E1590" s="3">
        <v>8.3202176399554402E-6</v>
      </c>
      <c r="F1590" s="2" t="str">
        <f t="shared" si="48"/>
        <v>UP</v>
      </c>
      <c r="G1590" t="s">
        <v>4916</v>
      </c>
      <c r="H1590" t="s">
        <v>16153</v>
      </c>
      <c r="I1590" t="s">
        <v>10204</v>
      </c>
      <c r="J1590" s="1" t="str">
        <f t="shared" si="49"/>
        <v>NO</v>
      </c>
    </row>
    <row r="1591" spans="1:10">
      <c r="A1591" s="15" t="s">
        <v>16152</v>
      </c>
      <c r="B1591">
        <v>0.95682595493523204</v>
      </c>
      <c r="C1591">
        <v>7.7331040899828798</v>
      </c>
      <c r="D1591" s="3">
        <v>4.38828039541335E-24</v>
      </c>
      <c r="E1591" s="3">
        <v>9.0122970730437294E-22</v>
      </c>
      <c r="F1591" s="2" t="str">
        <f t="shared" si="48"/>
        <v>UP</v>
      </c>
      <c r="G1591" t="s">
        <v>1253</v>
      </c>
      <c r="H1591" t="s">
        <v>16151</v>
      </c>
      <c r="I1591" t="s">
        <v>1251</v>
      </c>
      <c r="J1591" s="1" t="str">
        <f t="shared" si="49"/>
        <v>NO</v>
      </c>
    </row>
    <row r="1592" spans="1:10">
      <c r="A1592" s="15" t="s">
        <v>16150</v>
      </c>
      <c r="B1592">
        <v>0.39929176844691</v>
      </c>
      <c r="C1592">
        <v>4.8253979007366299</v>
      </c>
      <c r="D1592">
        <v>2.2902387084727699E-4</v>
      </c>
      <c r="E1592">
        <v>2.00617763173137E-3</v>
      </c>
      <c r="F1592" s="2" t="str">
        <f t="shared" si="48"/>
        <v>UP</v>
      </c>
      <c r="G1592" t="s">
        <v>1300</v>
      </c>
      <c r="H1592" t="s">
        <v>16149</v>
      </c>
      <c r="I1592" t="s">
        <v>1298</v>
      </c>
      <c r="J1592" s="1" t="str">
        <f t="shared" si="49"/>
        <v>NO</v>
      </c>
    </row>
    <row r="1593" spans="1:10">
      <c r="A1593" s="15" t="s">
        <v>16148</v>
      </c>
      <c r="B1593">
        <v>1.33772593820302</v>
      </c>
      <c r="C1593">
        <v>-0.79604355886371403</v>
      </c>
      <c r="D1593" s="3">
        <v>8.4509224527818999E-5</v>
      </c>
      <c r="E1593">
        <v>8.5798773065874504E-4</v>
      </c>
      <c r="F1593" s="2" t="str">
        <f t="shared" si="48"/>
        <v>UP</v>
      </c>
      <c r="G1593" t="s">
        <v>698</v>
      </c>
      <c r="H1593" t="s">
        <v>16147</v>
      </c>
      <c r="I1593" t="s">
        <v>0</v>
      </c>
      <c r="J1593" s="1" t="str">
        <f t="shared" si="49"/>
        <v>NO</v>
      </c>
    </row>
    <row r="1594" spans="1:10">
      <c r="A1594" s="15" t="s">
        <v>16146</v>
      </c>
      <c r="B1594">
        <v>4.1931788705183903</v>
      </c>
      <c r="C1594">
        <v>-1.38302439369721</v>
      </c>
      <c r="D1594" s="3">
        <v>1.89245602919855E-6</v>
      </c>
      <c r="E1594" s="3">
        <v>2.9495516667948301E-5</v>
      </c>
      <c r="F1594" s="2" t="str">
        <f t="shared" si="48"/>
        <v>UP</v>
      </c>
      <c r="G1594" t="s">
        <v>506</v>
      </c>
      <c r="H1594" t="s">
        <v>16145</v>
      </c>
      <c r="I1594" t="s">
        <v>8005</v>
      </c>
      <c r="J1594" s="1" t="str">
        <f t="shared" si="49"/>
        <v>NO</v>
      </c>
    </row>
    <row r="1595" spans="1:10">
      <c r="A1595" s="15" t="s">
        <v>16144</v>
      </c>
      <c r="B1595">
        <v>0.46466637542929201</v>
      </c>
      <c r="C1595">
        <v>5.16098549555314</v>
      </c>
      <c r="D1595" s="3">
        <v>3.7859196458594297E-5</v>
      </c>
      <c r="E1595">
        <v>4.2703804284056099E-4</v>
      </c>
      <c r="F1595" s="2" t="str">
        <f t="shared" si="48"/>
        <v>UP</v>
      </c>
      <c r="G1595" t="s">
        <v>291</v>
      </c>
      <c r="H1595" t="s">
        <v>16143</v>
      </c>
      <c r="I1595" t="s">
        <v>409</v>
      </c>
      <c r="J1595" s="1" t="str">
        <f t="shared" si="49"/>
        <v>NO</v>
      </c>
    </row>
    <row r="1596" spans="1:10">
      <c r="A1596" s="15" t="s">
        <v>16142</v>
      </c>
      <c r="B1596">
        <v>-0.837345266556902</v>
      </c>
      <c r="C1596">
        <v>7.4745166828059304</v>
      </c>
      <c r="D1596" s="3">
        <v>1.3848326233488601E-9</v>
      </c>
      <c r="E1596" s="3">
        <v>4.0914515427204402E-8</v>
      </c>
      <c r="F1596" s="2" t="str">
        <f t="shared" si="48"/>
        <v>DOWN</v>
      </c>
      <c r="G1596" t="s">
        <v>16141</v>
      </c>
      <c r="H1596" t="s">
        <v>16140</v>
      </c>
      <c r="I1596" t="s">
        <v>87</v>
      </c>
      <c r="J1596" s="1" t="str">
        <f t="shared" si="49"/>
        <v>NO</v>
      </c>
    </row>
    <row r="1597" spans="1:10">
      <c r="A1597" s="15" t="s">
        <v>16139</v>
      </c>
      <c r="B1597">
        <v>-1.1538043814569801</v>
      </c>
      <c r="C1597">
        <v>1.42185478418334</v>
      </c>
      <c r="D1597" s="3">
        <v>1.4257107296976001E-7</v>
      </c>
      <c r="E1597" s="3">
        <v>2.8263309645052899E-6</v>
      </c>
      <c r="F1597" s="2" t="str">
        <f t="shared" si="48"/>
        <v>DOWN</v>
      </c>
      <c r="G1597" t="s">
        <v>260</v>
      </c>
      <c r="H1597" t="s">
        <v>16138</v>
      </c>
      <c r="I1597" t="s">
        <v>258</v>
      </c>
      <c r="J1597" s="1" t="str">
        <f t="shared" si="49"/>
        <v>NO</v>
      </c>
    </row>
    <row r="1598" spans="1:10">
      <c r="A1598" s="15" t="s">
        <v>16137</v>
      </c>
      <c r="B1598">
        <v>-0.66795601598145804</v>
      </c>
      <c r="C1598">
        <v>3.07932328066275</v>
      </c>
      <c r="D1598">
        <v>3.1367820494698799E-3</v>
      </c>
      <c r="E1598">
        <v>1.8354752642146501E-2</v>
      </c>
      <c r="F1598" s="2" t="str">
        <f t="shared" si="48"/>
        <v>DOWN</v>
      </c>
      <c r="G1598" t="s">
        <v>387</v>
      </c>
      <c r="H1598" t="s">
        <v>16136</v>
      </c>
      <c r="I1598" t="s">
        <v>385</v>
      </c>
      <c r="J1598" s="1" t="str">
        <f t="shared" si="49"/>
        <v>NO</v>
      </c>
    </row>
    <row r="1599" spans="1:10">
      <c r="A1599" s="15" t="s">
        <v>16135</v>
      </c>
      <c r="B1599">
        <v>0.55748550001438202</v>
      </c>
      <c r="C1599">
        <v>3.3307409427544998</v>
      </c>
      <c r="D1599" s="3">
        <v>6.4099743338122796E-5</v>
      </c>
      <c r="E1599">
        <v>6.7089603958089296E-4</v>
      </c>
      <c r="F1599" s="2" t="str">
        <f t="shared" si="48"/>
        <v>UP</v>
      </c>
      <c r="G1599" t="s">
        <v>16134</v>
      </c>
      <c r="H1599" t="s">
        <v>16133</v>
      </c>
      <c r="I1599" t="s">
        <v>16132</v>
      </c>
      <c r="J1599" s="1" t="str">
        <f t="shared" si="49"/>
        <v>NO</v>
      </c>
    </row>
    <row r="1600" spans="1:10">
      <c r="A1600" s="15" t="s">
        <v>16131</v>
      </c>
      <c r="B1600">
        <v>-0.29851376045356498</v>
      </c>
      <c r="C1600">
        <v>4.9990786275326098</v>
      </c>
      <c r="D1600">
        <v>4.2729759971643902E-3</v>
      </c>
      <c r="E1600">
        <v>2.3709737159883702E-2</v>
      </c>
      <c r="F1600" s="2" t="str">
        <f t="shared" si="48"/>
        <v>DOWN</v>
      </c>
      <c r="G1600" t="s">
        <v>3506</v>
      </c>
      <c r="H1600" t="s">
        <v>16130</v>
      </c>
      <c r="I1600" t="s">
        <v>3504</v>
      </c>
      <c r="J1600" s="1" t="str">
        <f t="shared" si="49"/>
        <v>NO</v>
      </c>
    </row>
    <row r="1601" spans="1:10">
      <c r="A1601" s="15" t="s">
        <v>16129</v>
      </c>
      <c r="B1601">
        <v>0.35680403925467402</v>
      </c>
      <c r="C1601">
        <v>4.6620022141398598</v>
      </c>
      <c r="D1601">
        <v>4.4524588083314203E-3</v>
      </c>
      <c r="E1601">
        <v>2.4531860808671799E-2</v>
      </c>
      <c r="F1601" s="2" t="str">
        <f t="shared" si="48"/>
        <v>UP</v>
      </c>
      <c r="G1601" t="s">
        <v>16128</v>
      </c>
      <c r="H1601" t="s">
        <v>16127</v>
      </c>
      <c r="I1601" t="s">
        <v>16126</v>
      </c>
      <c r="J1601" s="1" t="str">
        <f t="shared" si="49"/>
        <v>NO</v>
      </c>
    </row>
    <row r="1602" spans="1:10">
      <c r="A1602" s="15" t="s">
        <v>16125</v>
      </c>
      <c r="B1602">
        <v>1.9167127998298099</v>
      </c>
      <c r="C1602">
        <v>3.2940557285811898</v>
      </c>
      <c r="D1602" s="3">
        <v>3.0669460376340602E-29</v>
      </c>
      <c r="E1602" s="3">
        <v>1.0329780949355301E-26</v>
      </c>
      <c r="F1602" s="2" t="str">
        <f t="shared" ref="F1602:F1665" si="50">IF(B1602 &gt; 0, "UP", "DOWN")</f>
        <v>UP</v>
      </c>
      <c r="G1602" t="s">
        <v>16124</v>
      </c>
      <c r="H1602" t="s">
        <v>16123</v>
      </c>
      <c r="I1602" t="s">
        <v>16122</v>
      </c>
      <c r="J1602" s="1" t="str">
        <f t="shared" ref="J1602:J1665" si="51">IF(K1602 &lt;&gt; "", "YES", "NO")</f>
        <v>NO</v>
      </c>
    </row>
    <row r="1603" spans="1:10">
      <c r="A1603" s="15" t="s">
        <v>16121</v>
      </c>
      <c r="B1603">
        <v>0.54436133978729095</v>
      </c>
      <c r="C1603">
        <v>6.12956303735948</v>
      </c>
      <c r="D1603" s="3">
        <v>1.8301333451927701E-6</v>
      </c>
      <c r="E1603" s="3">
        <v>2.8670102883459302E-5</v>
      </c>
      <c r="F1603" s="2" t="str">
        <f t="shared" si="50"/>
        <v>UP</v>
      </c>
      <c r="G1603" t="s">
        <v>2735</v>
      </c>
      <c r="H1603" t="s">
        <v>16120</v>
      </c>
      <c r="I1603" t="s">
        <v>6558</v>
      </c>
      <c r="J1603" s="1" t="str">
        <f t="shared" si="51"/>
        <v>NO</v>
      </c>
    </row>
    <row r="1604" spans="1:10">
      <c r="A1604" s="15" t="s">
        <v>16119</v>
      </c>
      <c r="B1604">
        <v>-2.3190430616051301</v>
      </c>
      <c r="C1604">
        <v>0.98626880772609504</v>
      </c>
      <c r="D1604" s="3">
        <v>6.1045311851872605E-26</v>
      </c>
      <c r="E1604" s="3">
        <v>1.5007789404984799E-23</v>
      </c>
      <c r="F1604" s="2" t="str">
        <f t="shared" si="50"/>
        <v>DOWN</v>
      </c>
      <c r="G1604" t="s">
        <v>16118</v>
      </c>
      <c r="H1604" t="s">
        <v>16117</v>
      </c>
      <c r="I1604" t="s">
        <v>1906</v>
      </c>
      <c r="J1604" s="1" t="str">
        <f t="shared" si="51"/>
        <v>NO</v>
      </c>
    </row>
    <row r="1605" spans="1:10">
      <c r="A1605" s="15" t="s">
        <v>16116</v>
      </c>
      <c r="B1605">
        <v>-0.65444657317394195</v>
      </c>
      <c r="C1605">
        <v>5.9071035352608101</v>
      </c>
      <c r="D1605" s="3">
        <v>2.2376837016269301E-12</v>
      </c>
      <c r="E1605" s="3">
        <v>1.02123881781161E-10</v>
      </c>
      <c r="F1605" s="2" t="str">
        <f t="shared" si="50"/>
        <v>DOWN</v>
      </c>
      <c r="G1605" t="s">
        <v>4983</v>
      </c>
      <c r="H1605" t="s">
        <v>16115</v>
      </c>
      <c r="I1605" t="s">
        <v>16114</v>
      </c>
      <c r="J1605" s="1" t="str">
        <f t="shared" si="51"/>
        <v>NO</v>
      </c>
    </row>
    <row r="1606" spans="1:10">
      <c r="A1606" s="15" t="s">
        <v>16113</v>
      </c>
      <c r="B1606">
        <v>-0.41132419467216702</v>
      </c>
      <c r="C1606">
        <v>8.2033872728541599</v>
      </c>
      <c r="D1606" s="3">
        <v>1.11388677010657E-5</v>
      </c>
      <c r="E1606">
        <v>1.4524514248532501E-4</v>
      </c>
      <c r="F1606" s="2" t="str">
        <f t="shared" si="50"/>
        <v>DOWN</v>
      </c>
      <c r="G1606" t="s">
        <v>16112</v>
      </c>
      <c r="H1606" t="s">
        <v>16111</v>
      </c>
      <c r="I1606" t="s">
        <v>16110</v>
      </c>
      <c r="J1606" s="1" t="str">
        <f t="shared" si="51"/>
        <v>NO</v>
      </c>
    </row>
    <row r="1607" spans="1:10">
      <c r="A1607" s="15" t="s">
        <v>16109</v>
      </c>
      <c r="B1607">
        <v>0.87865939940764304</v>
      </c>
      <c r="C1607">
        <v>0.58174460394528105</v>
      </c>
      <c r="D1607">
        <v>4.5449814663604598E-4</v>
      </c>
      <c r="E1607">
        <v>3.6171909444349401E-3</v>
      </c>
      <c r="F1607" s="2" t="str">
        <f t="shared" si="50"/>
        <v>UP</v>
      </c>
      <c r="G1607" t="s">
        <v>353</v>
      </c>
      <c r="H1607" t="s">
        <v>16108</v>
      </c>
      <c r="I1607" t="s">
        <v>153</v>
      </c>
      <c r="J1607" s="1" t="str">
        <f t="shared" si="51"/>
        <v>NO</v>
      </c>
    </row>
    <row r="1608" spans="1:10">
      <c r="A1608" s="15" t="s">
        <v>16107</v>
      </c>
      <c r="B1608">
        <v>0.81572264697013797</v>
      </c>
      <c r="C1608">
        <v>1.10579093541882</v>
      </c>
      <c r="D1608">
        <v>3.4829515644769502E-3</v>
      </c>
      <c r="E1608">
        <v>2.0004995164247599E-2</v>
      </c>
      <c r="F1608" s="2" t="str">
        <f t="shared" si="50"/>
        <v>UP</v>
      </c>
      <c r="G1608" t="s">
        <v>16106</v>
      </c>
      <c r="H1608" t="s">
        <v>16105</v>
      </c>
      <c r="I1608" t="s">
        <v>424</v>
      </c>
      <c r="J1608" s="1" t="str">
        <f t="shared" si="51"/>
        <v>NO</v>
      </c>
    </row>
    <row r="1609" spans="1:10">
      <c r="A1609" s="15" t="s">
        <v>16104</v>
      </c>
      <c r="B1609">
        <v>-0.581762981160173</v>
      </c>
      <c r="C1609">
        <v>3.81096139475753</v>
      </c>
      <c r="D1609" s="3">
        <v>4.20113507167264E-6</v>
      </c>
      <c r="E1609" s="3">
        <v>6.0781112692872002E-5</v>
      </c>
      <c r="F1609" s="2" t="str">
        <f t="shared" si="50"/>
        <v>DOWN</v>
      </c>
      <c r="G1609" t="s">
        <v>16103</v>
      </c>
      <c r="H1609" t="s">
        <v>16102</v>
      </c>
      <c r="I1609" t="s">
        <v>16101</v>
      </c>
      <c r="J1609" s="1" t="str">
        <f t="shared" si="51"/>
        <v>NO</v>
      </c>
    </row>
    <row r="1610" spans="1:10">
      <c r="A1610" s="15" t="s">
        <v>16100</v>
      </c>
      <c r="B1610">
        <v>-0.36600191750539501</v>
      </c>
      <c r="C1610">
        <v>5.0018505205011801</v>
      </c>
      <c r="D1610">
        <v>1.17656497239244E-3</v>
      </c>
      <c r="E1610">
        <v>8.0675661309343692E-3</v>
      </c>
      <c r="F1610" s="2" t="str">
        <f t="shared" si="50"/>
        <v>DOWN</v>
      </c>
      <c r="G1610" t="s">
        <v>4971</v>
      </c>
      <c r="H1610" t="s">
        <v>16099</v>
      </c>
      <c r="I1610" t="s">
        <v>4969</v>
      </c>
      <c r="J1610" s="1" t="str">
        <f t="shared" si="51"/>
        <v>NO</v>
      </c>
    </row>
    <row r="1611" spans="1:10">
      <c r="A1611" s="15" t="s">
        <v>16098</v>
      </c>
      <c r="B1611">
        <v>0.45867692591797998</v>
      </c>
      <c r="C1611">
        <v>4.7307690247049301</v>
      </c>
      <c r="D1611" s="3">
        <v>2.20633625119109E-5</v>
      </c>
      <c r="E1611">
        <v>2.6549343078373301E-4</v>
      </c>
      <c r="F1611" s="2" t="str">
        <f t="shared" si="50"/>
        <v>UP</v>
      </c>
      <c r="G1611" t="s">
        <v>0</v>
      </c>
      <c r="H1611" t="s">
        <v>1</v>
      </c>
      <c r="I1611" t="s">
        <v>0</v>
      </c>
      <c r="J1611" s="1" t="str">
        <f t="shared" si="51"/>
        <v>NO</v>
      </c>
    </row>
    <row r="1612" spans="1:10">
      <c r="A1612" s="15" t="s">
        <v>16097</v>
      </c>
      <c r="B1612">
        <v>2.4486412869590599</v>
      </c>
      <c r="C1612">
        <v>-2.5429230534810201</v>
      </c>
      <c r="D1612">
        <v>2.4568715847435399E-4</v>
      </c>
      <c r="E1612">
        <v>2.1354810798902501E-3</v>
      </c>
      <c r="F1612" s="2" t="str">
        <f t="shared" si="50"/>
        <v>UP</v>
      </c>
      <c r="G1612" t="s">
        <v>16096</v>
      </c>
      <c r="H1612" t="s">
        <v>16095</v>
      </c>
      <c r="I1612" t="s">
        <v>16094</v>
      </c>
      <c r="J1612" s="1" t="str">
        <f t="shared" si="51"/>
        <v>NO</v>
      </c>
    </row>
    <row r="1613" spans="1:10">
      <c r="A1613" s="15" t="s">
        <v>16093</v>
      </c>
      <c r="B1613">
        <v>-0.45620927176067599</v>
      </c>
      <c r="C1613">
        <v>5.3294771786519899</v>
      </c>
      <c r="D1613" s="3">
        <v>6.9640003927196099E-6</v>
      </c>
      <c r="E1613" s="3">
        <v>9.5932309704371905E-5</v>
      </c>
      <c r="F1613" s="2" t="str">
        <f t="shared" si="50"/>
        <v>DOWN</v>
      </c>
      <c r="G1613" t="s">
        <v>353</v>
      </c>
      <c r="H1613" t="s">
        <v>16092</v>
      </c>
      <c r="I1613" t="s">
        <v>6134</v>
      </c>
      <c r="J1613" s="1" t="str">
        <f t="shared" si="51"/>
        <v>NO</v>
      </c>
    </row>
    <row r="1614" spans="1:10">
      <c r="A1614" s="15" t="s">
        <v>16091</v>
      </c>
      <c r="B1614">
        <v>0.27328095106698003</v>
      </c>
      <c r="C1614">
        <v>5.4323700914714603</v>
      </c>
      <c r="D1614">
        <v>4.4626613460584299E-3</v>
      </c>
      <c r="E1614">
        <v>2.4571995552819002E-2</v>
      </c>
      <c r="F1614" s="2" t="str">
        <f t="shared" si="50"/>
        <v>UP</v>
      </c>
      <c r="G1614" t="s">
        <v>16090</v>
      </c>
      <c r="H1614" t="s">
        <v>16089</v>
      </c>
      <c r="I1614" t="s">
        <v>16088</v>
      </c>
      <c r="J1614" s="1" t="str">
        <f t="shared" si="51"/>
        <v>NO</v>
      </c>
    </row>
    <row r="1615" spans="1:10">
      <c r="A1615" s="15" t="s">
        <v>16087</v>
      </c>
      <c r="B1615">
        <v>0.46987444153497399</v>
      </c>
      <c r="C1615">
        <v>5.4169090051348698</v>
      </c>
      <c r="D1615" s="3">
        <v>6.9632813401558697E-6</v>
      </c>
      <c r="E1615" s="3">
        <v>9.5932309704371905E-5</v>
      </c>
      <c r="F1615" s="2" t="str">
        <f t="shared" si="50"/>
        <v>UP</v>
      </c>
      <c r="G1615" t="s">
        <v>0</v>
      </c>
      <c r="H1615" t="s">
        <v>16086</v>
      </c>
      <c r="I1615" t="s">
        <v>1596</v>
      </c>
      <c r="J1615" s="1" t="str">
        <f t="shared" si="51"/>
        <v>NO</v>
      </c>
    </row>
    <row r="1616" spans="1:10">
      <c r="A1616" s="15" t="s">
        <v>16085</v>
      </c>
      <c r="B1616">
        <v>-0.77429738488418998</v>
      </c>
      <c r="C1616">
        <v>5.1309149103648597</v>
      </c>
      <c r="D1616" s="3">
        <v>4.4699531692094502E-11</v>
      </c>
      <c r="E1616" s="3">
        <v>1.6728054743571499E-9</v>
      </c>
      <c r="F1616" s="2" t="str">
        <f t="shared" si="50"/>
        <v>DOWN</v>
      </c>
      <c r="G1616" t="s">
        <v>4304</v>
      </c>
      <c r="H1616" t="s">
        <v>16084</v>
      </c>
      <c r="I1616" t="s">
        <v>4302</v>
      </c>
      <c r="J1616" s="1" t="str">
        <f t="shared" si="51"/>
        <v>NO</v>
      </c>
    </row>
    <row r="1617" spans="1:10">
      <c r="A1617" s="15" t="s">
        <v>16083</v>
      </c>
      <c r="B1617">
        <v>0.333884800830694</v>
      </c>
      <c r="C1617">
        <v>4.9123299149907202</v>
      </c>
      <c r="D1617">
        <v>6.1561803426919701E-3</v>
      </c>
      <c r="E1617">
        <v>3.1923989241294602E-2</v>
      </c>
      <c r="F1617" s="2" t="str">
        <f t="shared" si="50"/>
        <v>UP</v>
      </c>
      <c r="G1617" t="s">
        <v>5654</v>
      </c>
      <c r="H1617" t="s">
        <v>16082</v>
      </c>
      <c r="I1617" t="s">
        <v>16081</v>
      </c>
      <c r="J1617" s="1" t="str">
        <f t="shared" si="51"/>
        <v>NO</v>
      </c>
    </row>
    <row r="1618" spans="1:10">
      <c r="A1618" s="15" t="s">
        <v>16080</v>
      </c>
      <c r="B1618">
        <v>1.0101862363515799</v>
      </c>
      <c r="C1618">
        <v>-0.618233500752288</v>
      </c>
      <c r="D1618">
        <v>8.1121531485918198E-3</v>
      </c>
      <c r="E1618">
        <v>4.0097367369410497E-2</v>
      </c>
      <c r="F1618" s="2" t="str">
        <f t="shared" si="50"/>
        <v>UP</v>
      </c>
      <c r="G1618" t="s">
        <v>335</v>
      </c>
      <c r="H1618" t="s">
        <v>16079</v>
      </c>
      <c r="I1618" t="s">
        <v>4351</v>
      </c>
      <c r="J1618" s="1" t="str">
        <f t="shared" si="51"/>
        <v>NO</v>
      </c>
    </row>
    <row r="1619" spans="1:10">
      <c r="A1619" s="15" t="s">
        <v>16078</v>
      </c>
      <c r="B1619">
        <v>-0.45813411733565201</v>
      </c>
      <c r="C1619">
        <v>5.4327895804710202</v>
      </c>
      <c r="D1619" s="3">
        <v>3.4615384940117698E-5</v>
      </c>
      <c r="E1619">
        <v>3.9521382378579701E-4</v>
      </c>
      <c r="F1619" s="2" t="str">
        <f t="shared" si="50"/>
        <v>DOWN</v>
      </c>
      <c r="G1619" t="s">
        <v>335</v>
      </c>
      <c r="H1619" t="s">
        <v>16077</v>
      </c>
      <c r="I1619" t="s">
        <v>4351</v>
      </c>
      <c r="J1619" s="1" t="str">
        <f t="shared" si="51"/>
        <v>NO</v>
      </c>
    </row>
    <row r="1620" spans="1:10">
      <c r="A1620" s="15" t="s">
        <v>16076</v>
      </c>
      <c r="B1620">
        <v>1.3474251830430699</v>
      </c>
      <c r="C1620">
        <v>9.7333694147249705</v>
      </c>
      <c r="D1620" s="3">
        <v>7.7295481785300507E-27</v>
      </c>
      <c r="E1620" s="3">
        <v>2.08271129760856E-24</v>
      </c>
      <c r="F1620" s="2" t="str">
        <f t="shared" si="50"/>
        <v>UP</v>
      </c>
      <c r="G1620" t="s">
        <v>16075</v>
      </c>
      <c r="H1620" t="s">
        <v>16074</v>
      </c>
      <c r="I1620" t="s">
        <v>8012</v>
      </c>
      <c r="J1620" s="1" t="str">
        <f t="shared" si="51"/>
        <v>NO</v>
      </c>
    </row>
    <row r="1621" spans="1:10">
      <c r="A1621" s="15" t="s">
        <v>16073</v>
      </c>
      <c r="B1621">
        <v>0.48640754971422601</v>
      </c>
      <c r="C1621">
        <v>7.3134690655994499</v>
      </c>
      <c r="D1621" s="3">
        <v>1.39307620585883E-6</v>
      </c>
      <c r="E1621" s="3">
        <v>2.25361189671139E-5</v>
      </c>
      <c r="F1621" s="2" t="str">
        <f t="shared" si="50"/>
        <v>UP</v>
      </c>
      <c r="G1621" t="s">
        <v>660</v>
      </c>
      <c r="H1621" t="s">
        <v>16072</v>
      </c>
      <c r="I1621" t="s">
        <v>8012</v>
      </c>
      <c r="J1621" s="1" t="str">
        <f t="shared" si="51"/>
        <v>NO</v>
      </c>
    </row>
    <row r="1622" spans="1:10">
      <c r="A1622" s="15" t="s">
        <v>16071</v>
      </c>
      <c r="B1622">
        <v>1.0011690544407801</v>
      </c>
      <c r="C1622">
        <v>6.86707988144226</v>
      </c>
      <c r="D1622" s="3">
        <v>1.62351685291813E-11</v>
      </c>
      <c r="E1622" s="3">
        <v>6.4635545062807899E-10</v>
      </c>
      <c r="F1622" s="2" t="str">
        <f t="shared" si="50"/>
        <v>UP</v>
      </c>
      <c r="G1622" t="s">
        <v>2182</v>
      </c>
      <c r="H1622" t="s">
        <v>16070</v>
      </c>
      <c r="I1622" t="s">
        <v>16069</v>
      </c>
      <c r="J1622" s="1" t="str">
        <f t="shared" si="51"/>
        <v>NO</v>
      </c>
    </row>
    <row r="1623" spans="1:10">
      <c r="A1623" s="15" t="s">
        <v>16068</v>
      </c>
      <c r="B1623">
        <v>-0.57008851497477298</v>
      </c>
      <c r="C1623">
        <v>3.4698531587569601</v>
      </c>
      <c r="D1623" s="3">
        <v>1.5761328923828699E-5</v>
      </c>
      <c r="E1623">
        <v>1.9672702747421101E-4</v>
      </c>
      <c r="F1623" s="2" t="str">
        <f t="shared" si="50"/>
        <v>DOWN</v>
      </c>
      <c r="G1623" t="s">
        <v>15369</v>
      </c>
      <c r="H1623" t="s">
        <v>16067</v>
      </c>
      <c r="I1623" t="s">
        <v>16066</v>
      </c>
      <c r="J1623" s="1" t="str">
        <f t="shared" si="51"/>
        <v>NO</v>
      </c>
    </row>
    <row r="1624" spans="1:10">
      <c r="A1624" s="15" t="s">
        <v>16065</v>
      </c>
      <c r="B1624">
        <v>0.663277962345451</v>
      </c>
      <c r="C1624">
        <v>2.7852628303888598</v>
      </c>
      <c r="D1624">
        <v>1.6763001554569401E-4</v>
      </c>
      <c r="E1624">
        <v>1.5325587821917799E-3</v>
      </c>
      <c r="F1624" s="2" t="str">
        <f t="shared" si="50"/>
        <v>UP</v>
      </c>
      <c r="G1624" t="s">
        <v>272</v>
      </c>
      <c r="H1624" t="s">
        <v>16064</v>
      </c>
      <c r="I1624" t="s">
        <v>270</v>
      </c>
      <c r="J1624" s="1" t="str">
        <f t="shared" si="51"/>
        <v>NO</v>
      </c>
    </row>
    <row r="1625" spans="1:10">
      <c r="A1625" s="15" t="s">
        <v>16063</v>
      </c>
      <c r="B1625">
        <v>0.43046770537127199</v>
      </c>
      <c r="C1625">
        <v>3.48974609448282</v>
      </c>
      <c r="D1625">
        <v>2.25139631401632E-3</v>
      </c>
      <c r="E1625">
        <v>1.39289638597325E-2</v>
      </c>
      <c r="F1625" s="2" t="str">
        <f t="shared" si="50"/>
        <v>UP</v>
      </c>
      <c r="G1625" t="s">
        <v>16062</v>
      </c>
      <c r="H1625" t="s">
        <v>16061</v>
      </c>
      <c r="I1625" t="s">
        <v>16060</v>
      </c>
      <c r="J1625" s="1" t="str">
        <f t="shared" si="51"/>
        <v>NO</v>
      </c>
    </row>
    <row r="1626" spans="1:10">
      <c r="A1626" s="15" t="s">
        <v>16059</v>
      </c>
      <c r="B1626">
        <v>0.40292081961571702</v>
      </c>
      <c r="C1626">
        <v>4.5872529790768599</v>
      </c>
      <c r="D1626">
        <v>2.1896991753380499E-4</v>
      </c>
      <c r="E1626">
        <v>1.9261232155800699E-3</v>
      </c>
      <c r="F1626" s="2" t="str">
        <f t="shared" si="50"/>
        <v>UP</v>
      </c>
      <c r="G1626" t="s">
        <v>2355</v>
      </c>
      <c r="H1626" t="s">
        <v>16058</v>
      </c>
      <c r="I1626" t="s">
        <v>0</v>
      </c>
      <c r="J1626" s="1" t="str">
        <f t="shared" si="51"/>
        <v>NO</v>
      </c>
    </row>
    <row r="1627" spans="1:10">
      <c r="A1627" s="15" t="s">
        <v>16057</v>
      </c>
      <c r="B1627">
        <v>0.86010664212884103</v>
      </c>
      <c r="C1627">
        <v>1.5305960957884499</v>
      </c>
      <c r="D1627">
        <v>1.7098558480261E-3</v>
      </c>
      <c r="E1627">
        <v>1.1053676548438999E-2</v>
      </c>
      <c r="F1627" s="2" t="str">
        <f t="shared" si="50"/>
        <v>UP</v>
      </c>
      <c r="G1627" t="s">
        <v>455</v>
      </c>
      <c r="H1627" t="s">
        <v>16056</v>
      </c>
      <c r="I1627" t="s">
        <v>358</v>
      </c>
      <c r="J1627" s="1" t="str">
        <f t="shared" si="51"/>
        <v>NO</v>
      </c>
    </row>
    <row r="1628" spans="1:10">
      <c r="A1628" s="15" t="s">
        <v>16055</v>
      </c>
      <c r="B1628">
        <v>4.2596881841948102</v>
      </c>
      <c r="C1628">
        <v>4.1921817911625698</v>
      </c>
      <c r="D1628" s="3">
        <v>8.0378166748705698E-14</v>
      </c>
      <c r="E1628" s="3">
        <v>4.57300174706614E-12</v>
      </c>
      <c r="F1628" s="2" t="str">
        <f t="shared" si="50"/>
        <v>UP</v>
      </c>
      <c r="G1628" t="s">
        <v>506</v>
      </c>
      <c r="H1628" t="s">
        <v>16054</v>
      </c>
      <c r="I1628" t="s">
        <v>8005</v>
      </c>
      <c r="J1628" s="1" t="str">
        <f t="shared" si="51"/>
        <v>NO</v>
      </c>
    </row>
    <row r="1629" spans="1:10">
      <c r="A1629" s="15" t="s">
        <v>16053</v>
      </c>
      <c r="B1629">
        <v>2.6555469072404101</v>
      </c>
      <c r="C1629">
        <v>5.9726869178549</v>
      </c>
      <c r="D1629" s="3">
        <v>9.6217265610725894E-10</v>
      </c>
      <c r="E1629" s="3">
        <v>2.9169160423356099E-8</v>
      </c>
      <c r="F1629" s="2" t="str">
        <f t="shared" si="50"/>
        <v>UP</v>
      </c>
      <c r="G1629" t="s">
        <v>3903</v>
      </c>
      <c r="H1629" t="s">
        <v>16052</v>
      </c>
      <c r="I1629" t="s">
        <v>3901</v>
      </c>
      <c r="J1629" s="1" t="str">
        <f t="shared" si="51"/>
        <v>NO</v>
      </c>
    </row>
    <row r="1630" spans="1:10">
      <c r="A1630" s="15" t="s">
        <v>16051</v>
      </c>
      <c r="B1630">
        <v>0.44913763845920701</v>
      </c>
      <c r="C1630">
        <v>4.6402405854598499</v>
      </c>
      <c r="D1630">
        <v>5.46453791793E-4</v>
      </c>
      <c r="E1630">
        <v>4.2300873733348799E-3</v>
      </c>
      <c r="F1630" s="2" t="str">
        <f t="shared" si="50"/>
        <v>UP</v>
      </c>
      <c r="G1630" t="s">
        <v>14741</v>
      </c>
      <c r="H1630" t="s">
        <v>16050</v>
      </c>
      <c r="I1630" t="s">
        <v>16049</v>
      </c>
      <c r="J1630" s="1" t="str">
        <f t="shared" si="51"/>
        <v>NO</v>
      </c>
    </row>
    <row r="1631" spans="1:10">
      <c r="A1631" s="15" t="s">
        <v>16048</v>
      </c>
      <c r="B1631">
        <v>1.6021570890759</v>
      </c>
      <c r="C1631">
        <v>6.22689560682067</v>
      </c>
      <c r="D1631" s="3">
        <v>2.99146077701118E-10</v>
      </c>
      <c r="E1631" s="3">
        <v>9.75366799908166E-9</v>
      </c>
      <c r="F1631" s="2" t="str">
        <f t="shared" si="50"/>
        <v>UP</v>
      </c>
      <c r="G1631" t="s">
        <v>16047</v>
      </c>
      <c r="H1631" t="s">
        <v>16046</v>
      </c>
      <c r="I1631" t="s">
        <v>10846</v>
      </c>
      <c r="J1631" s="1" t="str">
        <f t="shared" si="51"/>
        <v>NO</v>
      </c>
    </row>
    <row r="1632" spans="1:10">
      <c r="A1632" s="15" t="s">
        <v>16045</v>
      </c>
      <c r="B1632">
        <v>-0.849708088927008</v>
      </c>
      <c r="C1632">
        <v>-0.26118629110768998</v>
      </c>
      <c r="D1632">
        <v>8.4004912047064804E-3</v>
      </c>
      <c r="E1632">
        <v>4.1220417288129203E-2</v>
      </c>
      <c r="F1632" s="2" t="str">
        <f t="shared" si="50"/>
        <v>DOWN</v>
      </c>
      <c r="G1632" t="s">
        <v>0</v>
      </c>
      <c r="H1632" t="s">
        <v>16044</v>
      </c>
      <c r="I1632" t="s">
        <v>0</v>
      </c>
      <c r="J1632" s="1" t="str">
        <f t="shared" si="51"/>
        <v>NO</v>
      </c>
    </row>
    <row r="1633" spans="1:10">
      <c r="A1633" s="15" t="s">
        <v>16043</v>
      </c>
      <c r="B1633">
        <v>-0.45695998022516399</v>
      </c>
      <c r="C1633">
        <v>4.8375700173420704</v>
      </c>
      <c r="D1633">
        <v>1.09629410264397E-4</v>
      </c>
      <c r="E1633">
        <v>1.07338028113812E-3</v>
      </c>
      <c r="F1633" s="2" t="str">
        <f t="shared" si="50"/>
        <v>DOWN</v>
      </c>
      <c r="G1633" t="s">
        <v>0</v>
      </c>
      <c r="H1633" t="s">
        <v>16042</v>
      </c>
      <c r="I1633" t="s">
        <v>16041</v>
      </c>
      <c r="J1633" s="1" t="str">
        <f t="shared" si="51"/>
        <v>NO</v>
      </c>
    </row>
    <row r="1634" spans="1:10">
      <c r="A1634" s="15" t="s">
        <v>16040</v>
      </c>
      <c r="B1634">
        <v>0.359451256958572</v>
      </c>
      <c r="C1634">
        <v>5.4420895699079797</v>
      </c>
      <c r="D1634">
        <v>7.1461742126890902E-3</v>
      </c>
      <c r="E1634">
        <v>3.60476701598893E-2</v>
      </c>
      <c r="F1634" s="2" t="str">
        <f t="shared" si="50"/>
        <v>UP</v>
      </c>
      <c r="G1634" t="s">
        <v>3678</v>
      </c>
      <c r="H1634" t="s">
        <v>16039</v>
      </c>
      <c r="I1634" t="s">
        <v>3676</v>
      </c>
      <c r="J1634" s="1" t="str">
        <f t="shared" si="51"/>
        <v>NO</v>
      </c>
    </row>
    <row r="1635" spans="1:10">
      <c r="A1635" s="15" t="s">
        <v>16038</v>
      </c>
      <c r="B1635">
        <v>1.5068814108069699</v>
      </c>
      <c r="C1635">
        <v>7.91709802866204</v>
      </c>
      <c r="D1635" s="3">
        <v>2.3968948326037802E-10</v>
      </c>
      <c r="E1635" s="3">
        <v>7.9302372158082504E-9</v>
      </c>
      <c r="F1635" s="2" t="str">
        <f t="shared" si="50"/>
        <v>UP</v>
      </c>
      <c r="G1635" t="s">
        <v>16037</v>
      </c>
      <c r="H1635" t="s">
        <v>16036</v>
      </c>
      <c r="I1635" t="s">
        <v>2871</v>
      </c>
      <c r="J1635" s="1" t="str">
        <f t="shared" si="51"/>
        <v>NO</v>
      </c>
    </row>
    <row r="1636" spans="1:10">
      <c r="A1636" s="15" t="s">
        <v>16035</v>
      </c>
      <c r="B1636">
        <v>0.63448434661984698</v>
      </c>
      <c r="C1636">
        <v>4.4886899450766498</v>
      </c>
      <c r="D1636" s="3">
        <v>3.4270039151739697E-8</v>
      </c>
      <c r="E1636" s="3">
        <v>7.7570509991246202E-7</v>
      </c>
      <c r="F1636" s="2" t="str">
        <f t="shared" si="50"/>
        <v>UP</v>
      </c>
      <c r="G1636" t="s">
        <v>16034</v>
      </c>
      <c r="H1636" t="s">
        <v>16033</v>
      </c>
      <c r="I1636" t="s">
        <v>12962</v>
      </c>
      <c r="J1636" s="1" t="str">
        <f t="shared" si="51"/>
        <v>NO</v>
      </c>
    </row>
    <row r="1637" spans="1:10">
      <c r="A1637" s="15" t="s">
        <v>16032</v>
      </c>
      <c r="B1637">
        <v>-0.64203548854898596</v>
      </c>
      <c r="C1637">
        <v>5.3985161989453401</v>
      </c>
      <c r="D1637" s="3">
        <v>2.1522080631959699E-11</v>
      </c>
      <c r="E1637" s="3">
        <v>8.4191079879794805E-10</v>
      </c>
      <c r="F1637" s="2" t="str">
        <f t="shared" si="50"/>
        <v>DOWN</v>
      </c>
      <c r="G1637" t="s">
        <v>1588</v>
      </c>
      <c r="H1637" t="s">
        <v>16031</v>
      </c>
      <c r="I1637" t="s">
        <v>3837</v>
      </c>
      <c r="J1637" s="1" t="str">
        <f t="shared" si="51"/>
        <v>NO</v>
      </c>
    </row>
    <row r="1638" spans="1:10">
      <c r="A1638" s="15" t="s">
        <v>16030</v>
      </c>
      <c r="B1638">
        <v>-1.4078792380640299</v>
      </c>
      <c r="C1638">
        <v>1.28473254782338</v>
      </c>
      <c r="D1638" s="3">
        <v>1.2849988406635801E-8</v>
      </c>
      <c r="E1638" s="3">
        <v>3.1846980097417099E-7</v>
      </c>
      <c r="F1638" s="2" t="str">
        <f t="shared" si="50"/>
        <v>DOWN</v>
      </c>
      <c r="G1638" t="s">
        <v>0</v>
      </c>
      <c r="H1638" t="s">
        <v>16029</v>
      </c>
      <c r="I1638" t="s">
        <v>0</v>
      </c>
      <c r="J1638" s="1" t="str">
        <f t="shared" si="51"/>
        <v>NO</v>
      </c>
    </row>
    <row r="1639" spans="1:10">
      <c r="A1639" s="15" t="s">
        <v>16028</v>
      </c>
      <c r="B1639">
        <v>0.28358048141700698</v>
      </c>
      <c r="C1639">
        <v>7.3733381933868003</v>
      </c>
      <c r="D1639">
        <v>1.78844762346875E-3</v>
      </c>
      <c r="E1639">
        <v>1.1480218106737401E-2</v>
      </c>
      <c r="F1639" s="2" t="str">
        <f t="shared" si="50"/>
        <v>UP</v>
      </c>
      <c r="G1639" t="s">
        <v>16027</v>
      </c>
      <c r="H1639" t="s">
        <v>16026</v>
      </c>
      <c r="I1639" t="s">
        <v>121</v>
      </c>
      <c r="J1639" s="1" t="str">
        <f t="shared" si="51"/>
        <v>NO</v>
      </c>
    </row>
    <row r="1640" spans="1:10">
      <c r="A1640" s="15" t="s">
        <v>16025</v>
      </c>
      <c r="B1640">
        <v>0.55682020409067201</v>
      </c>
      <c r="C1640">
        <v>2.8431106923396001</v>
      </c>
      <c r="D1640">
        <v>4.6129828447402302E-4</v>
      </c>
      <c r="E1640">
        <v>3.6626561808980598E-3</v>
      </c>
      <c r="F1640" s="2" t="str">
        <f t="shared" si="50"/>
        <v>UP</v>
      </c>
      <c r="G1640" t="s">
        <v>5947</v>
      </c>
      <c r="H1640" t="s">
        <v>16024</v>
      </c>
      <c r="I1640" t="s">
        <v>7415</v>
      </c>
      <c r="J1640" s="1" t="str">
        <f t="shared" si="51"/>
        <v>NO</v>
      </c>
    </row>
    <row r="1641" spans="1:10">
      <c r="A1641" s="15" t="s">
        <v>16023</v>
      </c>
      <c r="B1641">
        <v>0.59566236270461903</v>
      </c>
      <c r="C1641">
        <v>5.7284508170134298</v>
      </c>
      <c r="D1641" s="3">
        <v>3.4754328702244603E-8</v>
      </c>
      <c r="E1641" s="3">
        <v>7.8403251508392596E-7</v>
      </c>
      <c r="F1641" s="2" t="str">
        <f t="shared" si="50"/>
        <v>UP</v>
      </c>
      <c r="G1641" t="s">
        <v>16022</v>
      </c>
      <c r="H1641" t="s">
        <v>16021</v>
      </c>
      <c r="I1641" t="s">
        <v>16020</v>
      </c>
      <c r="J1641" s="1" t="str">
        <f t="shared" si="51"/>
        <v>NO</v>
      </c>
    </row>
    <row r="1642" spans="1:10">
      <c r="A1642" s="15" t="s">
        <v>16019</v>
      </c>
      <c r="B1642">
        <v>-0.57311167377269101</v>
      </c>
      <c r="C1642">
        <v>7.1336325851618998</v>
      </c>
      <c r="D1642">
        <v>1.32478894573381E-4</v>
      </c>
      <c r="E1642">
        <v>1.25584622801183E-3</v>
      </c>
      <c r="F1642" s="2" t="str">
        <f t="shared" si="50"/>
        <v>DOWN</v>
      </c>
      <c r="G1642" t="s">
        <v>16018</v>
      </c>
      <c r="H1642" t="s">
        <v>16017</v>
      </c>
      <c r="I1642" t="s">
        <v>266</v>
      </c>
      <c r="J1642" s="1" t="str">
        <f t="shared" si="51"/>
        <v>NO</v>
      </c>
    </row>
    <row r="1643" spans="1:10">
      <c r="A1643" s="15" t="s">
        <v>16016</v>
      </c>
      <c r="B1643">
        <v>1.0824350284708399</v>
      </c>
      <c r="C1643">
        <v>4.5234419375277</v>
      </c>
      <c r="D1643" s="3">
        <v>2.1904986852860999E-9</v>
      </c>
      <c r="E1643" s="3">
        <v>6.1739067965791797E-8</v>
      </c>
      <c r="F1643" s="2" t="str">
        <f t="shared" si="50"/>
        <v>UP</v>
      </c>
      <c r="G1643" t="s">
        <v>345</v>
      </c>
      <c r="H1643" t="s">
        <v>16015</v>
      </c>
      <c r="I1643" t="s">
        <v>1255</v>
      </c>
      <c r="J1643" s="1" t="str">
        <f t="shared" si="51"/>
        <v>NO</v>
      </c>
    </row>
    <row r="1644" spans="1:10">
      <c r="A1644" s="15" t="s">
        <v>16014</v>
      </c>
      <c r="B1644">
        <v>-0.43605164541174202</v>
      </c>
      <c r="C1644">
        <v>4.4011284327068996</v>
      </c>
      <c r="D1644">
        <v>3.8916777152848301E-3</v>
      </c>
      <c r="E1644">
        <v>2.1966532629898599E-2</v>
      </c>
      <c r="F1644" s="2" t="str">
        <f t="shared" si="50"/>
        <v>DOWN</v>
      </c>
      <c r="G1644" t="s">
        <v>16013</v>
      </c>
      <c r="H1644" t="s">
        <v>16012</v>
      </c>
      <c r="I1644" t="s">
        <v>16011</v>
      </c>
      <c r="J1644" s="1" t="str">
        <f t="shared" si="51"/>
        <v>NO</v>
      </c>
    </row>
    <row r="1645" spans="1:10">
      <c r="A1645" s="15" t="s">
        <v>16010</v>
      </c>
      <c r="B1645">
        <v>0.45857021885154498</v>
      </c>
      <c r="C1645">
        <v>2.7501552028232599</v>
      </c>
      <c r="D1645">
        <v>1.5362449009476799E-3</v>
      </c>
      <c r="E1645">
        <v>1.01059110368787E-2</v>
      </c>
      <c r="F1645" s="2" t="str">
        <f t="shared" si="50"/>
        <v>UP</v>
      </c>
      <c r="G1645" t="s">
        <v>16009</v>
      </c>
      <c r="H1645" t="s">
        <v>16008</v>
      </c>
      <c r="I1645" t="s">
        <v>13392</v>
      </c>
      <c r="J1645" s="1" t="str">
        <f t="shared" si="51"/>
        <v>NO</v>
      </c>
    </row>
    <row r="1646" spans="1:10">
      <c r="A1646" s="15" t="s">
        <v>16007</v>
      </c>
      <c r="B1646">
        <v>0.52884686100915801</v>
      </c>
      <c r="C1646">
        <v>3.3967013302053402</v>
      </c>
      <c r="D1646">
        <v>1.31314704450959E-3</v>
      </c>
      <c r="E1646">
        <v>8.8686796884153603E-3</v>
      </c>
      <c r="F1646" s="2" t="str">
        <f t="shared" si="50"/>
        <v>UP</v>
      </c>
      <c r="G1646" t="s">
        <v>2281</v>
      </c>
      <c r="H1646" t="s">
        <v>16006</v>
      </c>
      <c r="I1646" t="s">
        <v>2308</v>
      </c>
      <c r="J1646" s="1" t="str">
        <f t="shared" si="51"/>
        <v>NO</v>
      </c>
    </row>
    <row r="1647" spans="1:10">
      <c r="A1647" s="15" t="s">
        <v>16005</v>
      </c>
      <c r="B1647">
        <v>-0.67370621054368496</v>
      </c>
      <c r="C1647">
        <v>2.7661509595959699</v>
      </c>
      <c r="D1647">
        <v>1.6286225797199999E-4</v>
      </c>
      <c r="E1647">
        <v>1.49464951246729E-3</v>
      </c>
      <c r="F1647" s="2" t="str">
        <f t="shared" si="50"/>
        <v>DOWN</v>
      </c>
      <c r="G1647" t="s">
        <v>195</v>
      </c>
      <c r="H1647" t="s">
        <v>0</v>
      </c>
      <c r="I1647" t="s">
        <v>0</v>
      </c>
      <c r="J1647" s="1" t="str">
        <f t="shared" si="51"/>
        <v>NO</v>
      </c>
    </row>
    <row r="1648" spans="1:10">
      <c r="A1648" s="15" t="s">
        <v>16004</v>
      </c>
      <c r="B1648">
        <v>0.82980776293240799</v>
      </c>
      <c r="C1648">
        <v>-0.264384755455427</v>
      </c>
      <c r="D1648">
        <v>9.3133339361330808E-3</v>
      </c>
      <c r="E1648">
        <v>4.4914433033061099E-2</v>
      </c>
      <c r="F1648" s="2" t="str">
        <f t="shared" si="50"/>
        <v>UP</v>
      </c>
      <c r="G1648" t="s">
        <v>2827</v>
      </c>
      <c r="H1648" t="s">
        <v>16003</v>
      </c>
      <c r="I1648" t="s">
        <v>1960</v>
      </c>
      <c r="J1648" s="1" t="str">
        <f t="shared" si="51"/>
        <v>NO</v>
      </c>
    </row>
    <row r="1649" spans="1:11">
      <c r="A1649" s="15" t="s">
        <v>16002</v>
      </c>
      <c r="B1649">
        <v>0.29829898537525101</v>
      </c>
      <c r="C1649">
        <v>5.1073326722894503</v>
      </c>
      <c r="D1649">
        <v>4.95103343640975E-3</v>
      </c>
      <c r="E1649">
        <v>2.6716329717316599E-2</v>
      </c>
      <c r="F1649" s="2" t="str">
        <f t="shared" si="50"/>
        <v>UP</v>
      </c>
      <c r="G1649" t="s">
        <v>7569</v>
      </c>
      <c r="H1649" t="s">
        <v>16001</v>
      </c>
      <c r="I1649" t="s">
        <v>7569</v>
      </c>
      <c r="J1649" s="1" t="str">
        <f t="shared" si="51"/>
        <v>NO</v>
      </c>
    </row>
    <row r="1650" spans="1:11">
      <c r="A1650" s="15" t="s">
        <v>16000</v>
      </c>
      <c r="B1650">
        <v>1.11376233707753</v>
      </c>
      <c r="C1650">
        <v>4.79174534658907</v>
      </c>
      <c r="D1650">
        <v>4.8256780427483499E-3</v>
      </c>
      <c r="E1650">
        <v>2.6198204732077301E-2</v>
      </c>
      <c r="F1650" s="2" t="str">
        <f t="shared" si="50"/>
        <v>UP</v>
      </c>
      <c r="G1650" t="s">
        <v>15999</v>
      </c>
      <c r="H1650" t="s">
        <v>15998</v>
      </c>
      <c r="I1650" t="s">
        <v>1960</v>
      </c>
      <c r="J1650" s="1" t="str">
        <f t="shared" si="51"/>
        <v>NO</v>
      </c>
    </row>
    <row r="1651" spans="1:11">
      <c r="A1651" s="15" t="s">
        <v>15997</v>
      </c>
      <c r="B1651">
        <v>2.2138458728908201</v>
      </c>
      <c r="C1651">
        <v>-0.747778722563331</v>
      </c>
      <c r="D1651" s="3">
        <v>7.2123984886411601E-8</v>
      </c>
      <c r="E1651" s="3">
        <v>1.5258843812558E-6</v>
      </c>
      <c r="F1651" s="2" t="str">
        <f t="shared" si="50"/>
        <v>UP</v>
      </c>
      <c r="G1651" t="s">
        <v>15995</v>
      </c>
      <c r="H1651" t="s">
        <v>15994</v>
      </c>
      <c r="I1651" t="s">
        <v>15993</v>
      </c>
      <c r="J1651" s="1" t="str">
        <f t="shared" si="51"/>
        <v>YES</v>
      </c>
      <c r="K1651" t="s">
        <v>15996</v>
      </c>
    </row>
    <row r="1652" spans="1:11">
      <c r="A1652" s="15" t="s">
        <v>15992</v>
      </c>
      <c r="B1652">
        <v>-0.50830099713413501</v>
      </c>
      <c r="C1652">
        <v>3.6729203157633901</v>
      </c>
      <c r="D1652">
        <v>2.4890479125921298E-4</v>
      </c>
      <c r="E1652">
        <v>2.1606603800004001E-3</v>
      </c>
      <c r="F1652" s="2" t="str">
        <f t="shared" si="50"/>
        <v>DOWN</v>
      </c>
      <c r="G1652" t="s">
        <v>15991</v>
      </c>
      <c r="H1652" t="s">
        <v>15990</v>
      </c>
      <c r="I1652" t="s">
        <v>15989</v>
      </c>
      <c r="J1652" s="1" t="str">
        <f t="shared" si="51"/>
        <v>NO</v>
      </c>
    </row>
    <row r="1653" spans="1:11">
      <c r="A1653" s="15" t="s">
        <v>15988</v>
      </c>
      <c r="B1653">
        <v>-0.439896559686902</v>
      </c>
      <c r="C1653">
        <v>6.6338313532252204</v>
      </c>
      <c r="D1653" s="3">
        <v>8.1334745999965199E-7</v>
      </c>
      <c r="E1653" s="3">
        <v>1.3807639012221901E-5</v>
      </c>
      <c r="F1653" s="2" t="str">
        <f t="shared" si="50"/>
        <v>DOWN</v>
      </c>
      <c r="G1653" t="s">
        <v>15987</v>
      </c>
      <c r="H1653" t="s">
        <v>15986</v>
      </c>
      <c r="I1653" t="s">
        <v>1956</v>
      </c>
      <c r="J1653" s="1" t="str">
        <f t="shared" si="51"/>
        <v>NO</v>
      </c>
    </row>
    <row r="1654" spans="1:11">
      <c r="A1654" s="15" t="s">
        <v>15985</v>
      </c>
      <c r="B1654">
        <v>-1.92245138011195</v>
      </c>
      <c r="C1654">
        <v>-0.639378258588714</v>
      </c>
      <c r="D1654" s="3">
        <v>5.6512497283325601E-7</v>
      </c>
      <c r="E1654" s="3">
        <v>9.9083676262347204E-6</v>
      </c>
      <c r="F1654" s="2" t="str">
        <f t="shared" si="50"/>
        <v>DOWN</v>
      </c>
      <c r="G1654" t="s">
        <v>15984</v>
      </c>
      <c r="H1654" t="s">
        <v>15983</v>
      </c>
      <c r="I1654" t="s">
        <v>1906</v>
      </c>
      <c r="J1654" s="1" t="str">
        <f t="shared" si="51"/>
        <v>NO</v>
      </c>
    </row>
    <row r="1655" spans="1:11">
      <c r="A1655" s="15" t="s">
        <v>15982</v>
      </c>
      <c r="B1655">
        <v>0.398103973484705</v>
      </c>
      <c r="C1655">
        <v>4.7406144344968597</v>
      </c>
      <c r="D1655">
        <v>1.4287638014880599E-3</v>
      </c>
      <c r="E1655">
        <v>9.4915569226665403E-3</v>
      </c>
      <c r="F1655" s="2" t="str">
        <f t="shared" si="50"/>
        <v>UP</v>
      </c>
      <c r="G1655" t="s">
        <v>15981</v>
      </c>
      <c r="H1655" t="s">
        <v>15980</v>
      </c>
      <c r="I1655" t="s">
        <v>1510</v>
      </c>
      <c r="J1655" s="1" t="str">
        <f t="shared" si="51"/>
        <v>NO</v>
      </c>
    </row>
    <row r="1656" spans="1:11">
      <c r="A1656" s="15" t="s">
        <v>15979</v>
      </c>
      <c r="B1656">
        <v>-0.46739824972348099</v>
      </c>
      <c r="C1656">
        <v>5.1502533687100902</v>
      </c>
      <c r="D1656" s="3">
        <v>2.7921890925917499E-6</v>
      </c>
      <c r="E1656" s="3">
        <v>4.1983803940885097E-5</v>
      </c>
      <c r="F1656" s="2" t="str">
        <f t="shared" si="50"/>
        <v>DOWN</v>
      </c>
      <c r="G1656" t="s">
        <v>55</v>
      </c>
      <c r="H1656" t="s">
        <v>15978</v>
      </c>
      <c r="I1656" t="s">
        <v>12994</v>
      </c>
      <c r="J1656" s="1" t="str">
        <f t="shared" si="51"/>
        <v>NO</v>
      </c>
    </row>
    <row r="1657" spans="1:11">
      <c r="A1657" s="15" t="s">
        <v>15977</v>
      </c>
      <c r="B1657">
        <v>0.44237294615894501</v>
      </c>
      <c r="C1657">
        <v>3.29943184100234</v>
      </c>
      <c r="D1657">
        <v>4.0190791091778803E-3</v>
      </c>
      <c r="E1657">
        <v>2.2523561310519202E-2</v>
      </c>
      <c r="F1657" s="2" t="str">
        <f t="shared" si="50"/>
        <v>UP</v>
      </c>
      <c r="G1657" t="s">
        <v>0</v>
      </c>
      <c r="H1657" t="s">
        <v>15976</v>
      </c>
      <c r="I1657" t="s">
        <v>0</v>
      </c>
      <c r="J1657" s="1" t="str">
        <f t="shared" si="51"/>
        <v>NO</v>
      </c>
    </row>
    <row r="1658" spans="1:11">
      <c r="A1658" s="15" t="s">
        <v>15975</v>
      </c>
      <c r="B1658">
        <v>-0.51799391470503897</v>
      </c>
      <c r="C1658">
        <v>6.4186686575407803</v>
      </c>
      <c r="D1658" s="3">
        <v>3.2825201562164298E-8</v>
      </c>
      <c r="E1658" s="3">
        <v>7.4600918611015897E-7</v>
      </c>
      <c r="F1658" s="2" t="str">
        <f t="shared" si="50"/>
        <v>DOWN</v>
      </c>
      <c r="G1658" t="s">
        <v>55</v>
      </c>
      <c r="H1658" t="s">
        <v>15974</v>
      </c>
      <c r="I1658" t="s">
        <v>15973</v>
      </c>
      <c r="J1658" s="1" t="str">
        <f t="shared" si="51"/>
        <v>NO</v>
      </c>
    </row>
    <row r="1659" spans="1:11">
      <c r="A1659" s="15" t="s">
        <v>15972</v>
      </c>
      <c r="B1659">
        <v>0.46323377523122999</v>
      </c>
      <c r="C1659">
        <v>5.1887660242592402</v>
      </c>
      <c r="D1659" s="3">
        <v>5.3005762786798303E-5</v>
      </c>
      <c r="E1659">
        <v>5.7239086130880204E-4</v>
      </c>
      <c r="F1659" s="2" t="str">
        <f t="shared" si="50"/>
        <v>UP</v>
      </c>
      <c r="G1659" t="s">
        <v>15971</v>
      </c>
      <c r="H1659" t="s">
        <v>15970</v>
      </c>
      <c r="I1659" t="s">
        <v>15969</v>
      </c>
      <c r="J1659" s="1" t="str">
        <f t="shared" si="51"/>
        <v>NO</v>
      </c>
    </row>
    <row r="1660" spans="1:11">
      <c r="A1660" s="15" t="s">
        <v>15968</v>
      </c>
      <c r="B1660">
        <v>1.7351562915649399</v>
      </c>
      <c r="C1660">
        <v>-0.88975854033081103</v>
      </c>
      <c r="D1660" s="3">
        <v>1.1744145962258999E-5</v>
      </c>
      <c r="E1660">
        <v>1.5225349505575199E-4</v>
      </c>
      <c r="F1660" s="2" t="str">
        <f t="shared" si="50"/>
        <v>UP</v>
      </c>
      <c r="G1660" t="s">
        <v>15967</v>
      </c>
      <c r="H1660" t="s">
        <v>15966</v>
      </c>
      <c r="I1660" t="s">
        <v>870</v>
      </c>
      <c r="J1660" s="1" t="str">
        <f t="shared" si="51"/>
        <v>NO</v>
      </c>
    </row>
    <row r="1661" spans="1:11">
      <c r="A1661" s="15" t="s">
        <v>15965</v>
      </c>
      <c r="B1661">
        <v>0.60220781981549099</v>
      </c>
      <c r="C1661">
        <v>5.0155664524377697</v>
      </c>
      <c r="D1661" s="3">
        <v>1.8938289730958799E-7</v>
      </c>
      <c r="E1661" s="3">
        <v>3.6595555733128099E-6</v>
      </c>
      <c r="F1661" s="2" t="str">
        <f t="shared" si="50"/>
        <v>UP</v>
      </c>
      <c r="G1661" t="s">
        <v>15964</v>
      </c>
      <c r="H1661" t="s">
        <v>15963</v>
      </c>
      <c r="I1661" t="s">
        <v>15962</v>
      </c>
      <c r="J1661" s="1" t="str">
        <f t="shared" si="51"/>
        <v>NO</v>
      </c>
    </row>
    <row r="1662" spans="1:11">
      <c r="A1662" s="15" t="s">
        <v>15961</v>
      </c>
      <c r="B1662">
        <v>0.64751387249224701</v>
      </c>
      <c r="C1662">
        <v>3.1369510504272</v>
      </c>
      <c r="D1662" s="3">
        <v>1.40431880102934E-5</v>
      </c>
      <c r="E1662">
        <v>1.78124522592736E-4</v>
      </c>
      <c r="F1662" s="2" t="str">
        <f t="shared" si="50"/>
        <v>UP</v>
      </c>
      <c r="G1662" t="s">
        <v>0</v>
      </c>
      <c r="H1662" t="s">
        <v>15960</v>
      </c>
      <c r="I1662" t="s">
        <v>15959</v>
      </c>
      <c r="J1662" s="1" t="str">
        <f t="shared" si="51"/>
        <v>NO</v>
      </c>
    </row>
    <row r="1663" spans="1:11">
      <c r="A1663" s="15" t="s">
        <v>15958</v>
      </c>
      <c r="B1663">
        <v>-2.5610889274353998</v>
      </c>
      <c r="C1663">
        <v>2.1671656392057801</v>
      </c>
      <c r="D1663" s="3">
        <v>1.3809111692213801E-35</v>
      </c>
      <c r="E1663" s="3">
        <v>7.3826141413563805E-33</v>
      </c>
      <c r="F1663" s="2" t="str">
        <f t="shared" si="50"/>
        <v>DOWN</v>
      </c>
      <c r="G1663" t="s">
        <v>15956</v>
      </c>
      <c r="H1663" t="s">
        <v>15955</v>
      </c>
      <c r="I1663" t="s">
        <v>11311</v>
      </c>
      <c r="J1663" s="1" t="str">
        <f t="shared" si="51"/>
        <v>YES</v>
      </c>
      <c r="K1663" t="s">
        <v>15957</v>
      </c>
    </row>
    <row r="1664" spans="1:11">
      <c r="A1664" s="15" t="s">
        <v>15954</v>
      </c>
      <c r="B1664">
        <v>0.967184150905679</v>
      </c>
      <c r="C1664">
        <v>-0.22131643194237699</v>
      </c>
      <c r="D1664">
        <v>8.2396821280403699E-4</v>
      </c>
      <c r="E1664">
        <v>5.9836294470575202E-3</v>
      </c>
      <c r="F1664" s="2" t="str">
        <f t="shared" si="50"/>
        <v>UP</v>
      </c>
      <c r="G1664" t="s">
        <v>4686</v>
      </c>
      <c r="H1664" t="s">
        <v>15953</v>
      </c>
      <c r="I1664" t="s">
        <v>7520</v>
      </c>
      <c r="J1664" s="1" t="str">
        <f t="shared" si="51"/>
        <v>NO</v>
      </c>
    </row>
    <row r="1665" spans="1:10">
      <c r="A1665" s="15" t="s">
        <v>15952</v>
      </c>
      <c r="B1665">
        <v>-0.50413042536978903</v>
      </c>
      <c r="C1665">
        <v>2.0584783237776101</v>
      </c>
      <c r="D1665">
        <v>8.9311556479076595E-3</v>
      </c>
      <c r="E1665">
        <v>4.3374512663154799E-2</v>
      </c>
      <c r="F1665" s="2" t="str">
        <f t="shared" si="50"/>
        <v>DOWN</v>
      </c>
      <c r="G1665" t="s">
        <v>320</v>
      </c>
      <c r="H1665" t="s">
        <v>15951</v>
      </c>
      <c r="I1665" t="s">
        <v>176</v>
      </c>
      <c r="J1665" s="1" t="str">
        <f t="shared" si="51"/>
        <v>NO</v>
      </c>
    </row>
    <row r="1666" spans="1:10">
      <c r="A1666" s="15" t="s">
        <v>15950</v>
      </c>
      <c r="B1666">
        <v>1.12223783612668</v>
      </c>
      <c r="C1666">
        <v>-0.82993151056691805</v>
      </c>
      <c r="D1666">
        <v>5.2393646362862197E-3</v>
      </c>
      <c r="E1666">
        <v>2.80328896449176E-2</v>
      </c>
      <c r="F1666" s="2" t="str">
        <f t="shared" ref="F1666:F1729" si="52">IF(B1666 &gt; 0, "UP", "DOWN")</f>
        <v>UP</v>
      </c>
      <c r="G1666" t="s">
        <v>15949</v>
      </c>
      <c r="H1666" t="s">
        <v>15948</v>
      </c>
      <c r="I1666" t="s">
        <v>87</v>
      </c>
      <c r="J1666" s="1" t="str">
        <f t="shared" ref="J1666:J1729" si="53">IF(K1666 &lt;&gt; "", "YES", "NO")</f>
        <v>NO</v>
      </c>
    </row>
    <row r="1667" spans="1:10">
      <c r="A1667" s="15" t="s">
        <v>15947</v>
      </c>
      <c r="B1667">
        <v>-0.43466462169256898</v>
      </c>
      <c r="C1667">
        <v>5.5226670496201304</v>
      </c>
      <c r="D1667" s="3">
        <v>9.7255622666063299E-5</v>
      </c>
      <c r="E1667">
        <v>9.6655846179276403E-4</v>
      </c>
      <c r="F1667" s="2" t="str">
        <f t="shared" si="52"/>
        <v>DOWN</v>
      </c>
      <c r="G1667" t="s">
        <v>0</v>
      </c>
      <c r="H1667" t="s">
        <v>1953</v>
      </c>
      <c r="I1667" t="s">
        <v>0</v>
      </c>
      <c r="J1667" s="1" t="str">
        <f t="shared" si="53"/>
        <v>NO</v>
      </c>
    </row>
    <row r="1668" spans="1:10">
      <c r="A1668" s="15" t="s">
        <v>15946</v>
      </c>
      <c r="B1668">
        <v>-0.82383653272845303</v>
      </c>
      <c r="C1668">
        <v>7.8153838255984098</v>
      </c>
      <c r="D1668" s="3">
        <v>1.18595129425249E-6</v>
      </c>
      <c r="E1668" s="3">
        <v>1.95229841357371E-5</v>
      </c>
      <c r="F1668" s="2" t="str">
        <f t="shared" si="52"/>
        <v>DOWN</v>
      </c>
      <c r="G1668" t="s">
        <v>1594</v>
      </c>
      <c r="H1668" t="s">
        <v>15945</v>
      </c>
      <c r="I1668" t="s">
        <v>15944</v>
      </c>
      <c r="J1668" s="1" t="str">
        <f t="shared" si="53"/>
        <v>NO</v>
      </c>
    </row>
    <row r="1669" spans="1:10">
      <c r="A1669" s="15" t="s">
        <v>15943</v>
      </c>
      <c r="B1669">
        <v>-0.33609565636890698</v>
      </c>
      <c r="C1669">
        <v>5.0985657082520799</v>
      </c>
      <c r="D1669">
        <v>9.7176225294749296E-4</v>
      </c>
      <c r="E1669">
        <v>6.87603454653876E-3</v>
      </c>
      <c r="F1669" s="2" t="str">
        <f t="shared" si="52"/>
        <v>DOWN</v>
      </c>
      <c r="G1669" t="s">
        <v>943</v>
      </c>
      <c r="H1669" t="s">
        <v>15942</v>
      </c>
      <c r="I1669" t="s">
        <v>1116</v>
      </c>
      <c r="J1669" s="1" t="str">
        <f t="shared" si="53"/>
        <v>NO</v>
      </c>
    </row>
    <row r="1670" spans="1:10">
      <c r="A1670" s="15" t="s">
        <v>15941</v>
      </c>
      <c r="B1670">
        <v>2.3659168075307901</v>
      </c>
      <c r="C1670">
        <v>0.60067356269594996</v>
      </c>
      <c r="D1670" s="3">
        <v>6.1898690770991903E-6</v>
      </c>
      <c r="E1670" s="3">
        <v>8.6042501190993805E-5</v>
      </c>
      <c r="F1670" s="2" t="str">
        <f t="shared" si="52"/>
        <v>UP</v>
      </c>
      <c r="G1670" t="s">
        <v>1002</v>
      </c>
      <c r="H1670" t="s">
        <v>15940</v>
      </c>
      <c r="I1670" t="s">
        <v>1990</v>
      </c>
      <c r="J1670" s="1" t="str">
        <f t="shared" si="53"/>
        <v>NO</v>
      </c>
    </row>
    <row r="1671" spans="1:10">
      <c r="A1671" s="15" t="s">
        <v>15939</v>
      </c>
      <c r="B1671">
        <v>-0.78756802404955395</v>
      </c>
      <c r="C1671">
        <v>4.9598082483546699</v>
      </c>
      <c r="D1671">
        <v>4.8046810346431598E-3</v>
      </c>
      <c r="E1671">
        <v>2.6109464654375001E-2</v>
      </c>
      <c r="F1671" s="2" t="str">
        <f t="shared" si="52"/>
        <v>DOWN</v>
      </c>
      <c r="G1671" t="s">
        <v>248</v>
      </c>
      <c r="H1671" t="s">
        <v>15938</v>
      </c>
      <c r="I1671" t="s">
        <v>15937</v>
      </c>
      <c r="J1671" s="1" t="str">
        <f t="shared" si="53"/>
        <v>NO</v>
      </c>
    </row>
    <row r="1672" spans="1:10">
      <c r="A1672" s="15" t="s">
        <v>15936</v>
      </c>
      <c r="B1672">
        <v>1.1177671098136801</v>
      </c>
      <c r="C1672">
        <v>1.48729360956617</v>
      </c>
      <c r="D1672" s="3">
        <v>6.0593614323084096E-6</v>
      </c>
      <c r="E1672" s="3">
        <v>8.4297956382312899E-5</v>
      </c>
      <c r="F1672" s="2" t="str">
        <f t="shared" si="52"/>
        <v>UP</v>
      </c>
      <c r="G1672" t="s">
        <v>3381</v>
      </c>
      <c r="H1672" t="s">
        <v>15935</v>
      </c>
      <c r="I1672" t="s">
        <v>5421</v>
      </c>
      <c r="J1672" s="1" t="str">
        <f t="shared" si="53"/>
        <v>NO</v>
      </c>
    </row>
    <row r="1673" spans="1:10">
      <c r="A1673" s="15" t="s">
        <v>15934</v>
      </c>
      <c r="B1673">
        <v>-0.914983534323078</v>
      </c>
      <c r="C1673">
        <v>2.0429649250114399</v>
      </c>
      <c r="D1673">
        <v>1.0420377964433E-4</v>
      </c>
      <c r="E1673">
        <v>1.0265245692309599E-3</v>
      </c>
      <c r="F1673" s="2" t="str">
        <f t="shared" si="52"/>
        <v>DOWN</v>
      </c>
      <c r="G1673" t="s">
        <v>2964</v>
      </c>
      <c r="H1673" t="s">
        <v>15933</v>
      </c>
      <c r="I1673" t="s">
        <v>1882</v>
      </c>
      <c r="J1673" s="1" t="str">
        <f t="shared" si="53"/>
        <v>NO</v>
      </c>
    </row>
    <row r="1674" spans="1:10">
      <c r="A1674" s="15" t="s">
        <v>15932</v>
      </c>
      <c r="B1674">
        <v>-0.403884922332163</v>
      </c>
      <c r="C1674">
        <v>5.8622246232484096</v>
      </c>
      <c r="D1674">
        <v>9.7479439044950396E-4</v>
      </c>
      <c r="E1674">
        <v>6.8945925797416503E-3</v>
      </c>
      <c r="F1674" s="2" t="str">
        <f t="shared" si="52"/>
        <v>DOWN</v>
      </c>
      <c r="G1674" t="s">
        <v>15931</v>
      </c>
      <c r="H1674" t="s">
        <v>15930</v>
      </c>
      <c r="I1674" t="s">
        <v>15929</v>
      </c>
      <c r="J1674" s="1" t="str">
        <f t="shared" si="53"/>
        <v>NO</v>
      </c>
    </row>
    <row r="1675" spans="1:10">
      <c r="A1675" s="15" t="s">
        <v>15928</v>
      </c>
      <c r="B1675">
        <v>0.402329974363905</v>
      </c>
      <c r="C1675">
        <v>6.6574677062070604</v>
      </c>
      <c r="D1675" s="3">
        <v>1.8362931753274299E-5</v>
      </c>
      <c r="E1675">
        <v>2.2498432316552601E-4</v>
      </c>
      <c r="F1675" s="2" t="str">
        <f t="shared" si="52"/>
        <v>UP</v>
      </c>
      <c r="G1675" t="s">
        <v>15927</v>
      </c>
      <c r="H1675" t="s">
        <v>15926</v>
      </c>
      <c r="I1675" t="s">
        <v>15925</v>
      </c>
      <c r="J1675" s="1" t="str">
        <f t="shared" si="53"/>
        <v>NO</v>
      </c>
    </row>
    <row r="1676" spans="1:10">
      <c r="A1676" s="15" t="s">
        <v>15924</v>
      </c>
      <c r="B1676">
        <v>-2.56430781370352</v>
      </c>
      <c r="C1676">
        <v>-1.69409377233143</v>
      </c>
      <c r="D1676" s="3">
        <v>2.0132088539111701E-5</v>
      </c>
      <c r="E1676">
        <v>2.4452537832160901E-4</v>
      </c>
      <c r="F1676" s="2" t="str">
        <f t="shared" si="52"/>
        <v>DOWN</v>
      </c>
      <c r="G1676" t="s">
        <v>15923</v>
      </c>
      <c r="H1676" t="s">
        <v>0</v>
      </c>
      <c r="I1676" t="s">
        <v>0</v>
      </c>
      <c r="J1676" s="1" t="str">
        <f t="shared" si="53"/>
        <v>NO</v>
      </c>
    </row>
    <row r="1677" spans="1:10">
      <c r="A1677" s="15" t="s">
        <v>15922</v>
      </c>
      <c r="B1677">
        <v>0.61823181388358905</v>
      </c>
      <c r="C1677">
        <v>3.9305523514258001</v>
      </c>
      <c r="D1677" s="3">
        <v>9.6702948124776595E-7</v>
      </c>
      <c r="E1677" s="3">
        <v>1.6132005922687498E-5</v>
      </c>
      <c r="F1677" s="2" t="str">
        <f t="shared" si="52"/>
        <v>UP</v>
      </c>
      <c r="G1677" t="s">
        <v>15921</v>
      </c>
      <c r="H1677" t="s">
        <v>15920</v>
      </c>
      <c r="I1677" t="s">
        <v>15919</v>
      </c>
      <c r="J1677" s="1" t="str">
        <f t="shared" si="53"/>
        <v>NO</v>
      </c>
    </row>
    <row r="1678" spans="1:10">
      <c r="A1678" s="15" t="s">
        <v>15918</v>
      </c>
      <c r="B1678">
        <v>1.31196934793343</v>
      </c>
      <c r="C1678">
        <v>6.0023123472273303</v>
      </c>
      <c r="D1678" s="3">
        <v>2.3238468462953802E-13</v>
      </c>
      <c r="E1678" s="3">
        <v>1.24831715518461E-11</v>
      </c>
      <c r="F1678" s="2" t="str">
        <f t="shared" si="52"/>
        <v>UP</v>
      </c>
      <c r="G1678" t="s">
        <v>15917</v>
      </c>
      <c r="H1678" t="s">
        <v>15916</v>
      </c>
      <c r="I1678" t="s">
        <v>129</v>
      </c>
      <c r="J1678" s="1" t="str">
        <f t="shared" si="53"/>
        <v>NO</v>
      </c>
    </row>
    <row r="1679" spans="1:10">
      <c r="A1679" s="15" t="s">
        <v>15915</v>
      </c>
      <c r="B1679">
        <v>0.41650263045877001</v>
      </c>
      <c r="C1679">
        <v>5.2554808749297299</v>
      </c>
      <c r="D1679" s="3">
        <v>1.01276531080312E-5</v>
      </c>
      <c r="E1679">
        <v>1.33558921038214E-4</v>
      </c>
      <c r="F1679" s="2" t="str">
        <f t="shared" si="52"/>
        <v>UP</v>
      </c>
      <c r="G1679" t="s">
        <v>345</v>
      </c>
      <c r="H1679" t="s">
        <v>15914</v>
      </c>
      <c r="I1679" t="s">
        <v>15913</v>
      </c>
      <c r="J1679" s="1" t="str">
        <f t="shared" si="53"/>
        <v>NO</v>
      </c>
    </row>
    <row r="1680" spans="1:10">
      <c r="A1680" s="15" t="s">
        <v>15912</v>
      </c>
      <c r="B1680">
        <v>-0.88516060593449397</v>
      </c>
      <c r="C1680">
        <v>6.5208633157910096</v>
      </c>
      <c r="D1680" s="3">
        <v>2.6414360117961301E-14</v>
      </c>
      <c r="E1680" s="3">
        <v>1.59723889251895E-12</v>
      </c>
      <c r="F1680" s="2" t="str">
        <f t="shared" si="52"/>
        <v>DOWN</v>
      </c>
      <c r="G1680" t="s">
        <v>12272</v>
      </c>
      <c r="H1680" t="s">
        <v>15911</v>
      </c>
      <c r="I1680" t="s">
        <v>1159</v>
      </c>
      <c r="J1680" s="1" t="str">
        <f t="shared" si="53"/>
        <v>NO</v>
      </c>
    </row>
    <row r="1681" spans="1:11">
      <c r="A1681" s="15" t="s">
        <v>15910</v>
      </c>
      <c r="B1681">
        <v>-0.54301677534078796</v>
      </c>
      <c r="C1681">
        <v>3.1988842791072201</v>
      </c>
      <c r="D1681">
        <v>2.6546904501723002E-4</v>
      </c>
      <c r="E1681">
        <v>2.28326427610453E-3</v>
      </c>
      <c r="F1681" s="2" t="str">
        <f t="shared" si="52"/>
        <v>DOWN</v>
      </c>
      <c r="G1681" t="s">
        <v>4971</v>
      </c>
      <c r="H1681" t="s">
        <v>15909</v>
      </c>
      <c r="I1681" t="s">
        <v>10804</v>
      </c>
      <c r="J1681" s="1" t="str">
        <f t="shared" si="53"/>
        <v>NO</v>
      </c>
    </row>
    <row r="1682" spans="1:11">
      <c r="A1682" s="15" t="s">
        <v>15908</v>
      </c>
      <c r="B1682">
        <v>-0.33425939619734901</v>
      </c>
      <c r="C1682">
        <v>8.0167127203978197</v>
      </c>
      <c r="D1682">
        <v>1.75322075029761E-4</v>
      </c>
      <c r="E1682">
        <v>1.5937983290357301E-3</v>
      </c>
      <c r="F1682" s="2" t="str">
        <f t="shared" si="52"/>
        <v>DOWN</v>
      </c>
      <c r="G1682" t="s">
        <v>0</v>
      </c>
      <c r="H1682" t="s">
        <v>12686</v>
      </c>
      <c r="I1682" t="s">
        <v>0</v>
      </c>
      <c r="J1682" s="1" t="str">
        <f t="shared" si="53"/>
        <v>YES</v>
      </c>
      <c r="K1682" t="s">
        <v>15907</v>
      </c>
    </row>
    <row r="1683" spans="1:11">
      <c r="A1683" s="15" t="s">
        <v>15906</v>
      </c>
      <c r="B1683">
        <v>1.08230054971421</v>
      </c>
      <c r="C1683">
        <v>0.94385371951729202</v>
      </c>
      <c r="D1683" s="3">
        <v>9.6437642228464296E-5</v>
      </c>
      <c r="E1683">
        <v>9.6012894705790896E-4</v>
      </c>
      <c r="F1683" s="2" t="str">
        <f t="shared" si="52"/>
        <v>UP</v>
      </c>
      <c r="G1683" t="s">
        <v>15905</v>
      </c>
      <c r="H1683" t="s">
        <v>15904</v>
      </c>
      <c r="I1683" t="s">
        <v>15903</v>
      </c>
      <c r="J1683" s="1" t="str">
        <f t="shared" si="53"/>
        <v>NO</v>
      </c>
    </row>
    <row r="1684" spans="1:11">
      <c r="A1684" s="15" t="s">
        <v>15902</v>
      </c>
      <c r="B1684">
        <v>-0.366872032985745</v>
      </c>
      <c r="C1684">
        <v>6.9507725347375002</v>
      </c>
      <c r="D1684">
        <v>2.9157358251118501E-4</v>
      </c>
      <c r="E1684">
        <v>2.47679440922048E-3</v>
      </c>
      <c r="F1684" s="2" t="str">
        <f t="shared" si="52"/>
        <v>DOWN</v>
      </c>
      <c r="G1684" t="s">
        <v>1594</v>
      </c>
      <c r="H1684" t="s">
        <v>15901</v>
      </c>
      <c r="I1684" t="s">
        <v>15900</v>
      </c>
      <c r="J1684" s="1" t="str">
        <f t="shared" si="53"/>
        <v>NO</v>
      </c>
    </row>
    <row r="1685" spans="1:11">
      <c r="A1685" s="15" t="s">
        <v>15899</v>
      </c>
      <c r="B1685">
        <v>-0.45953493104109799</v>
      </c>
      <c r="C1685">
        <v>5.7118712305619601</v>
      </c>
      <c r="D1685" s="3">
        <v>7.2880086358633803E-6</v>
      </c>
      <c r="E1685" s="3">
        <v>9.9622634927289296E-5</v>
      </c>
      <c r="F1685" s="2" t="str">
        <f t="shared" si="52"/>
        <v>DOWN</v>
      </c>
      <c r="G1685" t="s">
        <v>15898</v>
      </c>
      <c r="H1685" t="s">
        <v>15897</v>
      </c>
      <c r="I1685" t="s">
        <v>15896</v>
      </c>
      <c r="J1685" s="1" t="str">
        <f t="shared" si="53"/>
        <v>NO</v>
      </c>
    </row>
    <row r="1686" spans="1:11">
      <c r="A1686" s="15" t="s">
        <v>15895</v>
      </c>
      <c r="B1686">
        <v>-1.3943962112459101</v>
      </c>
      <c r="C1686">
        <v>-0.32242007686700003</v>
      </c>
      <c r="D1686" s="3">
        <v>3.62553870955808E-5</v>
      </c>
      <c r="E1686">
        <v>4.1142779405871198E-4</v>
      </c>
      <c r="F1686" s="2" t="str">
        <f t="shared" si="52"/>
        <v>DOWN</v>
      </c>
      <c r="G1686" t="s">
        <v>0</v>
      </c>
      <c r="H1686" t="s">
        <v>15894</v>
      </c>
      <c r="I1686" t="s">
        <v>0</v>
      </c>
      <c r="J1686" s="1" t="str">
        <f t="shared" si="53"/>
        <v>NO</v>
      </c>
    </row>
    <row r="1687" spans="1:11">
      <c r="A1687" s="15" t="s">
        <v>15893</v>
      </c>
      <c r="B1687">
        <v>-0.35757158681151302</v>
      </c>
      <c r="C1687">
        <v>5.3983523393422903</v>
      </c>
      <c r="D1687">
        <v>2.0830367518050201E-3</v>
      </c>
      <c r="E1687">
        <v>1.3028553544576601E-2</v>
      </c>
      <c r="F1687" s="2" t="str">
        <f t="shared" si="52"/>
        <v>DOWN</v>
      </c>
      <c r="G1687" t="s">
        <v>0</v>
      </c>
      <c r="H1687" t="s">
        <v>15892</v>
      </c>
      <c r="I1687" t="s">
        <v>3227</v>
      </c>
      <c r="J1687" s="1" t="str">
        <f t="shared" si="53"/>
        <v>NO</v>
      </c>
    </row>
    <row r="1688" spans="1:11">
      <c r="A1688" s="15" t="s">
        <v>15891</v>
      </c>
      <c r="B1688">
        <v>-0.84610398978496903</v>
      </c>
      <c r="C1688">
        <v>3.5220060782327098</v>
      </c>
      <c r="D1688" s="3">
        <v>2.3756760790043199E-9</v>
      </c>
      <c r="E1688" s="3">
        <v>6.6679288347453799E-8</v>
      </c>
      <c r="F1688" s="2" t="str">
        <f t="shared" si="52"/>
        <v>DOWN</v>
      </c>
      <c r="G1688" t="s">
        <v>15890</v>
      </c>
      <c r="H1688" t="s">
        <v>15889</v>
      </c>
      <c r="I1688" t="s">
        <v>7211</v>
      </c>
      <c r="J1688" s="1" t="str">
        <f t="shared" si="53"/>
        <v>NO</v>
      </c>
    </row>
    <row r="1689" spans="1:11">
      <c r="A1689" s="15" t="s">
        <v>15888</v>
      </c>
      <c r="B1689">
        <v>-0.75877430056517703</v>
      </c>
      <c r="C1689">
        <v>3.2392213698186398</v>
      </c>
      <c r="D1689" s="3">
        <v>3.3216282367216802E-5</v>
      </c>
      <c r="E1689">
        <v>3.8158211458902701E-4</v>
      </c>
      <c r="F1689" s="2" t="str">
        <f t="shared" si="52"/>
        <v>DOWN</v>
      </c>
      <c r="G1689" t="s">
        <v>15887</v>
      </c>
      <c r="H1689" t="s">
        <v>15886</v>
      </c>
      <c r="I1689" t="s">
        <v>1906</v>
      </c>
      <c r="J1689" s="1" t="str">
        <f t="shared" si="53"/>
        <v>NO</v>
      </c>
    </row>
    <row r="1690" spans="1:11">
      <c r="A1690" s="15" t="s">
        <v>15885</v>
      </c>
      <c r="B1690">
        <v>-1.1172130230744199</v>
      </c>
      <c r="C1690">
        <v>2.1211355369584101E-2</v>
      </c>
      <c r="D1690" s="3">
        <v>3.3945041449598102E-5</v>
      </c>
      <c r="E1690">
        <v>3.8821831615073403E-4</v>
      </c>
      <c r="F1690" s="2" t="str">
        <f t="shared" si="52"/>
        <v>DOWN</v>
      </c>
      <c r="G1690" t="s">
        <v>15884</v>
      </c>
      <c r="H1690" t="s">
        <v>15883</v>
      </c>
      <c r="I1690" t="s">
        <v>7211</v>
      </c>
      <c r="J1690" s="1" t="str">
        <f t="shared" si="53"/>
        <v>NO</v>
      </c>
    </row>
    <row r="1691" spans="1:11">
      <c r="A1691" s="15" t="s">
        <v>15882</v>
      </c>
      <c r="B1691">
        <v>0.45194700592715997</v>
      </c>
      <c r="C1691">
        <v>4.7353990426627801</v>
      </c>
      <c r="D1691">
        <v>6.4932466397503398E-4</v>
      </c>
      <c r="E1691">
        <v>4.8881230366632604E-3</v>
      </c>
      <c r="F1691" s="2" t="str">
        <f t="shared" si="52"/>
        <v>UP</v>
      </c>
      <c r="G1691" t="s">
        <v>3218</v>
      </c>
      <c r="H1691" t="s">
        <v>15881</v>
      </c>
      <c r="I1691" t="s">
        <v>15880</v>
      </c>
      <c r="J1691" s="1" t="str">
        <f t="shared" si="53"/>
        <v>NO</v>
      </c>
    </row>
    <row r="1692" spans="1:11">
      <c r="A1692" s="15" t="s">
        <v>15879</v>
      </c>
      <c r="B1692">
        <v>0.28302097214749</v>
      </c>
      <c r="C1692">
        <v>5.5430979316307596</v>
      </c>
      <c r="D1692">
        <v>5.51066208352798E-3</v>
      </c>
      <c r="E1692">
        <v>2.91693555925359E-2</v>
      </c>
      <c r="F1692" s="2" t="str">
        <f t="shared" si="52"/>
        <v>UP</v>
      </c>
      <c r="G1692" t="s">
        <v>15878</v>
      </c>
      <c r="H1692" t="s">
        <v>15877</v>
      </c>
      <c r="I1692" t="s">
        <v>15876</v>
      </c>
      <c r="J1692" s="1" t="str">
        <f t="shared" si="53"/>
        <v>NO</v>
      </c>
    </row>
    <row r="1693" spans="1:11">
      <c r="A1693" s="15" t="s">
        <v>15875</v>
      </c>
      <c r="B1693">
        <v>-1.0821963973886399</v>
      </c>
      <c r="C1693">
        <v>2.7342688061068099</v>
      </c>
      <c r="D1693" s="3">
        <v>7.5138826476334199E-9</v>
      </c>
      <c r="E1693" s="3">
        <v>1.9512342440627699E-7</v>
      </c>
      <c r="F1693" s="2" t="str">
        <f t="shared" si="52"/>
        <v>DOWN</v>
      </c>
      <c r="G1693" t="s">
        <v>1594</v>
      </c>
      <c r="H1693" t="s">
        <v>15874</v>
      </c>
      <c r="I1693" t="s">
        <v>3604</v>
      </c>
      <c r="J1693" s="1" t="str">
        <f t="shared" si="53"/>
        <v>NO</v>
      </c>
    </row>
    <row r="1694" spans="1:11">
      <c r="A1694" s="15" t="s">
        <v>15873</v>
      </c>
      <c r="B1694">
        <v>-0.79994076933111802</v>
      </c>
      <c r="C1694">
        <v>2.1284508452715301</v>
      </c>
      <c r="D1694" s="3">
        <v>2.6489879960355301E-5</v>
      </c>
      <c r="E1694">
        <v>3.13164495242095E-4</v>
      </c>
      <c r="F1694" s="2" t="str">
        <f t="shared" si="52"/>
        <v>DOWN</v>
      </c>
      <c r="G1694" t="s">
        <v>1594</v>
      </c>
      <c r="H1694" t="s">
        <v>15872</v>
      </c>
      <c r="I1694" t="s">
        <v>3604</v>
      </c>
      <c r="J1694" s="1" t="str">
        <f t="shared" si="53"/>
        <v>NO</v>
      </c>
    </row>
    <row r="1695" spans="1:11">
      <c r="A1695" s="15" t="s">
        <v>15871</v>
      </c>
      <c r="B1695">
        <v>1.14023332163303</v>
      </c>
      <c r="C1695">
        <v>3.7420063664404899</v>
      </c>
      <c r="D1695">
        <v>1.2091842073962899E-3</v>
      </c>
      <c r="E1695">
        <v>8.2609600992524599E-3</v>
      </c>
      <c r="F1695" s="2" t="str">
        <f t="shared" si="52"/>
        <v>UP</v>
      </c>
      <c r="G1695" t="s">
        <v>15870</v>
      </c>
      <c r="H1695" t="s">
        <v>15869</v>
      </c>
      <c r="I1695" t="s">
        <v>15868</v>
      </c>
      <c r="J1695" s="1" t="str">
        <f t="shared" si="53"/>
        <v>NO</v>
      </c>
    </row>
    <row r="1696" spans="1:11">
      <c r="A1696" s="15" t="s">
        <v>15867</v>
      </c>
      <c r="B1696">
        <v>-0.42049242541664</v>
      </c>
      <c r="C1696">
        <v>4.4191382920614197</v>
      </c>
      <c r="D1696">
        <v>1.1514686943660301E-4</v>
      </c>
      <c r="E1696">
        <v>1.1186217794906901E-3</v>
      </c>
      <c r="F1696" s="2" t="str">
        <f t="shared" si="52"/>
        <v>DOWN</v>
      </c>
      <c r="G1696" t="s">
        <v>353</v>
      </c>
      <c r="H1696" t="s">
        <v>15866</v>
      </c>
      <c r="I1696" t="s">
        <v>7987</v>
      </c>
      <c r="J1696" s="1" t="str">
        <f t="shared" si="53"/>
        <v>NO</v>
      </c>
    </row>
    <row r="1697" spans="1:10">
      <c r="A1697" s="15" t="s">
        <v>15865</v>
      </c>
      <c r="B1697">
        <v>0.44081014410286701</v>
      </c>
      <c r="C1697">
        <v>3.3474564609014998</v>
      </c>
      <c r="D1697">
        <v>1.04504934841119E-2</v>
      </c>
      <c r="E1697">
        <v>4.9463613130743898E-2</v>
      </c>
      <c r="F1697" s="2" t="str">
        <f t="shared" si="52"/>
        <v>UP</v>
      </c>
      <c r="G1697" t="s">
        <v>353</v>
      </c>
      <c r="H1697" t="s">
        <v>15864</v>
      </c>
      <c r="I1697" t="s">
        <v>153</v>
      </c>
      <c r="J1697" s="1" t="str">
        <f t="shared" si="53"/>
        <v>NO</v>
      </c>
    </row>
    <row r="1698" spans="1:10">
      <c r="A1698" s="15" t="s">
        <v>15863</v>
      </c>
      <c r="B1698">
        <v>0.35972428119014899</v>
      </c>
      <c r="C1698">
        <v>5.2092486827008404</v>
      </c>
      <c r="D1698">
        <v>3.39822783524042E-3</v>
      </c>
      <c r="E1698">
        <v>1.95751174480473E-2</v>
      </c>
      <c r="F1698" s="2" t="str">
        <f t="shared" si="52"/>
        <v>UP</v>
      </c>
      <c r="G1698" t="s">
        <v>15862</v>
      </c>
      <c r="H1698" t="s">
        <v>15861</v>
      </c>
      <c r="I1698" t="s">
        <v>8554</v>
      </c>
      <c r="J1698" s="1" t="str">
        <f t="shared" si="53"/>
        <v>NO</v>
      </c>
    </row>
    <row r="1699" spans="1:10">
      <c r="A1699" s="15" t="s">
        <v>15860</v>
      </c>
      <c r="B1699">
        <v>0.46904322224534201</v>
      </c>
      <c r="C1699">
        <v>2.61613937142257</v>
      </c>
      <c r="D1699">
        <v>3.6254133204368798E-3</v>
      </c>
      <c r="E1699">
        <v>2.0689180963340301E-2</v>
      </c>
      <c r="F1699" s="2" t="str">
        <f t="shared" si="52"/>
        <v>UP</v>
      </c>
      <c r="G1699" t="s">
        <v>3289</v>
      </c>
      <c r="H1699" t="s">
        <v>15859</v>
      </c>
      <c r="I1699" t="s">
        <v>11083</v>
      </c>
      <c r="J1699" s="1" t="str">
        <f t="shared" si="53"/>
        <v>NO</v>
      </c>
    </row>
    <row r="1700" spans="1:10">
      <c r="A1700" s="15" t="s">
        <v>15858</v>
      </c>
      <c r="B1700">
        <v>-0.539940592981623</v>
      </c>
      <c r="C1700">
        <v>3.24636330167769</v>
      </c>
      <c r="D1700">
        <v>3.0073288621146598E-4</v>
      </c>
      <c r="E1700">
        <v>2.53859256653844E-3</v>
      </c>
      <c r="F1700" s="2" t="str">
        <f t="shared" si="52"/>
        <v>DOWN</v>
      </c>
      <c r="G1700" t="s">
        <v>15857</v>
      </c>
      <c r="H1700" t="s">
        <v>15856</v>
      </c>
      <c r="I1700" t="s">
        <v>87</v>
      </c>
      <c r="J1700" s="1" t="str">
        <f t="shared" si="53"/>
        <v>NO</v>
      </c>
    </row>
    <row r="1701" spans="1:10">
      <c r="A1701" s="15" t="s">
        <v>15855</v>
      </c>
      <c r="B1701">
        <v>0.52589349229398197</v>
      </c>
      <c r="C1701">
        <v>3.4582457921041398</v>
      </c>
      <c r="D1701">
        <v>4.4941705879379401E-3</v>
      </c>
      <c r="E1701">
        <v>2.4721241151778199E-2</v>
      </c>
      <c r="F1701" s="2" t="str">
        <f t="shared" si="52"/>
        <v>UP</v>
      </c>
      <c r="G1701" t="s">
        <v>6873</v>
      </c>
      <c r="H1701" t="s">
        <v>15854</v>
      </c>
      <c r="I1701" t="s">
        <v>6871</v>
      </c>
      <c r="J1701" s="1" t="str">
        <f t="shared" si="53"/>
        <v>NO</v>
      </c>
    </row>
    <row r="1702" spans="1:10">
      <c r="A1702" s="15" t="s">
        <v>15853</v>
      </c>
      <c r="B1702">
        <v>0.77947937763666397</v>
      </c>
      <c r="C1702">
        <v>2.0243991384137998</v>
      </c>
      <c r="D1702">
        <v>9.0095436611767603E-4</v>
      </c>
      <c r="E1702">
        <v>6.4481606470908302E-3</v>
      </c>
      <c r="F1702" s="2" t="str">
        <f t="shared" si="52"/>
        <v>UP</v>
      </c>
      <c r="G1702" t="s">
        <v>2212</v>
      </c>
      <c r="H1702" t="s">
        <v>15852</v>
      </c>
      <c r="I1702" t="s">
        <v>675</v>
      </c>
      <c r="J1702" s="1" t="str">
        <f t="shared" si="53"/>
        <v>NO</v>
      </c>
    </row>
    <row r="1703" spans="1:10">
      <c r="A1703" s="15" t="s">
        <v>15851</v>
      </c>
      <c r="B1703">
        <v>1.1455056314186201</v>
      </c>
      <c r="C1703">
        <v>0.37165704763186902</v>
      </c>
      <c r="D1703">
        <v>3.4694465884508701E-4</v>
      </c>
      <c r="E1703">
        <v>2.8690014865115098E-3</v>
      </c>
      <c r="F1703" s="2" t="str">
        <f t="shared" si="52"/>
        <v>UP</v>
      </c>
      <c r="G1703" t="s">
        <v>15850</v>
      </c>
      <c r="H1703" t="s">
        <v>15849</v>
      </c>
      <c r="I1703" t="s">
        <v>129</v>
      </c>
      <c r="J1703" s="1" t="str">
        <f t="shared" si="53"/>
        <v>NO</v>
      </c>
    </row>
    <row r="1704" spans="1:10">
      <c r="A1704" s="15" t="s">
        <v>15848</v>
      </c>
      <c r="B1704">
        <v>-0.389956281157953</v>
      </c>
      <c r="C1704">
        <v>4.3348406489432998</v>
      </c>
      <c r="D1704">
        <v>8.7710738355808505E-4</v>
      </c>
      <c r="E1704">
        <v>6.3029344539406599E-3</v>
      </c>
      <c r="F1704" s="2" t="str">
        <f t="shared" si="52"/>
        <v>DOWN</v>
      </c>
      <c r="G1704" t="s">
        <v>0</v>
      </c>
      <c r="H1704" t="s">
        <v>1</v>
      </c>
      <c r="I1704" t="s">
        <v>0</v>
      </c>
      <c r="J1704" s="1" t="str">
        <f t="shared" si="53"/>
        <v>NO</v>
      </c>
    </row>
    <row r="1705" spans="1:10">
      <c r="A1705" s="15" t="s">
        <v>15847</v>
      </c>
      <c r="B1705">
        <v>0.51989278770140601</v>
      </c>
      <c r="C1705">
        <v>8.7915105887185891</v>
      </c>
      <c r="D1705" s="3">
        <v>2.8487531668345498E-5</v>
      </c>
      <c r="E1705">
        <v>3.3417433804851102E-4</v>
      </c>
      <c r="F1705" s="2" t="str">
        <f t="shared" si="52"/>
        <v>UP</v>
      </c>
      <c r="G1705" t="s">
        <v>4191</v>
      </c>
      <c r="H1705" t="s">
        <v>15846</v>
      </c>
      <c r="I1705" t="s">
        <v>4189</v>
      </c>
      <c r="J1705" s="1" t="str">
        <f t="shared" si="53"/>
        <v>NO</v>
      </c>
    </row>
    <row r="1706" spans="1:10">
      <c r="A1706" s="15" t="s">
        <v>15845</v>
      </c>
      <c r="B1706">
        <v>-0.73685561420606605</v>
      </c>
      <c r="C1706">
        <v>3.7346736985650399</v>
      </c>
      <c r="D1706" s="3">
        <v>1.4946004129580898E-8</v>
      </c>
      <c r="E1706" s="3">
        <v>3.6584038160495099E-7</v>
      </c>
      <c r="F1706" s="2" t="str">
        <f t="shared" si="52"/>
        <v>DOWN</v>
      </c>
      <c r="G1706" t="s">
        <v>2306</v>
      </c>
      <c r="H1706" t="s">
        <v>15844</v>
      </c>
      <c r="I1706" t="s">
        <v>2304</v>
      </c>
      <c r="J1706" s="1" t="str">
        <f t="shared" si="53"/>
        <v>NO</v>
      </c>
    </row>
    <row r="1707" spans="1:10">
      <c r="A1707" s="15" t="s">
        <v>15843</v>
      </c>
      <c r="B1707">
        <v>-0.49712902717881202</v>
      </c>
      <c r="C1707">
        <v>3.7903059170100399</v>
      </c>
      <c r="D1707">
        <v>3.7599117211904401E-4</v>
      </c>
      <c r="E1707">
        <v>3.07000210136764E-3</v>
      </c>
      <c r="F1707" s="2" t="str">
        <f t="shared" si="52"/>
        <v>DOWN</v>
      </c>
      <c r="G1707" t="s">
        <v>15842</v>
      </c>
      <c r="H1707" t="s">
        <v>15841</v>
      </c>
      <c r="I1707" t="s">
        <v>15840</v>
      </c>
      <c r="J1707" s="1" t="str">
        <f t="shared" si="53"/>
        <v>NO</v>
      </c>
    </row>
    <row r="1708" spans="1:10">
      <c r="A1708" s="15" t="s">
        <v>15839</v>
      </c>
      <c r="B1708">
        <v>-0.57855454851450305</v>
      </c>
      <c r="C1708">
        <v>7.3426291124502203</v>
      </c>
      <c r="D1708" s="3">
        <v>1.2077770173984799E-8</v>
      </c>
      <c r="E1708" s="3">
        <v>3.0155031670124802E-7</v>
      </c>
      <c r="F1708" s="2" t="str">
        <f t="shared" si="52"/>
        <v>DOWN</v>
      </c>
      <c r="G1708" t="s">
        <v>4710</v>
      </c>
      <c r="H1708" t="s">
        <v>15838</v>
      </c>
      <c r="I1708" t="s">
        <v>15837</v>
      </c>
      <c r="J1708" s="1" t="str">
        <f t="shared" si="53"/>
        <v>NO</v>
      </c>
    </row>
    <row r="1709" spans="1:10">
      <c r="A1709" s="15" t="s">
        <v>15836</v>
      </c>
      <c r="B1709">
        <v>0.62363020709018302</v>
      </c>
      <c r="C1709">
        <v>4.0878004927532903</v>
      </c>
      <c r="D1709" s="3">
        <v>1.01886520816546E-7</v>
      </c>
      <c r="E1709" s="3">
        <v>2.0899146818648502E-6</v>
      </c>
      <c r="F1709" s="2" t="str">
        <f t="shared" si="52"/>
        <v>UP</v>
      </c>
      <c r="G1709" t="s">
        <v>15835</v>
      </c>
      <c r="H1709" t="s">
        <v>15834</v>
      </c>
      <c r="I1709" t="s">
        <v>234</v>
      </c>
      <c r="J1709" s="1" t="str">
        <f t="shared" si="53"/>
        <v>NO</v>
      </c>
    </row>
    <row r="1710" spans="1:10">
      <c r="A1710" s="15" t="s">
        <v>15833</v>
      </c>
      <c r="B1710">
        <v>-0.58561128848107202</v>
      </c>
      <c r="C1710">
        <v>3.9326993335695599</v>
      </c>
      <c r="D1710">
        <v>2.9616908250196998E-4</v>
      </c>
      <c r="E1710">
        <v>2.5101335852412798E-3</v>
      </c>
      <c r="F1710" s="2" t="str">
        <f t="shared" si="52"/>
        <v>DOWN</v>
      </c>
      <c r="G1710" t="s">
        <v>15832</v>
      </c>
      <c r="H1710" t="s">
        <v>15831</v>
      </c>
      <c r="I1710" t="s">
        <v>15830</v>
      </c>
      <c r="J1710" s="1" t="str">
        <f t="shared" si="53"/>
        <v>NO</v>
      </c>
    </row>
    <row r="1711" spans="1:10">
      <c r="A1711" s="15" t="s">
        <v>15829</v>
      </c>
      <c r="B1711">
        <v>0.25917483461443303</v>
      </c>
      <c r="C1711">
        <v>6.0855948048946598</v>
      </c>
      <c r="D1711">
        <v>9.1534486094091202E-3</v>
      </c>
      <c r="E1711">
        <v>4.4295589455963902E-2</v>
      </c>
      <c r="F1711" s="2" t="str">
        <f t="shared" si="52"/>
        <v>UP</v>
      </c>
      <c r="G1711" t="s">
        <v>1575</v>
      </c>
      <c r="H1711" t="s">
        <v>15828</v>
      </c>
      <c r="I1711" t="s">
        <v>1621</v>
      </c>
      <c r="J1711" s="1" t="str">
        <f t="shared" si="53"/>
        <v>NO</v>
      </c>
    </row>
    <row r="1712" spans="1:10">
      <c r="A1712" s="15" t="s">
        <v>15827</v>
      </c>
      <c r="B1712">
        <v>-0.66608432540725804</v>
      </c>
      <c r="C1712">
        <v>1.0446206939523099</v>
      </c>
      <c r="D1712">
        <v>2.92448145542512E-3</v>
      </c>
      <c r="E1712">
        <v>1.73201090030198E-2</v>
      </c>
      <c r="F1712" s="2" t="str">
        <f t="shared" si="52"/>
        <v>DOWN</v>
      </c>
      <c r="G1712" t="s">
        <v>320</v>
      </c>
      <c r="H1712" t="s">
        <v>15826</v>
      </c>
      <c r="I1712" t="s">
        <v>0</v>
      </c>
      <c r="J1712" s="1" t="str">
        <f t="shared" si="53"/>
        <v>NO</v>
      </c>
    </row>
    <row r="1713" spans="1:10">
      <c r="A1713" s="15" t="s">
        <v>15825</v>
      </c>
      <c r="B1713">
        <v>0.57205109483349004</v>
      </c>
      <c r="C1713">
        <v>7.6329452054656501</v>
      </c>
      <c r="D1713" s="3">
        <v>4.0537874198890302E-10</v>
      </c>
      <c r="E1713" s="3">
        <v>1.2917276640424099E-8</v>
      </c>
      <c r="F1713" s="2" t="str">
        <f t="shared" si="52"/>
        <v>UP</v>
      </c>
      <c r="G1713" t="s">
        <v>15824</v>
      </c>
      <c r="H1713" t="s">
        <v>15823</v>
      </c>
      <c r="I1713" t="s">
        <v>3781</v>
      </c>
      <c r="J1713" s="1" t="str">
        <f t="shared" si="53"/>
        <v>NO</v>
      </c>
    </row>
    <row r="1714" spans="1:10">
      <c r="A1714" s="15" t="s">
        <v>15822</v>
      </c>
      <c r="B1714">
        <v>0.51204522458356205</v>
      </c>
      <c r="C1714">
        <v>5.04902105577355</v>
      </c>
      <c r="D1714" s="3">
        <v>2.4209912959351799E-5</v>
      </c>
      <c r="E1714">
        <v>2.8833595416687699E-4</v>
      </c>
      <c r="F1714" s="2" t="str">
        <f t="shared" si="52"/>
        <v>UP</v>
      </c>
      <c r="G1714" t="s">
        <v>3674</v>
      </c>
      <c r="H1714" t="s">
        <v>15821</v>
      </c>
      <c r="I1714" t="s">
        <v>3672</v>
      </c>
      <c r="J1714" s="1" t="str">
        <f t="shared" si="53"/>
        <v>NO</v>
      </c>
    </row>
    <row r="1715" spans="1:10">
      <c r="A1715" s="15" t="s">
        <v>15820</v>
      </c>
      <c r="B1715">
        <v>0.73084810476269202</v>
      </c>
      <c r="C1715">
        <v>4.5800639919262096</v>
      </c>
      <c r="D1715" s="3">
        <v>1.2879646005847999E-7</v>
      </c>
      <c r="E1715" s="3">
        <v>2.5744768968722001E-6</v>
      </c>
      <c r="F1715" s="2" t="str">
        <f t="shared" si="52"/>
        <v>UP</v>
      </c>
      <c r="G1715" t="s">
        <v>15819</v>
      </c>
      <c r="H1715" t="s">
        <v>15818</v>
      </c>
      <c r="I1715" t="s">
        <v>0</v>
      </c>
      <c r="J1715" s="1" t="str">
        <f t="shared" si="53"/>
        <v>NO</v>
      </c>
    </row>
    <row r="1716" spans="1:10">
      <c r="A1716" s="15" t="s">
        <v>15817</v>
      </c>
      <c r="B1716">
        <v>-0.52611335291112804</v>
      </c>
      <c r="C1716">
        <v>4.7696927798635302</v>
      </c>
      <c r="D1716" s="3">
        <v>9.0917643048333697E-7</v>
      </c>
      <c r="E1716" s="3">
        <v>1.52499857346162E-5</v>
      </c>
      <c r="F1716" s="2" t="str">
        <f t="shared" si="52"/>
        <v>DOWN</v>
      </c>
      <c r="G1716" t="s">
        <v>15816</v>
      </c>
      <c r="H1716" t="s">
        <v>15815</v>
      </c>
      <c r="I1716" t="s">
        <v>15814</v>
      </c>
      <c r="J1716" s="1" t="str">
        <f t="shared" si="53"/>
        <v>NO</v>
      </c>
    </row>
    <row r="1717" spans="1:10">
      <c r="A1717" s="15" t="s">
        <v>15813</v>
      </c>
      <c r="B1717">
        <v>0.65885652546945805</v>
      </c>
      <c r="C1717">
        <v>3.8634122464797498</v>
      </c>
      <c r="D1717">
        <v>3.2917684079145299E-4</v>
      </c>
      <c r="E1717">
        <v>2.7446403015400599E-3</v>
      </c>
      <c r="F1717" s="2" t="str">
        <f t="shared" si="52"/>
        <v>UP</v>
      </c>
      <c r="G1717" t="s">
        <v>15812</v>
      </c>
      <c r="H1717" t="s">
        <v>15811</v>
      </c>
      <c r="I1717" t="s">
        <v>8341</v>
      </c>
      <c r="J1717" s="1" t="str">
        <f t="shared" si="53"/>
        <v>NO</v>
      </c>
    </row>
    <row r="1718" spans="1:10">
      <c r="A1718" s="15" t="s">
        <v>15810</v>
      </c>
      <c r="B1718">
        <v>-0.31433648494307997</v>
      </c>
      <c r="C1718">
        <v>6.8257430478377898</v>
      </c>
      <c r="D1718">
        <v>9.11115788545417E-4</v>
      </c>
      <c r="E1718">
        <v>6.5139653733810596E-3</v>
      </c>
      <c r="F1718" s="2" t="str">
        <f t="shared" si="52"/>
        <v>DOWN</v>
      </c>
      <c r="G1718" t="s">
        <v>15809</v>
      </c>
      <c r="H1718" t="s">
        <v>15808</v>
      </c>
      <c r="I1718" t="s">
        <v>504</v>
      </c>
      <c r="J1718" s="1" t="str">
        <f t="shared" si="53"/>
        <v>NO</v>
      </c>
    </row>
    <row r="1719" spans="1:10">
      <c r="A1719" s="15" t="s">
        <v>15807</v>
      </c>
      <c r="B1719">
        <v>-1.0529319569867499</v>
      </c>
      <c r="C1719">
        <v>2.9710695172528401</v>
      </c>
      <c r="D1719" s="3">
        <v>1.7637848518998402E-8</v>
      </c>
      <c r="E1719" s="3">
        <v>4.2251804834166801E-7</v>
      </c>
      <c r="F1719" s="2" t="str">
        <f t="shared" si="52"/>
        <v>DOWN</v>
      </c>
      <c r="G1719" t="s">
        <v>2760</v>
      </c>
      <c r="H1719" t="s">
        <v>15806</v>
      </c>
      <c r="I1719" t="s">
        <v>15805</v>
      </c>
      <c r="J1719" s="1" t="str">
        <f t="shared" si="53"/>
        <v>NO</v>
      </c>
    </row>
    <row r="1720" spans="1:10">
      <c r="A1720" s="15" t="s">
        <v>15804</v>
      </c>
      <c r="B1720">
        <v>-0.58704568632321397</v>
      </c>
      <c r="C1720">
        <v>1.6515044987752201</v>
      </c>
      <c r="D1720">
        <v>6.3451564217702899E-3</v>
      </c>
      <c r="E1720">
        <v>3.2672347223371999E-2</v>
      </c>
      <c r="F1720" s="2" t="str">
        <f t="shared" si="52"/>
        <v>DOWN</v>
      </c>
      <c r="J1720" s="1" t="str">
        <f t="shared" si="53"/>
        <v>NO</v>
      </c>
    </row>
    <row r="1721" spans="1:10">
      <c r="A1721" s="15" t="s">
        <v>15803</v>
      </c>
      <c r="B1721">
        <v>0.33091617053120098</v>
      </c>
      <c r="C1721">
        <v>4.3286386713663303</v>
      </c>
      <c r="D1721">
        <v>8.9059690579442793E-3</v>
      </c>
      <c r="E1721">
        <v>4.3278306714849397E-2</v>
      </c>
      <c r="F1721" s="2" t="str">
        <f t="shared" si="52"/>
        <v>UP</v>
      </c>
      <c r="G1721" t="s">
        <v>15802</v>
      </c>
      <c r="H1721" t="s">
        <v>15801</v>
      </c>
      <c r="I1721" t="s">
        <v>0</v>
      </c>
      <c r="J1721" s="1" t="str">
        <f t="shared" si="53"/>
        <v>NO</v>
      </c>
    </row>
    <row r="1722" spans="1:10">
      <c r="A1722" s="15" t="s">
        <v>15800</v>
      </c>
      <c r="B1722">
        <v>0.53740742417881404</v>
      </c>
      <c r="C1722">
        <v>3.3180615532278801</v>
      </c>
      <c r="D1722">
        <v>4.5678926868001799E-4</v>
      </c>
      <c r="E1722">
        <v>3.6328499075352202E-3</v>
      </c>
      <c r="F1722" s="2" t="str">
        <f t="shared" si="52"/>
        <v>UP</v>
      </c>
      <c r="G1722" t="s">
        <v>0</v>
      </c>
      <c r="H1722" t="s">
        <v>15799</v>
      </c>
      <c r="I1722" t="s">
        <v>14043</v>
      </c>
      <c r="J1722" s="1" t="str">
        <f t="shared" si="53"/>
        <v>NO</v>
      </c>
    </row>
    <row r="1723" spans="1:10">
      <c r="A1723" s="15" t="s">
        <v>15798</v>
      </c>
      <c r="B1723">
        <v>-0.57347095941953397</v>
      </c>
      <c r="C1723">
        <v>1.4137486187169801</v>
      </c>
      <c r="D1723">
        <v>5.2836976327327702E-3</v>
      </c>
      <c r="E1723">
        <v>2.8222270743366199E-2</v>
      </c>
      <c r="F1723" s="2" t="str">
        <f t="shared" si="52"/>
        <v>DOWN</v>
      </c>
      <c r="G1723" t="s">
        <v>0</v>
      </c>
      <c r="H1723" t="s">
        <v>1</v>
      </c>
      <c r="I1723" t="s">
        <v>0</v>
      </c>
      <c r="J1723" s="1" t="str">
        <f t="shared" si="53"/>
        <v>NO</v>
      </c>
    </row>
    <row r="1724" spans="1:10">
      <c r="A1724" s="15" t="s">
        <v>15797</v>
      </c>
      <c r="B1724">
        <v>0.84726523457747305</v>
      </c>
      <c r="C1724">
        <v>3.7066939728077299</v>
      </c>
      <c r="D1724" s="3">
        <v>1.42962496129687E-7</v>
      </c>
      <c r="E1724" s="3">
        <v>2.8324234306729298E-6</v>
      </c>
      <c r="F1724" s="2" t="str">
        <f t="shared" si="52"/>
        <v>UP</v>
      </c>
      <c r="G1724" t="s">
        <v>0</v>
      </c>
      <c r="H1724" t="s">
        <v>10629</v>
      </c>
      <c r="I1724" t="s">
        <v>0</v>
      </c>
      <c r="J1724" s="1" t="str">
        <f t="shared" si="53"/>
        <v>NO</v>
      </c>
    </row>
    <row r="1725" spans="1:10">
      <c r="A1725" s="15" t="s">
        <v>15796</v>
      </c>
      <c r="B1725">
        <v>0.53974790057605304</v>
      </c>
      <c r="C1725">
        <v>4.1279141823924697</v>
      </c>
      <c r="D1725">
        <v>5.6166318730519198E-4</v>
      </c>
      <c r="E1725">
        <v>4.3289194076947804E-3</v>
      </c>
      <c r="F1725" s="2" t="str">
        <f t="shared" si="52"/>
        <v>UP</v>
      </c>
      <c r="G1725" t="s">
        <v>15795</v>
      </c>
      <c r="H1725" t="s">
        <v>15794</v>
      </c>
      <c r="I1725" t="s">
        <v>15793</v>
      </c>
      <c r="J1725" s="1" t="str">
        <f t="shared" si="53"/>
        <v>NO</v>
      </c>
    </row>
    <row r="1726" spans="1:10">
      <c r="A1726" s="15" t="s">
        <v>15792</v>
      </c>
      <c r="B1726">
        <v>0.69178801010846502</v>
      </c>
      <c r="C1726">
        <v>6.5776652097648203</v>
      </c>
      <c r="D1726" s="3">
        <v>5.9768558778928106E-8</v>
      </c>
      <c r="E1726" s="3">
        <v>1.2822068969637399E-6</v>
      </c>
      <c r="F1726" s="2" t="str">
        <f t="shared" si="52"/>
        <v>UP</v>
      </c>
      <c r="G1726" t="s">
        <v>335</v>
      </c>
      <c r="H1726" t="s">
        <v>15791</v>
      </c>
      <c r="I1726" t="s">
        <v>3206</v>
      </c>
      <c r="J1726" s="1" t="str">
        <f t="shared" si="53"/>
        <v>NO</v>
      </c>
    </row>
    <row r="1727" spans="1:10">
      <c r="A1727" s="15" t="s">
        <v>15790</v>
      </c>
      <c r="B1727">
        <v>0.52441579269899596</v>
      </c>
      <c r="C1727">
        <v>3.86220171470347</v>
      </c>
      <c r="D1727" s="3">
        <v>4.0971732258040497E-5</v>
      </c>
      <c r="E1727">
        <v>4.5725651402219098E-4</v>
      </c>
      <c r="F1727" s="2" t="str">
        <f t="shared" si="52"/>
        <v>UP</v>
      </c>
      <c r="G1727" t="s">
        <v>2328</v>
      </c>
      <c r="H1727" t="s">
        <v>15789</v>
      </c>
      <c r="I1727" t="s">
        <v>15788</v>
      </c>
      <c r="J1727" s="1" t="str">
        <f t="shared" si="53"/>
        <v>NO</v>
      </c>
    </row>
    <row r="1728" spans="1:10">
      <c r="A1728" s="15" t="s">
        <v>15787</v>
      </c>
      <c r="B1728">
        <v>1.1953944842089701</v>
      </c>
      <c r="C1728">
        <v>5.1208098172338303</v>
      </c>
      <c r="D1728" s="3">
        <v>2.9118843091333501E-13</v>
      </c>
      <c r="E1728" s="3">
        <v>1.54692705703344E-11</v>
      </c>
      <c r="F1728" s="2" t="str">
        <f t="shared" si="52"/>
        <v>UP</v>
      </c>
      <c r="G1728" t="s">
        <v>15786</v>
      </c>
      <c r="H1728" t="s">
        <v>15785</v>
      </c>
      <c r="I1728" t="s">
        <v>4170</v>
      </c>
      <c r="J1728" s="1" t="str">
        <f t="shared" si="53"/>
        <v>NO</v>
      </c>
    </row>
    <row r="1729" spans="1:10">
      <c r="A1729" s="15" t="s">
        <v>15784</v>
      </c>
      <c r="B1729">
        <v>-2.04773167681642</v>
      </c>
      <c r="C1729">
        <v>-1.0748156590860301</v>
      </c>
      <c r="D1729" s="3">
        <v>4.18779819170178E-5</v>
      </c>
      <c r="E1729">
        <v>4.6658693646942702E-4</v>
      </c>
      <c r="F1729" s="2" t="str">
        <f t="shared" si="52"/>
        <v>DOWN</v>
      </c>
      <c r="G1729" t="s">
        <v>5828</v>
      </c>
      <c r="H1729" t="s">
        <v>15783</v>
      </c>
      <c r="I1729" t="s">
        <v>5745</v>
      </c>
      <c r="J1729" s="1" t="str">
        <f t="shared" si="53"/>
        <v>NO</v>
      </c>
    </row>
    <row r="1730" spans="1:10">
      <c r="A1730" s="15" t="s">
        <v>15782</v>
      </c>
      <c r="B1730">
        <v>0.80135191846873099</v>
      </c>
      <c r="C1730">
        <v>4.9471563902227604</v>
      </c>
      <c r="D1730" s="3">
        <v>3.2602838313894398E-9</v>
      </c>
      <c r="E1730" s="3">
        <v>8.96405058979818E-8</v>
      </c>
      <c r="F1730" s="2" t="str">
        <f t="shared" ref="F1730:F1793" si="54">IF(B1730 &gt; 0, "UP", "DOWN")</f>
        <v>UP</v>
      </c>
      <c r="G1730" t="s">
        <v>15781</v>
      </c>
      <c r="H1730" t="s">
        <v>15780</v>
      </c>
      <c r="I1730" t="s">
        <v>0</v>
      </c>
      <c r="J1730" s="1" t="str">
        <f t="shared" ref="J1730:J1793" si="55">IF(K1730 &lt;&gt; "", "YES", "NO")</f>
        <v>NO</v>
      </c>
    </row>
    <row r="1731" spans="1:10">
      <c r="A1731" s="15" t="s">
        <v>15779</v>
      </c>
      <c r="B1731">
        <v>0.27851408740015499</v>
      </c>
      <c r="C1731">
        <v>6.3340350306589404</v>
      </c>
      <c r="D1731">
        <v>2.6225442815115598E-3</v>
      </c>
      <c r="E1731">
        <v>1.5778834216790098E-2</v>
      </c>
      <c r="F1731" s="2" t="str">
        <f t="shared" si="54"/>
        <v>UP</v>
      </c>
      <c r="G1731" t="s">
        <v>15778</v>
      </c>
      <c r="H1731" t="s">
        <v>15777</v>
      </c>
      <c r="I1731" t="s">
        <v>15776</v>
      </c>
      <c r="J1731" s="1" t="str">
        <f t="shared" si="55"/>
        <v>NO</v>
      </c>
    </row>
    <row r="1732" spans="1:10">
      <c r="A1732" s="15" t="s">
        <v>15775</v>
      </c>
      <c r="B1732">
        <v>-0.34730481112818701</v>
      </c>
      <c r="C1732">
        <v>7.5605113054694</v>
      </c>
      <c r="D1732">
        <v>1.3611417094145701E-4</v>
      </c>
      <c r="E1732">
        <v>1.28560330664027E-3</v>
      </c>
      <c r="F1732" s="2" t="str">
        <f t="shared" si="54"/>
        <v>DOWN</v>
      </c>
      <c r="G1732" t="s">
        <v>15773</v>
      </c>
      <c r="H1732" t="s">
        <v>15774</v>
      </c>
      <c r="I1732" t="s">
        <v>15773</v>
      </c>
      <c r="J1732" s="1" t="str">
        <f t="shared" si="55"/>
        <v>NO</v>
      </c>
    </row>
    <row r="1733" spans="1:10">
      <c r="A1733" s="15" t="s">
        <v>15772</v>
      </c>
      <c r="B1733">
        <v>-1.44100983799642</v>
      </c>
      <c r="C1733">
        <v>0.42164717102438398</v>
      </c>
      <c r="D1733" s="3">
        <v>5.10725456564184E-8</v>
      </c>
      <c r="E1733" s="3">
        <v>1.11122377923374E-6</v>
      </c>
      <c r="F1733" s="2" t="str">
        <f t="shared" si="54"/>
        <v>DOWN</v>
      </c>
      <c r="G1733" t="s">
        <v>0</v>
      </c>
      <c r="H1733" t="s">
        <v>1</v>
      </c>
      <c r="I1733" t="s">
        <v>0</v>
      </c>
      <c r="J1733" s="1" t="str">
        <f t="shared" si="55"/>
        <v>NO</v>
      </c>
    </row>
    <row r="1734" spans="1:10">
      <c r="A1734" s="15" t="s">
        <v>15771</v>
      </c>
      <c r="B1734">
        <v>-1.60124098502808</v>
      </c>
      <c r="C1734">
        <v>-1.0799352870680701</v>
      </c>
      <c r="D1734">
        <v>1.7179381075799801E-3</v>
      </c>
      <c r="E1734">
        <v>1.1095556812670999E-2</v>
      </c>
      <c r="F1734" s="2" t="str">
        <f t="shared" si="54"/>
        <v>DOWN</v>
      </c>
      <c r="G1734" t="s">
        <v>15770</v>
      </c>
      <c r="H1734" t="s">
        <v>15769</v>
      </c>
      <c r="I1734" t="s">
        <v>1886</v>
      </c>
      <c r="J1734" s="1" t="str">
        <f t="shared" si="55"/>
        <v>NO</v>
      </c>
    </row>
    <row r="1735" spans="1:10">
      <c r="A1735" s="15" t="s">
        <v>15768</v>
      </c>
      <c r="B1735">
        <v>-1.0119399030009799</v>
      </c>
      <c r="C1735">
        <v>7.5513235874603897</v>
      </c>
      <c r="D1735" s="3">
        <v>2.2113436898121198E-18</v>
      </c>
      <c r="E1735" s="3">
        <v>2.4181904810572101E-16</v>
      </c>
      <c r="F1735" s="2" t="str">
        <f t="shared" si="54"/>
        <v>DOWN</v>
      </c>
      <c r="G1735" t="s">
        <v>15767</v>
      </c>
      <c r="H1735" t="s">
        <v>15766</v>
      </c>
      <c r="I1735" t="s">
        <v>15765</v>
      </c>
      <c r="J1735" s="1" t="str">
        <f t="shared" si="55"/>
        <v>NO</v>
      </c>
    </row>
    <row r="1736" spans="1:10">
      <c r="A1736" s="15" t="s">
        <v>15764</v>
      </c>
      <c r="B1736">
        <v>-1.91658570172344</v>
      </c>
      <c r="C1736">
        <v>2.43276450371537</v>
      </c>
      <c r="D1736" s="3">
        <v>5.7202428403435998E-11</v>
      </c>
      <c r="E1736" s="3">
        <v>2.1079157451380001E-9</v>
      </c>
      <c r="F1736" s="2" t="str">
        <f t="shared" si="54"/>
        <v>DOWN</v>
      </c>
      <c r="G1736" t="s">
        <v>3903</v>
      </c>
      <c r="H1736" t="s">
        <v>15763</v>
      </c>
      <c r="I1736" t="s">
        <v>3901</v>
      </c>
      <c r="J1736" s="1" t="str">
        <f t="shared" si="55"/>
        <v>NO</v>
      </c>
    </row>
    <row r="1737" spans="1:10">
      <c r="A1737" s="15" t="s">
        <v>15762</v>
      </c>
      <c r="B1737">
        <v>0.52088393823359702</v>
      </c>
      <c r="C1737">
        <v>2.3697989259349699</v>
      </c>
      <c r="D1737">
        <v>2.9183598907858502E-3</v>
      </c>
      <c r="E1737">
        <v>1.7298041583022599E-2</v>
      </c>
      <c r="F1737" s="2" t="str">
        <f t="shared" si="54"/>
        <v>UP</v>
      </c>
      <c r="G1737" t="s">
        <v>15761</v>
      </c>
      <c r="H1737" t="s">
        <v>15760</v>
      </c>
      <c r="I1737" t="s">
        <v>15759</v>
      </c>
      <c r="J1737" s="1" t="str">
        <f t="shared" si="55"/>
        <v>NO</v>
      </c>
    </row>
    <row r="1738" spans="1:10">
      <c r="A1738" s="15" t="s">
        <v>15758</v>
      </c>
      <c r="B1738">
        <v>-0.35583014290563397</v>
      </c>
      <c r="C1738">
        <v>7.4351219668323303</v>
      </c>
      <c r="D1738" s="3">
        <v>9.7600277298754706E-5</v>
      </c>
      <c r="E1738">
        <v>9.6893099210375799E-4</v>
      </c>
      <c r="F1738" s="2" t="str">
        <f t="shared" si="54"/>
        <v>DOWN</v>
      </c>
      <c r="G1738" t="s">
        <v>9665</v>
      </c>
      <c r="H1738" t="s">
        <v>15757</v>
      </c>
      <c r="I1738" t="s">
        <v>2498</v>
      </c>
      <c r="J1738" s="1" t="str">
        <f t="shared" si="55"/>
        <v>NO</v>
      </c>
    </row>
    <row r="1739" spans="1:10">
      <c r="A1739" s="15" t="s">
        <v>15756</v>
      </c>
      <c r="B1739">
        <v>0.37876864398570997</v>
      </c>
      <c r="C1739">
        <v>4.2343653634335903</v>
      </c>
      <c r="D1739">
        <v>6.6297078997971199E-3</v>
      </c>
      <c r="E1739">
        <v>3.3868525978017101E-2</v>
      </c>
      <c r="F1739" s="2" t="str">
        <f t="shared" si="54"/>
        <v>UP</v>
      </c>
      <c r="G1739" t="s">
        <v>0</v>
      </c>
      <c r="H1739" t="s">
        <v>15755</v>
      </c>
      <c r="I1739" t="s">
        <v>0</v>
      </c>
      <c r="J1739" s="1" t="str">
        <f t="shared" si="55"/>
        <v>NO</v>
      </c>
    </row>
    <row r="1740" spans="1:10">
      <c r="A1740" s="15" t="s">
        <v>15754</v>
      </c>
      <c r="B1740">
        <v>0.685005267231096</v>
      </c>
      <c r="C1740">
        <v>6.9234901207697099</v>
      </c>
      <c r="D1740" s="3">
        <v>2.6190817541415599E-5</v>
      </c>
      <c r="E1740">
        <v>3.0995534982867899E-4</v>
      </c>
      <c r="F1740" s="2" t="str">
        <f t="shared" si="54"/>
        <v>UP</v>
      </c>
      <c r="G1740" t="s">
        <v>15753</v>
      </c>
      <c r="H1740" t="s">
        <v>15752</v>
      </c>
      <c r="I1740" t="s">
        <v>4189</v>
      </c>
      <c r="J1740" s="1" t="str">
        <f t="shared" si="55"/>
        <v>NO</v>
      </c>
    </row>
    <row r="1741" spans="1:10">
      <c r="A1741" s="15" t="s">
        <v>15751</v>
      </c>
      <c r="B1741">
        <v>1.0435788142436699</v>
      </c>
      <c r="C1741">
        <v>3.4708445963846701</v>
      </c>
      <c r="D1741" s="3">
        <v>1.8295811581648699E-14</v>
      </c>
      <c r="E1741" s="3">
        <v>1.13693953852677E-12</v>
      </c>
      <c r="F1741" s="2" t="str">
        <f t="shared" si="54"/>
        <v>UP</v>
      </c>
      <c r="G1741" t="s">
        <v>0</v>
      </c>
      <c r="H1741" t="s">
        <v>1</v>
      </c>
      <c r="I1741" t="s">
        <v>0</v>
      </c>
      <c r="J1741" s="1" t="str">
        <f t="shared" si="55"/>
        <v>NO</v>
      </c>
    </row>
    <row r="1742" spans="1:10">
      <c r="A1742" s="15" t="s">
        <v>15750</v>
      </c>
      <c r="B1742">
        <v>0.68901339965548503</v>
      </c>
      <c r="C1742">
        <v>6.8026347801631504</v>
      </c>
      <c r="D1742" s="3">
        <v>8.4816945276490702E-8</v>
      </c>
      <c r="E1742" s="3">
        <v>1.7666787469743301E-6</v>
      </c>
      <c r="F1742" s="2" t="str">
        <f t="shared" si="54"/>
        <v>UP</v>
      </c>
      <c r="G1742" t="s">
        <v>3381</v>
      </c>
      <c r="H1742" t="s">
        <v>15749</v>
      </c>
      <c r="I1742" t="s">
        <v>5421</v>
      </c>
      <c r="J1742" s="1" t="str">
        <f t="shared" si="55"/>
        <v>NO</v>
      </c>
    </row>
    <row r="1743" spans="1:10">
      <c r="A1743" s="15" t="s">
        <v>15748</v>
      </c>
      <c r="B1743">
        <v>-0.54249451216575995</v>
      </c>
      <c r="C1743">
        <v>3.77517137213114</v>
      </c>
      <c r="D1743">
        <v>4.9923432730942401E-4</v>
      </c>
      <c r="E1743">
        <v>3.9103979949090002E-3</v>
      </c>
      <c r="F1743" s="2" t="str">
        <f t="shared" si="54"/>
        <v>DOWN</v>
      </c>
      <c r="G1743" t="s">
        <v>0</v>
      </c>
      <c r="H1743" t="s">
        <v>8590</v>
      </c>
      <c r="I1743" t="s">
        <v>0</v>
      </c>
      <c r="J1743" s="1" t="str">
        <f t="shared" si="55"/>
        <v>NO</v>
      </c>
    </row>
    <row r="1744" spans="1:10">
      <c r="A1744" s="15" t="s">
        <v>15747</v>
      </c>
      <c r="B1744">
        <v>0.71559398453961398</v>
      </c>
      <c r="C1744">
        <v>5.5345902347036802</v>
      </c>
      <c r="D1744" s="3">
        <v>1.16198089275336E-7</v>
      </c>
      <c r="E1744" s="3">
        <v>2.34914036307478E-6</v>
      </c>
      <c r="F1744" s="2" t="str">
        <f t="shared" si="54"/>
        <v>UP</v>
      </c>
      <c r="G1744" t="s">
        <v>15746</v>
      </c>
      <c r="H1744" t="s">
        <v>15745</v>
      </c>
      <c r="I1744" t="s">
        <v>15744</v>
      </c>
      <c r="J1744" s="1" t="str">
        <f t="shared" si="55"/>
        <v>NO</v>
      </c>
    </row>
    <row r="1745" spans="1:10">
      <c r="A1745" s="15" t="s">
        <v>15743</v>
      </c>
      <c r="B1745">
        <v>0.39176974586326002</v>
      </c>
      <c r="C1745">
        <v>5.5152426437416198</v>
      </c>
      <c r="D1745" s="3">
        <v>3.2281628953989603E-5</v>
      </c>
      <c r="E1745">
        <v>3.71973159356594E-4</v>
      </c>
      <c r="F1745" s="2" t="str">
        <f t="shared" si="54"/>
        <v>UP</v>
      </c>
      <c r="G1745" t="s">
        <v>15742</v>
      </c>
      <c r="H1745" t="s">
        <v>15741</v>
      </c>
      <c r="I1745" t="s">
        <v>15740</v>
      </c>
      <c r="J1745" s="1" t="str">
        <f t="shared" si="55"/>
        <v>NO</v>
      </c>
    </row>
    <row r="1746" spans="1:10">
      <c r="A1746" s="15" t="s">
        <v>15739</v>
      </c>
      <c r="B1746">
        <v>-0.67026743595917704</v>
      </c>
      <c r="C1746">
        <v>3.3921268536862201</v>
      </c>
      <c r="D1746">
        <v>5.0607037535314297E-3</v>
      </c>
      <c r="E1746">
        <v>2.7206634177604501E-2</v>
      </c>
      <c r="F1746" s="2" t="str">
        <f t="shared" si="54"/>
        <v>DOWN</v>
      </c>
      <c r="G1746" t="s">
        <v>2212</v>
      </c>
      <c r="H1746" t="s">
        <v>15738</v>
      </c>
      <c r="I1746" t="s">
        <v>15737</v>
      </c>
      <c r="J1746" s="1" t="str">
        <f t="shared" si="55"/>
        <v>NO</v>
      </c>
    </row>
    <row r="1747" spans="1:10">
      <c r="A1747" s="15" t="s">
        <v>15736</v>
      </c>
      <c r="B1747">
        <v>-0.837571843174991</v>
      </c>
      <c r="C1747">
        <v>2.4243667957539401</v>
      </c>
      <c r="D1747" s="3">
        <v>1.1962884915415099E-5</v>
      </c>
      <c r="E1747">
        <v>1.5467252469715799E-4</v>
      </c>
      <c r="F1747" s="2" t="str">
        <f t="shared" si="54"/>
        <v>DOWN</v>
      </c>
      <c r="J1747" s="1" t="str">
        <f t="shared" si="55"/>
        <v>NO</v>
      </c>
    </row>
    <row r="1748" spans="1:10">
      <c r="A1748" s="15" t="s">
        <v>15735</v>
      </c>
      <c r="B1748">
        <v>1.7436737524888599</v>
      </c>
      <c r="C1748">
        <v>1.1239306639528399</v>
      </c>
      <c r="D1748" s="3">
        <v>9.3794549412771099E-7</v>
      </c>
      <c r="E1748" s="3">
        <v>1.5693463580583901E-5</v>
      </c>
      <c r="F1748" s="2" t="str">
        <f t="shared" si="54"/>
        <v>UP</v>
      </c>
      <c r="G1748" t="s">
        <v>4081</v>
      </c>
      <c r="H1748" t="s">
        <v>15734</v>
      </c>
      <c r="I1748" t="s">
        <v>3545</v>
      </c>
      <c r="J1748" s="1" t="str">
        <f t="shared" si="55"/>
        <v>NO</v>
      </c>
    </row>
    <row r="1749" spans="1:10">
      <c r="A1749" s="15" t="s">
        <v>15733</v>
      </c>
      <c r="B1749">
        <v>-1.1854387797193999</v>
      </c>
      <c r="C1749">
        <v>3.87802711256955</v>
      </c>
      <c r="D1749" s="3">
        <v>3.68035548100031E-18</v>
      </c>
      <c r="E1749" s="3">
        <v>3.82586583196208E-16</v>
      </c>
      <c r="F1749" s="2" t="str">
        <f t="shared" si="54"/>
        <v>DOWN</v>
      </c>
      <c r="G1749" t="s">
        <v>313</v>
      </c>
      <c r="H1749" t="s">
        <v>15732</v>
      </c>
      <c r="I1749" t="s">
        <v>311</v>
      </c>
      <c r="J1749" s="1" t="str">
        <f t="shared" si="55"/>
        <v>NO</v>
      </c>
    </row>
    <row r="1750" spans="1:10">
      <c r="A1750" s="15" t="s">
        <v>15731</v>
      </c>
      <c r="B1750">
        <v>0.57677339298273</v>
      </c>
      <c r="C1750">
        <v>2.7157286383352299</v>
      </c>
      <c r="D1750">
        <v>2.93608564945259E-3</v>
      </c>
      <c r="E1750">
        <v>1.73705077743216E-2</v>
      </c>
      <c r="F1750" s="2" t="str">
        <f t="shared" si="54"/>
        <v>UP</v>
      </c>
      <c r="G1750" t="s">
        <v>15730</v>
      </c>
      <c r="H1750" t="s">
        <v>15729</v>
      </c>
      <c r="I1750" t="s">
        <v>234</v>
      </c>
      <c r="J1750" s="1" t="str">
        <f t="shared" si="55"/>
        <v>NO</v>
      </c>
    </row>
    <row r="1751" spans="1:10">
      <c r="A1751" s="15" t="s">
        <v>15728</v>
      </c>
      <c r="B1751">
        <v>0.47302595924035301</v>
      </c>
      <c r="C1751">
        <v>2.7316211905963099</v>
      </c>
      <c r="D1751">
        <v>1.0509095306816801E-2</v>
      </c>
      <c r="E1751">
        <v>4.9685126197206303E-2</v>
      </c>
      <c r="F1751" s="2" t="str">
        <f t="shared" si="54"/>
        <v>UP</v>
      </c>
      <c r="G1751" t="s">
        <v>0</v>
      </c>
      <c r="H1751" t="s">
        <v>15727</v>
      </c>
      <c r="I1751" t="s">
        <v>0</v>
      </c>
      <c r="J1751" s="1" t="str">
        <f t="shared" si="55"/>
        <v>NO</v>
      </c>
    </row>
    <row r="1752" spans="1:10">
      <c r="A1752" s="15" t="s">
        <v>15726</v>
      </c>
      <c r="B1752">
        <v>-0.56038366055946298</v>
      </c>
      <c r="C1752">
        <v>8.2712806394769203</v>
      </c>
      <c r="D1752" s="3">
        <v>1.7206311945733199E-8</v>
      </c>
      <c r="E1752" s="3">
        <v>4.1335648548091301E-7</v>
      </c>
      <c r="F1752" s="2" t="str">
        <f t="shared" si="54"/>
        <v>DOWN</v>
      </c>
      <c r="G1752" t="s">
        <v>15725</v>
      </c>
      <c r="H1752" t="s">
        <v>15724</v>
      </c>
      <c r="I1752" t="s">
        <v>798</v>
      </c>
      <c r="J1752" s="1" t="str">
        <f t="shared" si="55"/>
        <v>NO</v>
      </c>
    </row>
    <row r="1753" spans="1:10">
      <c r="A1753" s="15" t="s">
        <v>15723</v>
      </c>
      <c r="B1753">
        <v>1.6359805485574901</v>
      </c>
      <c r="C1753">
        <v>5.5433386125431499</v>
      </c>
      <c r="D1753" s="3">
        <v>5.2739382632627801E-13</v>
      </c>
      <c r="E1753" s="3">
        <v>2.6393984345461198E-11</v>
      </c>
      <c r="F1753" s="2" t="str">
        <f t="shared" si="54"/>
        <v>UP</v>
      </c>
      <c r="G1753" t="s">
        <v>15722</v>
      </c>
      <c r="H1753" t="s">
        <v>15721</v>
      </c>
      <c r="I1753" t="s">
        <v>15720</v>
      </c>
      <c r="J1753" s="1" t="str">
        <f t="shared" si="55"/>
        <v>NO</v>
      </c>
    </row>
    <row r="1754" spans="1:10">
      <c r="A1754" s="15" t="s">
        <v>15719</v>
      </c>
      <c r="B1754">
        <v>0.39362271768872098</v>
      </c>
      <c r="C1754">
        <v>5.3194654003509401</v>
      </c>
      <c r="D1754" s="3">
        <v>6.8153506042946001E-5</v>
      </c>
      <c r="E1754">
        <v>7.1067437679023704E-4</v>
      </c>
      <c r="F1754" s="2" t="str">
        <f t="shared" si="54"/>
        <v>UP</v>
      </c>
      <c r="G1754" t="s">
        <v>15718</v>
      </c>
      <c r="H1754" t="s">
        <v>15717</v>
      </c>
      <c r="I1754" t="s">
        <v>15716</v>
      </c>
      <c r="J1754" s="1" t="str">
        <f t="shared" si="55"/>
        <v>NO</v>
      </c>
    </row>
    <row r="1755" spans="1:10">
      <c r="A1755" s="15" t="s">
        <v>15715</v>
      </c>
      <c r="B1755">
        <v>1.14508750245697</v>
      </c>
      <c r="C1755">
        <v>5.6543598879803199</v>
      </c>
      <c r="D1755" s="3">
        <v>3.1973491401713699E-8</v>
      </c>
      <c r="E1755" s="3">
        <v>7.2861919073147398E-7</v>
      </c>
      <c r="F1755" s="2" t="str">
        <f t="shared" si="54"/>
        <v>UP</v>
      </c>
      <c r="G1755" t="s">
        <v>15714</v>
      </c>
      <c r="H1755" t="s">
        <v>15713</v>
      </c>
      <c r="I1755" t="s">
        <v>143</v>
      </c>
      <c r="J1755" s="1" t="str">
        <f t="shared" si="55"/>
        <v>NO</v>
      </c>
    </row>
    <row r="1756" spans="1:10">
      <c r="A1756" s="15" t="s">
        <v>15712</v>
      </c>
      <c r="B1756">
        <v>1.13019528720393</v>
      </c>
      <c r="C1756">
        <v>4.53913702272431E-2</v>
      </c>
      <c r="D1756">
        <v>3.2503406742866501E-4</v>
      </c>
      <c r="E1756">
        <v>2.7151469308196599E-3</v>
      </c>
      <c r="F1756" s="2" t="str">
        <f t="shared" si="54"/>
        <v>UP</v>
      </c>
      <c r="G1756" t="s">
        <v>0</v>
      </c>
      <c r="H1756" t="s">
        <v>15711</v>
      </c>
      <c r="I1756" t="s">
        <v>0</v>
      </c>
      <c r="J1756" s="1" t="str">
        <f t="shared" si="55"/>
        <v>NO</v>
      </c>
    </row>
    <row r="1757" spans="1:10">
      <c r="A1757" s="15" t="s">
        <v>15710</v>
      </c>
      <c r="B1757">
        <v>0.72036427607389497</v>
      </c>
      <c r="C1757">
        <v>3.7396879259764599</v>
      </c>
      <c r="D1757" s="3">
        <v>3.2153062038995803E-5</v>
      </c>
      <c r="E1757">
        <v>3.7061850873902001E-4</v>
      </c>
      <c r="F1757" s="2" t="str">
        <f t="shared" si="54"/>
        <v>UP</v>
      </c>
      <c r="G1757" t="s">
        <v>15709</v>
      </c>
      <c r="H1757" t="s">
        <v>15708</v>
      </c>
      <c r="I1757" t="s">
        <v>15707</v>
      </c>
      <c r="J1757" s="1" t="str">
        <f t="shared" si="55"/>
        <v>NO</v>
      </c>
    </row>
    <row r="1758" spans="1:10">
      <c r="A1758" s="15" t="s">
        <v>15706</v>
      </c>
      <c r="B1758">
        <v>-0.35006657662629698</v>
      </c>
      <c r="C1758">
        <v>4.6983496951902097</v>
      </c>
      <c r="D1758">
        <v>4.2899533192500604E-3</v>
      </c>
      <c r="E1758">
        <v>2.3768698428304199E-2</v>
      </c>
      <c r="F1758" s="2" t="str">
        <f t="shared" si="54"/>
        <v>DOWN</v>
      </c>
      <c r="G1758" t="s">
        <v>353</v>
      </c>
      <c r="H1758" t="s">
        <v>15705</v>
      </c>
      <c r="I1758" t="s">
        <v>1690</v>
      </c>
      <c r="J1758" s="1" t="str">
        <f t="shared" si="55"/>
        <v>NO</v>
      </c>
    </row>
    <row r="1759" spans="1:10">
      <c r="A1759" s="15" t="s">
        <v>15704</v>
      </c>
      <c r="B1759">
        <v>0.32202788128332199</v>
      </c>
      <c r="C1759">
        <v>5.5432325618468203</v>
      </c>
      <c r="D1759">
        <v>1.5746525636749901E-3</v>
      </c>
      <c r="E1759">
        <v>1.03283102233958E-2</v>
      </c>
      <c r="F1759" s="2" t="str">
        <f t="shared" si="54"/>
        <v>UP</v>
      </c>
      <c r="G1759" t="s">
        <v>15702</v>
      </c>
      <c r="H1759" t="s">
        <v>15703</v>
      </c>
      <c r="I1759" t="s">
        <v>15702</v>
      </c>
      <c r="J1759" s="1" t="str">
        <f t="shared" si="55"/>
        <v>NO</v>
      </c>
    </row>
    <row r="1760" spans="1:10">
      <c r="A1760" s="15" t="s">
        <v>15701</v>
      </c>
      <c r="B1760">
        <v>0.42714279210461198</v>
      </c>
      <c r="C1760">
        <v>3.6929950112999301</v>
      </c>
      <c r="D1760">
        <v>1.0124502348547401E-3</v>
      </c>
      <c r="E1760">
        <v>7.1235296344563503E-3</v>
      </c>
      <c r="F1760" s="2" t="str">
        <f t="shared" si="54"/>
        <v>UP</v>
      </c>
      <c r="G1760" t="s">
        <v>0</v>
      </c>
      <c r="H1760" t="s">
        <v>15700</v>
      </c>
      <c r="I1760" t="s">
        <v>0</v>
      </c>
      <c r="J1760" s="1" t="str">
        <f t="shared" si="55"/>
        <v>NO</v>
      </c>
    </row>
    <row r="1761" spans="1:10">
      <c r="A1761" s="15" t="s">
        <v>15699</v>
      </c>
      <c r="B1761">
        <v>1.09832397298227</v>
      </c>
      <c r="C1761">
        <v>3.2832614431925702</v>
      </c>
      <c r="D1761" s="3">
        <v>2.5426892956357301E-8</v>
      </c>
      <c r="E1761" s="3">
        <v>5.91030491140835E-7</v>
      </c>
      <c r="F1761" s="2" t="str">
        <f t="shared" si="54"/>
        <v>UP</v>
      </c>
      <c r="G1761" t="s">
        <v>272</v>
      </c>
      <c r="H1761" t="s">
        <v>15698</v>
      </c>
      <c r="I1761" t="s">
        <v>270</v>
      </c>
      <c r="J1761" s="1" t="str">
        <f t="shared" si="55"/>
        <v>NO</v>
      </c>
    </row>
    <row r="1762" spans="1:10">
      <c r="A1762" s="15" t="s">
        <v>15697</v>
      </c>
      <c r="B1762">
        <v>-0.30340034265014199</v>
      </c>
      <c r="C1762">
        <v>6.7163651616428304</v>
      </c>
      <c r="D1762">
        <v>1.67566458479451E-3</v>
      </c>
      <c r="E1762">
        <v>1.08722902871246E-2</v>
      </c>
      <c r="F1762" s="2" t="str">
        <f t="shared" si="54"/>
        <v>DOWN</v>
      </c>
      <c r="G1762" t="s">
        <v>7503</v>
      </c>
      <c r="H1762" t="s">
        <v>15696</v>
      </c>
      <c r="I1762" t="s">
        <v>7501</v>
      </c>
      <c r="J1762" s="1" t="str">
        <f t="shared" si="55"/>
        <v>NO</v>
      </c>
    </row>
    <row r="1763" spans="1:10">
      <c r="A1763" s="15" t="s">
        <v>15695</v>
      </c>
      <c r="B1763">
        <v>0.55969251124116903</v>
      </c>
      <c r="C1763">
        <v>8.9288958965100704</v>
      </c>
      <c r="D1763" s="3">
        <v>1.30550403614368E-7</v>
      </c>
      <c r="E1763" s="3">
        <v>2.6064422905367699E-6</v>
      </c>
      <c r="F1763" s="2" t="str">
        <f t="shared" si="54"/>
        <v>UP</v>
      </c>
      <c r="G1763" t="s">
        <v>15694</v>
      </c>
      <c r="H1763" t="s">
        <v>15693</v>
      </c>
      <c r="I1763" t="s">
        <v>0</v>
      </c>
      <c r="J1763" s="1" t="str">
        <f t="shared" si="55"/>
        <v>NO</v>
      </c>
    </row>
    <row r="1764" spans="1:10">
      <c r="A1764" s="15" t="s">
        <v>15692</v>
      </c>
      <c r="B1764">
        <v>-0.45963575822748798</v>
      </c>
      <c r="C1764">
        <v>5.4171414096195996</v>
      </c>
      <c r="D1764">
        <v>6.7224022405739103E-3</v>
      </c>
      <c r="E1764">
        <v>3.42519764617355E-2</v>
      </c>
      <c r="F1764" s="2" t="str">
        <f t="shared" si="54"/>
        <v>DOWN</v>
      </c>
      <c r="G1764" t="s">
        <v>1253</v>
      </c>
      <c r="H1764" t="s">
        <v>15691</v>
      </c>
      <c r="I1764" t="s">
        <v>5225</v>
      </c>
      <c r="J1764" s="1" t="str">
        <f t="shared" si="55"/>
        <v>NO</v>
      </c>
    </row>
    <row r="1765" spans="1:10">
      <c r="A1765" s="15" t="s">
        <v>15690</v>
      </c>
      <c r="B1765">
        <v>0.34740084653206399</v>
      </c>
      <c r="C1765">
        <v>4.3196853329679303</v>
      </c>
      <c r="D1765">
        <v>5.6914335325423697E-3</v>
      </c>
      <c r="E1765">
        <v>2.9932466395592099E-2</v>
      </c>
      <c r="F1765" s="2" t="str">
        <f t="shared" si="54"/>
        <v>UP</v>
      </c>
      <c r="G1765" t="s">
        <v>8160</v>
      </c>
      <c r="H1765" t="s">
        <v>15689</v>
      </c>
      <c r="I1765" t="s">
        <v>15688</v>
      </c>
      <c r="J1765" s="1" t="str">
        <f t="shared" si="55"/>
        <v>NO</v>
      </c>
    </row>
    <row r="1766" spans="1:10">
      <c r="A1766" s="15" t="s">
        <v>15687</v>
      </c>
      <c r="B1766">
        <v>0.80480266432598502</v>
      </c>
      <c r="C1766">
        <v>3.4238057714224199</v>
      </c>
      <c r="D1766" s="3">
        <v>5.5054455181689196E-9</v>
      </c>
      <c r="E1766" s="3">
        <v>1.4644506806221901E-7</v>
      </c>
      <c r="F1766" s="2" t="str">
        <f t="shared" si="54"/>
        <v>UP</v>
      </c>
      <c r="G1766" t="s">
        <v>15686</v>
      </c>
      <c r="H1766" t="s">
        <v>15685</v>
      </c>
      <c r="I1766" t="s">
        <v>8595</v>
      </c>
      <c r="J1766" s="1" t="str">
        <f t="shared" si="55"/>
        <v>NO</v>
      </c>
    </row>
    <row r="1767" spans="1:10">
      <c r="A1767" s="15" t="s">
        <v>15684</v>
      </c>
      <c r="B1767">
        <v>-0.68160777325450805</v>
      </c>
      <c r="C1767">
        <v>5.1858339690247597</v>
      </c>
      <c r="D1767" s="3">
        <v>5.04267205604596E-12</v>
      </c>
      <c r="E1767" s="3">
        <v>2.1691218074033701E-10</v>
      </c>
      <c r="F1767" s="2" t="str">
        <f t="shared" si="54"/>
        <v>DOWN</v>
      </c>
      <c r="G1767" t="s">
        <v>2091</v>
      </c>
      <c r="H1767" t="s">
        <v>15683</v>
      </c>
      <c r="I1767" t="s">
        <v>1468</v>
      </c>
      <c r="J1767" s="1" t="str">
        <f t="shared" si="55"/>
        <v>NO</v>
      </c>
    </row>
    <row r="1768" spans="1:10">
      <c r="A1768" s="15" t="s">
        <v>15682</v>
      </c>
      <c r="B1768">
        <v>1.2036913184754501</v>
      </c>
      <c r="C1768">
        <v>4.42135163776305</v>
      </c>
      <c r="D1768" s="3">
        <v>1.02042991219047E-11</v>
      </c>
      <c r="E1768" s="3">
        <v>4.2118994941773703E-10</v>
      </c>
      <c r="F1768" s="2" t="str">
        <f t="shared" si="54"/>
        <v>UP</v>
      </c>
      <c r="G1768" t="s">
        <v>2143</v>
      </c>
      <c r="H1768" t="s">
        <v>15681</v>
      </c>
      <c r="I1768" t="s">
        <v>2141</v>
      </c>
      <c r="J1768" s="1" t="str">
        <f t="shared" si="55"/>
        <v>NO</v>
      </c>
    </row>
    <row r="1769" spans="1:10">
      <c r="A1769" s="15" t="s">
        <v>15680</v>
      </c>
      <c r="B1769">
        <v>0.71664809596402601</v>
      </c>
      <c r="C1769">
        <v>1.4708461192011499</v>
      </c>
      <c r="D1769">
        <v>4.1999449125184503E-3</v>
      </c>
      <c r="E1769">
        <v>2.3389276553990399E-2</v>
      </c>
      <c r="F1769" s="2" t="str">
        <f t="shared" si="54"/>
        <v>UP</v>
      </c>
      <c r="G1769" t="s">
        <v>855</v>
      </c>
      <c r="H1769" t="s">
        <v>15679</v>
      </c>
      <c r="I1769" t="s">
        <v>853</v>
      </c>
      <c r="J1769" s="1" t="str">
        <f t="shared" si="55"/>
        <v>NO</v>
      </c>
    </row>
    <row r="1770" spans="1:10">
      <c r="A1770" s="15" t="s">
        <v>15678</v>
      </c>
      <c r="B1770">
        <v>2.35348686741668</v>
      </c>
      <c r="C1770">
        <v>1.8822259172820599</v>
      </c>
      <c r="D1770">
        <v>5.4830031798039896E-3</v>
      </c>
      <c r="E1770">
        <v>2.9059485460106699E-2</v>
      </c>
      <c r="F1770" s="2" t="str">
        <f t="shared" si="54"/>
        <v>UP</v>
      </c>
      <c r="G1770" t="s">
        <v>15677</v>
      </c>
      <c r="H1770" t="s">
        <v>15676</v>
      </c>
      <c r="I1770" t="s">
        <v>1882</v>
      </c>
      <c r="J1770" s="1" t="str">
        <f t="shared" si="55"/>
        <v>NO</v>
      </c>
    </row>
    <row r="1771" spans="1:10">
      <c r="A1771" s="15" t="s">
        <v>15675</v>
      </c>
      <c r="B1771">
        <v>0.554294472103529</v>
      </c>
      <c r="C1771">
        <v>4.2558778155214796</v>
      </c>
      <c r="D1771" s="3">
        <v>1.23620809276052E-6</v>
      </c>
      <c r="E1771" s="3">
        <v>2.0251325278339999E-5</v>
      </c>
      <c r="F1771" s="2" t="str">
        <f t="shared" si="54"/>
        <v>UP</v>
      </c>
      <c r="G1771" t="s">
        <v>3218</v>
      </c>
      <c r="H1771" t="s">
        <v>15674</v>
      </c>
      <c r="I1771" t="s">
        <v>15673</v>
      </c>
      <c r="J1771" s="1" t="str">
        <f t="shared" si="55"/>
        <v>NO</v>
      </c>
    </row>
    <row r="1772" spans="1:10">
      <c r="A1772" s="15" t="s">
        <v>15672</v>
      </c>
      <c r="B1772">
        <v>-0.48055049736064298</v>
      </c>
      <c r="C1772">
        <v>1.9053612982875101</v>
      </c>
      <c r="D1772">
        <v>9.8943869162682295E-3</v>
      </c>
      <c r="E1772">
        <v>4.7263203194841903E-2</v>
      </c>
      <c r="F1772" s="2" t="str">
        <f t="shared" si="54"/>
        <v>DOWN</v>
      </c>
      <c r="G1772" t="s">
        <v>5068</v>
      </c>
      <c r="H1772" t="s">
        <v>15671</v>
      </c>
      <c r="I1772" t="s">
        <v>714</v>
      </c>
      <c r="J1772" s="1" t="str">
        <f t="shared" si="55"/>
        <v>NO</v>
      </c>
    </row>
    <row r="1773" spans="1:10">
      <c r="A1773" s="15" t="s">
        <v>15670</v>
      </c>
      <c r="B1773">
        <v>0.44278631960118697</v>
      </c>
      <c r="C1773">
        <v>3.9279186386134</v>
      </c>
      <c r="D1773">
        <v>2.8406831852759401E-4</v>
      </c>
      <c r="E1773">
        <v>2.4209779950222399E-3</v>
      </c>
      <c r="F1773" s="2" t="str">
        <f t="shared" si="54"/>
        <v>UP</v>
      </c>
      <c r="G1773" t="s">
        <v>15669</v>
      </c>
      <c r="H1773" t="s">
        <v>15668</v>
      </c>
      <c r="I1773" t="s">
        <v>15667</v>
      </c>
      <c r="J1773" s="1" t="str">
        <f t="shared" si="55"/>
        <v>NO</v>
      </c>
    </row>
    <row r="1774" spans="1:10">
      <c r="A1774" s="15" t="s">
        <v>15666</v>
      </c>
      <c r="B1774">
        <v>-1.9629615897305299</v>
      </c>
      <c r="C1774">
        <v>2.9702022818055398</v>
      </c>
      <c r="D1774" s="3">
        <v>1.09641927616652E-22</v>
      </c>
      <c r="E1774" s="3">
        <v>1.9747859700836601E-20</v>
      </c>
      <c r="F1774" s="2" t="str">
        <f t="shared" si="54"/>
        <v>DOWN</v>
      </c>
      <c r="G1774" t="s">
        <v>15665</v>
      </c>
      <c r="H1774" t="s">
        <v>15664</v>
      </c>
      <c r="I1774" t="s">
        <v>15663</v>
      </c>
      <c r="J1774" s="1" t="str">
        <f t="shared" si="55"/>
        <v>NO</v>
      </c>
    </row>
    <row r="1775" spans="1:10">
      <c r="A1775" s="15" t="s">
        <v>15662</v>
      </c>
      <c r="B1775">
        <v>-0.347233367007311</v>
      </c>
      <c r="C1775">
        <v>5.9615629705495596</v>
      </c>
      <c r="D1775">
        <v>2.7681615023191099E-4</v>
      </c>
      <c r="E1775">
        <v>2.3675583433115802E-3</v>
      </c>
      <c r="F1775" s="2" t="str">
        <f t="shared" si="54"/>
        <v>DOWN</v>
      </c>
      <c r="G1775" t="s">
        <v>2355</v>
      </c>
      <c r="H1775" t="s">
        <v>15661</v>
      </c>
      <c r="I1775" t="s">
        <v>15660</v>
      </c>
      <c r="J1775" s="1" t="str">
        <f t="shared" si="55"/>
        <v>NO</v>
      </c>
    </row>
    <row r="1776" spans="1:10">
      <c r="A1776" s="15" t="s">
        <v>15659</v>
      </c>
      <c r="B1776">
        <v>0.48172751692584398</v>
      </c>
      <c r="C1776">
        <v>4.0052405699513001</v>
      </c>
      <c r="D1776">
        <v>5.7000621455050001E-3</v>
      </c>
      <c r="E1776">
        <v>2.9964693791595699E-2</v>
      </c>
      <c r="F1776" s="2" t="str">
        <f t="shared" si="54"/>
        <v>UP</v>
      </c>
      <c r="G1776" t="s">
        <v>5757</v>
      </c>
      <c r="H1776" t="s">
        <v>15658</v>
      </c>
      <c r="I1776" t="s">
        <v>5755</v>
      </c>
      <c r="J1776" s="1" t="str">
        <f t="shared" si="55"/>
        <v>NO</v>
      </c>
    </row>
    <row r="1777" spans="1:11">
      <c r="A1777" s="15" t="s">
        <v>15657</v>
      </c>
      <c r="B1777">
        <v>-0.26034605200933197</v>
      </c>
      <c r="C1777">
        <v>6.2409631912721801</v>
      </c>
      <c r="D1777">
        <v>5.43883240459521E-3</v>
      </c>
      <c r="E1777">
        <v>2.8857169851791299E-2</v>
      </c>
      <c r="F1777" s="2" t="str">
        <f t="shared" si="54"/>
        <v>DOWN</v>
      </c>
      <c r="G1777" t="s">
        <v>15655</v>
      </c>
      <c r="H1777" t="s">
        <v>15654</v>
      </c>
      <c r="I1777" t="s">
        <v>15653</v>
      </c>
      <c r="J1777" s="1" t="str">
        <f t="shared" si="55"/>
        <v>YES</v>
      </c>
      <c r="K1777" t="s">
        <v>15656</v>
      </c>
    </row>
    <row r="1778" spans="1:11">
      <c r="A1778" s="15" t="s">
        <v>15652</v>
      </c>
      <c r="B1778">
        <v>0.30146840734345798</v>
      </c>
      <c r="C1778">
        <v>4.7335316105410703</v>
      </c>
      <c r="D1778">
        <v>4.95494198221085E-3</v>
      </c>
      <c r="E1778">
        <v>2.6731923899222101E-2</v>
      </c>
      <c r="F1778" s="2" t="str">
        <f t="shared" si="54"/>
        <v>UP</v>
      </c>
      <c r="G1778" t="s">
        <v>11654</v>
      </c>
      <c r="H1778" t="s">
        <v>15650</v>
      </c>
      <c r="I1778" t="s">
        <v>15649</v>
      </c>
      <c r="J1778" s="1" t="str">
        <f t="shared" si="55"/>
        <v>NO</v>
      </c>
    </row>
    <row r="1779" spans="1:11">
      <c r="A1779" s="15" t="s">
        <v>15648</v>
      </c>
      <c r="B1779">
        <v>0.375684772934129</v>
      </c>
      <c r="C1779">
        <v>5.8906976177357997</v>
      </c>
      <c r="D1779">
        <v>1.6984414613552699E-3</v>
      </c>
      <c r="E1779">
        <v>1.0996771791600701E-2</v>
      </c>
      <c r="F1779" s="2" t="str">
        <f t="shared" si="54"/>
        <v>UP</v>
      </c>
      <c r="G1779" t="s">
        <v>4659</v>
      </c>
      <c r="H1779" t="s">
        <v>15646</v>
      </c>
      <c r="I1779" t="s">
        <v>10316</v>
      </c>
      <c r="J1779" s="1" t="str">
        <f t="shared" si="55"/>
        <v>YES</v>
      </c>
      <c r="K1779" t="s">
        <v>15647</v>
      </c>
    </row>
    <row r="1780" spans="1:11">
      <c r="A1780" s="15" t="s">
        <v>15645</v>
      </c>
      <c r="B1780">
        <v>1.3386900655687699</v>
      </c>
      <c r="C1780">
        <v>5.8041397680824698</v>
      </c>
      <c r="D1780" s="3">
        <v>1.5060976810344299E-20</v>
      </c>
      <c r="E1780" s="3">
        <v>2.1585904678689598E-18</v>
      </c>
      <c r="F1780" s="2" t="str">
        <f t="shared" si="54"/>
        <v>UP</v>
      </c>
      <c r="G1780" t="s">
        <v>4659</v>
      </c>
      <c r="H1780" t="s">
        <v>15644</v>
      </c>
      <c r="I1780" t="s">
        <v>10316</v>
      </c>
      <c r="J1780" s="1" t="str">
        <f t="shared" si="55"/>
        <v>NO</v>
      </c>
    </row>
    <row r="1781" spans="1:11">
      <c r="A1781" s="15" t="s">
        <v>15643</v>
      </c>
      <c r="B1781">
        <v>0.58171834518296295</v>
      </c>
      <c r="C1781">
        <v>5.72410803019564</v>
      </c>
      <c r="D1781" s="3">
        <v>1.1151772012034001E-6</v>
      </c>
      <c r="E1781" s="3">
        <v>1.8420933454503001E-5</v>
      </c>
      <c r="F1781" s="2" t="str">
        <f t="shared" si="54"/>
        <v>UP</v>
      </c>
      <c r="G1781" t="s">
        <v>15642</v>
      </c>
      <c r="H1781" t="s">
        <v>15641</v>
      </c>
      <c r="I1781" t="s">
        <v>11780</v>
      </c>
      <c r="J1781" s="1" t="str">
        <f t="shared" si="55"/>
        <v>NO</v>
      </c>
    </row>
    <row r="1782" spans="1:11">
      <c r="A1782" s="15" t="s">
        <v>15640</v>
      </c>
      <c r="B1782">
        <v>0.76002811582451402</v>
      </c>
      <c r="C1782">
        <v>4.6530733400889401</v>
      </c>
      <c r="D1782" s="3">
        <v>4.4480525054539201E-13</v>
      </c>
      <c r="E1782" s="3">
        <v>2.2562478378944799E-11</v>
      </c>
      <c r="F1782" s="2" t="str">
        <f t="shared" si="54"/>
        <v>UP</v>
      </c>
      <c r="G1782" t="s">
        <v>943</v>
      </c>
      <c r="H1782" t="s">
        <v>15638</v>
      </c>
      <c r="I1782" t="s">
        <v>13754</v>
      </c>
      <c r="J1782" s="1" t="str">
        <f t="shared" si="55"/>
        <v>YES</v>
      </c>
      <c r="K1782" t="s">
        <v>15639</v>
      </c>
    </row>
    <row r="1783" spans="1:11">
      <c r="A1783" s="15" t="s">
        <v>15637</v>
      </c>
      <c r="B1783">
        <v>-1.05462820079174</v>
      </c>
      <c r="C1783">
        <v>1.75378722496388</v>
      </c>
      <c r="D1783">
        <v>8.6945303787208097E-4</v>
      </c>
      <c r="E1783">
        <v>6.2586124745820796E-3</v>
      </c>
      <c r="F1783" s="2" t="str">
        <f t="shared" si="54"/>
        <v>DOWN</v>
      </c>
      <c r="G1783" t="s">
        <v>285</v>
      </c>
      <c r="H1783" t="s">
        <v>285</v>
      </c>
      <c r="I1783" t="s">
        <v>0</v>
      </c>
      <c r="J1783" s="1" t="str">
        <f t="shared" si="55"/>
        <v>NO</v>
      </c>
    </row>
    <row r="1784" spans="1:11">
      <c r="A1784" s="15" t="s">
        <v>15636</v>
      </c>
      <c r="B1784">
        <v>-0.48995766084349301</v>
      </c>
      <c r="C1784">
        <v>2.2267727298208402</v>
      </c>
      <c r="D1784">
        <v>4.2867419435678698E-3</v>
      </c>
      <c r="E1784">
        <v>2.3762632554527499E-2</v>
      </c>
      <c r="F1784" s="2" t="str">
        <f t="shared" si="54"/>
        <v>DOWN</v>
      </c>
      <c r="G1784" t="s">
        <v>0</v>
      </c>
      <c r="H1784" t="s">
        <v>15635</v>
      </c>
      <c r="I1784" t="s">
        <v>0</v>
      </c>
      <c r="J1784" s="1" t="str">
        <f t="shared" si="55"/>
        <v>NO</v>
      </c>
    </row>
    <row r="1785" spans="1:11">
      <c r="A1785" s="15" t="s">
        <v>15634</v>
      </c>
      <c r="B1785">
        <v>0.49353621223434602</v>
      </c>
      <c r="C1785">
        <v>5.8293857234771798</v>
      </c>
      <c r="D1785">
        <v>7.9252836099387002E-4</v>
      </c>
      <c r="E1785">
        <v>5.7877596978825902E-3</v>
      </c>
      <c r="F1785" s="2" t="str">
        <f t="shared" si="54"/>
        <v>UP</v>
      </c>
      <c r="G1785" t="s">
        <v>15633</v>
      </c>
      <c r="H1785" t="s">
        <v>15632</v>
      </c>
      <c r="I1785" t="s">
        <v>297</v>
      </c>
      <c r="J1785" s="1" t="str">
        <f t="shared" si="55"/>
        <v>NO</v>
      </c>
    </row>
    <row r="1786" spans="1:11">
      <c r="A1786" s="15" t="s">
        <v>15631</v>
      </c>
      <c r="B1786">
        <v>0.65204740408218997</v>
      </c>
      <c r="C1786">
        <v>3.9022669346471601</v>
      </c>
      <c r="D1786" s="3">
        <v>1.01544107086558E-5</v>
      </c>
      <c r="E1786">
        <v>1.3380700589915299E-4</v>
      </c>
      <c r="F1786" s="2" t="str">
        <f t="shared" si="54"/>
        <v>UP</v>
      </c>
      <c r="G1786" t="s">
        <v>6214</v>
      </c>
      <c r="H1786" t="s">
        <v>15630</v>
      </c>
      <c r="I1786" t="s">
        <v>3316</v>
      </c>
      <c r="J1786" s="1" t="str">
        <f t="shared" si="55"/>
        <v>NO</v>
      </c>
    </row>
    <row r="1787" spans="1:11">
      <c r="A1787" s="15" t="s">
        <v>15629</v>
      </c>
      <c r="B1787">
        <v>0.62272041019084001</v>
      </c>
      <c r="C1787">
        <v>3.9446664679753201</v>
      </c>
      <c r="D1787" s="3">
        <v>1.06582508920613E-6</v>
      </c>
      <c r="E1787" s="3">
        <v>1.76663655657242E-5</v>
      </c>
      <c r="F1787" s="2" t="str">
        <f t="shared" si="54"/>
        <v>UP</v>
      </c>
      <c r="G1787" t="s">
        <v>15628</v>
      </c>
      <c r="H1787" t="s">
        <v>15627</v>
      </c>
      <c r="I1787" t="s">
        <v>15626</v>
      </c>
      <c r="J1787" s="1" t="str">
        <f t="shared" si="55"/>
        <v>NO</v>
      </c>
    </row>
    <row r="1788" spans="1:11">
      <c r="A1788" s="15" t="s">
        <v>15625</v>
      </c>
      <c r="B1788">
        <v>0.32295807886150302</v>
      </c>
      <c r="C1788">
        <v>5.3616731617425604</v>
      </c>
      <c r="D1788">
        <v>1.6970658731591201E-3</v>
      </c>
      <c r="E1788">
        <v>1.09899780184334E-2</v>
      </c>
      <c r="F1788" s="2" t="str">
        <f t="shared" si="54"/>
        <v>UP</v>
      </c>
      <c r="G1788" t="s">
        <v>15624</v>
      </c>
      <c r="H1788" t="s">
        <v>15623</v>
      </c>
      <c r="I1788" t="s">
        <v>15622</v>
      </c>
      <c r="J1788" s="1" t="str">
        <f t="shared" si="55"/>
        <v>NO</v>
      </c>
    </row>
    <row r="1789" spans="1:11">
      <c r="A1789" s="15" t="s">
        <v>15621</v>
      </c>
      <c r="B1789">
        <v>-0.29303409393929702</v>
      </c>
      <c r="C1789">
        <v>5.1725548222789604</v>
      </c>
      <c r="D1789">
        <v>4.0234802664346099E-3</v>
      </c>
      <c r="E1789">
        <v>2.2538483204301199E-2</v>
      </c>
      <c r="F1789" s="2" t="str">
        <f t="shared" si="54"/>
        <v>DOWN</v>
      </c>
      <c r="G1789" t="s">
        <v>422</v>
      </c>
      <c r="H1789" t="s">
        <v>15620</v>
      </c>
      <c r="I1789" t="s">
        <v>424</v>
      </c>
      <c r="J1789" s="1" t="str">
        <f t="shared" si="55"/>
        <v>NO</v>
      </c>
    </row>
    <row r="1790" spans="1:11">
      <c r="A1790" s="15" t="s">
        <v>15619</v>
      </c>
      <c r="B1790">
        <v>-0.73360315085171202</v>
      </c>
      <c r="C1790">
        <v>6.4493996207085003</v>
      </c>
      <c r="D1790" s="3">
        <v>2.1719296428643799E-11</v>
      </c>
      <c r="E1790" s="3">
        <v>8.4863993388996704E-10</v>
      </c>
      <c r="F1790" s="2" t="str">
        <f t="shared" si="54"/>
        <v>DOWN</v>
      </c>
      <c r="G1790" t="s">
        <v>8994</v>
      </c>
      <c r="H1790" t="s">
        <v>15618</v>
      </c>
      <c r="I1790" t="s">
        <v>7501</v>
      </c>
      <c r="J1790" s="1" t="str">
        <f t="shared" si="55"/>
        <v>NO</v>
      </c>
    </row>
    <row r="1791" spans="1:11">
      <c r="A1791" s="15" t="s">
        <v>15617</v>
      </c>
      <c r="B1791">
        <v>0.69984958409855802</v>
      </c>
      <c r="C1791">
        <v>2.4622569382706598</v>
      </c>
      <c r="D1791">
        <v>1.40680949067772E-4</v>
      </c>
      <c r="E1791">
        <v>1.32206334976329E-3</v>
      </c>
      <c r="F1791" s="2" t="str">
        <f t="shared" si="54"/>
        <v>UP</v>
      </c>
      <c r="G1791" t="s">
        <v>59</v>
      </c>
      <c r="H1791" t="s">
        <v>15616</v>
      </c>
      <c r="I1791" t="s">
        <v>57</v>
      </c>
      <c r="J1791" s="1" t="str">
        <f t="shared" si="55"/>
        <v>NO</v>
      </c>
    </row>
    <row r="1792" spans="1:11">
      <c r="A1792" s="15" t="s">
        <v>15615</v>
      </c>
      <c r="B1792">
        <v>0.39138347748909003</v>
      </c>
      <c r="C1792">
        <v>7.1334537772873903</v>
      </c>
      <c r="D1792" s="3">
        <v>2.5265181672291502E-5</v>
      </c>
      <c r="E1792">
        <v>2.9942173958636499E-4</v>
      </c>
      <c r="F1792" s="2" t="str">
        <f t="shared" si="54"/>
        <v>UP</v>
      </c>
      <c r="G1792" t="s">
        <v>15613</v>
      </c>
      <c r="H1792" t="s">
        <v>15612</v>
      </c>
      <c r="I1792" t="s">
        <v>15611</v>
      </c>
      <c r="J1792" s="1" t="str">
        <f t="shared" si="55"/>
        <v>NO</v>
      </c>
    </row>
    <row r="1793" spans="1:11">
      <c r="A1793" s="15" t="s">
        <v>15610</v>
      </c>
      <c r="B1793">
        <v>1.16940810421335</v>
      </c>
      <c r="C1793">
        <v>5.3140705148029701</v>
      </c>
      <c r="D1793" s="3">
        <v>2.2328548778515099E-10</v>
      </c>
      <c r="E1793" s="3">
        <v>7.4607921766782495E-9</v>
      </c>
      <c r="F1793" s="2" t="str">
        <f t="shared" si="54"/>
        <v>UP</v>
      </c>
      <c r="G1793" t="s">
        <v>15609</v>
      </c>
      <c r="H1793" t="s">
        <v>15608</v>
      </c>
      <c r="I1793" t="s">
        <v>3206</v>
      </c>
      <c r="J1793" s="1" t="str">
        <f t="shared" si="55"/>
        <v>NO</v>
      </c>
    </row>
    <row r="1794" spans="1:11">
      <c r="A1794" s="15" t="s">
        <v>15607</v>
      </c>
      <c r="B1794">
        <v>-0.88861616802007404</v>
      </c>
      <c r="C1794">
        <v>3.2751885334606698</v>
      </c>
      <c r="D1794" s="3">
        <v>1.59270992287171E-7</v>
      </c>
      <c r="E1794" s="3">
        <v>3.1315856924834902E-6</v>
      </c>
      <c r="F1794" s="2" t="str">
        <f t="shared" ref="F1794:F1857" si="56">IF(B1794 &gt; 0, "UP", "DOWN")</f>
        <v>DOWN</v>
      </c>
      <c r="G1794" t="s">
        <v>59</v>
      </c>
      <c r="H1794" t="s">
        <v>15606</v>
      </c>
      <c r="I1794" t="s">
        <v>10076</v>
      </c>
      <c r="J1794" s="1" t="str">
        <f t="shared" ref="J1794:J1857" si="57">IF(K1794 &lt;&gt; "", "YES", "NO")</f>
        <v>NO</v>
      </c>
    </row>
    <row r="1795" spans="1:11">
      <c r="A1795" s="15" t="s">
        <v>15605</v>
      </c>
      <c r="B1795">
        <v>0.37814691841015902</v>
      </c>
      <c r="C1795">
        <v>3.4152271531992602</v>
      </c>
      <c r="D1795">
        <v>3.9179795548038602E-3</v>
      </c>
      <c r="E1795">
        <v>2.2070826122319601E-2</v>
      </c>
      <c r="F1795" s="2" t="str">
        <f t="shared" si="56"/>
        <v>UP</v>
      </c>
      <c r="G1795" t="s">
        <v>15604</v>
      </c>
      <c r="H1795" t="s">
        <v>15603</v>
      </c>
      <c r="I1795" t="s">
        <v>15602</v>
      </c>
      <c r="J1795" s="1" t="str">
        <f t="shared" si="57"/>
        <v>NO</v>
      </c>
    </row>
    <row r="1796" spans="1:11">
      <c r="A1796" s="15" t="s">
        <v>15601</v>
      </c>
      <c r="B1796">
        <v>-0.98179840297913501</v>
      </c>
      <c r="C1796">
        <v>3.8515467501171501</v>
      </c>
      <c r="D1796" s="3">
        <v>3.41214905962751E-10</v>
      </c>
      <c r="E1796" s="3">
        <v>1.1029231523734599E-8</v>
      </c>
      <c r="F1796" s="2" t="str">
        <f t="shared" si="56"/>
        <v>DOWN</v>
      </c>
      <c r="G1796" t="s">
        <v>10681</v>
      </c>
      <c r="H1796" t="s">
        <v>15600</v>
      </c>
      <c r="I1796" t="s">
        <v>15599</v>
      </c>
      <c r="J1796" s="1" t="str">
        <f t="shared" si="57"/>
        <v>NO</v>
      </c>
    </row>
    <row r="1797" spans="1:11">
      <c r="A1797" s="15" t="s">
        <v>15598</v>
      </c>
      <c r="B1797">
        <v>0.72025548404447204</v>
      </c>
      <c r="C1797">
        <v>3.25814546784212</v>
      </c>
      <c r="D1797" s="3">
        <v>5.0447887385494605E-7</v>
      </c>
      <c r="E1797" s="3">
        <v>8.9240299108762792E-6</v>
      </c>
      <c r="F1797" s="2" t="str">
        <f t="shared" si="56"/>
        <v>UP</v>
      </c>
      <c r="G1797" t="s">
        <v>8549</v>
      </c>
      <c r="H1797" t="s">
        <v>15597</v>
      </c>
      <c r="I1797" t="s">
        <v>4035</v>
      </c>
      <c r="J1797" s="1" t="str">
        <f t="shared" si="57"/>
        <v>NO</v>
      </c>
    </row>
    <row r="1798" spans="1:11">
      <c r="A1798" s="15" t="s">
        <v>15596</v>
      </c>
      <c r="B1798">
        <v>0.85505479604781698</v>
      </c>
      <c r="C1798">
        <v>3.5161455364825498</v>
      </c>
      <c r="D1798" s="3">
        <v>4.4959529499781097E-6</v>
      </c>
      <c r="E1798" s="3">
        <v>6.4574921666615297E-5</v>
      </c>
      <c r="F1798" s="2" t="str">
        <f t="shared" si="56"/>
        <v>UP</v>
      </c>
      <c r="G1798" t="s">
        <v>276</v>
      </c>
      <c r="H1798" t="s">
        <v>15595</v>
      </c>
      <c r="I1798" t="s">
        <v>600</v>
      </c>
      <c r="J1798" s="1" t="str">
        <f t="shared" si="57"/>
        <v>NO</v>
      </c>
    </row>
    <row r="1799" spans="1:11">
      <c r="A1799" s="15" t="s">
        <v>15594</v>
      </c>
      <c r="B1799">
        <v>0.72916444383655699</v>
      </c>
      <c r="C1799">
        <v>3.1447919431165601</v>
      </c>
      <c r="D1799">
        <v>3.9573813387921899E-4</v>
      </c>
      <c r="E1799">
        <v>3.21177255112915E-3</v>
      </c>
      <c r="F1799" s="2" t="str">
        <f t="shared" si="56"/>
        <v>UP</v>
      </c>
      <c r="G1799" t="s">
        <v>15593</v>
      </c>
      <c r="H1799" t="s">
        <v>15592</v>
      </c>
      <c r="I1799" t="s">
        <v>2675</v>
      </c>
      <c r="J1799" s="1" t="str">
        <f t="shared" si="57"/>
        <v>NO</v>
      </c>
    </row>
    <row r="1800" spans="1:11">
      <c r="A1800" s="15" t="s">
        <v>15591</v>
      </c>
      <c r="B1800">
        <v>0.71735765765320803</v>
      </c>
      <c r="C1800">
        <v>0.44211758335734103</v>
      </c>
      <c r="D1800">
        <v>7.7499934466170803E-3</v>
      </c>
      <c r="E1800">
        <v>3.8550809226925102E-2</v>
      </c>
      <c r="F1800" s="2" t="str">
        <f t="shared" si="56"/>
        <v>UP</v>
      </c>
      <c r="G1800" t="s">
        <v>15590</v>
      </c>
      <c r="H1800" t="s">
        <v>15589</v>
      </c>
      <c r="I1800" t="s">
        <v>2513</v>
      </c>
      <c r="J1800" s="1" t="str">
        <f t="shared" si="57"/>
        <v>NO</v>
      </c>
    </row>
    <row r="1801" spans="1:11">
      <c r="A1801" s="15" t="s">
        <v>15588</v>
      </c>
      <c r="B1801">
        <v>-1.16223866503754</v>
      </c>
      <c r="C1801">
        <v>1.03406745709079</v>
      </c>
      <c r="D1801" s="3">
        <v>1.7853112651450899E-6</v>
      </c>
      <c r="E1801" s="3">
        <v>2.8033132271026401E-5</v>
      </c>
      <c r="F1801" s="2" t="str">
        <f t="shared" si="56"/>
        <v>DOWN</v>
      </c>
      <c r="G1801" t="s">
        <v>0</v>
      </c>
      <c r="H1801" t="s">
        <v>15587</v>
      </c>
      <c r="I1801" t="s">
        <v>1596</v>
      </c>
      <c r="J1801" s="1" t="str">
        <f t="shared" si="57"/>
        <v>NO</v>
      </c>
    </row>
    <row r="1802" spans="1:11">
      <c r="A1802" s="15" t="s">
        <v>15586</v>
      </c>
      <c r="B1802">
        <v>0.92523532965996402</v>
      </c>
      <c r="C1802">
        <v>-0.25221450764409298</v>
      </c>
      <c r="D1802">
        <v>2.9930071024355399E-3</v>
      </c>
      <c r="E1802">
        <v>1.76360168329481E-2</v>
      </c>
      <c r="F1802" s="2" t="str">
        <f t="shared" si="56"/>
        <v>UP</v>
      </c>
      <c r="G1802" t="s">
        <v>320</v>
      </c>
      <c r="H1802" t="s">
        <v>15585</v>
      </c>
      <c r="I1802" t="s">
        <v>176</v>
      </c>
      <c r="J1802" s="1" t="str">
        <f t="shared" si="57"/>
        <v>NO</v>
      </c>
    </row>
    <row r="1803" spans="1:11">
      <c r="A1803" s="15" t="s">
        <v>15584</v>
      </c>
      <c r="B1803">
        <v>0.28463424003851001</v>
      </c>
      <c r="C1803">
        <v>4.8644917164699804</v>
      </c>
      <c r="D1803">
        <v>8.4418932839026902E-3</v>
      </c>
      <c r="E1803">
        <v>4.1405476582951302E-2</v>
      </c>
      <c r="F1803" s="2" t="str">
        <f t="shared" si="56"/>
        <v>UP</v>
      </c>
      <c r="G1803" t="s">
        <v>2511</v>
      </c>
      <c r="H1803" t="s">
        <v>15583</v>
      </c>
      <c r="I1803" t="s">
        <v>2509</v>
      </c>
      <c r="J1803" s="1" t="str">
        <f t="shared" si="57"/>
        <v>NO</v>
      </c>
    </row>
    <row r="1804" spans="1:11">
      <c r="A1804" s="15" t="s">
        <v>15582</v>
      </c>
      <c r="B1804">
        <v>-0.34785427870525298</v>
      </c>
      <c r="C1804">
        <v>6.7895848644613803</v>
      </c>
      <c r="D1804">
        <v>2.25490439184686E-4</v>
      </c>
      <c r="E1804">
        <v>1.9808929270160201E-3</v>
      </c>
      <c r="F1804" s="2" t="str">
        <f t="shared" si="56"/>
        <v>DOWN</v>
      </c>
      <c r="G1804" t="s">
        <v>15581</v>
      </c>
      <c r="H1804" t="s">
        <v>15580</v>
      </c>
      <c r="I1804" t="s">
        <v>8055</v>
      </c>
      <c r="J1804" s="1" t="str">
        <f t="shared" si="57"/>
        <v>NO</v>
      </c>
    </row>
    <row r="1805" spans="1:11">
      <c r="A1805" s="15" t="s">
        <v>15579</v>
      </c>
      <c r="B1805">
        <v>0.43019838898483298</v>
      </c>
      <c r="C1805">
        <v>3.16546382237869</v>
      </c>
      <c r="D1805">
        <v>8.1156662022289008E-3</v>
      </c>
      <c r="E1805">
        <v>4.0097367369410497E-2</v>
      </c>
      <c r="F1805" s="2" t="str">
        <f t="shared" si="56"/>
        <v>UP</v>
      </c>
      <c r="G1805" t="s">
        <v>5750</v>
      </c>
      <c r="H1805" t="s">
        <v>15577</v>
      </c>
      <c r="I1805" t="s">
        <v>5748</v>
      </c>
      <c r="J1805" s="1" t="str">
        <f t="shared" si="57"/>
        <v>YES</v>
      </c>
      <c r="K1805" t="s">
        <v>15578</v>
      </c>
    </row>
    <row r="1806" spans="1:11">
      <c r="A1806" s="15" t="s">
        <v>15576</v>
      </c>
      <c r="B1806">
        <v>0.93762812305707299</v>
      </c>
      <c r="C1806">
        <v>2.0003924902640802</v>
      </c>
      <c r="D1806">
        <v>6.6696016450403601E-4</v>
      </c>
      <c r="E1806">
        <v>5.0008649378139904E-3</v>
      </c>
      <c r="F1806" s="2" t="str">
        <f t="shared" si="56"/>
        <v>UP</v>
      </c>
      <c r="G1806" t="s">
        <v>5757</v>
      </c>
      <c r="H1806" t="s">
        <v>15574</v>
      </c>
      <c r="I1806" t="s">
        <v>5755</v>
      </c>
      <c r="J1806" s="1" t="str">
        <f t="shared" si="57"/>
        <v>YES</v>
      </c>
      <c r="K1806" t="s">
        <v>15575</v>
      </c>
    </row>
    <row r="1807" spans="1:11">
      <c r="A1807" s="15" t="s">
        <v>15573</v>
      </c>
      <c r="B1807">
        <v>1.0632333614555001</v>
      </c>
      <c r="C1807">
        <v>1.96346916229611</v>
      </c>
      <c r="D1807" s="3">
        <v>1.4080165720277599E-5</v>
      </c>
      <c r="E1807">
        <v>1.78350530885547E-4</v>
      </c>
      <c r="F1807" s="2" t="str">
        <f t="shared" si="56"/>
        <v>UP</v>
      </c>
      <c r="G1807" t="s">
        <v>5757</v>
      </c>
      <c r="H1807" t="s">
        <v>15572</v>
      </c>
      <c r="I1807" t="s">
        <v>5755</v>
      </c>
      <c r="J1807" s="1" t="str">
        <f t="shared" si="57"/>
        <v>NO</v>
      </c>
    </row>
    <row r="1808" spans="1:11">
      <c r="A1808" s="15" t="s">
        <v>15571</v>
      </c>
      <c r="B1808">
        <v>-0.50512618301205003</v>
      </c>
      <c r="C1808">
        <v>5.3956634412121298</v>
      </c>
      <c r="D1808" s="3">
        <v>1.6920037336376201E-6</v>
      </c>
      <c r="E1808" s="3">
        <v>2.6805445791462299E-5</v>
      </c>
      <c r="F1808" s="2" t="str">
        <f t="shared" si="56"/>
        <v>DOWN</v>
      </c>
      <c r="G1808" t="s">
        <v>15570</v>
      </c>
      <c r="H1808" t="s">
        <v>15569</v>
      </c>
      <c r="I1808" t="s">
        <v>15568</v>
      </c>
      <c r="J1808" s="1" t="str">
        <f t="shared" si="57"/>
        <v>NO</v>
      </c>
    </row>
    <row r="1809" spans="1:11">
      <c r="A1809" s="15" t="s">
        <v>15567</v>
      </c>
      <c r="B1809">
        <v>-0.35467921396191898</v>
      </c>
      <c r="C1809">
        <v>4.5083377153396897</v>
      </c>
      <c r="D1809">
        <v>1.72649469540318E-3</v>
      </c>
      <c r="E1809">
        <v>1.11377260746743E-2</v>
      </c>
      <c r="F1809" s="2" t="str">
        <f t="shared" si="56"/>
        <v>DOWN</v>
      </c>
      <c r="G1809" t="s">
        <v>291</v>
      </c>
      <c r="H1809" t="s">
        <v>15566</v>
      </c>
      <c r="I1809" t="s">
        <v>5206</v>
      </c>
      <c r="J1809" s="1" t="str">
        <f t="shared" si="57"/>
        <v>NO</v>
      </c>
    </row>
    <row r="1810" spans="1:11">
      <c r="A1810" s="15" t="s">
        <v>15565</v>
      </c>
      <c r="B1810">
        <v>1.3281312567339201</v>
      </c>
      <c r="C1810">
        <v>3.4129333466211298</v>
      </c>
      <c r="D1810" s="3">
        <v>1.1620426788086099E-9</v>
      </c>
      <c r="E1810" s="3">
        <v>3.4666748861782803E-8</v>
      </c>
      <c r="F1810" s="2" t="str">
        <f t="shared" si="56"/>
        <v>UP</v>
      </c>
      <c r="G1810" t="s">
        <v>3535</v>
      </c>
      <c r="H1810" t="s">
        <v>15564</v>
      </c>
      <c r="I1810" t="s">
        <v>3533</v>
      </c>
      <c r="J1810" s="1" t="str">
        <f t="shared" si="57"/>
        <v>NO</v>
      </c>
    </row>
    <row r="1811" spans="1:11">
      <c r="A1811" s="15" t="s">
        <v>15563</v>
      </c>
      <c r="B1811">
        <v>3.5800935534760101</v>
      </c>
      <c r="C1811">
        <v>0.18371943784066799</v>
      </c>
      <c r="D1811" s="3">
        <v>9.1413341920688608E-6</v>
      </c>
      <c r="E1811">
        <v>1.2164728444214599E-4</v>
      </c>
      <c r="F1811" s="2" t="str">
        <f t="shared" si="56"/>
        <v>UP</v>
      </c>
      <c r="G1811" t="s">
        <v>455</v>
      </c>
      <c r="H1811" t="s">
        <v>15562</v>
      </c>
      <c r="I1811" t="s">
        <v>358</v>
      </c>
      <c r="J1811" s="1" t="str">
        <f t="shared" si="57"/>
        <v>NO</v>
      </c>
    </row>
    <row r="1812" spans="1:11">
      <c r="A1812" s="15" t="s">
        <v>15561</v>
      </c>
      <c r="B1812">
        <v>-0.71813517000851301</v>
      </c>
      <c r="C1812">
        <v>4.63424084346219</v>
      </c>
      <c r="D1812" s="3">
        <v>1.8928806548108998E-9</v>
      </c>
      <c r="E1812" s="3">
        <v>5.4258819859307197E-8</v>
      </c>
      <c r="F1812" s="2" t="str">
        <f t="shared" si="56"/>
        <v>DOWN</v>
      </c>
      <c r="G1812" t="s">
        <v>15560</v>
      </c>
      <c r="H1812" t="s">
        <v>15559</v>
      </c>
      <c r="I1812" t="s">
        <v>15558</v>
      </c>
      <c r="J1812" s="1" t="str">
        <f t="shared" si="57"/>
        <v>NO</v>
      </c>
    </row>
    <row r="1813" spans="1:11">
      <c r="A1813" s="15" t="s">
        <v>15557</v>
      </c>
      <c r="B1813">
        <v>-0.63939019740176795</v>
      </c>
      <c r="C1813">
        <v>3.7356407075996101</v>
      </c>
      <c r="D1813" s="3">
        <v>8.5846622153949602E-7</v>
      </c>
      <c r="E1813" s="3">
        <v>1.45005019095646E-5</v>
      </c>
      <c r="F1813" s="2" t="str">
        <f t="shared" si="56"/>
        <v>DOWN</v>
      </c>
      <c r="G1813" t="s">
        <v>8053</v>
      </c>
      <c r="H1813" t="s">
        <v>15556</v>
      </c>
      <c r="I1813" t="s">
        <v>15555</v>
      </c>
      <c r="J1813" s="1" t="str">
        <f t="shared" si="57"/>
        <v>NO</v>
      </c>
    </row>
    <row r="1814" spans="1:11">
      <c r="A1814" s="15" t="s">
        <v>15554</v>
      </c>
      <c r="B1814">
        <v>0.58580123484438296</v>
      </c>
      <c r="C1814">
        <v>1.6326137412352699</v>
      </c>
      <c r="D1814">
        <v>4.2135071776018699E-3</v>
      </c>
      <c r="E1814">
        <v>2.3443532248462601E-2</v>
      </c>
      <c r="F1814" s="2" t="str">
        <f t="shared" si="56"/>
        <v>UP</v>
      </c>
      <c r="G1814" t="s">
        <v>0</v>
      </c>
      <c r="H1814" t="s">
        <v>15553</v>
      </c>
      <c r="I1814" t="s">
        <v>0</v>
      </c>
      <c r="J1814" s="1" t="str">
        <f t="shared" si="57"/>
        <v>NO</v>
      </c>
    </row>
    <row r="1815" spans="1:11">
      <c r="A1815" s="15" t="s">
        <v>15552</v>
      </c>
      <c r="B1815">
        <v>-1.5094189744628701</v>
      </c>
      <c r="C1815">
        <v>-1.6551877806323501</v>
      </c>
      <c r="D1815">
        <v>3.71257809734189E-3</v>
      </c>
      <c r="E1815">
        <v>2.1093681325332701E-2</v>
      </c>
      <c r="F1815" s="2" t="str">
        <f t="shared" si="56"/>
        <v>DOWN</v>
      </c>
      <c r="G1815" t="s">
        <v>1929</v>
      </c>
      <c r="H1815" t="s">
        <v>15551</v>
      </c>
      <c r="I1815" t="s">
        <v>117</v>
      </c>
      <c r="J1815" s="1" t="str">
        <f t="shared" si="57"/>
        <v>NO</v>
      </c>
    </row>
    <row r="1816" spans="1:11">
      <c r="A1816" s="15" t="s">
        <v>15550</v>
      </c>
      <c r="B1816">
        <v>0.51027602762102797</v>
      </c>
      <c r="C1816">
        <v>3.6400392217972701</v>
      </c>
      <c r="D1816">
        <v>4.0349544776206801E-4</v>
      </c>
      <c r="E1816">
        <v>3.2629364168245399E-3</v>
      </c>
      <c r="F1816" s="2" t="str">
        <f t="shared" si="56"/>
        <v>UP</v>
      </c>
      <c r="G1816" t="s">
        <v>15549</v>
      </c>
      <c r="H1816" t="s">
        <v>15548</v>
      </c>
      <c r="I1816" t="s">
        <v>15547</v>
      </c>
      <c r="J1816" s="1" t="str">
        <f t="shared" si="57"/>
        <v>NO</v>
      </c>
    </row>
    <row r="1817" spans="1:11">
      <c r="A1817" s="15" t="s">
        <v>15546</v>
      </c>
      <c r="B1817">
        <v>-0.64912242970982803</v>
      </c>
      <c r="C1817">
        <v>6.1735895800721403</v>
      </c>
      <c r="D1817" s="3">
        <v>1.09347916280093E-12</v>
      </c>
      <c r="E1817" s="3">
        <v>5.2688800689983202E-11</v>
      </c>
      <c r="F1817" s="2" t="str">
        <f t="shared" si="56"/>
        <v>DOWN</v>
      </c>
      <c r="G1817" t="s">
        <v>506</v>
      </c>
      <c r="H1817" t="s">
        <v>15544</v>
      </c>
      <c r="I1817" t="s">
        <v>8005</v>
      </c>
      <c r="J1817" s="1" t="str">
        <f t="shared" si="57"/>
        <v>YES</v>
      </c>
      <c r="K1817" t="s">
        <v>15545</v>
      </c>
    </row>
    <row r="1818" spans="1:11">
      <c r="A1818" s="15" t="s">
        <v>15543</v>
      </c>
      <c r="B1818">
        <v>0.38208416714015703</v>
      </c>
      <c r="C1818">
        <v>5.1159610927924497</v>
      </c>
      <c r="D1818">
        <v>3.98222188225299E-4</v>
      </c>
      <c r="E1818">
        <v>3.2280436875129501E-3</v>
      </c>
      <c r="F1818" s="2" t="str">
        <f t="shared" si="56"/>
        <v>UP</v>
      </c>
      <c r="G1818" t="s">
        <v>3665</v>
      </c>
      <c r="H1818" t="s">
        <v>15542</v>
      </c>
      <c r="I1818" t="s">
        <v>481</v>
      </c>
      <c r="J1818" s="1" t="str">
        <f t="shared" si="57"/>
        <v>NO</v>
      </c>
    </row>
    <row r="1819" spans="1:11">
      <c r="A1819" s="15" t="s">
        <v>15541</v>
      </c>
      <c r="B1819">
        <v>-0.56238910300961997</v>
      </c>
      <c r="C1819">
        <v>6.13837869456985</v>
      </c>
      <c r="D1819" s="3">
        <v>3.1273078540971399E-5</v>
      </c>
      <c r="E1819">
        <v>3.6146484500290199E-4</v>
      </c>
      <c r="F1819" s="2" t="str">
        <f t="shared" si="56"/>
        <v>DOWN</v>
      </c>
      <c r="G1819" t="s">
        <v>463</v>
      </c>
      <c r="H1819" t="s">
        <v>15540</v>
      </c>
      <c r="I1819" t="s">
        <v>3393</v>
      </c>
      <c r="J1819" s="1" t="str">
        <f t="shared" si="57"/>
        <v>NO</v>
      </c>
    </row>
    <row r="1820" spans="1:11">
      <c r="A1820" s="15" t="s">
        <v>15539</v>
      </c>
      <c r="B1820">
        <v>0.403861827861145</v>
      </c>
      <c r="C1820">
        <v>7.7121147258346099</v>
      </c>
      <c r="D1820" s="3">
        <v>4.6399854426981201E-5</v>
      </c>
      <c r="E1820">
        <v>5.1121802321071397E-4</v>
      </c>
      <c r="F1820" s="2" t="str">
        <f t="shared" si="56"/>
        <v>UP</v>
      </c>
      <c r="G1820" t="s">
        <v>15538</v>
      </c>
      <c r="H1820" t="s">
        <v>15537</v>
      </c>
      <c r="I1820" t="s">
        <v>358</v>
      </c>
      <c r="J1820" s="1" t="str">
        <f t="shared" si="57"/>
        <v>NO</v>
      </c>
    </row>
    <row r="1821" spans="1:11">
      <c r="A1821" s="15" t="s">
        <v>15536</v>
      </c>
      <c r="B1821">
        <v>0.98349425575212202</v>
      </c>
      <c r="C1821">
        <v>0.76146595084930502</v>
      </c>
      <c r="D1821">
        <v>1.49948918723046E-4</v>
      </c>
      <c r="E1821">
        <v>1.39553178544098E-3</v>
      </c>
      <c r="F1821" s="2" t="str">
        <f t="shared" si="56"/>
        <v>UP</v>
      </c>
      <c r="G1821" t="s">
        <v>15535</v>
      </c>
      <c r="H1821" t="s">
        <v>15534</v>
      </c>
      <c r="I1821" t="s">
        <v>417</v>
      </c>
      <c r="J1821" s="1" t="str">
        <f t="shared" si="57"/>
        <v>NO</v>
      </c>
    </row>
    <row r="1822" spans="1:11">
      <c r="A1822" s="15" t="s">
        <v>15533</v>
      </c>
      <c r="B1822">
        <v>0.685312677092203</v>
      </c>
      <c r="C1822">
        <v>4.9421695121587002</v>
      </c>
      <c r="D1822" s="3">
        <v>1.61973953196169E-5</v>
      </c>
      <c r="E1822">
        <v>2.01511739780129E-4</v>
      </c>
      <c r="F1822" s="2" t="str">
        <f t="shared" si="56"/>
        <v>UP</v>
      </c>
      <c r="G1822" t="s">
        <v>2009</v>
      </c>
      <c r="H1822" t="s">
        <v>15532</v>
      </c>
      <c r="I1822" t="s">
        <v>117</v>
      </c>
      <c r="J1822" s="1" t="str">
        <f t="shared" si="57"/>
        <v>NO</v>
      </c>
    </row>
    <row r="1823" spans="1:11">
      <c r="A1823" s="15" t="s">
        <v>15531</v>
      </c>
      <c r="B1823">
        <v>0.55542159388724999</v>
      </c>
      <c r="C1823">
        <v>3.6524993893000501</v>
      </c>
      <c r="D1823">
        <v>3.6355595444249899E-4</v>
      </c>
      <c r="E1823">
        <v>2.9829301100067801E-3</v>
      </c>
      <c r="F1823" s="2" t="str">
        <f t="shared" si="56"/>
        <v>UP</v>
      </c>
      <c r="G1823" t="s">
        <v>0</v>
      </c>
      <c r="H1823" t="s">
        <v>15530</v>
      </c>
      <c r="I1823" t="s">
        <v>0</v>
      </c>
      <c r="J1823" s="1" t="str">
        <f t="shared" si="57"/>
        <v>NO</v>
      </c>
    </row>
    <row r="1824" spans="1:11">
      <c r="A1824" s="15" t="s">
        <v>15529</v>
      </c>
      <c r="B1824">
        <v>0.93932212194990605</v>
      </c>
      <c r="C1824">
        <v>1.5954716733580101</v>
      </c>
      <c r="D1824">
        <v>3.02625783550188E-4</v>
      </c>
      <c r="E1824">
        <v>2.5500973269336701E-3</v>
      </c>
      <c r="F1824" s="2" t="str">
        <f t="shared" si="56"/>
        <v>UP</v>
      </c>
      <c r="G1824" t="s">
        <v>59</v>
      </c>
      <c r="H1824" t="s">
        <v>15528</v>
      </c>
      <c r="I1824" t="s">
        <v>355</v>
      </c>
      <c r="J1824" s="1" t="str">
        <f t="shared" si="57"/>
        <v>NO</v>
      </c>
    </row>
    <row r="1825" spans="1:10">
      <c r="A1825" s="15" t="s">
        <v>15527</v>
      </c>
      <c r="B1825">
        <v>0.52313545154821495</v>
      </c>
      <c r="C1825">
        <v>6.2397639885350404</v>
      </c>
      <c r="D1825" s="3">
        <v>6.9999378690339801E-6</v>
      </c>
      <c r="E1825" s="3">
        <v>9.6225900186011596E-5</v>
      </c>
      <c r="F1825" s="2" t="str">
        <f t="shared" si="56"/>
        <v>UP</v>
      </c>
      <c r="G1825" t="s">
        <v>0</v>
      </c>
      <c r="H1825" t="s">
        <v>15526</v>
      </c>
      <c r="I1825" t="s">
        <v>15525</v>
      </c>
      <c r="J1825" s="1" t="str">
        <f t="shared" si="57"/>
        <v>NO</v>
      </c>
    </row>
    <row r="1826" spans="1:10">
      <c r="A1826" s="15" t="s">
        <v>15524</v>
      </c>
      <c r="B1826">
        <v>-0.58572635178746102</v>
      </c>
      <c r="C1826">
        <v>4.5912342511201203</v>
      </c>
      <c r="D1826">
        <v>5.9224480466536899E-3</v>
      </c>
      <c r="E1826">
        <v>3.08831046074227E-2</v>
      </c>
      <c r="F1826" s="2" t="str">
        <f t="shared" si="56"/>
        <v>DOWN</v>
      </c>
      <c r="G1826" t="s">
        <v>0</v>
      </c>
      <c r="H1826" t="s">
        <v>15523</v>
      </c>
      <c r="I1826" t="s">
        <v>0</v>
      </c>
      <c r="J1826" s="1" t="str">
        <f t="shared" si="57"/>
        <v>NO</v>
      </c>
    </row>
    <row r="1827" spans="1:10">
      <c r="A1827" s="15" t="s">
        <v>15522</v>
      </c>
      <c r="B1827">
        <v>-0.60945809984417298</v>
      </c>
      <c r="C1827">
        <v>4.0253340926303096</v>
      </c>
      <c r="D1827" s="3">
        <v>3.0100798854100601E-6</v>
      </c>
      <c r="E1827" s="3">
        <v>4.4859513548892097E-5</v>
      </c>
      <c r="F1827" s="2" t="str">
        <f t="shared" si="56"/>
        <v>DOWN</v>
      </c>
      <c r="G1827" t="s">
        <v>1936</v>
      </c>
      <c r="H1827" t="s">
        <v>15521</v>
      </c>
      <c r="I1827" t="s">
        <v>1934</v>
      </c>
      <c r="J1827" s="1" t="str">
        <f t="shared" si="57"/>
        <v>NO</v>
      </c>
    </row>
    <row r="1828" spans="1:10">
      <c r="A1828" s="15" t="s">
        <v>15520</v>
      </c>
      <c r="B1828">
        <v>-0.51871841917972406</v>
      </c>
      <c r="C1828">
        <v>3.8391553002015901</v>
      </c>
      <c r="D1828">
        <v>2.6912122359308401E-3</v>
      </c>
      <c r="E1828">
        <v>1.61372119135458E-2</v>
      </c>
      <c r="F1828" s="2" t="str">
        <f t="shared" si="56"/>
        <v>DOWN</v>
      </c>
      <c r="G1828" t="s">
        <v>1594</v>
      </c>
      <c r="H1828" t="s">
        <v>15519</v>
      </c>
      <c r="I1828" t="s">
        <v>1592</v>
      </c>
      <c r="J1828" s="1" t="str">
        <f t="shared" si="57"/>
        <v>NO</v>
      </c>
    </row>
    <row r="1829" spans="1:10">
      <c r="A1829" s="15" t="s">
        <v>15518</v>
      </c>
      <c r="B1829">
        <v>-0.69503708555815802</v>
      </c>
      <c r="C1829">
        <v>3.98721034265145</v>
      </c>
      <c r="D1829">
        <v>2.1553699907053499E-4</v>
      </c>
      <c r="E1829">
        <v>1.90188673452834E-3</v>
      </c>
      <c r="F1829" s="2" t="str">
        <f t="shared" si="56"/>
        <v>DOWN</v>
      </c>
      <c r="G1829" t="s">
        <v>10842</v>
      </c>
      <c r="H1829" t="s">
        <v>15517</v>
      </c>
      <c r="I1829" t="s">
        <v>4714</v>
      </c>
      <c r="J1829" s="1" t="str">
        <f t="shared" si="57"/>
        <v>NO</v>
      </c>
    </row>
    <row r="1830" spans="1:10">
      <c r="A1830" s="15" t="s">
        <v>15516</v>
      </c>
      <c r="B1830">
        <v>0.77348370889159701</v>
      </c>
      <c r="C1830">
        <v>6.1319858304256201</v>
      </c>
      <c r="D1830" s="3">
        <v>8.1704299785324796E-10</v>
      </c>
      <c r="E1830" s="3">
        <v>2.4949070907248599E-8</v>
      </c>
      <c r="F1830" s="2" t="str">
        <f t="shared" si="56"/>
        <v>UP</v>
      </c>
      <c r="G1830" t="s">
        <v>248</v>
      </c>
      <c r="H1830" t="s">
        <v>15515</v>
      </c>
      <c r="I1830" t="s">
        <v>4237</v>
      </c>
      <c r="J1830" s="1" t="str">
        <f t="shared" si="57"/>
        <v>NO</v>
      </c>
    </row>
    <row r="1831" spans="1:10">
      <c r="A1831" s="15" t="s">
        <v>15514</v>
      </c>
      <c r="B1831">
        <v>1.46565631816214</v>
      </c>
      <c r="C1831">
        <v>3.3099563118090201</v>
      </c>
      <c r="D1831" s="3">
        <v>9.220082298229801E-16</v>
      </c>
      <c r="E1831" s="3">
        <v>6.9317319617562005E-14</v>
      </c>
      <c r="F1831" s="2" t="str">
        <f t="shared" si="56"/>
        <v>UP</v>
      </c>
      <c r="G1831" t="s">
        <v>943</v>
      </c>
      <c r="H1831" t="s">
        <v>15513</v>
      </c>
      <c r="I1831" t="s">
        <v>1116</v>
      </c>
      <c r="J1831" s="1" t="str">
        <f t="shared" si="57"/>
        <v>NO</v>
      </c>
    </row>
    <row r="1832" spans="1:10">
      <c r="A1832" s="15" t="s">
        <v>15512</v>
      </c>
      <c r="B1832">
        <v>0.70492582703816298</v>
      </c>
      <c r="C1832">
        <v>2.1895581900255698</v>
      </c>
      <c r="D1832">
        <v>1.52903277953317E-3</v>
      </c>
      <c r="E1832">
        <v>1.0066331713732699E-2</v>
      </c>
      <c r="F1832" s="2" t="str">
        <f t="shared" si="56"/>
        <v>UP</v>
      </c>
      <c r="G1832" t="s">
        <v>15511</v>
      </c>
      <c r="H1832" t="s">
        <v>15510</v>
      </c>
      <c r="I1832" t="s">
        <v>168</v>
      </c>
      <c r="J1832" s="1" t="str">
        <f t="shared" si="57"/>
        <v>NO</v>
      </c>
    </row>
    <row r="1833" spans="1:10">
      <c r="A1833" s="15" t="s">
        <v>15509</v>
      </c>
      <c r="B1833">
        <v>0.583705388238277</v>
      </c>
      <c r="C1833">
        <v>3.24200663879378</v>
      </c>
      <c r="D1833" s="3">
        <v>8.7648055193187096E-5</v>
      </c>
      <c r="E1833">
        <v>8.8411924137817802E-4</v>
      </c>
      <c r="F1833" s="2" t="str">
        <f t="shared" si="56"/>
        <v>UP</v>
      </c>
      <c r="G1833" t="s">
        <v>12854</v>
      </c>
      <c r="H1833" t="s">
        <v>15508</v>
      </c>
      <c r="I1833" t="s">
        <v>12852</v>
      </c>
      <c r="J1833" s="1" t="str">
        <f t="shared" si="57"/>
        <v>NO</v>
      </c>
    </row>
    <row r="1834" spans="1:10">
      <c r="A1834" s="15" t="s">
        <v>15507</v>
      </c>
      <c r="B1834">
        <v>-1.0785855974041001</v>
      </c>
      <c r="C1834">
        <v>6.1491309578896596</v>
      </c>
      <c r="D1834" s="3">
        <v>7.6069117827867397E-5</v>
      </c>
      <c r="E1834">
        <v>7.8207691012222296E-4</v>
      </c>
      <c r="F1834" s="2" t="str">
        <f t="shared" si="56"/>
        <v>DOWN</v>
      </c>
      <c r="G1834" t="s">
        <v>15506</v>
      </c>
      <c r="H1834" t="s">
        <v>15505</v>
      </c>
      <c r="I1834" t="s">
        <v>8547</v>
      </c>
      <c r="J1834" s="1" t="str">
        <f t="shared" si="57"/>
        <v>NO</v>
      </c>
    </row>
    <row r="1835" spans="1:10">
      <c r="A1835" s="15" t="s">
        <v>15504</v>
      </c>
      <c r="B1835">
        <v>-0.32580950328851699</v>
      </c>
      <c r="C1835">
        <v>8.5890671552117208</v>
      </c>
      <c r="D1835">
        <v>8.5126856162424903E-4</v>
      </c>
      <c r="E1835">
        <v>6.1524009599826504E-3</v>
      </c>
      <c r="F1835" s="2" t="str">
        <f t="shared" si="56"/>
        <v>DOWN</v>
      </c>
      <c r="G1835" t="s">
        <v>15503</v>
      </c>
      <c r="H1835" t="s">
        <v>15502</v>
      </c>
      <c r="I1835" t="s">
        <v>8547</v>
      </c>
      <c r="J1835" s="1" t="str">
        <f t="shared" si="57"/>
        <v>NO</v>
      </c>
    </row>
    <row r="1836" spans="1:10">
      <c r="A1836" s="15" t="s">
        <v>15501</v>
      </c>
      <c r="B1836">
        <v>0.797453462043481</v>
      </c>
      <c r="C1836">
        <v>5.5844344348195101</v>
      </c>
      <c r="D1836" s="3">
        <v>3.36063841259209E-16</v>
      </c>
      <c r="E1836" s="3">
        <v>2.65703432804024E-14</v>
      </c>
      <c r="F1836" s="2" t="str">
        <f t="shared" si="56"/>
        <v>UP</v>
      </c>
      <c r="G1836" t="s">
        <v>272</v>
      </c>
      <c r="H1836" t="s">
        <v>15500</v>
      </c>
      <c r="I1836" t="s">
        <v>15445</v>
      </c>
      <c r="J1836" s="1" t="str">
        <f t="shared" si="57"/>
        <v>NO</v>
      </c>
    </row>
    <row r="1837" spans="1:10">
      <c r="A1837" s="15" t="s">
        <v>15499</v>
      </c>
      <c r="B1837">
        <v>-0.91259776153716798</v>
      </c>
      <c r="C1837">
        <v>5.9930501506092</v>
      </c>
      <c r="D1837" s="3">
        <v>1.8290879621021701E-19</v>
      </c>
      <c r="E1837" s="3">
        <v>2.3603644310943799E-17</v>
      </c>
      <c r="F1837" s="2" t="str">
        <f t="shared" si="56"/>
        <v>DOWN</v>
      </c>
      <c r="G1837" t="s">
        <v>15498</v>
      </c>
      <c r="H1837" t="s">
        <v>15497</v>
      </c>
      <c r="I1837" t="s">
        <v>15496</v>
      </c>
      <c r="J1837" s="1" t="str">
        <f t="shared" si="57"/>
        <v>NO</v>
      </c>
    </row>
    <row r="1838" spans="1:10">
      <c r="A1838" s="15" t="s">
        <v>15495</v>
      </c>
      <c r="B1838">
        <v>-0.31751143770828</v>
      </c>
      <c r="C1838">
        <v>6.2877858441882397</v>
      </c>
      <c r="D1838">
        <v>1.18108477333455E-3</v>
      </c>
      <c r="E1838">
        <v>8.0952617522753005E-3</v>
      </c>
      <c r="F1838" s="2" t="str">
        <f t="shared" si="56"/>
        <v>DOWN</v>
      </c>
      <c r="G1838" t="s">
        <v>15494</v>
      </c>
      <c r="H1838" t="s">
        <v>15493</v>
      </c>
      <c r="I1838" t="s">
        <v>15492</v>
      </c>
      <c r="J1838" s="1" t="str">
        <f t="shared" si="57"/>
        <v>NO</v>
      </c>
    </row>
    <row r="1839" spans="1:10">
      <c r="A1839" s="15" t="s">
        <v>15491</v>
      </c>
      <c r="B1839">
        <v>0.46903226984173202</v>
      </c>
      <c r="C1839">
        <v>5.8883190955217497</v>
      </c>
      <c r="D1839" s="3">
        <v>2.1031341241409101E-5</v>
      </c>
      <c r="E1839">
        <v>2.5407338750068199E-4</v>
      </c>
      <c r="F1839" s="2" t="str">
        <f t="shared" si="56"/>
        <v>UP</v>
      </c>
      <c r="G1839" t="s">
        <v>15490</v>
      </c>
      <c r="H1839" t="s">
        <v>15489</v>
      </c>
      <c r="I1839" t="s">
        <v>1445</v>
      </c>
      <c r="J1839" s="1" t="str">
        <f t="shared" si="57"/>
        <v>NO</v>
      </c>
    </row>
    <row r="1840" spans="1:10">
      <c r="A1840" s="15" t="s">
        <v>15488</v>
      </c>
      <c r="B1840">
        <v>-0.51828919599733603</v>
      </c>
      <c r="C1840">
        <v>2.7338233249196899</v>
      </c>
      <c r="D1840">
        <v>4.9348444990170298E-3</v>
      </c>
      <c r="E1840">
        <v>2.6657657990600301E-2</v>
      </c>
      <c r="F1840" s="2" t="str">
        <f t="shared" si="56"/>
        <v>DOWN</v>
      </c>
      <c r="G1840" t="s">
        <v>2317</v>
      </c>
      <c r="H1840" t="s">
        <v>15487</v>
      </c>
      <c r="I1840" t="s">
        <v>15486</v>
      </c>
      <c r="J1840" s="1" t="str">
        <f t="shared" si="57"/>
        <v>NO</v>
      </c>
    </row>
    <row r="1841" spans="1:11">
      <c r="A1841" s="15" t="s">
        <v>15485</v>
      </c>
      <c r="B1841">
        <v>0.53170254091062996</v>
      </c>
      <c r="C1841">
        <v>4.6767698043152199</v>
      </c>
      <c r="D1841" s="3">
        <v>1.73865735276245E-6</v>
      </c>
      <c r="E1841" s="3">
        <v>2.7415598454303299E-5</v>
      </c>
      <c r="F1841" s="2" t="str">
        <f t="shared" si="56"/>
        <v>UP</v>
      </c>
      <c r="G1841" t="s">
        <v>15484</v>
      </c>
      <c r="H1841" t="s">
        <v>15483</v>
      </c>
      <c r="I1841" t="s">
        <v>15482</v>
      </c>
      <c r="J1841" s="1" t="str">
        <f t="shared" si="57"/>
        <v>NO</v>
      </c>
    </row>
    <row r="1842" spans="1:11">
      <c r="A1842" s="15" t="s">
        <v>15481</v>
      </c>
      <c r="B1842">
        <v>1.8221237629898099</v>
      </c>
      <c r="C1842">
        <v>-0.19811100001899601</v>
      </c>
      <c r="D1842" s="3">
        <v>4.8724138721520701E-8</v>
      </c>
      <c r="E1842" s="3">
        <v>1.0649433590392901E-6</v>
      </c>
      <c r="F1842" s="2" t="str">
        <f t="shared" si="56"/>
        <v>UP</v>
      </c>
      <c r="G1842" t="s">
        <v>15480</v>
      </c>
      <c r="H1842" t="s">
        <v>15479</v>
      </c>
      <c r="I1842" t="s">
        <v>15478</v>
      </c>
      <c r="J1842" s="1" t="str">
        <f t="shared" si="57"/>
        <v>NO</v>
      </c>
    </row>
    <row r="1843" spans="1:11">
      <c r="A1843" s="15" t="s">
        <v>15477</v>
      </c>
      <c r="B1843">
        <v>0.68516193868877195</v>
      </c>
      <c r="C1843">
        <v>2.1460817630751499</v>
      </c>
      <c r="D1843" s="3">
        <v>1.95098747006283E-5</v>
      </c>
      <c r="E1843">
        <v>2.3782558443426099E-4</v>
      </c>
      <c r="F1843" s="2" t="str">
        <f t="shared" si="56"/>
        <v>UP</v>
      </c>
      <c r="G1843" t="s">
        <v>9304</v>
      </c>
      <c r="H1843" t="s">
        <v>15476</v>
      </c>
      <c r="I1843" t="s">
        <v>874</v>
      </c>
      <c r="J1843" s="1" t="str">
        <f t="shared" si="57"/>
        <v>NO</v>
      </c>
    </row>
    <row r="1844" spans="1:11">
      <c r="A1844" s="15" t="s">
        <v>15475</v>
      </c>
      <c r="B1844">
        <v>-4.4146100692094699</v>
      </c>
      <c r="C1844">
        <v>0.70003668189764701</v>
      </c>
      <c r="D1844" s="3">
        <v>7.7942292137768595E-40</v>
      </c>
      <c r="E1844" s="3">
        <v>5.3574986561064997E-37</v>
      </c>
      <c r="F1844" s="2" t="str">
        <f t="shared" si="56"/>
        <v>DOWN</v>
      </c>
      <c r="G1844" t="s">
        <v>119</v>
      </c>
      <c r="H1844" t="s">
        <v>15474</v>
      </c>
      <c r="I1844" t="s">
        <v>874</v>
      </c>
      <c r="J1844" s="1" t="str">
        <f t="shared" si="57"/>
        <v>NO</v>
      </c>
    </row>
    <row r="1845" spans="1:11">
      <c r="A1845" s="15" t="s">
        <v>15473</v>
      </c>
      <c r="B1845">
        <v>0.65535406139463503</v>
      </c>
      <c r="C1845">
        <v>7.1195837793693197</v>
      </c>
      <c r="D1845">
        <v>4.1655477387699796E-3</v>
      </c>
      <c r="E1845">
        <v>2.32207569330539E-2</v>
      </c>
      <c r="F1845" s="2" t="str">
        <f t="shared" si="56"/>
        <v>UP</v>
      </c>
      <c r="G1845" t="s">
        <v>15472</v>
      </c>
      <c r="H1845" t="s">
        <v>15471</v>
      </c>
      <c r="I1845" t="s">
        <v>15470</v>
      </c>
      <c r="J1845" s="1" t="str">
        <f t="shared" si="57"/>
        <v>NO</v>
      </c>
    </row>
    <row r="1846" spans="1:11">
      <c r="A1846" s="15" t="s">
        <v>15469</v>
      </c>
      <c r="B1846">
        <v>0.29760262343203298</v>
      </c>
      <c r="C1846">
        <v>5.4871981048006804</v>
      </c>
      <c r="D1846">
        <v>2.4643644685095E-3</v>
      </c>
      <c r="E1846">
        <v>1.4990474925748299E-2</v>
      </c>
      <c r="F1846" s="2" t="str">
        <f t="shared" si="56"/>
        <v>UP</v>
      </c>
      <c r="G1846" t="s">
        <v>15468</v>
      </c>
      <c r="H1846" t="s">
        <v>15467</v>
      </c>
      <c r="I1846" t="s">
        <v>0</v>
      </c>
      <c r="J1846" s="1" t="str">
        <f t="shared" si="57"/>
        <v>NO</v>
      </c>
    </row>
    <row r="1847" spans="1:11">
      <c r="A1847" s="15" t="s">
        <v>15466</v>
      </c>
      <c r="B1847">
        <v>-0.29175079648839503</v>
      </c>
      <c r="C1847">
        <v>5.4242237564923999</v>
      </c>
      <c r="D1847">
        <v>4.2594503935933599E-3</v>
      </c>
      <c r="E1847">
        <v>2.3658072016262899E-2</v>
      </c>
      <c r="F1847" s="2" t="str">
        <f t="shared" si="56"/>
        <v>DOWN</v>
      </c>
      <c r="G1847" t="s">
        <v>59</v>
      </c>
      <c r="H1847" t="s">
        <v>15465</v>
      </c>
      <c r="I1847" t="s">
        <v>355</v>
      </c>
      <c r="J1847" s="1" t="str">
        <f t="shared" si="57"/>
        <v>NO</v>
      </c>
    </row>
    <row r="1848" spans="1:11">
      <c r="A1848" s="15" t="s">
        <v>15464</v>
      </c>
      <c r="B1848">
        <v>-1.1107720061840001</v>
      </c>
      <c r="C1848">
        <v>3.82422477224727E-2</v>
      </c>
      <c r="D1848">
        <v>2.5124814507795101E-3</v>
      </c>
      <c r="E1848">
        <v>1.52254206087989E-2</v>
      </c>
      <c r="F1848" s="2" t="str">
        <f t="shared" si="56"/>
        <v>DOWN</v>
      </c>
      <c r="G1848" t="s">
        <v>10681</v>
      </c>
      <c r="H1848" t="s">
        <v>15463</v>
      </c>
      <c r="I1848" t="s">
        <v>10679</v>
      </c>
      <c r="J1848" s="1" t="str">
        <f t="shared" si="57"/>
        <v>NO</v>
      </c>
    </row>
    <row r="1849" spans="1:11">
      <c r="A1849" s="15" t="s">
        <v>15462</v>
      </c>
      <c r="B1849">
        <v>-0.68364660170441205</v>
      </c>
      <c r="C1849">
        <v>4.23601644682428</v>
      </c>
      <c r="D1849">
        <v>1.1608606878160501E-3</v>
      </c>
      <c r="E1849">
        <v>7.9744949676387004E-3</v>
      </c>
      <c r="F1849" s="2" t="str">
        <f t="shared" si="56"/>
        <v>DOWN</v>
      </c>
      <c r="G1849" t="s">
        <v>15461</v>
      </c>
      <c r="H1849" t="s">
        <v>15460</v>
      </c>
      <c r="I1849" t="s">
        <v>15459</v>
      </c>
      <c r="J1849" s="1" t="str">
        <f t="shared" si="57"/>
        <v>NO</v>
      </c>
    </row>
    <row r="1850" spans="1:11">
      <c r="A1850" s="15" t="s">
        <v>15458</v>
      </c>
      <c r="B1850">
        <v>1.43473462771884</v>
      </c>
      <c r="C1850">
        <v>1.5388412339359601</v>
      </c>
      <c r="D1850" s="3">
        <v>3.1756783092423699E-6</v>
      </c>
      <c r="E1850" s="3">
        <v>4.71605031453229E-5</v>
      </c>
      <c r="F1850" s="2" t="str">
        <f t="shared" si="56"/>
        <v>UP</v>
      </c>
      <c r="G1850" t="s">
        <v>113</v>
      </c>
      <c r="H1850" t="s">
        <v>15457</v>
      </c>
      <c r="I1850" t="s">
        <v>111</v>
      </c>
      <c r="J1850" s="1" t="str">
        <f t="shared" si="57"/>
        <v>NO</v>
      </c>
    </row>
    <row r="1851" spans="1:11">
      <c r="A1851" s="15" t="s">
        <v>15456</v>
      </c>
      <c r="B1851">
        <v>-0.98476144411525601</v>
      </c>
      <c r="C1851">
        <v>3.8972315748052302</v>
      </c>
      <c r="D1851" s="3">
        <v>3.2845763789941401E-15</v>
      </c>
      <c r="E1851" s="3">
        <v>2.2577105514469701E-13</v>
      </c>
      <c r="F1851" s="2" t="str">
        <f t="shared" si="56"/>
        <v>DOWN</v>
      </c>
      <c r="G1851" t="s">
        <v>0</v>
      </c>
      <c r="H1851" t="s">
        <v>1</v>
      </c>
      <c r="I1851" t="s">
        <v>0</v>
      </c>
      <c r="J1851" s="1" t="str">
        <f t="shared" si="57"/>
        <v>NO</v>
      </c>
    </row>
    <row r="1852" spans="1:11">
      <c r="A1852" s="15" t="s">
        <v>15455</v>
      </c>
      <c r="B1852">
        <v>0.33245427149588103</v>
      </c>
      <c r="C1852">
        <v>4.1140952029704403</v>
      </c>
      <c r="D1852">
        <v>2.8438713223897598E-3</v>
      </c>
      <c r="E1852">
        <v>1.69320187395103E-2</v>
      </c>
      <c r="F1852" s="2" t="str">
        <f t="shared" si="56"/>
        <v>UP</v>
      </c>
      <c r="G1852" t="s">
        <v>15454</v>
      </c>
      <c r="H1852" t="s">
        <v>15453</v>
      </c>
      <c r="I1852" t="s">
        <v>15452</v>
      </c>
      <c r="J1852" s="1" t="str">
        <f t="shared" si="57"/>
        <v>NO</v>
      </c>
    </row>
    <row r="1853" spans="1:11">
      <c r="A1853" s="15" t="s">
        <v>15451</v>
      </c>
      <c r="B1853">
        <v>-0.36131557341428</v>
      </c>
      <c r="C1853">
        <v>12.180794129196</v>
      </c>
      <c r="D1853">
        <v>1.1748910204726501E-4</v>
      </c>
      <c r="E1853">
        <v>1.1377660856969299E-3</v>
      </c>
      <c r="F1853" s="2" t="str">
        <f t="shared" si="56"/>
        <v>DOWN</v>
      </c>
      <c r="G1853" t="s">
        <v>15450</v>
      </c>
      <c r="H1853" t="s">
        <v>15449</v>
      </c>
      <c r="I1853" t="s">
        <v>15448</v>
      </c>
      <c r="J1853" s="1" t="str">
        <f t="shared" si="57"/>
        <v>NO</v>
      </c>
    </row>
    <row r="1854" spans="1:11">
      <c r="A1854" s="15" t="s">
        <v>15447</v>
      </c>
      <c r="B1854">
        <v>-1.2178813381235301</v>
      </c>
      <c r="C1854">
        <v>3.4216465953633701</v>
      </c>
      <c r="D1854" s="3">
        <v>3.5100712229235099E-16</v>
      </c>
      <c r="E1854" s="3">
        <v>2.7686817063064799E-14</v>
      </c>
      <c r="F1854" s="2" t="str">
        <f t="shared" si="56"/>
        <v>DOWN</v>
      </c>
      <c r="G1854" t="s">
        <v>12080</v>
      </c>
      <c r="H1854" t="s">
        <v>15446</v>
      </c>
      <c r="I1854" t="s">
        <v>15445</v>
      </c>
      <c r="J1854" s="1" t="str">
        <f t="shared" si="57"/>
        <v>NO</v>
      </c>
    </row>
    <row r="1855" spans="1:11">
      <c r="A1855" s="15" t="s">
        <v>15444</v>
      </c>
      <c r="B1855">
        <v>-1.01975611277016</v>
      </c>
      <c r="C1855">
        <v>5.1310317623633503</v>
      </c>
      <c r="D1855" s="3">
        <v>7.0411205462135E-9</v>
      </c>
      <c r="E1855" s="3">
        <v>1.83554164951252E-7</v>
      </c>
      <c r="F1855" s="2" t="str">
        <f t="shared" si="56"/>
        <v>DOWN</v>
      </c>
      <c r="G1855" t="s">
        <v>0</v>
      </c>
      <c r="H1855" t="s">
        <v>15443</v>
      </c>
      <c r="I1855" t="s">
        <v>0</v>
      </c>
      <c r="J1855" s="1" t="str">
        <f t="shared" si="57"/>
        <v>NO</v>
      </c>
    </row>
    <row r="1856" spans="1:11">
      <c r="A1856" s="15" t="s">
        <v>15442</v>
      </c>
      <c r="B1856">
        <v>-0.40103412466002902</v>
      </c>
      <c r="C1856">
        <v>8.4978952226970801</v>
      </c>
      <c r="D1856">
        <v>1.4204221909677999E-3</v>
      </c>
      <c r="E1856">
        <v>9.4473222381489599E-3</v>
      </c>
      <c r="F1856" s="2" t="str">
        <f t="shared" si="56"/>
        <v>DOWN</v>
      </c>
      <c r="G1856" t="s">
        <v>0</v>
      </c>
      <c r="H1856" t="s">
        <v>15440</v>
      </c>
      <c r="I1856" t="s">
        <v>0</v>
      </c>
      <c r="J1856" s="1" t="str">
        <f t="shared" si="57"/>
        <v>YES</v>
      </c>
      <c r="K1856" t="s">
        <v>15441</v>
      </c>
    </row>
    <row r="1857" spans="1:11">
      <c r="A1857" s="15" t="s">
        <v>15439</v>
      </c>
      <c r="B1857">
        <v>0.336072110971329</v>
      </c>
      <c r="C1857">
        <v>6.5382304053337403</v>
      </c>
      <c r="D1857">
        <v>8.3514522191452303E-4</v>
      </c>
      <c r="E1857">
        <v>6.0595704910174604E-3</v>
      </c>
      <c r="F1857" s="2" t="str">
        <f t="shared" si="56"/>
        <v>UP</v>
      </c>
      <c r="G1857" t="s">
        <v>15438</v>
      </c>
      <c r="H1857" t="s">
        <v>15437</v>
      </c>
      <c r="I1857" t="s">
        <v>15436</v>
      </c>
      <c r="J1857" s="1" t="str">
        <f t="shared" si="57"/>
        <v>NO</v>
      </c>
    </row>
    <row r="1858" spans="1:11">
      <c r="A1858" s="15" t="s">
        <v>15435</v>
      </c>
      <c r="B1858">
        <v>0.72436634761230001</v>
      </c>
      <c r="C1858">
        <v>9.3582258371346802E-2</v>
      </c>
      <c r="D1858">
        <v>5.4712698699573197E-3</v>
      </c>
      <c r="E1858">
        <v>2.900186347026E-2</v>
      </c>
      <c r="F1858" s="2" t="str">
        <f t="shared" ref="F1858:F1921" si="58">IF(B1858 &gt; 0, "UP", "DOWN")</f>
        <v>UP</v>
      </c>
      <c r="G1858" t="s">
        <v>15434</v>
      </c>
      <c r="H1858" t="s">
        <v>15433</v>
      </c>
      <c r="I1858" t="s">
        <v>535</v>
      </c>
      <c r="J1858" s="1" t="str">
        <f t="shared" ref="J1858:J1921" si="59">IF(K1858 &lt;&gt; "", "YES", "NO")</f>
        <v>NO</v>
      </c>
    </row>
    <row r="1859" spans="1:11">
      <c r="A1859" s="15" t="s">
        <v>15432</v>
      </c>
      <c r="B1859">
        <v>1.00913843947288</v>
      </c>
      <c r="C1859">
        <v>2.8821204109575098</v>
      </c>
      <c r="D1859" s="3">
        <v>4.3451848851888003E-8</v>
      </c>
      <c r="E1859" s="3">
        <v>9.5841632035392098E-7</v>
      </c>
      <c r="F1859" s="2" t="str">
        <f t="shared" si="58"/>
        <v>UP</v>
      </c>
      <c r="G1859" t="s">
        <v>15431</v>
      </c>
      <c r="H1859" t="s">
        <v>15430</v>
      </c>
      <c r="I1859" t="s">
        <v>15426</v>
      </c>
      <c r="J1859" s="1" t="str">
        <f t="shared" si="59"/>
        <v>NO</v>
      </c>
    </row>
    <row r="1860" spans="1:11">
      <c r="A1860" s="15" t="s">
        <v>15429</v>
      </c>
      <c r="B1860">
        <v>-1.21119844887171</v>
      </c>
      <c r="C1860">
        <v>2.87323431891447</v>
      </c>
      <c r="D1860" s="3">
        <v>9.4204791412071904E-15</v>
      </c>
      <c r="E1860" s="3">
        <v>6.1729797267509605E-13</v>
      </c>
      <c r="F1860" s="2" t="str">
        <f t="shared" si="58"/>
        <v>DOWN</v>
      </c>
      <c r="G1860" t="s">
        <v>15428</v>
      </c>
      <c r="H1860" t="s">
        <v>15427</v>
      </c>
      <c r="I1860" t="s">
        <v>15426</v>
      </c>
      <c r="J1860" s="1" t="str">
        <f t="shared" si="59"/>
        <v>NO</v>
      </c>
    </row>
    <row r="1861" spans="1:11">
      <c r="A1861" s="15" t="s">
        <v>15425</v>
      </c>
      <c r="B1861">
        <v>0.70145380670398305</v>
      </c>
      <c r="C1861">
        <v>4.4448822975250097</v>
      </c>
      <c r="D1861" s="3">
        <v>1.4118040942640199E-9</v>
      </c>
      <c r="E1861" s="3">
        <v>4.1638330734594099E-8</v>
      </c>
      <c r="F1861" s="2" t="str">
        <f t="shared" si="58"/>
        <v>UP</v>
      </c>
      <c r="G1861" t="s">
        <v>15424</v>
      </c>
      <c r="H1861" t="s">
        <v>15423</v>
      </c>
      <c r="I1861" t="s">
        <v>15422</v>
      </c>
      <c r="J1861" s="1" t="str">
        <f t="shared" si="59"/>
        <v>NO</v>
      </c>
    </row>
    <row r="1862" spans="1:11">
      <c r="A1862" s="15" t="s">
        <v>15421</v>
      </c>
      <c r="B1862">
        <v>0.75177680572517902</v>
      </c>
      <c r="C1862">
        <v>1.58101447420451</v>
      </c>
      <c r="D1862">
        <v>1.6375305266901901E-4</v>
      </c>
      <c r="E1862">
        <v>1.5015972139791E-3</v>
      </c>
      <c r="F1862" s="2" t="str">
        <f t="shared" si="58"/>
        <v>UP</v>
      </c>
      <c r="G1862" t="s">
        <v>15420</v>
      </c>
      <c r="H1862" t="s">
        <v>15419</v>
      </c>
      <c r="I1862" t="s">
        <v>15418</v>
      </c>
      <c r="J1862" s="1" t="str">
        <f t="shared" si="59"/>
        <v>NO</v>
      </c>
    </row>
    <row r="1863" spans="1:11">
      <c r="A1863" s="15" t="s">
        <v>15417</v>
      </c>
      <c r="B1863">
        <v>0.61064573325801996</v>
      </c>
      <c r="C1863">
        <v>2.5107431313978301</v>
      </c>
      <c r="D1863">
        <v>3.61852080999056E-4</v>
      </c>
      <c r="E1863">
        <v>2.9711213895975601E-3</v>
      </c>
      <c r="F1863" s="2" t="str">
        <f t="shared" si="58"/>
        <v>UP</v>
      </c>
      <c r="G1863" t="s">
        <v>533</v>
      </c>
      <c r="H1863" t="s">
        <v>15416</v>
      </c>
      <c r="I1863" t="s">
        <v>15415</v>
      </c>
      <c r="J1863" s="1" t="str">
        <f t="shared" si="59"/>
        <v>NO</v>
      </c>
    </row>
    <row r="1864" spans="1:11">
      <c r="A1864" s="15" t="s">
        <v>15414</v>
      </c>
      <c r="B1864">
        <v>1.06141569343843</v>
      </c>
      <c r="C1864">
        <v>-1.1169682097940901</v>
      </c>
      <c r="D1864">
        <v>9.2874871104173997E-3</v>
      </c>
      <c r="E1864">
        <v>4.48026143463146E-2</v>
      </c>
      <c r="F1864" s="2" t="str">
        <f t="shared" si="58"/>
        <v>UP</v>
      </c>
      <c r="G1864" t="s">
        <v>15413</v>
      </c>
      <c r="H1864" t="s">
        <v>15412</v>
      </c>
      <c r="I1864" t="s">
        <v>15411</v>
      </c>
      <c r="J1864" s="1" t="str">
        <f t="shared" si="59"/>
        <v>NO</v>
      </c>
    </row>
    <row r="1865" spans="1:11">
      <c r="A1865" s="15" t="s">
        <v>15410</v>
      </c>
      <c r="B1865">
        <v>-0.65401673765451496</v>
      </c>
      <c r="C1865">
        <v>5.2938973374226297</v>
      </c>
      <c r="D1865" s="3">
        <v>9.9288447321738393E-9</v>
      </c>
      <c r="E1865" s="3">
        <v>2.5106112569395401E-7</v>
      </c>
      <c r="F1865" s="2" t="str">
        <f t="shared" si="58"/>
        <v>DOWN</v>
      </c>
      <c r="G1865" t="s">
        <v>11909</v>
      </c>
      <c r="H1865" t="s">
        <v>15409</v>
      </c>
      <c r="I1865" t="s">
        <v>11907</v>
      </c>
      <c r="J1865" s="1" t="str">
        <f t="shared" si="59"/>
        <v>NO</v>
      </c>
    </row>
    <row r="1866" spans="1:11">
      <c r="A1866" s="15" t="s">
        <v>15408</v>
      </c>
      <c r="B1866">
        <v>0.38158385811997497</v>
      </c>
      <c r="C1866">
        <v>6.8564086883489201</v>
      </c>
      <c r="D1866" s="3">
        <v>9.7483955527774202E-5</v>
      </c>
      <c r="E1866">
        <v>9.6825629788586302E-4</v>
      </c>
      <c r="F1866" s="2" t="str">
        <f t="shared" si="58"/>
        <v>UP</v>
      </c>
      <c r="G1866" t="s">
        <v>13024</v>
      </c>
      <c r="H1866" t="s">
        <v>15407</v>
      </c>
      <c r="I1866" t="s">
        <v>13022</v>
      </c>
      <c r="J1866" s="1" t="str">
        <f t="shared" si="59"/>
        <v>NO</v>
      </c>
    </row>
    <row r="1867" spans="1:11">
      <c r="A1867" s="15" t="s">
        <v>15406</v>
      </c>
      <c r="B1867">
        <v>-2.7110389658734899</v>
      </c>
      <c r="C1867">
        <v>1.6224845917527899</v>
      </c>
      <c r="D1867" s="3">
        <v>3.1258496513051401E-14</v>
      </c>
      <c r="E1867" s="3">
        <v>1.8766798949306301E-12</v>
      </c>
      <c r="F1867" s="2" t="str">
        <f t="shared" si="58"/>
        <v>DOWN</v>
      </c>
      <c r="G1867" t="s">
        <v>195</v>
      </c>
      <c r="H1867" t="s">
        <v>0</v>
      </c>
      <c r="I1867" t="s">
        <v>0</v>
      </c>
      <c r="J1867" s="1" t="str">
        <f t="shared" si="59"/>
        <v>NO</v>
      </c>
    </row>
    <row r="1868" spans="1:11">
      <c r="A1868" s="15" t="s">
        <v>15405</v>
      </c>
      <c r="B1868">
        <v>0.51467592371093795</v>
      </c>
      <c r="C1868">
        <v>4.6674848536350604</v>
      </c>
      <c r="D1868" s="3">
        <v>6.3326937410011793E-5</v>
      </c>
      <c r="E1868">
        <v>6.6466643156952595E-4</v>
      </c>
      <c r="F1868" s="2" t="str">
        <f t="shared" si="58"/>
        <v>UP</v>
      </c>
      <c r="G1868" t="s">
        <v>15404</v>
      </c>
      <c r="H1868" t="s">
        <v>15403</v>
      </c>
      <c r="I1868" t="s">
        <v>15402</v>
      </c>
      <c r="J1868" s="1" t="str">
        <f t="shared" si="59"/>
        <v>NO</v>
      </c>
    </row>
    <row r="1869" spans="1:11">
      <c r="A1869" s="15" t="s">
        <v>15401</v>
      </c>
      <c r="B1869">
        <v>-0.28548009919480299</v>
      </c>
      <c r="C1869">
        <v>6.0966715593714698</v>
      </c>
      <c r="D1869">
        <v>4.4849436418702704E-3</v>
      </c>
      <c r="E1869">
        <v>2.46785471004464E-2</v>
      </c>
      <c r="F1869" s="2" t="str">
        <f t="shared" si="58"/>
        <v>DOWN</v>
      </c>
      <c r="G1869" t="s">
        <v>15399</v>
      </c>
      <c r="H1869" t="s">
        <v>15398</v>
      </c>
      <c r="I1869" t="s">
        <v>10961</v>
      </c>
      <c r="J1869" s="1" t="str">
        <f t="shared" si="59"/>
        <v>YES</v>
      </c>
      <c r="K1869" t="s">
        <v>15400</v>
      </c>
    </row>
    <row r="1870" spans="1:11">
      <c r="A1870" s="15" t="s">
        <v>15397</v>
      </c>
      <c r="B1870">
        <v>-0.90668602239253404</v>
      </c>
      <c r="C1870">
        <v>7.4063071082702798</v>
      </c>
      <c r="D1870" s="3">
        <v>3.60144534767724E-13</v>
      </c>
      <c r="E1870" s="3">
        <v>1.86329156305864E-11</v>
      </c>
      <c r="F1870" s="2" t="str">
        <f t="shared" si="58"/>
        <v>DOWN</v>
      </c>
      <c r="G1870" t="s">
        <v>353</v>
      </c>
      <c r="H1870" t="s">
        <v>15396</v>
      </c>
      <c r="I1870" t="s">
        <v>15395</v>
      </c>
      <c r="J1870" s="1" t="str">
        <f t="shared" si="59"/>
        <v>NO</v>
      </c>
    </row>
    <row r="1871" spans="1:11">
      <c r="A1871" s="15" t="s">
        <v>15394</v>
      </c>
      <c r="B1871">
        <v>0.838038796189292</v>
      </c>
      <c r="C1871">
        <v>4.62041836136114</v>
      </c>
      <c r="D1871" s="3">
        <v>2.70383876316213E-13</v>
      </c>
      <c r="E1871" s="3">
        <v>1.4432328586697901E-11</v>
      </c>
      <c r="F1871" s="2" t="str">
        <f t="shared" si="58"/>
        <v>UP</v>
      </c>
      <c r="G1871" t="s">
        <v>15393</v>
      </c>
      <c r="H1871" t="s">
        <v>15392</v>
      </c>
      <c r="I1871" t="s">
        <v>15391</v>
      </c>
      <c r="J1871" s="1" t="str">
        <f t="shared" si="59"/>
        <v>NO</v>
      </c>
    </row>
    <row r="1872" spans="1:11">
      <c r="A1872" s="15" t="s">
        <v>15390</v>
      </c>
      <c r="B1872">
        <v>0.44576863745169298</v>
      </c>
      <c r="C1872">
        <v>4.6711344641911303</v>
      </c>
      <c r="D1872">
        <v>1.3788889322536099E-4</v>
      </c>
      <c r="E1872">
        <v>1.30054209261366E-3</v>
      </c>
      <c r="F1872" s="2" t="str">
        <f t="shared" si="58"/>
        <v>UP</v>
      </c>
      <c r="G1872" t="s">
        <v>15389</v>
      </c>
      <c r="H1872" t="s">
        <v>15388</v>
      </c>
      <c r="I1872" t="s">
        <v>15387</v>
      </c>
      <c r="J1872" s="1" t="str">
        <f t="shared" si="59"/>
        <v>NO</v>
      </c>
    </row>
    <row r="1873" spans="1:10">
      <c r="A1873" s="15" t="s">
        <v>15386</v>
      </c>
      <c r="B1873">
        <v>0.41458425964714501</v>
      </c>
      <c r="C1873">
        <v>4.0986620645730802</v>
      </c>
      <c r="D1873">
        <v>3.4011485072478801E-4</v>
      </c>
      <c r="E1873">
        <v>2.8187520391883799E-3</v>
      </c>
      <c r="F1873" s="2" t="str">
        <f t="shared" si="58"/>
        <v>UP</v>
      </c>
      <c r="G1873" t="s">
        <v>0</v>
      </c>
      <c r="H1873" t="s">
        <v>15385</v>
      </c>
      <c r="I1873" t="s">
        <v>0</v>
      </c>
      <c r="J1873" s="1" t="str">
        <f t="shared" si="59"/>
        <v>NO</v>
      </c>
    </row>
    <row r="1874" spans="1:10">
      <c r="A1874" s="15" t="s">
        <v>15384</v>
      </c>
      <c r="B1874">
        <v>0.34846111868148999</v>
      </c>
      <c r="C1874">
        <v>4.4244319359833497</v>
      </c>
      <c r="D1874">
        <v>2.2912884365673598E-3</v>
      </c>
      <c r="E1874">
        <v>1.41139901528457E-2</v>
      </c>
      <c r="F1874" s="2" t="str">
        <f t="shared" si="58"/>
        <v>UP</v>
      </c>
      <c r="G1874" t="s">
        <v>15383</v>
      </c>
      <c r="H1874" t="s">
        <v>15382</v>
      </c>
      <c r="I1874" t="s">
        <v>15381</v>
      </c>
      <c r="J1874" s="1" t="str">
        <f t="shared" si="59"/>
        <v>NO</v>
      </c>
    </row>
    <row r="1875" spans="1:10">
      <c r="A1875" s="15" t="s">
        <v>15380</v>
      </c>
      <c r="B1875">
        <v>0.87951671721261804</v>
      </c>
      <c r="C1875">
        <v>5.4054571088365897</v>
      </c>
      <c r="D1875" s="3">
        <v>5.7195338857737102E-15</v>
      </c>
      <c r="E1875" s="3">
        <v>3.8527924161348898E-13</v>
      </c>
      <c r="F1875" s="2" t="str">
        <f t="shared" si="58"/>
        <v>UP</v>
      </c>
      <c r="G1875" t="s">
        <v>455</v>
      </c>
      <c r="H1875" t="s">
        <v>15379</v>
      </c>
      <c r="I1875" t="s">
        <v>358</v>
      </c>
      <c r="J1875" s="1" t="str">
        <f t="shared" si="59"/>
        <v>NO</v>
      </c>
    </row>
    <row r="1876" spans="1:10">
      <c r="A1876" s="15" t="s">
        <v>15378</v>
      </c>
      <c r="B1876">
        <v>-0.78206051466889004</v>
      </c>
      <c r="C1876">
        <v>2.5200150243489201</v>
      </c>
      <c r="D1876" s="3">
        <v>2.7771740055599098E-6</v>
      </c>
      <c r="E1876" s="3">
        <v>4.17953519576691E-5</v>
      </c>
      <c r="F1876" s="2" t="str">
        <f t="shared" si="58"/>
        <v>DOWN</v>
      </c>
      <c r="G1876" t="s">
        <v>335</v>
      </c>
      <c r="H1876" t="s">
        <v>15377</v>
      </c>
      <c r="I1876" t="s">
        <v>3353</v>
      </c>
      <c r="J1876" s="1" t="str">
        <f t="shared" si="59"/>
        <v>NO</v>
      </c>
    </row>
    <row r="1877" spans="1:10">
      <c r="A1877" s="15" t="s">
        <v>15376</v>
      </c>
      <c r="B1877">
        <v>0.45196118441955702</v>
      </c>
      <c r="C1877">
        <v>3.7514191401283901</v>
      </c>
      <c r="D1877">
        <v>6.5362870141831902E-3</v>
      </c>
      <c r="E1877">
        <v>3.3457471992486401E-2</v>
      </c>
      <c r="F1877" s="2" t="str">
        <f t="shared" si="58"/>
        <v>UP</v>
      </c>
      <c r="G1877" t="s">
        <v>2511</v>
      </c>
      <c r="H1877" t="s">
        <v>15375</v>
      </c>
      <c r="I1877" t="s">
        <v>2509</v>
      </c>
      <c r="J1877" s="1" t="str">
        <f t="shared" si="59"/>
        <v>NO</v>
      </c>
    </row>
    <row r="1878" spans="1:10">
      <c r="A1878" s="15" t="s">
        <v>15374</v>
      </c>
      <c r="B1878">
        <v>-1.2725408794781199</v>
      </c>
      <c r="C1878">
        <v>2.3155298500147299</v>
      </c>
      <c r="D1878" s="3">
        <v>3.1427764795106898E-9</v>
      </c>
      <c r="E1878" s="3">
        <v>8.6550984960261294E-8</v>
      </c>
      <c r="F1878" s="2" t="str">
        <f t="shared" si="58"/>
        <v>DOWN</v>
      </c>
      <c r="G1878" t="s">
        <v>3678</v>
      </c>
      <c r="H1878" t="s">
        <v>15373</v>
      </c>
      <c r="I1878" t="s">
        <v>3676</v>
      </c>
      <c r="J1878" s="1" t="str">
        <f t="shared" si="59"/>
        <v>NO</v>
      </c>
    </row>
    <row r="1879" spans="1:10">
      <c r="A1879" s="15" t="s">
        <v>15372</v>
      </c>
      <c r="B1879">
        <v>-0.49720898413464898</v>
      </c>
      <c r="C1879">
        <v>4.9465460915038397</v>
      </c>
      <c r="D1879" s="3">
        <v>3.5840515863401799E-6</v>
      </c>
      <c r="E1879" s="3">
        <v>5.27828777785411E-5</v>
      </c>
      <c r="F1879" s="2" t="str">
        <f t="shared" si="58"/>
        <v>DOWN</v>
      </c>
      <c r="G1879" t="s">
        <v>419</v>
      </c>
      <c r="H1879" t="s">
        <v>15371</v>
      </c>
      <c r="I1879" t="s">
        <v>7854</v>
      </c>
      <c r="J1879" s="1" t="str">
        <f t="shared" si="59"/>
        <v>NO</v>
      </c>
    </row>
    <row r="1880" spans="1:10">
      <c r="A1880" s="15" t="s">
        <v>15370</v>
      </c>
      <c r="B1880">
        <v>-0.39778715368831502</v>
      </c>
      <c r="C1880">
        <v>5.6383193493671797</v>
      </c>
      <c r="D1880" s="3">
        <v>5.3825790282373098E-5</v>
      </c>
      <c r="E1880">
        <v>5.7975901583006296E-4</v>
      </c>
      <c r="F1880" s="2" t="str">
        <f t="shared" si="58"/>
        <v>DOWN</v>
      </c>
      <c r="G1880" t="s">
        <v>15369</v>
      </c>
      <c r="H1880" t="s">
        <v>15368</v>
      </c>
      <c r="I1880" t="s">
        <v>15367</v>
      </c>
      <c r="J1880" s="1" t="str">
        <f t="shared" si="59"/>
        <v>NO</v>
      </c>
    </row>
    <row r="1881" spans="1:10">
      <c r="A1881" s="15" t="s">
        <v>15366</v>
      </c>
      <c r="B1881">
        <v>0.401782549104023</v>
      </c>
      <c r="C1881">
        <v>4.4379145760357499</v>
      </c>
      <c r="D1881">
        <v>6.8916591812918004E-4</v>
      </c>
      <c r="E1881">
        <v>5.1399019682260598E-3</v>
      </c>
      <c r="F1881" s="2" t="str">
        <f t="shared" si="58"/>
        <v>UP</v>
      </c>
      <c r="G1881" t="s">
        <v>15365</v>
      </c>
      <c r="H1881" t="s">
        <v>15364</v>
      </c>
      <c r="I1881" t="s">
        <v>15363</v>
      </c>
      <c r="J1881" s="1" t="str">
        <f t="shared" si="59"/>
        <v>NO</v>
      </c>
    </row>
    <row r="1882" spans="1:10">
      <c r="A1882" s="15" t="s">
        <v>15362</v>
      </c>
      <c r="B1882">
        <v>-0.52565473612430602</v>
      </c>
      <c r="C1882">
        <v>6.1048901339133002</v>
      </c>
      <c r="D1882" s="3">
        <v>1.21314911461733E-7</v>
      </c>
      <c r="E1882" s="3">
        <v>2.4394074823538202E-6</v>
      </c>
      <c r="F1882" s="2" t="str">
        <f t="shared" si="58"/>
        <v>DOWN</v>
      </c>
      <c r="G1882" t="s">
        <v>5330</v>
      </c>
      <c r="H1882" t="s">
        <v>15361</v>
      </c>
      <c r="I1882" t="s">
        <v>5328</v>
      </c>
      <c r="J1882" s="1" t="str">
        <f t="shared" si="59"/>
        <v>NO</v>
      </c>
    </row>
    <row r="1883" spans="1:10">
      <c r="A1883" s="15" t="s">
        <v>15360</v>
      </c>
      <c r="B1883">
        <v>0.265319418264092</v>
      </c>
      <c r="C1883">
        <v>7.91788156593101</v>
      </c>
      <c r="D1883">
        <v>9.17250540886126E-3</v>
      </c>
      <c r="E1883">
        <v>4.4347728863400597E-2</v>
      </c>
      <c r="F1883" s="2" t="str">
        <f t="shared" si="58"/>
        <v>UP</v>
      </c>
      <c r="G1883" t="s">
        <v>15358</v>
      </c>
      <c r="H1883" t="s">
        <v>15357</v>
      </c>
      <c r="I1883" t="s">
        <v>15356</v>
      </c>
      <c r="J1883" s="1" t="str">
        <f t="shared" si="59"/>
        <v>NO</v>
      </c>
    </row>
    <row r="1884" spans="1:10">
      <c r="A1884" s="15" t="s">
        <v>15355</v>
      </c>
      <c r="B1884">
        <v>0.63059125703841401</v>
      </c>
      <c r="C1884">
        <v>0.84911009428126405</v>
      </c>
      <c r="D1884">
        <v>4.7173914157209503E-3</v>
      </c>
      <c r="E1884">
        <v>2.5705623729638801E-2</v>
      </c>
      <c r="F1884" s="2" t="str">
        <f t="shared" si="58"/>
        <v>UP</v>
      </c>
      <c r="G1884" t="s">
        <v>15011</v>
      </c>
      <c r="H1884" t="s">
        <v>15354</v>
      </c>
      <c r="I1884" t="s">
        <v>15009</v>
      </c>
      <c r="J1884" s="1" t="str">
        <f t="shared" si="59"/>
        <v>NO</v>
      </c>
    </row>
    <row r="1885" spans="1:10">
      <c r="A1885" s="15" t="s">
        <v>15353</v>
      </c>
      <c r="B1885">
        <v>-0.91761612888850597</v>
      </c>
      <c r="C1885">
        <v>6.3299014295054503</v>
      </c>
      <c r="D1885">
        <v>2.8533245705034999E-3</v>
      </c>
      <c r="E1885">
        <v>1.6975765419088702E-2</v>
      </c>
      <c r="F1885" s="2" t="str">
        <f t="shared" si="58"/>
        <v>DOWN</v>
      </c>
      <c r="G1885" t="s">
        <v>59</v>
      </c>
      <c r="H1885" t="s">
        <v>15352</v>
      </c>
      <c r="I1885" t="s">
        <v>15351</v>
      </c>
      <c r="J1885" s="1" t="str">
        <f t="shared" si="59"/>
        <v>NO</v>
      </c>
    </row>
    <row r="1886" spans="1:10">
      <c r="A1886" s="15" t="s">
        <v>15350</v>
      </c>
      <c r="B1886">
        <v>1.2157045492305201</v>
      </c>
      <c r="C1886">
        <v>3.5471253168391002</v>
      </c>
      <c r="D1886" s="3">
        <v>7.5831953980904302E-6</v>
      </c>
      <c r="E1886">
        <v>1.03195799678014E-4</v>
      </c>
      <c r="F1886" s="2" t="str">
        <f t="shared" si="58"/>
        <v>UP</v>
      </c>
      <c r="G1886" t="s">
        <v>13896</v>
      </c>
      <c r="H1886" t="s">
        <v>15349</v>
      </c>
      <c r="I1886" t="s">
        <v>13894</v>
      </c>
      <c r="J1886" s="1" t="str">
        <f t="shared" si="59"/>
        <v>NO</v>
      </c>
    </row>
    <row r="1887" spans="1:10">
      <c r="A1887" s="15" t="s">
        <v>15348</v>
      </c>
      <c r="B1887">
        <v>0.57970645295231604</v>
      </c>
      <c r="C1887">
        <v>7.7603147654939999</v>
      </c>
      <c r="D1887" s="3">
        <v>7.5216171575896508E-9</v>
      </c>
      <c r="E1887" s="3">
        <v>1.95138957655953E-7</v>
      </c>
      <c r="F1887" s="2" t="str">
        <f t="shared" si="58"/>
        <v>UP</v>
      </c>
      <c r="G1887" t="s">
        <v>0</v>
      </c>
      <c r="H1887" t="s">
        <v>15347</v>
      </c>
      <c r="I1887" t="s">
        <v>0</v>
      </c>
      <c r="J1887" s="1" t="str">
        <f t="shared" si="59"/>
        <v>NO</v>
      </c>
    </row>
    <row r="1888" spans="1:10">
      <c r="A1888" s="15" t="s">
        <v>15346</v>
      </c>
      <c r="B1888">
        <v>0.46797570438814201</v>
      </c>
      <c r="C1888">
        <v>3.8147536263483199</v>
      </c>
      <c r="D1888">
        <v>2.9182611230049201E-4</v>
      </c>
      <c r="E1888">
        <v>2.4780576587585101E-3</v>
      </c>
      <c r="F1888" s="2" t="str">
        <f t="shared" si="58"/>
        <v>UP</v>
      </c>
      <c r="G1888" t="s">
        <v>15345</v>
      </c>
      <c r="H1888" t="s">
        <v>15344</v>
      </c>
      <c r="I1888" t="s">
        <v>15343</v>
      </c>
      <c r="J1888" s="1" t="str">
        <f t="shared" si="59"/>
        <v>NO</v>
      </c>
    </row>
    <row r="1889" spans="1:10">
      <c r="A1889" s="15" t="s">
        <v>15342</v>
      </c>
      <c r="B1889">
        <v>-1.36935639382387</v>
      </c>
      <c r="C1889">
        <v>-0.94840850347611905</v>
      </c>
      <c r="D1889">
        <v>1.5843661851278001E-3</v>
      </c>
      <c r="E1889">
        <v>1.0383934127512999E-2</v>
      </c>
      <c r="F1889" s="2" t="str">
        <f t="shared" si="58"/>
        <v>DOWN</v>
      </c>
      <c r="G1889" t="s">
        <v>0</v>
      </c>
      <c r="H1889" t="s">
        <v>15341</v>
      </c>
      <c r="I1889" t="s">
        <v>0</v>
      </c>
      <c r="J1889" s="1" t="str">
        <f t="shared" si="59"/>
        <v>NO</v>
      </c>
    </row>
    <row r="1890" spans="1:10">
      <c r="A1890" s="15" t="s">
        <v>15340</v>
      </c>
      <c r="B1890">
        <v>0.95601527030661904</v>
      </c>
      <c r="C1890">
        <v>2.7631061001052899</v>
      </c>
      <c r="D1890" s="3">
        <v>9.8858865827137005E-5</v>
      </c>
      <c r="E1890">
        <v>9.7845003230202809E-4</v>
      </c>
      <c r="F1890" s="2" t="str">
        <f t="shared" si="58"/>
        <v>UP</v>
      </c>
      <c r="G1890" t="s">
        <v>4480</v>
      </c>
      <c r="H1890" t="s">
        <v>15339</v>
      </c>
      <c r="I1890" t="s">
        <v>4478</v>
      </c>
      <c r="J1890" s="1" t="str">
        <f t="shared" si="59"/>
        <v>NO</v>
      </c>
    </row>
    <row r="1891" spans="1:10">
      <c r="A1891" s="15" t="s">
        <v>15338</v>
      </c>
      <c r="B1891">
        <v>0.71000304800879499</v>
      </c>
      <c r="C1891">
        <v>3.0828996694948998</v>
      </c>
      <c r="D1891">
        <v>2.5639944822606502E-4</v>
      </c>
      <c r="E1891">
        <v>2.2143050809492501E-3</v>
      </c>
      <c r="F1891" s="2" t="str">
        <f t="shared" si="58"/>
        <v>UP</v>
      </c>
      <c r="G1891" t="s">
        <v>1594</v>
      </c>
      <c r="H1891" t="s">
        <v>15337</v>
      </c>
      <c r="I1891" t="s">
        <v>3604</v>
      </c>
      <c r="J1891" s="1" t="str">
        <f t="shared" si="59"/>
        <v>NO</v>
      </c>
    </row>
    <row r="1892" spans="1:10">
      <c r="A1892" s="15" t="s">
        <v>15336</v>
      </c>
      <c r="B1892">
        <v>-0.757850236308789</v>
      </c>
      <c r="C1892">
        <v>2.3449766732515398</v>
      </c>
      <c r="D1892" s="3">
        <v>5.75978332971832E-5</v>
      </c>
      <c r="E1892">
        <v>6.1410339451802097E-4</v>
      </c>
      <c r="F1892" s="2" t="str">
        <f t="shared" si="58"/>
        <v>DOWN</v>
      </c>
      <c r="G1892" t="s">
        <v>7724</v>
      </c>
      <c r="H1892" t="s">
        <v>15335</v>
      </c>
      <c r="I1892" t="s">
        <v>15334</v>
      </c>
      <c r="J1892" s="1" t="str">
        <f t="shared" si="59"/>
        <v>NO</v>
      </c>
    </row>
    <row r="1893" spans="1:10">
      <c r="A1893" s="15" t="s">
        <v>15333</v>
      </c>
      <c r="B1893">
        <v>0.40206697876855402</v>
      </c>
      <c r="C1893">
        <v>5.6024695492645904</v>
      </c>
      <c r="D1893">
        <v>8.08939024440819E-4</v>
      </c>
      <c r="E1893">
        <v>5.8943185171724801E-3</v>
      </c>
      <c r="F1893" s="2" t="str">
        <f t="shared" si="58"/>
        <v>UP</v>
      </c>
      <c r="G1893" t="s">
        <v>15332</v>
      </c>
      <c r="H1893" t="s">
        <v>15331</v>
      </c>
      <c r="I1893" t="s">
        <v>15330</v>
      </c>
      <c r="J1893" s="1" t="str">
        <f t="shared" si="59"/>
        <v>NO</v>
      </c>
    </row>
    <row r="1894" spans="1:10">
      <c r="A1894" s="15" t="s">
        <v>15329</v>
      </c>
      <c r="B1894">
        <v>0.30210288907292998</v>
      </c>
      <c r="C1894">
        <v>4.6910247184359397</v>
      </c>
      <c r="D1894">
        <v>3.0742604033901001E-3</v>
      </c>
      <c r="E1894">
        <v>1.8046544076464201E-2</v>
      </c>
      <c r="F1894" s="2" t="str">
        <f t="shared" si="58"/>
        <v>UP</v>
      </c>
      <c r="G1894" t="s">
        <v>55</v>
      </c>
      <c r="H1894" t="s">
        <v>15328</v>
      </c>
      <c r="I1894" t="s">
        <v>15327</v>
      </c>
      <c r="J1894" s="1" t="str">
        <f t="shared" si="59"/>
        <v>NO</v>
      </c>
    </row>
    <row r="1895" spans="1:10">
      <c r="A1895" s="15" t="s">
        <v>15326</v>
      </c>
      <c r="B1895">
        <v>-0.303697578999995</v>
      </c>
      <c r="C1895">
        <v>7.7678128883393196</v>
      </c>
      <c r="D1895">
        <v>1.8144285170664299E-3</v>
      </c>
      <c r="E1895">
        <v>1.16227534589323E-2</v>
      </c>
      <c r="F1895" s="2" t="str">
        <f t="shared" si="58"/>
        <v>DOWN</v>
      </c>
      <c r="G1895" t="s">
        <v>55</v>
      </c>
      <c r="H1895" t="s">
        <v>15325</v>
      </c>
      <c r="I1895" t="s">
        <v>15324</v>
      </c>
      <c r="J1895" s="1" t="str">
        <f t="shared" si="59"/>
        <v>NO</v>
      </c>
    </row>
    <row r="1896" spans="1:10">
      <c r="A1896" s="15" t="s">
        <v>15323</v>
      </c>
      <c r="B1896">
        <v>0.33616657814878698</v>
      </c>
      <c r="C1896">
        <v>6.7365956091264803</v>
      </c>
      <c r="D1896">
        <v>3.0393734526068202E-4</v>
      </c>
      <c r="E1896">
        <v>2.55986839853089E-3</v>
      </c>
      <c r="F1896" s="2" t="str">
        <f t="shared" si="58"/>
        <v>UP</v>
      </c>
      <c r="G1896" t="s">
        <v>642</v>
      </c>
      <c r="H1896" t="s">
        <v>15322</v>
      </c>
      <c r="I1896" t="s">
        <v>15321</v>
      </c>
      <c r="J1896" s="1" t="str">
        <f t="shared" si="59"/>
        <v>NO</v>
      </c>
    </row>
    <row r="1897" spans="1:10">
      <c r="A1897" s="15" t="s">
        <v>15320</v>
      </c>
      <c r="B1897">
        <v>0.739098150735229</v>
      </c>
      <c r="C1897">
        <v>5.3904042093092697</v>
      </c>
      <c r="D1897" s="3">
        <v>1.1219840891367E-11</v>
      </c>
      <c r="E1897" s="3">
        <v>4.5972683827510101E-10</v>
      </c>
      <c r="F1897" s="2" t="str">
        <f t="shared" si="58"/>
        <v>UP</v>
      </c>
      <c r="G1897" t="s">
        <v>15319</v>
      </c>
      <c r="H1897" t="s">
        <v>15318</v>
      </c>
      <c r="I1897" t="s">
        <v>15317</v>
      </c>
      <c r="J1897" s="1" t="str">
        <f t="shared" si="59"/>
        <v>NO</v>
      </c>
    </row>
    <row r="1898" spans="1:10">
      <c r="A1898" s="15" t="s">
        <v>15316</v>
      </c>
      <c r="B1898">
        <v>0.94260455634118301</v>
      </c>
      <c r="C1898">
        <v>8.7995541799892401</v>
      </c>
      <c r="D1898" s="3">
        <v>3.7098299856111202E-6</v>
      </c>
      <c r="E1898" s="3">
        <v>5.4444785945694101E-5</v>
      </c>
      <c r="F1898" s="2" t="str">
        <f t="shared" si="58"/>
        <v>UP</v>
      </c>
      <c r="G1898" t="s">
        <v>1929</v>
      </c>
      <c r="H1898" t="s">
        <v>15315</v>
      </c>
      <c r="I1898" t="s">
        <v>1927</v>
      </c>
      <c r="J1898" s="1" t="str">
        <f t="shared" si="59"/>
        <v>NO</v>
      </c>
    </row>
    <row r="1899" spans="1:10">
      <c r="A1899" s="15" t="s">
        <v>15314</v>
      </c>
      <c r="B1899">
        <v>0.80112415284036698</v>
      </c>
      <c r="C1899">
        <v>1.9817675677570601</v>
      </c>
      <c r="D1899" s="3">
        <v>3.7873293956784602E-5</v>
      </c>
      <c r="E1899">
        <v>4.27054038754088E-4</v>
      </c>
      <c r="F1899" s="2" t="str">
        <f t="shared" si="58"/>
        <v>UP</v>
      </c>
      <c r="G1899" t="s">
        <v>12854</v>
      </c>
      <c r="H1899" t="s">
        <v>15313</v>
      </c>
      <c r="I1899" t="s">
        <v>12852</v>
      </c>
      <c r="J1899" s="1" t="str">
        <f t="shared" si="59"/>
        <v>NO</v>
      </c>
    </row>
    <row r="1900" spans="1:10">
      <c r="A1900" s="15" t="s">
        <v>15312</v>
      </c>
      <c r="B1900">
        <v>0.27942014326710302</v>
      </c>
      <c r="C1900">
        <v>5.5023968969132602</v>
      </c>
      <c r="D1900">
        <v>6.7437873793938403E-3</v>
      </c>
      <c r="E1900">
        <v>3.4331545151959499E-2</v>
      </c>
      <c r="F1900" s="2" t="str">
        <f t="shared" si="58"/>
        <v>UP</v>
      </c>
      <c r="G1900" t="s">
        <v>15311</v>
      </c>
      <c r="H1900" t="s">
        <v>15310</v>
      </c>
      <c r="I1900" t="s">
        <v>15309</v>
      </c>
      <c r="J1900" s="1" t="str">
        <f t="shared" si="59"/>
        <v>NO</v>
      </c>
    </row>
    <row r="1901" spans="1:10">
      <c r="A1901" s="15" t="s">
        <v>15308</v>
      </c>
      <c r="B1901">
        <v>0.41139687064094099</v>
      </c>
      <c r="C1901">
        <v>4.58345992829521</v>
      </c>
      <c r="D1901">
        <v>3.9955785956294001E-4</v>
      </c>
      <c r="E1901">
        <v>3.2380914985417199E-3</v>
      </c>
      <c r="F1901" s="2" t="str">
        <f t="shared" si="58"/>
        <v>UP</v>
      </c>
      <c r="G1901" t="s">
        <v>15307</v>
      </c>
      <c r="H1901" t="s">
        <v>15306</v>
      </c>
      <c r="I1901" t="s">
        <v>15305</v>
      </c>
      <c r="J1901" s="1" t="str">
        <f t="shared" si="59"/>
        <v>NO</v>
      </c>
    </row>
    <row r="1902" spans="1:10">
      <c r="A1902" s="15" t="s">
        <v>15304</v>
      </c>
      <c r="B1902">
        <v>0.94007497446299204</v>
      </c>
      <c r="C1902">
        <v>4.1664179526490601</v>
      </c>
      <c r="D1902" s="3">
        <v>5.3882628682287604E-13</v>
      </c>
      <c r="E1902" s="3">
        <v>2.6926124876085E-11</v>
      </c>
      <c r="F1902" s="2" t="str">
        <f t="shared" si="58"/>
        <v>UP</v>
      </c>
      <c r="G1902" t="s">
        <v>6214</v>
      </c>
      <c r="H1902" t="s">
        <v>15303</v>
      </c>
      <c r="I1902" t="s">
        <v>0</v>
      </c>
      <c r="J1902" s="1" t="str">
        <f t="shared" si="59"/>
        <v>NO</v>
      </c>
    </row>
    <row r="1903" spans="1:10">
      <c r="A1903" s="15" t="s">
        <v>15302</v>
      </c>
      <c r="B1903">
        <v>3.7890093865129901</v>
      </c>
      <c r="C1903">
        <v>-2.8815645264140599</v>
      </c>
      <c r="D1903" s="3">
        <v>8.5904532288873903E-5</v>
      </c>
      <c r="E1903">
        <v>8.6857628025211896E-4</v>
      </c>
      <c r="F1903" s="2" t="str">
        <f t="shared" si="58"/>
        <v>UP</v>
      </c>
      <c r="G1903" t="s">
        <v>15301</v>
      </c>
      <c r="H1903" t="s">
        <v>15300</v>
      </c>
      <c r="I1903" t="s">
        <v>8733</v>
      </c>
      <c r="J1903" s="1" t="str">
        <f t="shared" si="59"/>
        <v>NO</v>
      </c>
    </row>
    <row r="1904" spans="1:10">
      <c r="A1904" s="15" t="s">
        <v>15299</v>
      </c>
      <c r="B1904">
        <v>0.35381872165165301</v>
      </c>
      <c r="C1904">
        <v>4.3343928549134398</v>
      </c>
      <c r="D1904">
        <v>1.3079450662313E-3</v>
      </c>
      <c r="E1904">
        <v>8.8406377234068693E-3</v>
      </c>
      <c r="F1904" s="2" t="str">
        <f t="shared" si="58"/>
        <v>UP</v>
      </c>
      <c r="G1904" t="s">
        <v>463</v>
      </c>
      <c r="H1904" t="s">
        <v>15298</v>
      </c>
      <c r="I1904" t="s">
        <v>1544</v>
      </c>
      <c r="J1904" s="1" t="str">
        <f t="shared" si="59"/>
        <v>NO</v>
      </c>
    </row>
    <row r="1905" spans="1:11">
      <c r="A1905" s="15" t="s">
        <v>15297</v>
      </c>
      <c r="B1905">
        <v>0.35331794246997</v>
      </c>
      <c r="C1905">
        <v>4.5718239210706697</v>
      </c>
      <c r="D1905">
        <v>4.2308034150895096E-3</v>
      </c>
      <c r="E1905">
        <v>2.3530001622131699E-2</v>
      </c>
      <c r="F1905" s="2" t="str">
        <f t="shared" si="58"/>
        <v>UP</v>
      </c>
      <c r="G1905" t="s">
        <v>12578</v>
      </c>
      <c r="H1905" t="s">
        <v>15296</v>
      </c>
      <c r="I1905" t="s">
        <v>15295</v>
      </c>
      <c r="J1905" s="1" t="str">
        <f t="shared" si="59"/>
        <v>NO</v>
      </c>
    </row>
    <row r="1906" spans="1:11">
      <c r="A1906" s="15" t="s">
        <v>15294</v>
      </c>
      <c r="B1906">
        <v>-1.1980048394515499</v>
      </c>
      <c r="C1906">
        <v>3.4504618320659599</v>
      </c>
      <c r="D1906" s="3">
        <v>3.2818379388687199E-12</v>
      </c>
      <c r="E1906" s="3">
        <v>1.44889333297585E-10</v>
      </c>
      <c r="F1906" s="2" t="str">
        <f t="shared" si="58"/>
        <v>DOWN</v>
      </c>
      <c r="G1906" t="s">
        <v>15293</v>
      </c>
      <c r="H1906" t="s">
        <v>15292</v>
      </c>
      <c r="I1906" t="s">
        <v>870</v>
      </c>
      <c r="J1906" s="1" t="str">
        <f t="shared" si="59"/>
        <v>NO</v>
      </c>
    </row>
    <row r="1907" spans="1:11">
      <c r="A1907" s="15" t="s">
        <v>15291</v>
      </c>
      <c r="B1907">
        <v>0.319809614494316</v>
      </c>
      <c r="C1907">
        <v>5.0432256540674398</v>
      </c>
      <c r="D1907">
        <v>1.34187739067233E-3</v>
      </c>
      <c r="E1907">
        <v>9.0175124491689504E-3</v>
      </c>
      <c r="F1907" s="2" t="str">
        <f t="shared" si="58"/>
        <v>UP</v>
      </c>
      <c r="G1907" t="s">
        <v>6218</v>
      </c>
      <c r="H1907" t="s">
        <v>15290</v>
      </c>
      <c r="I1907" t="s">
        <v>8341</v>
      </c>
      <c r="J1907" s="1" t="str">
        <f t="shared" si="59"/>
        <v>NO</v>
      </c>
    </row>
    <row r="1908" spans="1:11">
      <c r="A1908" s="15" t="s">
        <v>15289</v>
      </c>
      <c r="B1908">
        <v>0.84892542619725297</v>
      </c>
      <c r="C1908">
        <v>2.05698202895341</v>
      </c>
      <c r="D1908" s="3">
        <v>3.3563640017031597E-5</v>
      </c>
      <c r="E1908">
        <v>3.8502329885553701E-4</v>
      </c>
      <c r="F1908" s="2" t="str">
        <f t="shared" si="58"/>
        <v>UP</v>
      </c>
      <c r="G1908" t="s">
        <v>0</v>
      </c>
      <c r="H1908" t="s">
        <v>15287</v>
      </c>
      <c r="I1908" t="s">
        <v>0</v>
      </c>
      <c r="J1908" s="1" t="str">
        <f t="shared" si="59"/>
        <v>YES</v>
      </c>
      <c r="K1908" t="s">
        <v>15288</v>
      </c>
    </row>
    <row r="1909" spans="1:11">
      <c r="A1909" s="15" t="s">
        <v>15286</v>
      </c>
      <c r="B1909">
        <v>1.3011537962881301</v>
      </c>
      <c r="C1909">
        <v>3.6307306667209698</v>
      </c>
      <c r="D1909" s="3">
        <v>4.4834492935710599E-10</v>
      </c>
      <c r="E1909" s="3">
        <v>1.42325217395633E-8</v>
      </c>
      <c r="F1909" s="2" t="str">
        <f t="shared" si="58"/>
        <v>UP</v>
      </c>
      <c r="G1909" t="s">
        <v>9937</v>
      </c>
      <c r="H1909" t="s">
        <v>9936</v>
      </c>
      <c r="I1909" t="s">
        <v>0</v>
      </c>
      <c r="J1909" s="1" t="str">
        <f t="shared" si="59"/>
        <v>NO</v>
      </c>
    </row>
    <row r="1910" spans="1:11">
      <c r="A1910" s="15" t="s">
        <v>15285</v>
      </c>
      <c r="B1910">
        <v>-2.4965247442559102</v>
      </c>
      <c r="C1910">
        <v>-3.1318378575616999</v>
      </c>
      <c r="D1910">
        <v>6.6683013924403699E-3</v>
      </c>
      <c r="E1910">
        <v>3.4014093472479801E-2</v>
      </c>
      <c r="F1910" s="2" t="str">
        <f t="shared" si="58"/>
        <v>DOWN</v>
      </c>
      <c r="G1910" t="s">
        <v>468</v>
      </c>
      <c r="H1910" t="s">
        <v>15283</v>
      </c>
      <c r="I1910" t="s">
        <v>0</v>
      </c>
      <c r="J1910" s="1" t="str">
        <f t="shared" si="59"/>
        <v>YES</v>
      </c>
      <c r="K1910" t="s">
        <v>15284</v>
      </c>
    </row>
    <row r="1911" spans="1:11">
      <c r="A1911" s="15" t="s">
        <v>15282</v>
      </c>
      <c r="B1911">
        <v>0.30852321068545702</v>
      </c>
      <c r="C1911">
        <v>5.3791887240697296</v>
      </c>
      <c r="D1911">
        <v>2.3449123516080402E-3</v>
      </c>
      <c r="E1911">
        <v>1.43702679975455E-2</v>
      </c>
      <c r="F1911" s="2" t="str">
        <f t="shared" si="58"/>
        <v>UP</v>
      </c>
      <c r="G1911" t="s">
        <v>11262</v>
      </c>
      <c r="H1911" t="s">
        <v>15281</v>
      </c>
      <c r="I1911" t="s">
        <v>11260</v>
      </c>
      <c r="J1911" s="1" t="str">
        <f t="shared" si="59"/>
        <v>NO</v>
      </c>
    </row>
    <row r="1912" spans="1:11">
      <c r="A1912" s="15" t="s">
        <v>15280</v>
      </c>
      <c r="B1912">
        <v>-0.39760362186761899</v>
      </c>
      <c r="C1912">
        <v>4.6678449525810697</v>
      </c>
      <c r="D1912">
        <v>2.1626761601445501E-3</v>
      </c>
      <c r="E1912">
        <v>1.3464158179265899E-2</v>
      </c>
      <c r="F1912" s="2" t="str">
        <f t="shared" si="58"/>
        <v>DOWN</v>
      </c>
      <c r="G1912" t="s">
        <v>5947</v>
      </c>
      <c r="H1912" t="s">
        <v>15279</v>
      </c>
      <c r="I1912" t="s">
        <v>15278</v>
      </c>
      <c r="J1912" s="1" t="str">
        <f t="shared" si="59"/>
        <v>NO</v>
      </c>
    </row>
    <row r="1913" spans="1:11">
      <c r="A1913" s="15" t="s">
        <v>15277</v>
      </c>
      <c r="B1913">
        <v>0.349982217187425</v>
      </c>
      <c r="C1913">
        <v>7.0033336503648096</v>
      </c>
      <c r="D1913">
        <v>1.4764976411480899E-4</v>
      </c>
      <c r="E1913">
        <v>1.3798534143037999E-3</v>
      </c>
      <c r="F1913" s="2" t="str">
        <f t="shared" si="58"/>
        <v>UP</v>
      </c>
      <c r="G1913" t="s">
        <v>6583</v>
      </c>
      <c r="H1913" t="s">
        <v>15276</v>
      </c>
      <c r="I1913" t="s">
        <v>5400</v>
      </c>
      <c r="J1913" s="1" t="str">
        <f t="shared" si="59"/>
        <v>NO</v>
      </c>
    </row>
    <row r="1914" spans="1:11">
      <c r="A1914" s="15" t="s">
        <v>15275</v>
      </c>
      <c r="B1914">
        <v>0.491142545543718</v>
      </c>
      <c r="C1914">
        <v>4.1387731710203504</v>
      </c>
      <c r="D1914" s="3">
        <v>1.7745934714899201E-5</v>
      </c>
      <c r="E1914">
        <v>2.1797987860412899E-4</v>
      </c>
      <c r="F1914" s="2" t="str">
        <f t="shared" si="58"/>
        <v>UP</v>
      </c>
      <c r="G1914" t="s">
        <v>15274</v>
      </c>
      <c r="H1914" t="s">
        <v>15273</v>
      </c>
      <c r="I1914" t="s">
        <v>15272</v>
      </c>
      <c r="J1914" s="1" t="str">
        <f t="shared" si="59"/>
        <v>NO</v>
      </c>
    </row>
    <row r="1915" spans="1:11">
      <c r="A1915" s="15" t="s">
        <v>15271</v>
      </c>
      <c r="B1915">
        <v>0.55621576430346298</v>
      </c>
      <c r="C1915">
        <v>3.4338529719416702</v>
      </c>
      <c r="D1915">
        <v>6.5011112887198297E-3</v>
      </c>
      <c r="E1915">
        <v>3.3307564544474103E-2</v>
      </c>
      <c r="F1915" s="2" t="str">
        <f t="shared" si="58"/>
        <v>UP</v>
      </c>
      <c r="G1915" t="s">
        <v>15270</v>
      </c>
      <c r="H1915" t="s">
        <v>15269</v>
      </c>
      <c r="I1915" t="s">
        <v>12098</v>
      </c>
      <c r="J1915" s="1" t="str">
        <f t="shared" si="59"/>
        <v>NO</v>
      </c>
    </row>
    <row r="1916" spans="1:11">
      <c r="A1916" s="15" t="s">
        <v>15268</v>
      </c>
      <c r="B1916">
        <v>1.1579783613272401</v>
      </c>
      <c r="C1916">
        <v>5.5224013597595896</v>
      </c>
      <c r="D1916" s="3">
        <v>3.91110955963576E-24</v>
      </c>
      <c r="E1916" s="3">
        <v>8.0816000661406201E-22</v>
      </c>
      <c r="F1916" s="2" t="str">
        <f t="shared" si="58"/>
        <v>UP</v>
      </c>
      <c r="G1916" t="s">
        <v>493</v>
      </c>
      <c r="H1916" t="s">
        <v>15267</v>
      </c>
      <c r="I1916" t="s">
        <v>491</v>
      </c>
      <c r="J1916" s="1" t="str">
        <f t="shared" si="59"/>
        <v>NO</v>
      </c>
    </row>
    <row r="1917" spans="1:11">
      <c r="A1917" s="15" t="s">
        <v>15266</v>
      </c>
      <c r="B1917">
        <v>-0.342180337752852</v>
      </c>
      <c r="C1917">
        <v>5.58244178685222</v>
      </c>
      <c r="D1917">
        <v>2.6761884871621998E-4</v>
      </c>
      <c r="E1917">
        <v>2.2964765461429299E-3</v>
      </c>
      <c r="F1917" s="2" t="str">
        <f t="shared" si="58"/>
        <v>DOWN</v>
      </c>
      <c r="G1917" t="s">
        <v>11946</v>
      </c>
      <c r="H1917" t="s">
        <v>15265</v>
      </c>
      <c r="I1917" t="s">
        <v>14650</v>
      </c>
      <c r="J1917" s="1" t="str">
        <f t="shared" si="59"/>
        <v>NO</v>
      </c>
    </row>
    <row r="1918" spans="1:11">
      <c r="A1918" s="15" t="s">
        <v>15264</v>
      </c>
      <c r="B1918">
        <v>-0.652240528524065</v>
      </c>
      <c r="C1918">
        <v>4.2914716766944299</v>
      </c>
      <c r="D1918" s="3">
        <v>9.7669680627669897E-9</v>
      </c>
      <c r="E1918" s="3">
        <v>2.4733928670831203E-7</v>
      </c>
      <c r="F1918" s="2" t="str">
        <f t="shared" si="58"/>
        <v>DOWN</v>
      </c>
      <c r="G1918" t="s">
        <v>1916</v>
      </c>
      <c r="H1918" t="s">
        <v>15263</v>
      </c>
      <c r="I1918" t="s">
        <v>1914</v>
      </c>
      <c r="J1918" s="1" t="str">
        <f t="shared" si="59"/>
        <v>NO</v>
      </c>
    </row>
    <row r="1919" spans="1:11">
      <c r="A1919" s="15" t="s">
        <v>15262</v>
      </c>
      <c r="B1919">
        <v>-1.0449849886220099</v>
      </c>
      <c r="C1919">
        <v>4.6812129107466198</v>
      </c>
      <c r="D1919" s="3">
        <v>4.0008885741075299E-14</v>
      </c>
      <c r="E1919" s="3">
        <v>2.37333518960004E-12</v>
      </c>
      <c r="F1919" s="2" t="str">
        <f t="shared" si="58"/>
        <v>DOWN</v>
      </c>
      <c r="G1919" t="s">
        <v>15261</v>
      </c>
      <c r="H1919" t="s">
        <v>15260</v>
      </c>
      <c r="I1919" t="s">
        <v>11915</v>
      </c>
      <c r="J1919" s="1" t="str">
        <f t="shared" si="59"/>
        <v>NO</v>
      </c>
    </row>
    <row r="1920" spans="1:11">
      <c r="A1920" s="15" t="s">
        <v>15259</v>
      </c>
      <c r="B1920">
        <v>-6.06530576049503</v>
      </c>
      <c r="C1920">
        <v>-3.1689440037035999</v>
      </c>
      <c r="D1920" s="3">
        <v>2.9881957478825299E-6</v>
      </c>
      <c r="E1920" s="3">
        <v>4.4592565788405699E-5</v>
      </c>
      <c r="F1920" s="2" t="str">
        <f t="shared" si="58"/>
        <v>DOWN</v>
      </c>
      <c r="G1920" t="s">
        <v>0</v>
      </c>
      <c r="H1920" t="s">
        <v>15258</v>
      </c>
      <c r="I1920" t="s">
        <v>0</v>
      </c>
      <c r="J1920" s="1" t="str">
        <f t="shared" si="59"/>
        <v>NO</v>
      </c>
    </row>
    <row r="1921" spans="1:10">
      <c r="A1921" s="15" t="s">
        <v>15257</v>
      </c>
      <c r="B1921">
        <v>-0.30593518127014302</v>
      </c>
      <c r="C1921">
        <v>5.51686088320983</v>
      </c>
      <c r="D1921">
        <v>2.4013339060653398E-3</v>
      </c>
      <c r="E1921">
        <v>1.4654706883527199E-2</v>
      </c>
      <c r="F1921" s="2" t="str">
        <f t="shared" si="58"/>
        <v>DOWN</v>
      </c>
      <c r="G1921" t="s">
        <v>15256</v>
      </c>
      <c r="H1921" t="s">
        <v>15255</v>
      </c>
      <c r="I1921" t="s">
        <v>15254</v>
      </c>
      <c r="J1921" s="1" t="str">
        <f t="shared" si="59"/>
        <v>NO</v>
      </c>
    </row>
    <row r="1922" spans="1:10">
      <c r="A1922" s="15" t="s">
        <v>15253</v>
      </c>
      <c r="B1922">
        <v>0.52676473414172498</v>
      </c>
      <c r="C1922">
        <v>1.6644098822890401</v>
      </c>
      <c r="D1922">
        <v>9.7517385822253402E-3</v>
      </c>
      <c r="E1922">
        <v>4.67209540807869E-2</v>
      </c>
      <c r="F1922" s="2" t="str">
        <f t="shared" ref="F1922:F1985" si="60">IF(B1922 &gt; 0, "UP", "DOWN")</f>
        <v>UP</v>
      </c>
      <c r="G1922" t="s">
        <v>59</v>
      </c>
      <c r="H1922" t="s">
        <v>15252</v>
      </c>
      <c r="I1922" t="s">
        <v>57</v>
      </c>
      <c r="J1922" s="1" t="str">
        <f t="shared" ref="J1922:J1985" si="61">IF(K1922 &lt;&gt; "", "YES", "NO")</f>
        <v>NO</v>
      </c>
    </row>
    <row r="1923" spans="1:10">
      <c r="A1923" s="15" t="s">
        <v>15251</v>
      </c>
      <c r="B1923">
        <v>0.462881839246856</v>
      </c>
      <c r="C1923">
        <v>6.8404178043747104</v>
      </c>
      <c r="D1923" s="3">
        <v>2.06179517065088E-5</v>
      </c>
      <c r="E1923">
        <v>2.4964568196954502E-4</v>
      </c>
      <c r="F1923" s="2" t="str">
        <f t="shared" si="60"/>
        <v>UP</v>
      </c>
      <c r="G1923" t="s">
        <v>1253</v>
      </c>
      <c r="H1923" t="s">
        <v>15250</v>
      </c>
      <c r="I1923" t="s">
        <v>1251</v>
      </c>
      <c r="J1923" s="1" t="str">
        <f t="shared" si="61"/>
        <v>NO</v>
      </c>
    </row>
    <row r="1924" spans="1:10">
      <c r="A1924" s="15" t="s">
        <v>15249</v>
      </c>
      <c r="B1924">
        <v>0.31310199251929499</v>
      </c>
      <c r="C1924">
        <v>7.2819084202480999</v>
      </c>
      <c r="D1924">
        <v>5.4135158531269899E-3</v>
      </c>
      <c r="E1924">
        <v>2.8763626352606101E-2</v>
      </c>
      <c r="F1924" s="2" t="str">
        <f t="shared" si="60"/>
        <v>UP</v>
      </c>
      <c r="G1924" t="s">
        <v>15248</v>
      </c>
      <c r="H1924" t="s">
        <v>15247</v>
      </c>
      <c r="I1924" t="s">
        <v>15246</v>
      </c>
      <c r="J1924" s="1" t="str">
        <f t="shared" si="61"/>
        <v>NO</v>
      </c>
    </row>
    <row r="1925" spans="1:10">
      <c r="A1925" s="15" t="s">
        <v>15245</v>
      </c>
      <c r="B1925">
        <v>0.41761325564914997</v>
      </c>
      <c r="C1925">
        <v>4.3027434967116198</v>
      </c>
      <c r="D1925">
        <v>1.0062548303848701E-3</v>
      </c>
      <c r="E1925">
        <v>7.0858601175398002E-3</v>
      </c>
      <c r="F1925" s="2" t="str">
        <f t="shared" si="60"/>
        <v>UP</v>
      </c>
      <c r="G1925" t="s">
        <v>368</v>
      </c>
      <c r="H1925" t="s">
        <v>15244</v>
      </c>
      <c r="I1925" t="s">
        <v>366</v>
      </c>
      <c r="J1925" s="1" t="str">
        <f t="shared" si="61"/>
        <v>NO</v>
      </c>
    </row>
    <row r="1926" spans="1:10">
      <c r="A1926" s="15" t="s">
        <v>15243</v>
      </c>
      <c r="B1926">
        <v>-0.77337997622568599</v>
      </c>
      <c r="C1926">
        <v>1.97042304598534</v>
      </c>
      <c r="D1926" s="3">
        <v>5.0289619713138599E-5</v>
      </c>
      <c r="E1926">
        <v>5.4762517994122895E-4</v>
      </c>
      <c r="F1926" s="2" t="str">
        <f t="shared" si="60"/>
        <v>DOWN</v>
      </c>
      <c r="G1926" t="s">
        <v>15242</v>
      </c>
      <c r="H1926" t="s">
        <v>15241</v>
      </c>
      <c r="I1926" t="s">
        <v>0</v>
      </c>
      <c r="J1926" s="1" t="str">
        <f t="shared" si="61"/>
        <v>NO</v>
      </c>
    </row>
    <row r="1927" spans="1:10">
      <c r="A1927" s="15" t="s">
        <v>15240</v>
      </c>
      <c r="B1927">
        <v>0.362618641754131</v>
      </c>
      <c r="C1927">
        <v>6.0451766013323596</v>
      </c>
      <c r="D1927">
        <v>7.2740543224157099E-3</v>
      </c>
      <c r="E1927">
        <v>3.6561322732917997E-2</v>
      </c>
      <c r="F1927" s="2" t="str">
        <f t="shared" si="60"/>
        <v>UP</v>
      </c>
      <c r="G1927" t="s">
        <v>15239</v>
      </c>
      <c r="H1927" t="s">
        <v>15238</v>
      </c>
      <c r="I1927" t="s">
        <v>10204</v>
      </c>
      <c r="J1927" s="1" t="str">
        <f t="shared" si="61"/>
        <v>NO</v>
      </c>
    </row>
    <row r="1928" spans="1:10">
      <c r="A1928" s="15" t="s">
        <v>15237</v>
      </c>
      <c r="B1928">
        <v>-0.44894100658745301</v>
      </c>
      <c r="C1928">
        <v>5.7488471102030401</v>
      </c>
      <c r="D1928">
        <v>1.3971180823299999E-4</v>
      </c>
      <c r="E1928">
        <v>1.31479000086495E-3</v>
      </c>
      <c r="F1928" s="2" t="str">
        <f t="shared" si="60"/>
        <v>DOWN</v>
      </c>
      <c r="G1928" t="s">
        <v>15236</v>
      </c>
      <c r="H1928" t="s">
        <v>15235</v>
      </c>
      <c r="I1928" t="s">
        <v>0</v>
      </c>
      <c r="J1928" s="1" t="str">
        <f t="shared" si="61"/>
        <v>NO</v>
      </c>
    </row>
    <row r="1929" spans="1:10">
      <c r="A1929" s="15" t="s">
        <v>15234</v>
      </c>
      <c r="B1929">
        <v>-0.57211443889909797</v>
      </c>
      <c r="C1929">
        <v>4.7085145923451401</v>
      </c>
      <c r="D1929" s="3">
        <v>1.1482095047785201E-7</v>
      </c>
      <c r="E1929" s="3">
        <v>2.3254867306341201E-6</v>
      </c>
      <c r="F1929" s="2" t="str">
        <f t="shared" si="60"/>
        <v>DOWN</v>
      </c>
      <c r="G1929" t="s">
        <v>6214</v>
      </c>
      <c r="H1929" t="s">
        <v>15233</v>
      </c>
      <c r="I1929" t="s">
        <v>0</v>
      </c>
      <c r="J1929" s="1" t="str">
        <f t="shared" si="61"/>
        <v>NO</v>
      </c>
    </row>
    <row r="1930" spans="1:10">
      <c r="A1930" s="15" t="s">
        <v>15232</v>
      </c>
      <c r="B1930">
        <v>-0.53307050114649401</v>
      </c>
      <c r="C1930">
        <v>6.1383109608616504</v>
      </c>
      <c r="D1930" s="3">
        <v>1.0143496730819899E-5</v>
      </c>
      <c r="E1930">
        <v>1.33715504262522E-4</v>
      </c>
      <c r="F1930" s="2" t="str">
        <f t="shared" si="60"/>
        <v>DOWN</v>
      </c>
      <c r="G1930" t="s">
        <v>15231</v>
      </c>
      <c r="H1930" t="s">
        <v>15230</v>
      </c>
      <c r="I1930" t="s">
        <v>2214</v>
      </c>
      <c r="J1930" s="1" t="str">
        <f t="shared" si="61"/>
        <v>NO</v>
      </c>
    </row>
    <row r="1931" spans="1:10">
      <c r="A1931" s="15" t="s">
        <v>15229</v>
      </c>
      <c r="B1931">
        <v>0.50541583301160498</v>
      </c>
      <c r="C1931">
        <v>4.7445064426558599</v>
      </c>
      <c r="D1931" s="3">
        <v>1.91216858414573E-6</v>
      </c>
      <c r="E1931" s="3">
        <v>2.9692830835690299E-5</v>
      </c>
      <c r="F1931" s="2" t="str">
        <f t="shared" si="60"/>
        <v>UP</v>
      </c>
      <c r="G1931" t="s">
        <v>506</v>
      </c>
      <c r="H1931" t="s">
        <v>15228</v>
      </c>
      <c r="I1931" t="s">
        <v>0</v>
      </c>
      <c r="J1931" s="1" t="str">
        <f t="shared" si="61"/>
        <v>NO</v>
      </c>
    </row>
    <row r="1932" spans="1:10">
      <c r="A1932" s="15" t="s">
        <v>15227</v>
      </c>
      <c r="B1932">
        <v>-0.57577475120164001</v>
      </c>
      <c r="C1932">
        <v>3.3966106615134399</v>
      </c>
      <c r="D1932" s="3">
        <v>1.3992521472850499E-5</v>
      </c>
      <c r="E1932">
        <v>1.77708188434042E-4</v>
      </c>
      <c r="F1932" s="2" t="str">
        <f t="shared" si="60"/>
        <v>DOWN</v>
      </c>
      <c r="G1932" t="s">
        <v>0</v>
      </c>
      <c r="H1932" t="s">
        <v>8291</v>
      </c>
      <c r="I1932" t="s">
        <v>0</v>
      </c>
      <c r="J1932" s="1" t="str">
        <f t="shared" si="61"/>
        <v>NO</v>
      </c>
    </row>
    <row r="1933" spans="1:10">
      <c r="A1933" s="15" t="s">
        <v>15226</v>
      </c>
      <c r="B1933">
        <v>0.58594594020010604</v>
      </c>
      <c r="C1933">
        <v>3.8221034228019799</v>
      </c>
      <c r="D1933" s="3">
        <v>2.0938183210087599E-5</v>
      </c>
      <c r="E1933">
        <v>2.5312955803982799E-4</v>
      </c>
      <c r="F1933" s="2" t="str">
        <f t="shared" si="60"/>
        <v>UP</v>
      </c>
      <c r="G1933" t="s">
        <v>15225</v>
      </c>
      <c r="H1933" t="s">
        <v>15224</v>
      </c>
      <c r="I1933" t="s">
        <v>3054</v>
      </c>
      <c r="J1933" s="1" t="str">
        <f t="shared" si="61"/>
        <v>NO</v>
      </c>
    </row>
    <row r="1934" spans="1:10">
      <c r="A1934" s="15" t="s">
        <v>15223</v>
      </c>
      <c r="B1934">
        <v>0.95301526838736395</v>
      </c>
      <c r="C1934">
        <v>8.1144744048161908</v>
      </c>
      <c r="D1934" s="3">
        <v>8.6716798221064104E-6</v>
      </c>
      <c r="E1934">
        <v>1.1631654643105E-4</v>
      </c>
      <c r="F1934" s="2" t="str">
        <f t="shared" si="60"/>
        <v>UP</v>
      </c>
      <c r="G1934" t="s">
        <v>15222</v>
      </c>
      <c r="H1934" t="s">
        <v>15221</v>
      </c>
      <c r="I1934" t="s">
        <v>9830</v>
      </c>
      <c r="J1934" s="1" t="str">
        <f t="shared" si="61"/>
        <v>NO</v>
      </c>
    </row>
    <row r="1935" spans="1:10">
      <c r="A1935" s="15" t="s">
        <v>15220</v>
      </c>
      <c r="B1935">
        <v>0.99835619880430304</v>
      </c>
      <c r="C1935">
        <v>4.3103646329847196</v>
      </c>
      <c r="D1935" s="3">
        <v>8.6408059060825901E-16</v>
      </c>
      <c r="E1935" s="3">
        <v>6.5253583794342496E-14</v>
      </c>
      <c r="F1935" s="2" t="str">
        <f t="shared" si="60"/>
        <v>UP</v>
      </c>
      <c r="G1935" t="s">
        <v>59</v>
      </c>
      <c r="H1935" t="s">
        <v>15219</v>
      </c>
      <c r="I1935" t="s">
        <v>176</v>
      </c>
      <c r="J1935" s="1" t="str">
        <f t="shared" si="61"/>
        <v>NO</v>
      </c>
    </row>
    <row r="1936" spans="1:10">
      <c r="A1936" s="15" t="s">
        <v>15218</v>
      </c>
      <c r="B1936">
        <v>-0.81522466632433399</v>
      </c>
      <c r="C1936">
        <v>3.5860066409389102</v>
      </c>
      <c r="D1936" s="3">
        <v>4.4958525550593599E-7</v>
      </c>
      <c r="E1936" s="3">
        <v>8.0502291284930505E-6</v>
      </c>
      <c r="F1936" s="2" t="str">
        <f t="shared" si="60"/>
        <v>DOWN</v>
      </c>
      <c r="G1936" t="s">
        <v>0</v>
      </c>
      <c r="H1936" t="s">
        <v>9257</v>
      </c>
      <c r="I1936" t="s">
        <v>0</v>
      </c>
      <c r="J1936" s="1" t="str">
        <f t="shared" si="61"/>
        <v>NO</v>
      </c>
    </row>
    <row r="1937" spans="1:10">
      <c r="A1937" s="15" t="s">
        <v>15217</v>
      </c>
      <c r="B1937">
        <v>-1.3960869576674499</v>
      </c>
      <c r="C1937">
        <v>0.54250449684398905</v>
      </c>
      <c r="D1937">
        <v>1.0815246803735801E-4</v>
      </c>
      <c r="E1937">
        <v>1.06121259788068E-3</v>
      </c>
      <c r="F1937" s="2" t="str">
        <f t="shared" si="60"/>
        <v>DOWN</v>
      </c>
      <c r="G1937" t="s">
        <v>4971</v>
      </c>
      <c r="H1937" t="s">
        <v>15216</v>
      </c>
      <c r="I1937" t="s">
        <v>4969</v>
      </c>
      <c r="J1937" s="1" t="str">
        <f t="shared" si="61"/>
        <v>NO</v>
      </c>
    </row>
    <row r="1938" spans="1:10">
      <c r="A1938" s="15" t="s">
        <v>15215</v>
      </c>
      <c r="B1938">
        <v>0.40160867341106099</v>
      </c>
      <c r="C1938">
        <v>5.2939667009335398</v>
      </c>
      <c r="D1938">
        <v>1.86009400678318E-4</v>
      </c>
      <c r="E1938">
        <v>1.674681268176E-3</v>
      </c>
      <c r="F1938" s="2" t="str">
        <f t="shared" si="60"/>
        <v>UP</v>
      </c>
      <c r="G1938" t="s">
        <v>15214</v>
      </c>
      <c r="H1938" t="s">
        <v>15213</v>
      </c>
      <c r="I1938" t="s">
        <v>15212</v>
      </c>
      <c r="J1938" s="1" t="str">
        <f t="shared" si="61"/>
        <v>NO</v>
      </c>
    </row>
    <row r="1939" spans="1:10">
      <c r="A1939" s="15" t="s">
        <v>15211</v>
      </c>
      <c r="B1939">
        <v>0.51867510590779797</v>
      </c>
      <c r="C1939">
        <v>4.0058636279938602</v>
      </c>
      <c r="D1939">
        <v>4.53692736495977E-4</v>
      </c>
      <c r="E1939">
        <v>3.6133424114261101E-3</v>
      </c>
      <c r="F1939" s="2" t="str">
        <f t="shared" si="60"/>
        <v>UP</v>
      </c>
      <c r="G1939" t="s">
        <v>6676</v>
      </c>
      <c r="H1939" t="s">
        <v>15210</v>
      </c>
      <c r="I1939" t="s">
        <v>2476</v>
      </c>
      <c r="J1939" s="1" t="str">
        <f t="shared" si="61"/>
        <v>NO</v>
      </c>
    </row>
    <row r="1940" spans="1:10">
      <c r="A1940" s="15" t="s">
        <v>15209</v>
      </c>
      <c r="B1940">
        <v>0.71495807683702906</v>
      </c>
      <c r="C1940">
        <v>3.2664492394819402</v>
      </c>
      <c r="D1940" s="3">
        <v>4.7790287830185003E-6</v>
      </c>
      <c r="E1940" s="3">
        <v>6.8291246686824804E-5</v>
      </c>
      <c r="F1940" s="2" t="str">
        <f t="shared" si="60"/>
        <v>UP</v>
      </c>
      <c r="G1940" t="s">
        <v>1575</v>
      </c>
      <c r="H1940" t="s">
        <v>15208</v>
      </c>
      <c r="I1940" t="s">
        <v>1621</v>
      </c>
      <c r="J1940" s="1" t="str">
        <f t="shared" si="61"/>
        <v>NO</v>
      </c>
    </row>
    <row r="1941" spans="1:10">
      <c r="A1941" s="15" t="s">
        <v>15207</v>
      </c>
      <c r="B1941">
        <v>0.84318045401143604</v>
      </c>
      <c r="C1941">
        <v>5.8153145455936599</v>
      </c>
      <c r="D1941" s="3">
        <v>2.18526867372223E-14</v>
      </c>
      <c r="E1941" s="3">
        <v>1.3431028138620199E-12</v>
      </c>
      <c r="F1941" s="2" t="str">
        <f t="shared" si="60"/>
        <v>UP</v>
      </c>
      <c r="G1941" t="s">
        <v>15206</v>
      </c>
      <c r="H1941" t="s">
        <v>15205</v>
      </c>
      <c r="I1941" t="s">
        <v>2476</v>
      </c>
      <c r="J1941" s="1" t="str">
        <f t="shared" si="61"/>
        <v>NO</v>
      </c>
    </row>
    <row r="1942" spans="1:10">
      <c r="A1942" s="15" t="s">
        <v>15204</v>
      </c>
      <c r="B1942">
        <v>0.58418557904169399</v>
      </c>
      <c r="C1942">
        <v>6.0575568604898304</v>
      </c>
      <c r="D1942" s="3">
        <v>3.8961058783697304E-9</v>
      </c>
      <c r="E1942" s="3">
        <v>1.06168885185575E-7</v>
      </c>
      <c r="F1942" s="2" t="str">
        <f t="shared" si="60"/>
        <v>UP</v>
      </c>
      <c r="G1942" t="s">
        <v>15203</v>
      </c>
      <c r="H1942" t="s">
        <v>15202</v>
      </c>
      <c r="I1942" t="s">
        <v>2476</v>
      </c>
      <c r="J1942" s="1" t="str">
        <f t="shared" si="61"/>
        <v>NO</v>
      </c>
    </row>
    <row r="1943" spans="1:10">
      <c r="A1943" s="15" t="s">
        <v>15201</v>
      </c>
      <c r="B1943">
        <v>0.85339268699055004</v>
      </c>
      <c r="C1943">
        <v>6.0033415340421001</v>
      </c>
      <c r="D1943" s="3">
        <v>7.1776192989450703E-12</v>
      </c>
      <c r="E1943" s="3">
        <v>3.0105777784280098E-10</v>
      </c>
      <c r="F1943" s="2" t="str">
        <f t="shared" si="60"/>
        <v>UP</v>
      </c>
      <c r="G1943" t="s">
        <v>15200</v>
      </c>
      <c r="H1943" t="s">
        <v>15199</v>
      </c>
      <c r="I1943" t="s">
        <v>15195</v>
      </c>
      <c r="J1943" s="1" t="str">
        <f t="shared" si="61"/>
        <v>NO</v>
      </c>
    </row>
    <row r="1944" spans="1:10">
      <c r="A1944" s="15" t="s">
        <v>15198</v>
      </c>
      <c r="B1944">
        <v>1.20270746950105</v>
      </c>
      <c r="C1944">
        <v>5.2268291004079304</v>
      </c>
      <c r="D1944" s="3">
        <v>6.29034597844643E-22</v>
      </c>
      <c r="E1944" s="3">
        <v>1.05932571450027E-19</v>
      </c>
      <c r="F1944" s="2" t="str">
        <f t="shared" si="60"/>
        <v>UP</v>
      </c>
      <c r="G1944" t="s">
        <v>15197</v>
      </c>
      <c r="H1944" t="s">
        <v>15196</v>
      </c>
      <c r="I1944" t="s">
        <v>15195</v>
      </c>
      <c r="J1944" s="1" t="str">
        <f t="shared" si="61"/>
        <v>NO</v>
      </c>
    </row>
    <row r="1945" spans="1:10">
      <c r="A1945" s="15" t="s">
        <v>15194</v>
      </c>
      <c r="B1945">
        <v>0.36376040787901498</v>
      </c>
      <c r="C1945">
        <v>7.0967907737388298</v>
      </c>
      <c r="D1945">
        <v>7.0309075347793095E-4</v>
      </c>
      <c r="E1945">
        <v>5.2287038348178896E-3</v>
      </c>
      <c r="F1945" s="2" t="str">
        <f t="shared" si="60"/>
        <v>UP</v>
      </c>
      <c r="G1945" t="s">
        <v>15193</v>
      </c>
      <c r="H1945" t="s">
        <v>15192</v>
      </c>
      <c r="I1945" t="s">
        <v>229</v>
      </c>
      <c r="J1945" s="1" t="str">
        <f t="shared" si="61"/>
        <v>NO</v>
      </c>
    </row>
    <row r="1946" spans="1:10">
      <c r="A1946" s="15" t="s">
        <v>15191</v>
      </c>
      <c r="B1946">
        <v>0.414419319781966</v>
      </c>
      <c r="C1946">
        <v>4.3938307421069904</v>
      </c>
      <c r="D1946">
        <v>2.1171624649279501E-4</v>
      </c>
      <c r="E1946">
        <v>1.8716049601374899E-3</v>
      </c>
      <c r="F1946" s="2" t="str">
        <f t="shared" si="60"/>
        <v>UP</v>
      </c>
      <c r="G1946" t="s">
        <v>8685</v>
      </c>
      <c r="H1946" t="s">
        <v>15190</v>
      </c>
      <c r="I1946" t="s">
        <v>15189</v>
      </c>
      <c r="J1946" s="1" t="str">
        <f t="shared" si="61"/>
        <v>NO</v>
      </c>
    </row>
    <row r="1947" spans="1:10">
      <c r="A1947" s="15" t="s">
        <v>15188</v>
      </c>
      <c r="B1947">
        <v>0.43793348888832201</v>
      </c>
      <c r="C1947">
        <v>5.0144177801624501</v>
      </c>
      <c r="D1947" s="3">
        <v>7.9709093887500197E-5</v>
      </c>
      <c r="E1947">
        <v>8.1428025211552704E-4</v>
      </c>
      <c r="F1947" s="2" t="str">
        <f t="shared" si="60"/>
        <v>UP</v>
      </c>
      <c r="G1947" t="s">
        <v>15187</v>
      </c>
      <c r="H1947" t="s">
        <v>15186</v>
      </c>
      <c r="I1947" t="s">
        <v>397</v>
      </c>
      <c r="J1947" s="1" t="str">
        <f t="shared" si="61"/>
        <v>NO</v>
      </c>
    </row>
    <row r="1948" spans="1:10">
      <c r="A1948" s="15" t="s">
        <v>15185</v>
      </c>
      <c r="B1948">
        <v>-1.9916619656046</v>
      </c>
      <c r="C1948">
        <v>0.93875681356704099</v>
      </c>
      <c r="D1948" s="3">
        <v>1.1365380069117901E-15</v>
      </c>
      <c r="E1948" s="3">
        <v>8.4689682767247805E-14</v>
      </c>
      <c r="F1948" s="2" t="str">
        <f t="shared" si="60"/>
        <v>DOWN</v>
      </c>
      <c r="G1948" t="s">
        <v>15184</v>
      </c>
      <c r="H1948" t="s">
        <v>15183</v>
      </c>
      <c r="I1948" t="s">
        <v>1652</v>
      </c>
      <c r="J1948" s="1" t="str">
        <f t="shared" si="61"/>
        <v>NO</v>
      </c>
    </row>
    <row r="1949" spans="1:10">
      <c r="A1949" s="15" t="s">
        <v>15182</v>
      </c>
      <c r="B1949">
        <v>-0.66413133538357405</v>
      </c>
      <c r="C1949">
        <v>4.44969333993979</v>
      </c>
      <c r="D1949" s="3">
        <v>2.9615111445992202E-8</v>
      </c>
      <c r="E1949" s="3">
        <v>6.79936311255939E-7</v>
      </c>
      <c r="F1949" s="2" t="str">
        <f t="shared" si="60"/>
        <v>DOWN</v>
      </c>
      <c r="G1949" t="s">
        <v>7724</v>
      </c>
      <c r="H1949" t="s">
        <v>15181</v>
      </c>
      <c r="I1949" t="s">
        <v>15180</v>
      </c>
      <c r="J1949" s="1" t="str">
        <f t="shared" si="61"/>
        <v>NO</v>
      </c>
    </row>
    <row r="1950" spans="1:10">
      <c r="A1950" s="15" t="s">
        <v>15179</v>
      </c>
      <c r="B1950">
        <v>1.3057087446647599</v>
      </c>
      <c r="C1950">
        <v>-0.86510479605643298</v>
      </c>
      <c r="D1950">
        <v>3.8737469001840901E-4</v>
      </c>
      <c r="E1950">
        <v>3.1545374599879199E-3</v>
      </c>
      <c r="F1950" s="2" t="str">
        <f t="shared" si="60"/>
        <v>UP</v>
      </c>
      <c r="G1950" t="s">
        <v>1505</v>
      </c>
      <c r="H1950" t="s">
        <v>15178</v>
      </c>
      <c r="I1950" t="s">
        <v>15177</v>
      </c>
      <c r="J1950" s="1" t="str">
        <f t="shared" si="61"/>
        <v>NO</v>
      </c>
    </row>
    <row r="1951" spans="1:10">
      <c r="A1951" s="15" t="s">
        <v>15176</v>
      </c>
      <c r="B1951">
        <v>0.73783536806655903</v>
      </c>
      <c r="C1951">
        <v>7.4120803070216104</v>
      </c>
      <c r="D1951" s="3">
        <v>6.3102819370044804E-10</v>
      </c>
      <c r="E1951" s="3">
        <v>1.9570589863742901E-8</v>
      </c>
      <c r="F1951" s="2" t="str">
        <f t="shared" si="60"/>
        <v>UP</v>
      </c>
      <c r="G1951" t="s">
        <v>15175</v>
      </c>
      <c r="H1951" t="s">
        <v>15174</v>
      </c>
      <c r="I1951" t="s">
        <v>15173</v>
      </c>
      <c r="J1951" s="1" t="str">
        <f t="shared" si="61"/>
        <v>NO</v>
      </c>
    </row>
    <row r="1952" spans="1:10">
      <c r="A1952" s="15" t="s">
        <v>15172</v>
      </c>
      <c r="B1952">
        <v>0.52794787641920105</v>
      </c>
      <c r="C1952">
        <v>3.79043770147296</v>
      </c>
      <c r="D1952" s="3">
        <v>1.7256557859223001E-5</v>
      </c>
      <c r="E1952">
        <v>2.1266671249780099E-4</v>
      </c>
      <c r="F1952" s="2" t="str">
        <f t="shared" si="60"/>
        <v>UP</v>
      </c>
      <c r="G1952" t="s">
        <v>15171</v>
      </c>
      <c r="H1952" t="s">
        <v>15170</v>
      </c>
      <c r="I1952" t="s">
        <v>15169</v>
      </c>
      <c r="J1952" s="1" t="str">
        <f t="shared" si="61"/>
        <v>NO</v>
      </c>
    </row>
    <row r="1953" spans="1:11">
      <c r="A1953" s="15" t="s">
        <v>15168</v>
      </c>
      <c r="B1953">
        <v>-0.71678286179240203</v>
      </c>
      <c r="C1953">
        <v>3.4354126858340601</v>
      </c>
      <c r="D1953" s="3">
        <v>8.3315214205897303E-7</v>
      </c>
      <c r="E1953" s="3">
        <v>1.4108294266811599E-5</v>
      </c>
      <c r="F1953" s="2" t="str">
        <f t="shared" si="60"/>
        <v>DOWN</v>
      </c>
      <c r="J1953" s="1" t="str">
        <f t="shared" si="61"/>
        <v>NO</v>
      </c>
    </row>
    <row r="1954" spans="1:11">
      <c r="A1954" s="15" t="s">
        <v>15167</v>
      </c>
      <c r="B1954">
        <v>-0.750940682021773</v>
      </c>
      <c r="C1954">
        <v>0.71753823271154504</v>
      </c>
      <c r="D1954">
        <v>2.0982271719073402E-3</v>
      </c>
      <c r="E1954">
        <v>1.31047594659622E-2</v>
      </c>
      <c r="F1954" s="2" t="str">
        <f t="shared" si="60"/>
        <v>DOWN</v>
      </c>
      <c r="G1954" t="s">
        <v>11387</v>
      </c>
      <c r="H1954" t="s">
        <v>15166</v>
      </c>
      <c r="I1954" t="s">
        <v>11387</v>
      </c>
      <c r="J1954" s="1" t="str">
        <f t="shared" si="61"/>
        <v>NO</v>
      </c>
    </row>
    <row r="1955" spans="1:11">
      <c r="A1955" s="15" t="s">
        <v>15165</v>
      </c>
      <c r="B1955">
        <v>0.75775531179965205</v>
      </c>
      <c r="C1955">
        <v>3.5349293259624801</v>
      </c>
      <c r="D1955" s="3">
        <v>2.0824194748122599E-5</v>
      </c>
      <c r="E1955">
        <v>2.5193236469522802E-4</v>
      </c>
      <c r="F1955" s="2" t="str">
        <f t="shared" si="60"/>
        <v>UP</v>
      </c>
      <c r="G1955" t="s">
        <v>15164</v>
      </c>
      <c r="H1955" t="s">
        <v>15163</v>
      </c>
      <c r="I1955" t="s">
        <v>15162</v>
      </c>
      <c r="J1955" s="1" t="str">
        <f t="shared" si="61"/>
        <v>NO</v>
      </c>
    </row>
    <row r="1956" spans="1:11">
      <c r="A1956" s="15" t="s">
        <v>15161</v>
      </c>
      <c r="B1956">
        <v>0.68856562252542097</v>
      </c>
      <c r="C1956">
        <v>2.2500349935082702</v>
      </c>
      <c r="D1956">
        <v>5.1139982391078796E-4</v>
      </c>
      <c r="E1956">
        <v>3.9926883331338099E-3</v>
      </c>
      <c r="F1956" s="2" t="str">
        <f t="shared" si="60"/>
        <v>UP</v>
      </c>
      <c r="G1956" t="s">
        <v>15160</v>
      </c>
      <c r="H1956" t="s">
        <v>15159</v>
      </c>
      <c r="I1956" t="s">
        <v>87</v>
      </c>
      <c r="J1956" s="1" t="str">
        <f t="shared" si="61"/>
        <v>NO</v>
      </c>
    </row>
    <row r="1957" spans="1:11">
      <c r="A1957" s="15" t="s">
        <v>15158</v>
      </c>
      <c r="B1957">
        <v>-0.861170843369506</v>
      </c>
      <c r="C1957">
        <v>3.4155571453092302</v>
      </c>
      <c r="D1957" s="3">
        <v>1.4066948063571E-8</v>
      </c>
      <c r="E1957" s="3">
        <v>3.46083913607841E-7</v>
      </c>
      <c r="F1957" s="2" t="str">
        <f t="shared" si="60"/>
        <v>DOWN</v>
      </c>
      <c r="G1957" t="s">
        <v>2574</v>
      </c>
      <c r="H1957" t="s">
        <v>7998</v>
      </c>
      <c r="I1957" t="s">
        <v>2572</v>
      </c>
      <c r="J1957" s="1" t="str">
        <f t="shared" si="61"/>
        <v>NO</v>
      </c>
    </row>
    <row r="1958" spans="1:11">
      <c r="A1958" s="15" t="s">
        <v>15157</v>
      </c>
      <c r="B1958">
        <v>1.760977321003</v>
      </c>
      <c r="C1958">
        <v>5.3566886800442397</v>
      </c>
      <c r="D1958" s="3">
        <v>4.0696863410097502E-26</v>
      </c>
      <c r="E1958" s="3">
        <v>1.0306098169289401E-23</v>
      </c>
      <c r="F1958" s="2" t="str">
        <f t="shared" si="60"/>
        <v>UP</v>
      </c>
      <c r="G1958" t="s">
        <v>15156</v>
      </c>
      <c r="H1958" t="s">
        <v>15155</v>
      </c>
      <c r="I1958" t="s">
        <v>0</v>
      </c>
      <c r="J1958" s="1" t="str">
        <f t="shared" si="61"/>
        <v>NO</v>
      </c>
    </row>
    <row r="1959" spans="1:11">
      <c r="A1959" s="15" t="s">
        <v>15154</v>
      </c>
      <c r="B1959">
        <v>1.8660779181537599</v>
      </c>
      <c r="C1959">
        <v>-1.7692169213400299</v>
      </c>
      <c r="D1959">
        <v>5.9954453081192396E-3</v>
      </c>
      <c r="E1959">
        <v>3.1210601765496799E-2</v>
      </c>
      <c r="F1959" s="2" t="str">
        <f t="shared" si="60"/>
        <v>UP</v>
      </c>
      <c r="G1959" t="s">
        <v>2054</v>
      </c>
      <c r="H1959" t="s">
        <v>15153</v>
      </c>
      <c r="I1959" t="s">
        <v>15152</v>
      </c>
      <c r="J1959" s="1" t="str">
        <f t="shared" si="61"/>
        <v>NO</v>
      </c>
    </row>
    <row r="1960" spans="1:11">
      <c r="A1960" s="15" t="s">
        <v>15151</v>
      </c>
      <c r="B1960">
        <v>-0.903557275912242</v>
      </c>
      <c r="C1960">
        <v>3.2108010743775002</v>
      </c>
      <c r="D1960">
        <v>8.6025719480493695E-4</v>
      </c>
      <c r="E1960">
        <v>6.1977160595133897E-3</v>
      </c>
      <c r="F1960" s="2" t="str">
        <f t="shared" si="60"/>
        <v>DOWN</v>
      </c>
      <c r="G1960" t="s">
        <v>15150</v>
      </c>
      <c r="H1960" t="s">
        <v>15149</v>
      </c>
      <c r="I1960" t="s">
        <v>1322</v>
      </c>
      <c r="J1960" s="1" t="str">
        <f t="shared" si="61"/>
        <v>NO</v>
      </c>
    </row>
    <row r="1961" spans="1:11">
      <c r="A1961" s="15" t="s">
        <v>15148</v>
      </c>
      <c r="B1961">
        <v>-0.30393708639907802</v>
      </c>
      <c r="C1961">
        <v>5.6469771739024202</v>
      </c>
      <c r="D1961">
        <v>2.2399834837486098E-3</v>
      </c>
      <c r="E1961">
        <v>1.38659959044545E-2</v>
      </c>
      <c r="F1961" s="2" t="str">
        <f t="shared" si="60"/>
        <v>DOWN</v>
      </c>
      <c r="G1961" t="s">
        <v>1594</v>
      </c>
      <c r="H1961" t="s">
        <v>15146</v>
      </c>
      <c r="I1961" t="s">
        <v>15145</v>
      </c>
      <c r="J1961" s="1" t="str">
        <f t="shared" si="61"/>
        <v>YES</v>
      </c>
      <c r="K1961" t="s">
        <v>15147</v>
      </c>
    </row>
    <row r="1962" spans="1:11">
      <c r="A1962" s="15" t="s">
        <v>15144</v>
      </c>
      <c r="B1962">
        <v>0.64542172129471198</v>
      </c>
      <c r="C1962">
        <v>1.2458879922033701</v>
      </c>
      <c r="D1962">
        <v>6.0115908751423698E-3</v>
      </c>
      <c r="E1962">
        <v>3.1284980263546099E-2</v>
      </c>
      <c r="F1962" s="2" t="str">
        <f t="shared" si="60"/>
        <v>UP</v>
      </c>
      <c r="G1962" t="s">
        <v>2511</v>
      </c>
      <c r="H1962" t="s">
        <v>15143</v>
      </c>
      <c r="I1962" t="s">
        <v>3814</v>
      </c>
      <c r="J1962" s="1" t="str">
        <f t="shared" si="61"/>
        <v>NO</v>
      </c>
    </row>
    <row r="1963" spans="1:11">
      <c r="A1963" s="15" t="s">
        <v>15142</v>
      </c>
      <c r="B1963">
        <v>0.81272472104577798</v>
      </c>
      <c r="C1963">
        <v>5.1353756264639596</v>
      </c>
      <c r="D1963" s="3">
        <v>2.4949234716873699E-11</v>
      </c>
      <c r="E1963" s="3">
        <v>9.7034084815129708E-10</v>
      </c>
      <c r="F1963" s="2" t="str">
        <f t="shared" si="60"/>
        <v>UP</v>
      </c>
      <c r="G1963" t="s">
        <v>15141</v>
      </c>
      <c r="H1963" t="s">
        <v>15140</v>
      </c>
      <c r="I1963" t="s">
        <v>10424</v>
      </c>
      <c r="J1963" s="1" t="str">
        <f t="shared" si="61"/>
        <v>NO</v>
      </c>
    </row>
    <row r="1964" spans="1:11">
      <c r="A1964" s="15" t="s">
        <v>15139</v>
      </c>
      <c r="B1964">
        <v>0.70182866220721296</v>
      </c>
      <c r="C1964">
        <v>3.8992833646635701</v>
      </c>
      <c r="D1964" s="3">
        <v>2.1510893714782099E-8</v>
      </c>
      <c r="E1964" s="3">
        <v>5.0807041459156896E-7</v>
      </c>
      <c r="F1964" s="2" t="str">
        <f t="shared" si="60"/>
        <v>UP</v>
      </c>
      <c r="G1964" t="s">
        <v>15138</v>
      </c>
      <c r="H1964" t="s">
        <v>15137</v>
      </c>
      <c r="I1964" t="s">
        <v>15136</v>
      </c>
      <c r="J1964" s="1" t="str">
        <f t="shared" si="61"/>
        <v>NO</v>
      </c>
    </row>
    <row r="1965" spans="1:11">
      <c r="A1965" s="15" t="s">
        <v>15135</v>
      </c>
      <c r="B1965">
        <v>-0.45299592105021902</v>
      </c>
      <c r="C1965">
        <v>5.2322353853925296</v>
      </c>
      <c r="D1965" s="3">
        <v>2.8013905466860999E-5</v>
      </c>
      <c r="E1965">
        <v>3.29562120163935E-4</v>
      </c>
      <c r="F1965" s="2" t="str">
        <f t="shared" si="60"/>
        <v>DOWN</v>
      </c>
      <c r="G1965" t="s">
        <v>0</v>
      </c>
      <c r="H1965" t="s">
        <v>1</v>
      </c>
      <c r="I1965" t="s">
        <v>0</v>
      </c>
      <c r="J1965" s="1" t="str">
        <f t="shared" si="61"/>
        <v>NO</v>
      </c>
    </row>
    <row r="1966" spans="1:11">
      <c r="A1966" s="15" t="s">
        <v>15134</v>
      </c>
      <c r="B1966">
        <v>0.664777624573056</v>
      </c>
      <c r="C1966">
        <v>0.84715330800954503</v>
      </c>
      <c r="D1966">
        <v>3.9712449823362597E-3</v>
      </c>
      <c r="E1966">
        <v>2.23186221007955E-2</v>
      </c>
      <c r="F1966" s="2" t="str">
        <f t="shared" si="60"/>
        <v>UP</v>
      </c>
      <c r="G1966" t="s">
        <v>320</v>
      </c>
      <c r="H1966" t="s">
        <v>15133</v>
      </c>
      <c r="I1966" t="s">
        <v>57</v>
      </c>
      <c r="J1966" s="1" t="str">
        <f t="shared" si="61"/>
        <v>NO</v>
      </c>
    </row>
    <row r="1967" spans="1:11">
      <c r="A1967" s="15" t="s">
        <v>15132</v>
      </c>
      <c r="B1967">
        <v>-0.36243507433184802</v>
      </c>
      <c r="C1967">
        <v>6.4985296499270904</v>
      </c>
      <c r="D1967">
        <v>1.20015188671291E-4</v>
      </c>
      <c r="E1967">
        <v>1.15962060137622E-3</v>
      </c>
      <c r="F1967" s="2" t="str">
        <f t="shared" si="60"/>
        <v>DOWN</v>
      </c>
      <c r="G1967" t="s">
        <v>15131</v>
      </c>
      <c r="H1967" t="s">
        <v>15130</v>
      </c>
      <c r="I1967" t="s">
        <v>15129</v>
      </c>
      <c r="J1967" s="1" t="str">
        <f t="shared" si="61"/>
        <v>NO</v>
      </c>
    </row>
    <row r="1968" spans="1:11">
      <c r="A1968" s="15" t="s">
        <v>15128</v>
      </c>
      <c r="B1968">
        <v>-0.72697914430829003</v>
      </c>
      <c r="C1968">
        <v>4.7096314957996501</v>
      </c>
      <c r="D1968" s="3">
        <v>7.6450161034656904E-11</v>
      </c>
      <c r="E1968" s="3">
        <v>2.7480446892297501E-9</v>
      </c>
      <c r="F1968" s="2" t="str">
        <f t="shared" si="60"/>
        <v>DOWN</v>
      </c>
      <c r="G1968" t="s">
        <v>0</v>
      </c>
      <c r="H1968" t="s">
        <v>1</v>
      </c>
      <c r="I1968" t="s">
        <v>0</v>
      </c>
      <c r="J1968" s="1" t="str">
        <f t="shared" si="61"/>
        <v>NO</v>
      </c>
    </row>
    <row r="1969" spans="1:10">
      <c r="A1969" s="15" t="s">
        <v>15127</v>
      </c>
      <c r="B1969">
        <v>-0.37728484454460198</v>
      </c>
      <c r="C1969">
        <v>7.2143203263089797</v>
      </c>
      <c r="D1969">
        <v>2.4268482232194701E-4</v>
      </c>
      <c r="E1969">
        <v>2.1126563713170102E-3</v>
      </c>
      <c r="F1969" s="2" t="str">
        <f t="shared" si="60"/>
        <v>DOWN</v>
      </c>
      <c r="G1969" t="s">
        <v>15126</v>
      </c>
      <c r="H1969" t="s">
        <v>15125</v>
      </c>
      <c r="I1969" t="s">
        <v>0</v>
      </c>
      <c r="J1969" s="1" t="str">
        <f t="shared" si="61"/>
        <v>NO</v>
      </c>
    </row>
    <row r="1970" spans="1:10">
      <c r="A1970" s="15" t="s">
        <v>15124</v>
      </c>
      <c r="B1970">
        <v>0.77069869430861004</v>
      </c>
      <c r="C1970">
        <v>4.5918163393274796</v>
      </c>
      <c r="D1970" s="3">
        <v>1.0668235979912601E-12</v>
      </c>
      <c r="E1970" s="3">
        <v>5.1478059604503602E-11</v>
      </c>
      <c r="F1970" s="2" t="str">
        <f t="shared" si="60"/>
        <v>UP</v>
      </c>
      <c r="G1970" t="s">
        <v>15123</v>
      </c>
      <c r="H1970" t="s">
        <v>15122</v>
      </c>
      <c r="I1970" t="s">
        <v>15115</v>
      </c>
      <c r="J1970" s="1" t="str">
        <f t="shared" si="61"/>
        <v>NO</v>
      </c>
    </row>
    <row r="1971" spans="1:10">
      <c r="A1971" s="15" t="s">
        <v>15121</v>
      </c>
      <c r="B1971">
        <v>-0.51873920461687895</v>
      </c>
      <c r="C1971">
        <v>1.36519255856976</v>
      </c>
      <c r="D1971">
        <v>9.1331660392191209E-3</v>
      </c>
      <c r="E1971">
        <v>4.4203788671783199E-2</v>
      </c>
      <c r="F1971" s="2" t="str">
        <f t="shared" si="60"/>
        <v>DOWN</v>
      </c>
      <c r="G1971" t="s">
        <v>15120</v>
      </c>
      <c r="H1971" t="s">
        <v>15119</v>
      </c>
      <c r="I1971" t="s">
        <v>15115</v>
      </c>
      <c r="J1971" s="1" t="str">
        <f t="shared" si="61"/>
        <v>NO</v>
      </c>
    </row>
    <row r="1972" spans="1:10">
      <c r="A1972" s="15" t="s">
        <v>15118</v>
      </c>
      <c r="B1972">
        <v>2.60608774459741</v>
      </c>
      <c r="C1972">
        <v>-2.9802063351989099</v>
      </c>
      <c r="D1972">
        <v>4.6436786947884603E-3</v>
      </c>
      <c r="E1972">
        <v>2.53902178764886E-2</v>
      </c>
      <c r="F1972" s="2" t="str">
        <f t="shared" si="60"/>
        <v>UP</v>
      </c>
      <c r="G1972" t="s">
        <v>15117</v>
      </c>
      <c r="H1972" t="s">
        <v>15116</v>
      </c>
      <c r="I1972" t="s">
        <v>15115</v>
      </c>
      <c r="J1972" s="1" t="str">
        <f t="shared" si="61"/>
        <v>NO</v>
      </c>
    </row>
    <row r="1973" spans="1:10">
      <c r="A1973" s="15" t="s">
        <v>15114</v>
      </c>
      <c r="B1973">
        <v>1.2972471231004901</v>
      </c>
      <c r="C1973">
        <v>6.6328449626817703</v>
      </c>
      <c r="D1973" s="3">
        <v>4.7156894360001003E-20</v>
      </c>
      <c r="E1973" s="3">
        <v>6.4044006408838402E-18</v>
      </c>
      <c r="F1973" s="2" t="str">
        <f t="shared" si="60"/>
        <v>UP</v>
      </c>
      <c r="G1973" t="s">
        <v>841</v>
      </c>
      <c r="H1973" t="s">
        <v>15113</v>
      </c>
      <c r="I1973" t="s">
        <v>839</v>
      </c>
      <c r="J1973" s="1" t="str">
        <f t="shared" si="61"/>
        <v>NO</v>
      </c>
    </row>
    <row r="1974" spans="1:10">
      <c r="A1974" s="15" t="s">
        <v>15112</v>
      </c>
      <c r="B1974">
        <v>-0.44189943575378599</v>
      </c>
      <c r="C1974">
        <v>5.4762752201169098</v>
      </c>
      <c r="D1974" s="3">
        <v>3.9711247667876001E-5</v>
      </c>
      <c r="E1974">
        <v>4.4524451820963099E-4</v>
      </c>
      <c r="F1974" s="2" t="str">
        <f t="shared" si="60"/>
        <v>DOWN</v>
      </c>
      <c r="G1974" t="s">
        <v>15111</v>
      </c>
      <c r="H1974" t="s">
        <v>15110</v>
      </c>
      <c r="I1974" t="s">
        <v>297</v>
      </c>
      <c r="J1974" s="1" t="str">
        <f t="shared" si="61"/>
        <v>NO</v>
      </c>
    </row>
    <row r="1975" spans="1:10">
      <c r="A1975" s="15" t="s">
        <v>15109</v>
      </c>
      <c r="B1975">
        <v>-0.76409161002639803</v>
      </c>
      <c r="C1975">
        <v>5.1318490394650196</v>
      </c>
      <c r="D1975" s="3">
        <v>5.8759279717674097E-12</v>
      </c>
      <c r="E1975" s="3">
        <v>2.4893978618502902E-10</v>
      </c>
      <c r="F1975" s="2" t="str">
        <f t="shared" si="60"/>
        <v>DOWN</v>
      </c>
      <c r="G1975" t="s">
        <v>55</v>
      </c>
      <c r="H1975" t="s">
        <v>15108</v>
      </c>
      <c r="I1975" t="s">
        <v>2459</v>
      </c>
      <c r="J1975" s="1" t="str">
        <f t="shared" si="61"/>
        <v>NO</v>
      </c>
    </row>
    <row r="1976" spans="1:10">
      <c r="A1976" s="15" t="s">
        <v>15107</v>
      </c>
      <c r="B1976">
        <v>0.32805960212500102</v>
      </c>
      <c r="C1976">
        <v>3.9889135200617001</v>
      </c>
      <c r="D1976">
        <v>4.8165759460307E-3</v>
      </c>
      <c r="E1976">
        <v>2.6161440806040999E-2</v>
      </c>
      <c r="F1976" s="2" t="str">
        <f t="shared" si="60"/>
        <v>UP</v>
      </c>
      <c r="G1976" t="s">
        <v>15106</v>
      </c>
      <c r="H1976" t="s">
        <v>15105</v>
      </c>
      <c r="I1976" t="s">
        <v>0</v>
      </c>
      <c r="J1976" s="1" t="str">
        <f t="shared" si="61"/>
        <v>NO</v>
      </c>
    </row>
    <row r="1977" spans="1:10">
      <c r="A1977" s="15" t="s">
        <v>15104</v>
      </c>
      <c r="B1977">
        <v>1.45531462602569</v>
      </c>
      <c r="C1977">
        <v>-0.40024568811323802</v>
      </c>
      <c r="D1977" s="3">
        <v>5.0196091271468402E-5</v>
      </c>
      <c r="E1977">
        <v>5.4711336596192201E-4</v>
      </c>
      <c r="F1977" s="2" t="str">
        <f t="shared" si="60"/>
        <v>UP</v>
      </c>
      <c r="G1977" t="s">
        <v>320</v>
      </c>
      <c r="H1977" t="s">
        <v>15103</v>
      </c>
      <c r="I1977" t="s">
        <v>57</v>
      </c>
      <c r="J1977" s="1" t="str">
        <f t="shared" si="61"/>
        <v>NO</v>
      </c>
    </row>
    <row r="1978" spans="1:10">
      <c r="A1978" s="15" t="s">
        <v>15102</v>
      </c>
      <c r="B1978">
        <v>0.35142909649578602</v>
      </c>
      <c r="C1978">
        <v>7.4672954393844</v>
      </c>
      <c r="D1978">
        <v>6.0515586448242299E-3</v>
      </c>
      <c r="E1978">
        <v>3.1468665542122097E-2</v>
      </c>
      <c r="F1978" s="2" t="str">
        <f t="shared" si="60"/>
        <v>UP</v>
      </c>
      <c r="G1978" t="s">
        <v>15101</v>
      </c>
      <c r="H1978" t="s">
        <v>15100</v>
      </c>
      <c r="I1978" t="s">
        <v>15099</v>
      </c>
      <c r="J1978" s="1" t="str">
        <f t="shared" si="61"/>
        <v>NO</v>
      </c>
    </row>
    <row r="1979" spans="1:10">
      <c r="A1979" s="15" t="s">
        <v>15098</v>
      </c>
      <c r="B1979">
        <v>-0.99720589856792297</v>
      </c>
      <c r="C1979">
        <v>6.5748781507613803</v>
      </c>
      <c r="D1979" s="3">
        <v>1.28586622893645E-18</v>
      </c>
      <c r="E1979" s="3">
        <v>1.48319385126056E-16</v>
      </c>
      <c r="F1979" s="2" t="str">
        <f t="shared" si="60"/>
        <v>DOWN</v>
      </c>
      <c r="G1979" t="s">
        <v>0</v>
      </c>
      <c r="H1979" t="s">
        <v>15097</v>
      </c>
      <c r="I1979" t="s">
        <v>15096</v>
      </c>
      <c r="J1979" s="1" t="str">
        <f t="shared" si="61"/>
        <v>NO</v>
      </c>
    </row>
    <row r="1980" spans="1:10">
      <c r="A1980" s="15" t="s">
        <v>15095</v>
      </c>
      <c r="B1980">
        <v>0.53791790930833505</v>
      </c>
      <c r="C1980">
        <v>3.1105449028351901</v>
      </c>
      <c r="D1980">
        <v>8.2218914354367009E-3</v>
      </c>
      <c r="E1980">
        <v>4.0509292778955999E-2</v>
      </c>
      <c r="F1980" s="2" t="str">
        <f t="shared" si="60"/>
        <v>UP</v>
      </c>
      <c r="G1980" t="s">
        <v>387</v>
      </c>
      <c r="H1980" t="s">
        <v>15094</v>
      </c>
      <c r="I1980" t="s">
        <v>385</v>
      </c>
      <c r="J1980" s="1" t="str">
        <f t="shared" si="61"/>
        <v>NO</v>
      </c>
    </row>
    <row r="1981" spans="1:10">
      <c r="A1981" s="15" t="s">
        <v>15093</v>
      </c>
      <c r="B1981">
        <v>0.59085579595172</v>
      </c>
      <c r="C1981">
        <v>0.88015243282591504</v>
      </c>
      <c r="D1981">
        <v>6.3285269467828502E-3</v>
      </c>
      <c r="E1981">
        <v>3.2601883770968697E-2</v>
      </c>
      <c r="F1981" s="2" t="str">
        <f t="shared" si="60"/>
        <v>UP</v>
      </c>
      <c r="G1981" t="s">
        <v>387</v>
      </c>
      <c r="H1981" t="s">
        <v>15092</v>
      </c>
      <c r="I1981" t="s">
        <v>385</v>
      </c>
      <c r="J1981" s="1" t="str">
        <f t="shared" si="61"/>
        <v>NO</v>
      </c>
    </row>
    <row r="1982" spans="1:10">
      <c r="A1982" s="15" t="s">
        <v>15091</v>
      </c>
      <c r="B1982">
        <v>-0.74936621047583396</v>
      </c>
      <c r="C1982">
        <v>5.1974015641310798</v>
      </c>
      <c r="D1982" s="3">
        <v>4.8741978300607699E-11</v>
      </c>
      <c r="E1982" s="3">
        <v>1.8160161185207599E-9</v>
      </c>
      <c r="F1982" s="2" t="str">
        <f t="shared" si="60"/>
        <v>DOWN</v>
      </c>
      <c r="G1982" t="s">
        <v>0</v>
      </c>
      <c r="H1982" t="s">
        <v>4981</v>
      </c>
      <c r="I1982" t="s">
        <v>0</v>
      </c>
      <c r="J1982" s="1" t="str">
        <f t="shared" si="61"/>
        <v>NO</v>
      </c>
    </row>
    <row r="1983" spans="1:10">
      <c r="A1983" s="15" t="s">
        <v>15090</v>
      </c>
      <c r="B1983">
        <v>-0.89660755329135799</v>
      </c>
      <c r="C1983">
        <v>5.0076743700212099</v>
      </c>
      <c r="D1983" s="3">
        <v>5.0870800975523198E-6</v>
      </c>
      <c r="E1983" s="3">
        <v>7.2111929615176695E-5</v>
      </c>
      <c r="F1983" s="2" t="str">
        <f t="shared" si="60"/>
        <v>DOWN</v>
      </c>
      <c r="G1983" t="s">
        <v>272</v>
      </c>
      <c r="H1983" t="s">
        <v>15089</v>
      </c>
      <c r="I1983" t="s">
        <v>270</v>
      </c>
      <c r="J1983" s="1" t="str">
        <f t="shared" si="61"/>
        <v>NO</v>
      </c>
    </row>
    <row r="1984" spans="1:10">
      <c r="A1984" s="15" t="s">
        <v>15088</v>
      </c>
      <c r="B1984">
        <v>-0.44775070534365702</v>
      </c>
      <c r="C1984">
        <v>4.7145762955280501</v>
      </c>
      <c r="D1984" s="3">
        <v>2.7507937068347E-5</v>
      </c>
      <c r="E1984">
        <v>3.24516577372678E-4</v>
      </c>
      <c r="F1984" s="2" t="str">
        <f t="shared" si="60"/>
        <v>DOWN</v>
      </c>
      <c r="G1984" t="s">
        <v>0</v>
      </c>
      <c r="H1984" t="s">
        <v>13185</v>
      </c>
      <c r="I1984" t="s">
        <v>0</v>
      </c>
      <c r="J1984" s="1" t="str">
        <f t="shared" si="61"/>
        <v>NO</v>
      </c>
    </row>
    <row r="1985" spans="1:11">
      <c r="A1985" s="15" t="s">
        <v>15087</v>
      </c>
      <c r="B1985">
        <v>-0.44587750488837102</v>
      </c>
      <c r="C1985">
        <v>1.98024479752155</v>
      </c>
      <c r="D1985">
        <v>9.1305166034852392E-3</v>
      </c>
      <c r="E1985">
        <v>4.4203669645247398E-2</v>
      </c>
      <c r="F1985" s="2" t="str">
        <f t="shared" si="60"/>
        <v>DOWN</v>
      </c>
      <c r="G1985" t="s">
        <v>15086</v>
      </c>
      <c r="H1985" t="s">
        <v>15085</v>
      </c>
      <c r="I1985" t="s">
        <v>2074</v>
      </c>
      <c r="J1985" s="1" t="str">
        <f t="shared" si="61"/>
        <v>NO</v>
      </c>
    </row>
    <row r="1986" spans="1:11">
      <c r="A1986" s="15" t="s">
        <v>15084</v>
      </c>
      <c r="B1986">
        <v>1.70301084096439</v>
      </c>
      <c r="C1986">
        <v>-1.9449059971782301</v>
      </c>
      <c r="D1986">
        <v>2.25725355179286E-3</v>
      </c>
      <c r="E1986">
        <v>1.39498269500799E-2</v>
      </c>
      <c r="F1986" s="2" t="str">
        <f t="shared" ref="F1986:F2049" si="62">IF(B1986 &gt; 0, "UP", "DOWN")</f>
        <v>UP</v>
      </c>
      <c r="G1986" t="s">
        <v>1505</v>
      </c>
      <c r="H1986" t="s">
        <v>15083</v>
      </c>
      <c r="I1986" t="s">
        <v>15082</v>
      </c>
      <c r="J1986" s="1" t="str">
        <f t="shared" ref="J1986:J2049" si="63">IF(K1986 &lt;&gt; "", "YES", "NO")</f>
        <v>NO</v>
      </c>
    </row>
    <row r="1987" spans="1:11">
      <c r="A1987" s="15" t="s">
        <v>15081</v>
      </c>
      <c r="B1987">
        <v>0.40725777415581998</v>
      </c>
      <c r="C1987">
        <v>3.5234562973764101</v>
      </c>
      <c r="D1987">
        <v>6.4454591862014203E-3</v>
      </c>
      <c r="E1987">
        <v>3.3104119451040699E-2</v>
      </c>
      <c r="F1987" s="2" t="str">
        <f t="shared" si="62"/>
        <v>UP</v>
      </c>
      <c r="G1987" t="s">
        <v>13024</v>
      </c>
      <c r="H1987" t="s">
        <v>15080</v>
      </c>
      <c r="I1987" t="s">
        <v>0</v>
      </c>
      <c r="J1987" s="1" t="str">
        <f t="shared" si="63"/>
        <v>NO</v>
      </c>
    </row>
    <row r="1988" spans="1:11">
      <c r="A1988" s="15" t="s">
        <v>15079</v>
      </c>
      <c r="B1988">
        <v>-0.35758327951008301</v>
      </c>
      <c r="C1988">
        <v>4.7311773364266401</v>
      </c>
      <c r="D1988">
        <v>7.9738917641964302E-4</v>
      </c>
      <c r="E1988">
        <v>5.8182116228314602E-3</v>
      </c>
      <c r="F1988" s="2" t="str">
        <f t="shared" si="62"/>
        <v>DOWN</v>
      </c>
      <c r="G1988" t="s">
        <v>15078</v>
      </c>
      <c r="H1988" t="s">
        <v>15077</v>
      </c>
      <c r="I1988" t="s">
        <v>15076</v>
      </c>
      <c r="J1988" s="1" t="str">
        <f t="shared" si="63"/>
        <v>NO</v>
      </c>
    </row>
    <row r="1989" spans="1:11">
      <c r="A1989" s="15" t="s">
        <v>15075</v>
      </c>
      <c r="B1989">
        <v>-0.412693718673526</v>
      </c>
      <c r="C1989">
        <v>3.50496408244899</v>
      </c>
      <c r="D1989">
        <v>4.8980051478248196E-3</v>
      </c>
      <c r="E1989">
        <v>2.6522461637280999E-2</v>
      </c>
      <c r="F1989" s="2" t="str">
        <f t="shared" si="62"/>
        <v>DOWN</v>
      </c>
      <c r="G1989" t="s">
        <v>15074</v>
      </c>
      <c r="H1989" t="s">
        <v>15073</v>
      </c>
      <c r="I1989" t="s">
        <v>15072</v>
      </c>
      <c r="J1989" s="1" t="str">
        <f t="shared" si="63"/>
        <v>NO</v>
      </c>
    </row>
    <row r="1990" spans="1:11">
      <c r="A1990" s="15" t="s">
        <v>15071</v>
      </c>
      <c r="B1990">
        <v>1.2200042737077399</v>
      </c>
      <c r="C1990">
        <v>-0.618163441901872</v>
      </c>
      <c r="D1990">
        <v>1.47880487941011E-4</v>
      </c>
      <c r="E1990">
        <v>1.3812431265505299E-3</v>
      </c>
      <c r="F1990" s="2" t="str">
        <f t="shared" si="62"/>
        <v>UP</v>
      </c>
      <c r="G1990" t="s">
        <v>1505</v>
      </c>
      <c r="H1990" t="s">
        <v>15070</v>
      </c>
      <c r="I1990" t="s">
        <v>5191</v>
      </c>
      <c r="J1990" s="1" t="str">
        <f t="shared" si="63"/>
        <v>NO</v>
      </c>
    </row>
    <row r="1991" spans="1:11">
      <c r="A1991" s="15" t="s">
        <v>15069</v>
      </c>
      <c r="B1991">
        <v>-0.29541226218197197</v>
      </c>
      <c r="C1991">
        <v>7.0561473921228997</v>
      </c>
      <c r="D1991">
        <v>2.0961991726714101E-3</v>
      </c>
      <c r="E1991">
        <v>1.3096287207335499E-2</v>
      </c>
      <c r="F1991" s="2" t="str">
        <f t="shared" si="62"/>
        <v>DOWN</v>
      </c>
      <c r="G1991" t="s">
        <v>15068</v>
      </c>
      <c r="H1991" t="s">
        <v>15067</v>
      </c>
      <c r="I1991" t="s">
        <v>15066</v>
      </c>
      <c r="J1991" s="1" t="str">
        <f t="shared" si="63"/>
        <v>NO</v>
      </c>
    </row>
    <row r="1992" spans="1:11">
      <c r="A1992" s="15" t="s">
        <v>15065</v>
      </c>
      <c r="B1992">
        <v>0.49104807764602998</v>
      </c>
      <c r="C1992">
        <v>4.5111127783863196</v>
      </c>
      <c r="D1992">
        <v>2.8290559723032299E-4</v>
      </c>
      <c r="E1992">
        <v>2.41228947349734E-3</v>
      </c>
      <c r="F1992" s="2" t="str">
        <f t="shared" si="62"/>
        <v>UP</v>
      </c>
      <c r="G1992" t="s">
        <v>15064</v>
      </c>
      <c r="H1992" t="s">
        <v>15063</v>
      </c>
      <c r="I1992" t="s">
        <v>2400</v>
      </c>
      <c r="J1992" s="1" t="str">
        <f t="shared" si="63"/>
        <v>NO</v>
      </c>
    </row>
    <row r="1993" spans="1:11">
      <c r="A1993" s="15" t="s">
        <v>15062</v>
      </c>
      <c r="B1993">
        <v>-0.97121793573542203</v>
      </c>
      <c r="C1993">
        <v>4.5642303483264</v>
      </c>
      <c r="D1993" s="3">
        <v>4.9116195728473101E-18</v>
      </c>
      <c r="E1993" s="3">
        <v>5.0435444766179901E-16</v>
      </c>
      <c r="F1993" s="2" t="str">
        <f t="shared" si="62"/>
        <v>DOWN</v>
      </c>
      <c r="G1993" t="s">
        <v>0</v>
      </c>
      <c r="H1993" t="s">
        <v>15061</v>
      </c>
      <c r="I1993" t="s">
        <v>0</v>
      </c>
      <c r="J1993" s="1" t="str">
        <f t="shared" si="63"/>
        <v>NO</v>
      </c>
    </row>
    <row r="1994" spans="1:11">
      <c r="A1994" s="15" t="s">
        <v>15060</v>
      </c>
      <c r="B1994">
        <v>-0.27756459850111798</v>
      </c>
      <c r="C1994">
        <v>7.18945317020827</v>
      </c>
      <c r="D1994">
        <v>2.6927625385756802E-3</v>
      </c>
      <c r="E1994">
        <v>1.6143633866459201E-2</v>
      </c>
      <c r="F1994" s="2" t="str">
        <f t="shared" si="62"/>
        <v>DOWN</v>
      </c>
      <c r="G1994" t="s">
        <v>15059</v>
      </c>
      <c r="H1994" t="s">
        <v>15058</v>
      </c>
      <c r="I1994" t="s">
        <v>15057</v>
      </c>
      <c r="J1994" s="1" t="str">
        <f t="shared" si="63"/>
        <v>NO</v>
      </c>
    </row>
    <row r="1995" spans="1:11">
      <c r="A1995" s="15" t="s">
        <v>15056</v>
      </c>
      <c r="B1995">
        <v>-0.64615752230109802</v>
      </c>
      <c r="C1995">
        <v>3.35775117980408</v>
      </c>
      <c r="D1995" s="3">
        <v>4.6886030218551502E-5</v>
      </c>
      <c r="E1995">
        <v>5.1606809927811595E-4</v>
      </c>
      <c r="F1995" s="2" t="str">
        <f t="shared" si="62"/>
        <v>DOWN</v>
      </c>
      <c r="G1995" t="s">
        <v>2061</v>
      </c>
      <c r="H1995" t="s">
        <v>15055</v>
      </c>
      <c r="I1995" t="s">
        <v>2059</v>
      </c>
      <c r="J1995" s="1" t="str">
        <f t="shared" si="63"/>
        <v>NO</v>
      </c>
    </row>
    <row r="1996" spans="1:11">
      <c r="A1996" s="15" t="s">
        <v>15054</v>
      </c>
      <c r="B1996">
        <v>-1.2710693041146199</v>
      </c>
      <c r="C1996">
        <v>-0.93319074320929696</v>
      </c>
      <c r="D1996">
        <v>6.55707423277423E-3</v>
      </c>
      <c r="E1996">
        <v>3.3552548288436103E-2</v>
      </c>
      <c r="F1996" s="2" t="str">
        <f t="shared" si="62"/>
        <v>DOWN</v>
      </c>
      <c r="J1996" s="1" t="str">
        <f t="shared" si="63"/>
        <v>NO</v>
      </c>
    </row>
    <row r="1997" spans="1:11">
      <c r="A1997" s="15" t="s">
        <v>15053</v>
      </c>
      <c r="B1997">
        <v>-0.35110823249775702</v>
      </c>
      <c r="C1997">
        <v>11.874595963148501</v>
      </c>
      <c r="D1997">
        <v>6.2982981124225495E-4</v>
      </c>
      <c r="E1997">
        <v>4.75954630299537E-3</v>
      </c>
      <c r="F1997" s="2" t="str">
        <f t="shared" si="62"/>
        <v>DOWN</v>
      </c>
      <c r="G1997" t="s">
        <v>15052</v>
      </c>
      <c r="H1997" t="s">
        <v>15051</v>
      </c>
      <c r="I1997" t="s">
        <v>1468</v>
      </c>
      <c r="J1997" s="1" t="str">
        <f t="shared" si="63"/>
        <v>NO</v>
      </c>
    </row>
    <row r="1998" spans="1:11">
      <c r="A1998" s="15" t="s">
        <v>15050</v>
      </c>
      <c r="B1998">
        <v>-0.63885722920812404</v>
      </c>
      <c r="C1998">
        <v>12.2184915983376</v>
      </c>
      <c r="D1998" s="3">
        <v>1.7715966395955601E-10</v>
      </c>
      <c r="E1998" s="3">
        <v>6.0393872892933304E-9</v>
      </c>
      <c r="F1998" s="2" t="str">
        <f t="shared" si="62"/>
        <v>DOWN</v>
      </c>
      <c r="G1998" t="s">
        <v>15049</v>
      </c>
      <c r="H1998" t="s">
        <v>15048</v>
      </c>
      <c r="I1998" t="s">
        <v>1468</v>
      </c>
      <c r="J1998" s="1" t="str">
        <f t="shared" si="63"/>
        <v>NO</v>
      </c>
    </row>
    <row r="1999" spans="1:11">
      <c r="A1999" s="15" t="s">
        <v>15047</v>
      </c>
      <c r="B1999">
        <v>0.46589270144342798</v>
      </c>
      <c r="C1999">
        <v>3.55414636366653</v>
      </c>
      <c r="D1999">
        <v>2.0316845346346601E-3</v>
      </c>
      <c r="E1999">
        <v>1.27833302467831E-2</v>
      </c>
      <c r="F1999" s="2" t="str">
        <f t="shared" si="62"/>
        <v>UP</v>
      </c>
      <c r="G1999" t="s">
        <v>15045</v>
      </c>
      <c r="H1999" t="s">
        <v>15044</v>
      </c>
      <c r="I1999" t="s">
        <v>15043</v>
      </c>
      <c r="J1999" s="1" t="str">
        <f t="shared" si="63"/>
        <v>YES</v>
      </c>
      <c r="K1999" t="s">
        <v>15046</v>
      </c>
    </row>
    <row r="2000" spans="1:11">
      <c r="A2000" s="15" t="s">
        <v>15042</v>
      </c>
      <c r="B2000">
        <v>-0.62863494000130604</v>
      </c>
      <c r="C2000">
        <v>2.9724937956831599</v>
      </c>
      <c r="D2000">
        <v>1.1485628213347E-4</v>
      </c>
      <c r="E2000">
        <v>1.11644283940474E-3</v>
      </c>
      <c r="F2000" s="2" t="str">
        <f t="shared" si="62"/>
        <v>DOWN</v>
      </c>
      <c r="G2000" t="s">
        <v>0</v>
      </c>
      <c r="H2000" t="s">
        <v>15041</v>
      </c>
      <c r="I2000" t="s">
        <v>0</v>
      </c>
      <c r="J2000" s="1" t="str">
        <f t="shared" si="63"/>
        <v>NO</v>
      </c>
    </row>
    <row r="2001" spans="1:11">
      <c r="A2001" s="15" t="s">
        <v>15040</v>
      </c>
      <c r="B2001">
        <v>-0.73914853762767396</v>
      </c>
      <c r="C2001">
        <v>4.0670068070793404</v>
      </c>
      <c r="D2001" s="3">
        <v>3.3693750926231399E-9</v>
      </c>
      <c r="E2001" s="3">
        <v>9.2413617666645102E-8</v>
      </c>
      <c r="F2001" s="2" t="str">
        <f t="shared" si="62"/>
        <v>DOWN</v>
      </c>
      <c r="G2001" t="s">
        <v>39</v>
      </c>
      <c r="H2001" t="s">
        <v>15039</v>
      </c>
      <c r="I2001" t="s">
        <v>15038</v>
      </c>
      <c r="J2001" s="1" t="str">
        <f t="shared" si="63"/>
        <v>NO</v>
      </c>
    </row>
    <row r="2002" spans="1:11">
      <c r="A2002" s="15" t="s">
        <v>15037</v>
      </c>
      <c r="B2002">
        <v>-0.552020411964813</v>
      </c>
      <c r="C2002">
        <v>7.4895823905646699</v>
      </c>
      <c r="D2002" s="3">
        <v>1.6667673581666001E-7</v>
      </c>
      <c r="E2002" s="3">
        <v>3.2657586614548698E-6</v>
      </c>
      <c r="F2002" s="2" t="str">
        <f t="shared" si="62"/>
        <v>DOWN</v>
      </c>
      <c r="G2002" t="s">
        <v>0</v>
      </c>
      <c r="H2002" t="s">
        <v>15036</v>
      </c>
      <c r="I2002" t="s">
        <v>0</v>
      </c>
      <c r="J2002" s="1" t="str">
        <f t="shared" si="63"/>
        <v>NO</v>
      </c>
    </row>
    <row r="2003" spans="1:11">
      <c r="A2003" s="15" t="s">
        <v>15035</v>
      </c>
      <c r="B2003">
        <v>0.36245592704384799</v>
      </c>
      <c r="C2003">
        <v>6.9094056834712196</v>
      </c>
      <c r="D2003">
        <v>5.5214402275570703E-3</v>
      </c>
      <c r="E2003">
        <v>2.9212634040896902E-2</v>
      </c>
      <c r="F2003" s="2" t="str">
        <f t="shared" si="62"/>
        <v>UP</v>
      </c>
      <c r="G2003" t="s">
        <v>15034</v>
      </c>
      <c r="H2003" t="s">
        <v>15033</v>
      </c>
      <c r="I2003" t="s">
        <v>15026</v>
      </c>
      <c r="J2003" s="1" t="str">
        <f t="shared" si="63"/>
        <v>NO</v>
      </c>
    </row>
    <row r="2004" spans="1:11">
      <c r="A2004" s="15" t="s">
        <v>15032</v>
      </c>
      <c r="B2004">
        <v>4.8340353878626701</v>
      </c>
      <c r="C2004">
        <v>-3.4653838722771502</v>
      </c>
      <c r="D2004">
        <v>3.5941656468841902E-3</v>
      </c>
      <c r="E2004">
        <v>2.0535215123444701E-2</v>
      </c>
      <c r="F2004" s="2" t="str">
        <f t="shared" si="62"/>
        <v>UP</v>
      </c>
      <c r="J2004" s="1" t="str">
        <f t="shared" si="63"/>
        <v>NO</v>
      </c>
    </row>
    <row r="2005" spans="1:11">
      <c r="A2005" s="15" t="s">
        <v>15031</v>
      </c>
      <c r="B2005">
        <v>0.89899230632508897</v>
      </c>
      <c r="C2005">
        <v>7.3769146284910798</v>
      </c>
      <c r="D2005" s="3">
        <v>3.4664496629308499E-8</v>
      </c>
      <c r="E2005" s="3">
        <v>7.8358047716224198E-7</v>
      </c>
      <c r="F2005" s="2" t="str">
        <f t="shared" si="62"/>
        <v>UP</v>
      </c>
      <c r="G2005" t="s">
        <v>13261</v>
      </c>
      <c r="H2005" t="s">
        <v>15030</v>
      </c>
      <c r="I2005" t="s">
        <v>15026</v>
      </c>
      <c r="J2005" s="1" t="str">
        <f t="shared" si="63"/>
        <v>NO</v>
      </c>
    </row>
    <row r="2006" spans="1:11">
      <c r="A2006" s="15" t="s">
        <v>15029</v>
      </c>
      <c r="B2006">
        <v>-0.41542919809629603</v>
      </c>
      <c r="C2006">
        <v>10.132863120582501</v>
      </c>
      <c r="D2006" s="3">
        <v>1.25164271035051E-5</v>
      </c>
      <c r="E2006">
        <v>1.6102589047866899E-4</v>
      </c>
      <c r="F2006" s="2" t="str">
        <f t="shared" si="62"/>
        <v>DOWN</v>
      </c>
      <c r="G2006" t="s">
        <v>15028</v>
      </c>
      <c r="H2006" t="s">
        <v>15027</v>
      </c>
      <c r="I2006" t="s">
        <v>15026</v>
      </c>
      <c r="J2006" s="1" t="str">
        <f t="shared" si="63"/>
        <v>NO</v>
      </c>
    </row>
    <row r="2007" spans="1:11">
      <c r="A2007" s="15" t="s">
        <v>15025</v>
      </c>
      <c r="B2007">
        <v>0.48104457442746601</v>
      </c>
      <c r="C2007">
        <v>4.3209365967978997</v>
      </c>
      <c r="D2007" s="3">
        <v>2.08913832765188E-5</v>
      </c>
      <c r="E2007">
        <v>2.52654463244679E-4</v>
      </c>
      <c r="F2007" s="2" t="str">
        <f t="shared" si="62"/>
        <v>UP</v>
      </c>
      <c r="G2007" t="s">
        <v>15024</v>
      </c>
      <c r="H2007" t="s">
        <v>15023</v>
      </c>
      <c r="I2007" t="s">
        <v>15022</v>
      </c>
      <c r="J2007" s="1" t="str">
        <f t="shared" si="63"/>
        <v>NO</v>
      </c>
    </row>
    <row r="2008" spans="1:11">
      <c r="A2008" s="15" t="s">
        <v>15021</v>
      </c>
      <c r="B2008">
        <v>-0.44914442215648898</v>
      </c>
      <c r="C2008">
        <v>7.7293589437043604</v>
      </c>
      <c r="D2008" s="3">
        <v>9.2583026448789805E-7</v>
      </c>
      <c r="E2008" s="3">
        <v>1.55137866292316E-5</v>
      </c>
      <c r="F2008" s="2" t="str">
        <f t="shared" si="62"/>
        <v>DOWN</v>
      </c>
      <c r="G2008" t="s">
        <v>15020</v>
      </c>
      <c r="H2008" t="s">
        <v>15019</v>
      </c>
      <c r="I2008" t="s">
        <v>0</v>
      </c>
      <c r="J2008" s="1" t="str">
        <f t="shared" si="63"/>
        <v>NO</v>
      </c>
    </row>
    <row r="2009" spans="1:11">
      <c r="A2009" s="15" t="s">
        <v>15018</v>
      </c>
      <c r="B2009">
        <v>-0.91454399118687701</v>
      </c>
      <c r="C2009">
        <v>0.28900026960368902</v>
      </c>
      <c r="D2009">
        <v>1.0477895362767499E-3</v>
      </c>
      <c r="E2009">
        <v>7.3323497551085297E-3</v>
      </c>
      <c r="F2009" s="2" t="str">
        <f t="shared" si="62"/>
        <v>DOWN</v>
      </c>
      <c r="G2009" t="s">
        <v>0</v>
      </c>
      <c r="H2009" t="s">
        <v>3083</v>
      </c>
      <c r="I2009" t="s">
        <v>0</v>
      </c>
      <c r="J2009" s="1" t="str">
        <f t="shared" si="63"/>
        <v>NO</v>
      </c>
    </row>
    <row r="2010" spans="1:11">
      <c r="A2010" s="15" t="s">
        <v>15017</v>
      </c>
      <c r="B2010">
        <v>-0.24728754194934099</v>
      </c>
      <c r="C2010">
        <v>7.70191943603903</v>
      </c>
      <c r="D2010">
        <v>8.9929083739310606E-3</v>
      </c>
      <c r="E2010">
        <v>4.3625255212785798E-2</v>
      </c>
      <c r="F2010" s="2" t="str">
        <f t="shared" si="62"/>
        <v>DOWN</v>
      </c>
      <c r="G2010" t="s">
        <v>15016</v>
      </c>
      <c r="H2010" t="s">
        <v>15015</v>
      </c>
      <c r="I2010" t="s">
        <v>15014</v>
      </c>
      <c r="J2010" s="1" t="str">
        <f t="shared" si="63"/>
        <v>NO</v>
      </c>
    </row>
    <row r="2011" spans="1:11">
      <c r="A2011" s="15" t="s">
        <v>15013</v>
      </c>
      <c r="B2011">
        <v>0.525253447053877</v>
      </c>
      <c r="C2011">
        <v>3.2423743068717901</v>
      </c>
      <c r="D2011">
        <v>3.5375059383587301E-4</v>
      </c>
      <c r="E2011">
        <v>2.9138355957412702E-3</v>
      </c>
      <c r="F2011" s="2" t="str">
        <f t="shared" si="62"/>
        <v>UP</v>
      </c>
      <c r="J2011" s="1" t="str">
        <f t="shared" si="63"/>
        <v>NO</v>
      </c>
    </row>
    <row r="2012" spans="1:11">
      <c r="A2012" s="15" t="s">
        <v>15012</v>
      </c>
      <c r="B2012">
        <v>0.867622288060794</v>
      </c>
      <c r="C2012">
        <v>-9.9091775649354605E-2</v>
      </c>
      <c r="D2012">
        <v>7.2106518571099102E-3</v>
      </c>
      <c r="E2012">
        <v>3.63293889602571E-2</v>
      </c>
      <c r="F2012" s="2" t="str">
        <f t="shared" si="62"/>
        <v>UP</v>
      </c>
      <c r="G2012" t="s">
        <v>15011</v>
      </c>
      <c r="H2012" t="s">
        <v>15010</v>
      </c>
      <c r="I2012" t="s">
        <v>15009</v>
      </c>
      <c r="J2012" s="1" t="str">
        <f t="shared" si="63"/>
        <v>NO</v>
      </c>
    </row>
    <row r="2013" spans="1:11">
      <c r="A2013" s="15" t="s">
        <v>15008</v>
      </c>
      <c r="B2013">
        <v>-2.0223853044296298</v>
      </c>
      <c r="C2013">
        <v>0.190168796220331</v>
      </c>
      <c r="D2013" s="3">
        <v>3.7768146827231102E-8</v>
      </c>
      <c r="E2013" s="3">
        <v>8.4522854039067897E-7</v>
      </c>
      <c r="F2013" s="2" t="str">
        <f t="shared" si="62"/>
        <v>DOWN</v>
      </c>
      <c r="G2013" t="s">
        <v>468</v>
      </c>
      <c r="H2013" t="s">
        <v>15006</v>
      </c>
      <c r="I2013" t="s">
        <v>15005</v>
      </c>
      <c r="J2013" s="1" t="str">
        <f t="shared" si="63"/>
        <v>YES</v>
      </c>
      <c r="K2013" t="s">
        <v>15007</v>
      </c>
    </row>
    <row r="2014" spans="1:11">
      <c r="A2014" s="15" t="s">
        <v>15004</v>
      </c>
      <c r="B2014">
        <v>-0.26804929539934902</v>
      </c>
      <c r="C2014">
        <v>6.5619256930771597</v>
      </c>
      <c r="D2014">
        <v>5.97450813146648E-3</v>
      </c>
      <c r="E2014">
        <v>3.11200511669395E-2</v>
      </c>
      <c r="F2014" s="2" t="str">
        <f t="shared" si="62"/>
        <v>DOWN</v>
      </c>
      <c r="G2014" t="s">
        <v>1588</v>
      </c>
      <c r="H2014" t="s">
        <v>15003</v>
      </c>
      <c r="I2014" t="s">
        <v>15002</v>
      </c>
      <c r="J2014" s="1" t="str">
        <f t="shared" si="63"/>
        <v>NO</v>
      </c>
    </row>
    <row r="2015" spans="1:11">
      <c r="A2015" s="15" t="s">
        <v>15001</v>
      </c>
      <c r="B2015">
        <v>-2.20929294661943</v>
      </c>
      <c r="C2015">
        <v>-2.0686731598824699</v>
      </c>
      <c r="D2015" s="3">
        <v>1.2439145383606599E-5</v>
      </c>
      <c r="E2015">
        <v>1.6015399681393501E-4</v>
      </c>
      <c r="F2015" s="2" t="str">
        <f t="shared" si="62"/>
        <v>DOWN</v>
      </c>
      <c r="G2015" t="s">
        <v>195</v>
      </c>
      <c r="H2015" t="s">
        <v>0</v>
      </c>
      <c r="I2015" t="s">
        <v>0</v>
      </c>
      <c r="J2015" s="1" t="str">
        <f t="shared" si="63"/>
        <v>NO</v>
      </c>
    </row>
    <row r="2016" spans="1:11">
      <c r="A2016" s="15" t="s">
        <v>15000</v>
      </c>
      <c r="B2016">
        <v>1.1029029416818601</v>
      </c>
      <c r="C2016">
        <v>2.4848582685956901</v>
      </c>
      <c r="D2016" s="3">
        <v>2.6439101021541499E-8</v>
      </c>
      <c r="E2016" s="3">
        <v>6.1202430344092098E-7</v>
      </c>
      <c r="F2016" s="2" t="str">
        <f t="shared" si="62"/>
        <v>UP</v>
      </c>
      <c r="G2016" t="s">
        <v>195</v>
      </c>
      <c r="H2016" t="s">
        <v>0</v>
      </c>
      <c r="I2016" t="s">
        <v>0</v>
      </c>
      <c r="J2016" s="1" t="str">
        <f t="shared" si="63"/>
        <v>NO</v>
      </c>
    </row>
    <row r="2017" spans="1:11">
      <c r="A2017" s="15" t="s">
        <v>14999</v>
      </c>
      <c r="B2017">
        <v>-0.51843340243275104</v>
      </c>
      <c r="C2017">
        <v>5.5093690638579798</v>
      </c>
      <c r="D2017" s="3">
        <v>1.11536416532255E-7</v>
      </c>
      <c r="E2017" s="3">
        <v>2.2671442638641498E-6</v>
      </c>
      <c r="F2017" s="2" t="str">
        <f t="shared" si="62"/>
        <v>DOWN</v>
      </c>
      <c r="G2017" t="s">
        <v>4304</v>
      </c>
      <c r="H2017" t="s">
        <v>14998</v>
      </c>
      <c r="I2017" t="s">
        <v>4302</v>
      </c>
      <c r="J2017" s="1" t="str">
        <f t="shared" si="63"/>
        <v>NO</v>
      </c>
    </row>
    <row r="2018" spans="1:11">
      <c r="A2018" s="15" t="s">
        <v>14997</v>
      </c>
      <c r="B2018">
        <v>-0.95574064326047203</v>
      </c>
      <c r="C2018">
        <v>0.90703509059438003</v>
      </c>
      <c r="D2018">
        <v>2.6692153595806898E-4</v>
      </c>
      <c r="E2018">
        <v>2.2922448374818201E-3</v>
      </c>
      <c r="F2018" s="2" t="str">
        <f t="shared" si="62"/>
        <v>DOWN</v>
      </c>
      <c r="G2018" t="s">
        <v>14996</v>
      </c>
      <c r="H2018" t="s">
        <v>14995</v>
      </c>
      <c r="I2018" t="s">
        <v>12962</v>
      </c>
      <c r="J2018" s="1" t="str">
        <f t="shared" si="63"/>
        <v>NO</v>
      </c>
    </row>
    <row r="2019" spans="1:11">
      <c r="A2019" s="15" t="s">
        <v>14994</v>
      </c>
      <c r="B2019">
        <v>0.47306332338670498</v>
      </c>
      <c r="C2019">
        <v>3.3107086784779698</v>
      </c>
      <c r="D2019">
        <v>5.3184269755472803E-3</v>
      </c>
      <c r="E2019">
        <v>2.8365786059130298E-2</v>
      </c>
      <c r="F2019" s="2" t="str">
        <f t="shared" si="62"/>
        <v>UP</v>
      </c>
      <c r="G2019" t="s">
        <v>14993</v>
      </c>
      <c r="H2019" t="s">
        <v>14992</v>
      </c>
      <c r="I2019" t="s">
        <v>835</v>
      </c>
      <c r="J2019" s="1" t="str">
        <f t="shared" si="63"/>
        <v>NO</v>
      </c>
    </row>
    <row r="2020" spans="1:11">
      <c r="A2020" s="15" t="s">
        <v>14991</v>
      </c>
      <c r="B2020">
        <v>2.1817715262277599</v>
      </c>
      <c r="C2020">
        <v>7.6898085255129498</v>
      </c>
      <c r="D2020" s="3">
        <v>1.9964120145187799E-16</v>
      </c>
      <c r="E2020" s="3">
        <v>1.63603778737243E-14</v>
      </c>
      <c r="F2020" s="2" t="str">
        <f t="shared" si="62"/>
        <v>UP</v>
      </c>
      <c r="G2020" t="s">
        <v>14990</v>
      </c>
      <c r="H2020" t="s">
        <v>14989</v>
      </c>
      <c r="I2020" t="s">
        <v>1197</v>
      </c>
      <c r="J2020" s="1" t="str">
        <f t="shared" si="63"/>
        <v>NO</v>
      </c>
    </row>
    <row r="2021" spans="1:11">
      <c r="A2021" s="15" t="s">
        <v>14988</v>
      </c>
      <c r="B2021">
        <v>-0.47891071476311198</v>
      </c>
      <c r="C2021">
        <v>3.7492327857942702</v>
      </c>
      <c r="D2021">
        <v>9.5212847567894697E-4</v>
      </c>
      <c r="E2021">
        <v>6.7555591298383401E-3</v>
      </c>
      <c r="F2021" s="2" t="str">
        <f t="shared" si="62"/>
        <v>DOWN</v>
      </c>
      <c r="G2021" t="s">
        <v>6322</v>
      </c>
      <c r="H2021" t="s">
        <v>14987</v>
      </c>
      <c r="I2021" t="s">
        <v>14986</v>
      </c>
      <c r="J2021" s="1" t="str">
        <f t="shared" si="63"/>
        <v>NO</v>
      </c>
    </row>
    <row r="2022" spans="1:11">
      <c r="A2022" s="15" t="s">
        <v>14985</v>
      </c>
      <c r="B2022">
        <v>0.93455169171074004</v>
      </c>
      <c r="C2022">
        <v>3.5723836744851201</v>
      </c>
      <c r="D2022" s="3">
        <v>1.12279980625349E-12</v>
      </c>
      <c r="E2022" s="3">
        <v>5.3947247181774503E-11</v>
      </c>
      <c r="F2022" s="2" t="str">
        <f t="shared" si="62"/>
        <v>UP</v>
      </c>
      <c r="G2022" t="s">
        <v>195</v>
      </c>
      <c r="H2022" t="s">
        <v>0</v>
      </c>
      <c r="I2022" t="s">
        <v>0</v>
      </c>
      <c r="J2022" s="1" t="str">
        <f t="shared" si="63"/>
        <v>NO</v>
      </c>
    </row>
    <row r="2023" spans="1:11">
      <c r="A2023" s="15" t="s">
        <v>14984</v>
      </c>
      <c r="B2023">
        <v>-3.3282481700889601</v>
      </c>
      <c r="C2023">
        <v>-3.46327911415047</v>
      </c>
      <c r="D2023">
        <v>4.8308795969125504E-3</v>
      </c>
      <c r="E2023">
        <v>2.62222168740712E-2</v>
      </c>
      <c r="F2023" s="2" t="str">
        <f t="shared" si="62"/>
        <v>DOWN</v>
      </c>
      <c r="G2023" t="s">
        <v>195</v>
      </c>
      <c r="H2023" t="s">
        <v>0</v>
      </c>
      <c r="I2023" t="s">
        <v>0</v>
      </c>
      <c r="J2023" s="1" t="str">
        <f t="shared" si="63"/>
        <v>NO</v>
      </c>
    </row>
    <row r="2024" spans="1:11">
      <c r="A2024" s="15" t="s">
        <v>14983</v>
      </c>
      <c r="B2024">
        <v>-3.0929630847441798</v>
      </c>
      <c r="C2024">
        <v>-2.7621516194526201</v>
      </c>
      <c r="D2024">
        <v>1.0580436902405E-4</v>
      </c>
      <c r="E2024">
        <v>1.0398590467169599E-3</v>
      </c>
      <c r="F2024" s="2" t="str">
        <f t="shared" si="62"/>
        <v>DOWN</v>
      </c>
      <c r="J2024" s="1" t="str">
        <f t="shared" si="63"/>
        <v>NO</v>
      </c>
    </row>
    <row r="2025" spans="1:11">
      <c r="A2025" s="15" t="s">
        <v>14982</v>
      </c>
      <c r="B2025">
        <v>-5.2513007835975598</v>
      </c>
      <c r="C2025">
        <v>-3.0310116289125699</v>
      </c>
      <c r="D2025">
        <v>3.0031803869098102E-4</v>
      </c>
      <c r="E2025">
        <v>2.5363620514420602E-3</v>
      </c>
      <c r="F2025" s="2" t="str">
        <f t="shared" si="62"/>
        <v>DOWN</v>
      </c>
      <c r="J2025" s="1" t="str">
        <f t="shared" si="63"/>
        <v>NO</v>
      </c>
    </row>
    <row r="2026" spans="1:11">
      <c r="A2026" s="15" t="s">
        <v>14981</v>
      </c>
      <c r="B2026">
        <v>-1.4905473737812001</v>
      </c>
      <c r="C2026">
        <v>0.30642642934234898</v>
      </c>
      <c r="D2026">
        <v>2.7828730653490401E-4</v>
      </c>
      <c r="E2026">
        <v>2.3783290462832001E-3</v>
      </c>
      <c r="F2026" s="2" t="str">
        <f t="shared" si="62"/>
        <v>DOWN</v>
      </c>
      <c r="G2026" t="s">
        <v>0</v>
      </c>
      <c r="H2026" t="s">
        <v>14980</v>
      </c>
      <c r="I2026" t="s">
        <v>0</v>
      </c>
      <c r="J2026" s="1" t="str">
        <f t="shared" si="63"/>
        <v>NO</v>
      </c>
    </row>
    <row r="2027" spans="1:11">
      <c r="A2027" s="15" t="s">
        <v>14979</v>
      </c>
      <c r="B2027">
        <v>-0.91318979701457303</v>
      </c>
      <c r="C2027">
        <v>1.1393576742895599</v>
      </c>
      <c r="D2027" s="3">
        <v>9.8258548060385805E-5</v>
      </c>
      <c r="E2027">
        <v>9.74513002715505E-4</v>
      </c>
      <c r="F2027" s="2" t="str">
        <f t="shared" si="62"/>
        <v>DOWN</v>
      </c>
      <c r="G2027" t="s">
        <v>14978</v>
      </c>
      <c r="H2027" t="s">
        <v>14977</v>
      </c>
      <c r="I2027" t="s">
        <v>14976</v>
      </c>
      <c r="J2027" s="1" t="str">
        <f t="shared" si="63"/>
        <v>NO</v>
      </c>
    </row>
    <row r="2028" spans="1:11">
      <c r="A2028" s="15" t="s">
        <v>14975</v>
      </c>
      <c r="B2028">
        <v>-1.3814827706214501</v>
      </c>
      <c r="C2028">
        <v>4.8935112940459102E-2</v>
      </c>
      <c r="D2028" s="3">
        <v>1.9187358033319901E-5</v>
      </c>
      <c r="E2028">
        <v>2.3413347022897699E-4</v>
      </c>
      <c r="F2028" s="2" t="str">
        <f t="shared" si="62"/>
        <v>DOWN</v>
      </c>
      <c r="G2028" t="s">
        <v>14973</v>
      </c>
      <c r="H2028" t="s">
        <v>14972</v>
      </c>
      <c r="I2028" t="s">
        <v>0</v>
      </c>
      <c r="J2028" s="1" t="str">
        <f t="shared" si="63"/>
        <v>YES</v>
      </c>
      <c r="K2028" t="s">
        <v>14974</v>
      </c>
    </row>
    <row r="2029" spans="1:11">
      <c r="A2029" s="15" t="s">
        <v>14971</v>
      </c>
      <c r="B2029">
        <v>-1.3798486242716499</v>
      </c>
      <c r="C2029">
        <v>-1.0747891866444601</v>
      </c>
      <c r="D2029">
        <v>8.1235270151353597E-4</v>
      </c>
      <c r="E2029">
        <v>5.91585974911944E-3</v>
      </c>
      <c r="F2029" s="2" t="str">
        <f t="shared" si="62"/>
        <v>DOWN</v>
      </c>
      <c r="G2029" t="s">
        <v>0</v>
      </c>
      <c r="H2029" t="s">
        <v>14970</v>
      </c>
      <c r="I2029" t="s">
        <v>0</v>
      </c>
      <c r="J2029" s="1" t="str">
        <f t="shared" si="63"/>
        <v>NO</v>
      </c>
    </row>
    <row r="2030" spans="1:11">
      <c r="A2030" s="15" t="s">
        <v>14969</v>
      </c>
      <c r="B2030">
        <v>3.2551453400483799</v>
      </c>
      <c r="C2030">
        <v>-3.3160292160663398</v>
      </c>
      <c r="D2030">
        <v>8.4403935541816104E-4</v>
      </c>
      <c r="E2030">
        <v>6.1070009731125797E-3</v>
      </c>
      <c r="F2030" s="2" t="str">
        <f t="shared" si="62"/>
        <v>UP</v>
      </c>
      <c r="G2030" t="s">
        <v>14968</v>
      </c>
      <c r="H2030" t="s">
        <v>14967</v>
      </c>
      <c r="I2030" t="s">
        <v>14966</v>
      </c>
      <c r="J2030" s="1" t="str">
        <f t="shared" si="63"/>
        <v>NO</v>
      </c>
    </row>
    <row r="2031" spans="1:11">
      <c r="A2031" s="15" t="s">
        <v>14965</v>
      </c>
      <c r="B2031">
        <v>-1.5480909084169401</v>
      </c>
      <c r="C2031">
        <v>-1.8725506078152201</v>
      </c>
      <c r="D2031">
        <v>4.5645888371305598E-3</v>
      </c>
      <c r="E2031">
        <v>2.5059481112207699E-2</v>
      </c>
      <c r="F2031" s="2" t="str">
        <f t="shared" si="62"/>
        <v>DOWN</v>
      </c>
      <c r="G2031" t="s">
        <v>468</v>
      </c>
      <c r="H2031" t="s">
        <v>14964</v>
      </c>
      <c r="I2031" t="s">
        <v>0</v>
      </c>
      <c r="J2031" s="1" t="str">
        <f t="shared" si="63"/>
        <v>NO</v>
      </c>
    </row>
    <row r="2032" spans="1:11">
      <c r="A2032" s="15" t="s">
        <v>14963</v>
      </c>
      <c r="B2032">
        <v>-0.90993265108601695</v>
      </c>
      <c r="C2032">
        <v>0.32348092810397899</v>
      </c>
      <c r="D2032">
        <v>1.34954595005908E-3</v>
      </c>
      <c r="E2032">
        <v>9.0509870856112992E-3</v>
      </c>
      <c r="F2032" s="2" t="str">
        <f t="shared" si="62"/>
        <v>DOWN</v>
      </c>
      <c r="G2032" t="s">
        <v>4</v>
      </c>
      <c r="H2032" t="s">
        <v>14962</v>
      </c>
      <c r="I2032" t="s">
        <v>0</v>
      </c>
      <c r="J2032" s="1" t="str">
        <f t="shared" si="63"/>
        <v>NO</v>
      </c>
    </row>
    <row r="2033" spans="1:11">
      <c r="A2033" s="15" t="s">
        <v>14961</v>
      </c>
      <c r="B2033">
        <v>-0.85485580425896202</v>
      </c>
      <c r="C2033">
        <v>2.8750035095620401</v>
      </c>
      <c r="D2033" s="3">
        <v>6.6489413601456703E-6</v>
      </c>
      <c r="E2033" s="3">
        <v>9.1892898625796598E-5</v>
      </c>
      <c r="F2033" s="2" t="str">
        <f t="shared" si="62"/>
        <v>DOWN</v>
      </c>
      <c r="G2033" t="s">
        <v>14960</v>
      </c>
      <c r="H2033" t="s">
        <v>14959</v>
      </c>
      <c r="I2033" t="s">
        <v>14958</v>
      </c>
      <c r="J2033" s="1" t="str">
        <f t="shared" si="63"/>
        <v>NO</v>
      </c>
    </row>
    <row r="2034" spans="1:11">
      <c r="A2034" s="15" t="s">
        <v>14957</v>
      </c>
      <c r="B2034">
        <v>-5.5400165231685303</v>
      </c>
      <c r="C2034">
        <v>-3.2306818489736102</v>
      </c>
      <c r="D2034" s="3">
        <v>7.0704133260551105E-5</v>
      </c>
      <c r="E2034">
        <v>7.3363706480240995E-4</v>
      </c>
      <c r="F2034" s="2" t="str">
        <f t="shared" si="62"/>
        <v>DOWN</v>
      </c>
      <c r="G2034" t="s">
        <v>0</v>
      </c>
      <c r="H2034" t="s">
        <v>14956</v>
      </c>
      <c r="I2034" t="s">
        <v>0</v>
      </c>
      <c r="J2034" s="1" t="str">
        <f t="shared" si="63"/>
        <v>NO</v>
      </c>
    </row>
    <row r="2035" spans="1:11">
      <c r="A2035" s="15" t="s">
        <v>14955</v>
      </c>
      <c r="B2035">
        <v>-0.96690389629977702</v>
      </c>
      <c r="C2035">
        <v>-5.0326781467438297E-2</v>
      </c>
      <c r="D2035">
        <v>2.5510300034065798E-3</v>
      </c>
      <c r="E2035">
        <v>1.5409117924092001E-2</v>
      </c>
      <c r="F2035" s="2" t="str">
        <f t="shared" si="62"/>
        <v>DOWN</v>
      </c>
      <c r="G2035" t="s">
        <v>14954</v>
      </c>
      <c r="H2035" t="s">
        <v>14953</v>
      </c>
      <c r="I2035" t="s">
        <v>14952</v>
      </c>
      <c r="J2035" s="1" t="str">
        <f t="shared" si="63"/>
        <v>NO</v>
      </c>
    </row>
    <row r="2036" spans="1:11">
      <c r="A2036" s="15" t="s">
        <v>14951</v>
      </c>
      <c r="B2036">
        <v>-0.98531148461375895</v>
      </c>
      <c r="C2036">
        <v>0.36501716817305602</v>
      </c>
      <c r="D2036">
        <v>9.4512349313944505E-4</v>
      </c>
      <c r="E2036">
        <v>6.7115126233248303E-3</v>
      </c>
      <c r="F2036" s="2" t="str">
        <f t="shared" si="62"/>
        <v>DOWN</v>
      </c>
      <c r="G2036" t="s">
        <v>0</v>
      </c>
      <c r="H2036" t="s">
        <v>14950</v>
      </c>
      <c r="I2036" t="s">
        <v>0</v>
      </c>
      <c r="J2036" s="1" t="str">
        <f t="shared" si="63"/>
        <v>NO</v>
      </c>
    </row>
    <row r="2037" spans="1:11">
      <c r="A2037" s="15" t="s">
        <v>14949</v>
      </c>
      <c r="B2037">
        <v>-0.52443843736283102</v>
      </c>
      <c r="C2037">
        <v>2.7740390995982098</v>
      </c>
      <c r="D2037">
        <v>6.8995173391974496E-3</v>
      </c>
      <c r="E2037">
        <v>3.4997386069504401E-2</v>
      </c>
      <c r="F2037" s="2" t="str">
        <f t="shared" si="62"/>
        <v>DOWN</v>
      </c>
      <c r="G2037" t="s">
        <v>0</v>
      </c>
      <c r="H2037" t="s">
        <v>14948</v>
      </c>
      <c r="I2037" t="s">
        <v>0</v>
      </c>
      <c r="J2037" s="1" t="str">
        <f t="shared" si="63"/>
        <v>NO</v>
      </c>
    </row>
    <row r="2038" spans="1:11">
      <c r="A2038" s="15" t="s">
        <v>14947</v>
      </c>
      <c r="B2038">
        <v>-1.59832808850138</v>
      </c>
      <c r="C2038">
        <v>0.156966784589879</v>
      </c>
      <c r="D2038" s="3">
        <v>8.4600748363358601E-7</v>
      </c>
      <c r="E2038" s="3">
        <v>1.43044066547504E-5</v>
      </c>
      <c r="F2038" s="2" t="str">
        <f t="shared" si="62"/>
        <v>DOWN</v>
      </c>
      <c r="G2038" t="s">
        <v>14945</v>
      </c>
      <c r="H2038" t="s">
        <v>14944</v>
      </c>
      <c r="I2038" t="s">
        <v>0</v>
      </c>
      <c r="J2038" s="1" t="str">
        <f t="shared" si="63"/>
        <v>YES</v>
      </c>
      <c r="K2038" t="s">
        <v>14946</v>
      </c>
    </row>
    <row r="2039" spans="1:11">
      <c r="A2039" s="15" t="s">
        <v>14943</v>
      </c>
      <c r="B2039">
        <v>-1.6632242824438099</v>
      </c>
      <c r="C2039">
        <v>-1.71554484771342E-2</v>
      </c>
      <c r="D2039" s="3">
        <v>2.0260807420491998E-9</v>
      </c>
      <c r="E2039" s="3">
        <v>5.75868569392059E-8</v>
      </c>
      <c r="F2039" s="2" t="str">
        <f t="shared" si="62"/>
        <v>DOWN</v>
      </c>
      <c r="G2039" t="s">
        <v>0</v>
      </c>
      <c r="H2039" t="s">
        <v>1</v>
      </c>
      <c r="I2039" t="s">
        <v>0</v>
      </c>
      <c r="J2039" s="1" t="str">
        <f t="shared" si="63"/>
        <v>NO</v>
      </c>
    </row>
    <row r="2040" spans="1:11">
      <c r="A2040" s="15" t="s">
        <v>14942</v>
      </c>
      <c r="B2040">
        <v>-0.80012015622141797</v>
      </c>
      <c r="C2040">
        <v>0.75035861615391197</v>
      </c>
      <c r="D2040">
        <v>3.1466691884463301E-3</v>
      </c>
      <c r="E2040">
        <v>1.8396626442642099E-2</v>
      </c>
      <c r="F2040" s="2" t="str">
        <f t="shared" si="62"/>
        <v>DOWN</v>
      </c>
      <c r="G2040" t="s">
        <v>14941</v>
      </c>
      <c r="H2040" t="s">
        <v>14940</v>
      </c>
      <c r="I2040" t="s">
        <v>0</v>
      </c>
      <c r="J2040" s="1" t="str">
        <f t="shared" si="63"/>
        <v>NO</v>
      </c>
    </row>
    <row r="2041" spans="1:11">
      <c r="A2041" s="15" t="s">
        <v>14939</v>
      </c>
      <c r="B2041">
        <v>-2.4973452321534899</v>
      </c>
      <c r="C2041">
        <v>6.1197743311749701E-2</v>
      </c>
      <c r="D2041" s="3">
        <v>9.6623448670340094E-12</v>
      </c>
      <c r="E2041" s="3">
        <v>4.0029205100439398E-10</v>
      </c>
      <c r="F2041" s="2" t="str">
        <f t="shared" si="62"/>
        <v>DOWN</v>
      </c>
      <c r="G2041" t="s">
        <v>0</v>
      </c>
      <c r="H2041" t="s">
        <v>1</v>
      </c>
      <c r="I2041" t="s">
        <v>0</v>
      </c>
      <c r="J2041" s="1" t="str">
        <f t="shared" si="63"/>
        <v>NO</v>
      </c>
    </row>
    <row r="2042" spans="1:11">
      <c r="A2042" s="15" t="s">
        <v>14938</v>
      </c>
      <c r="B2042">
        <v>-1.28500559501736</v>
      </c>
      <c r="C2042">
        <v>-1.2640626961864501</v>
      </c>
      <c r="D2042">
        <v>3.2903259237427301E-3</v>
      </c>
      <c r="E2042">
        <v>1.90676991461767E-2</v>
      </c>
      <c r="F2042" s="2" t="str">
        <f t="shared" si="62"/>
        <v>DOWN</v>
      </c>
      <c r="J2042" s="1" t="str">
        <f t="shared" si="63"/>
        <v>NO</v>
      </c>
    </row>
    <row r="2043" spans="1:11">
      <c r="A2043" s="15" t="s">
        <v>14937</v>
      </c>
      <c r="B2043">
        <v>0.467248795056253</v>
      </c>
      <c r="C2043">
        <v>5.7671857947766396</v>
      </c>
      <c r="D2043" s="3">
        <v>1.7744952928858601E-6</v>
      </c>
      <c r="E2043" s="3">
        <v>2.7876294757317399E-5</v>
      </c>
      <c r="F2043" s="2" t="str">
        <f t="shared" si="62"/>
        <v>UP</v>
      </c>
      <c r="G2043" t="s">
        <v>9558</v>
      </c>
      <c r="H2043" t="s">
        <v>14936</v>
      </c>
      <c r="I2043" t="s">
        <v>14935</v>
      </c>
      <c r="J2043" s="1" t="str">
        <f t="shared" si="63"/>
        <v>NO</v>
      </c>
    </row>
    <row r="2044" spans="1:11">
      <c r="A2044" s="15" t="s">
        <v>14934</v>
      </c>
      <c r="B2044">
        <v>-0.44359414684704301</v>
      </c>
      <c r="C2044">
        <v>6.3144934855252304</v>
      </c>
      <c r="D2044" s="3">
        <v>2.1729035166609301E-5</v>
      </c>
      <c r="E2044">
        <v>2.61938308320174E-4</v>
      </c>
      <c r="F2044" s="2" t="str">
        <f t="shared" si="62"/>
        <v>DOWN</v>
      </c>
      <c r="G2044" t="s">
        <v>468</v>
      </c>
      <c r="H2044" t="s">
        <v>0</v>
      </c>
      <c r="I2044" t="s">
        <v>0</v>
      </c>
      <c r="J2044" s="1" t="str">
        <f t="shared" si="63"/>
        <v>NO</v>
      </c>
    </row>
    <row r="2045" spans="1:11">
      <c r="A2045" s="15" t="s">
        <v>14933</v>
      </c>
      <c r="B2045">
        <v>-1.7886127366636599</v>
      </c>
      <c r="C2045">
        <v>-2.6992325097754102</v>
      </c>
      <c r="D2045">
        <v>6.9634313944099604E-3</v>
      </c>
      <c r="E2045">
        <v>3.5263168364925802E-2</v>
      </c>
      <c r="F2045" s="2" t="str">
        <f t="shared" si="62"/>
        <v>DOWN</v>
      </c>
      <c r="G2045" t="s">
        <v>14932</v>
      </c>
      <c r="H2045" t="s">
        <v>0</v>
      </c>
      <c r="I2045" t="s">
        <v>0</v>
      </c>
      <c r="J2045" s="1" t="str">
        <f t="shared" si="63"/>
        <v>NO</v>
      </c>
    </row>
    <row r="2046" spans="1:11">
      <c r="A2046" s="15" t="s">
        <v>14931</v>
      </c>
      <c r="B2046">
        <v>0.48856704160983899</v>
      </c>
      <c r="C2046">
        <v>8.6723315730171109</v>
      </c>
      <c r="D2046">
        <v>1.32961544266956E-3</v>
      </c>
      <c r="E2046">
        <v>8.9594113805969693E-3</v>
      </c>
      <c r="F2046" s="2" t="str">
        <f t="shared" si="62"/>
        <v>UP</v>
      </c>
      <c r="G2046" t="s">
        <v>1002</v>
      </c>
      <c r="H2046" t="s">
        <v>14930</v>
      </c>
      <c r="I2046" t="s">
        <v>2112</v>
      </c>
      <c r="J2046" s="1" t="str">
        <f t="shared" si="63"/>
        <v>NO</v>
      </c>
    </row>
    <row r="2047" spans="1:11">
      <c r="A2047" s="15" t="s">
        <v>14929</v>
      </c>
      <c r="B2047">
        <v>3.5670061979718399</v>
      </c>
      <c r="C2047">
        <v>-1.46327921270732</v>
      </c>
      <c r="D2047" s="3">
        <v>1.4911725517344299E-10</v>
      </c>
      <c r="E2047" s="3">
        <v>5.1564869317214903E-9</v>
      </c>
      <c r="F2047" s="2" t="str">
        <f t="shared" si="62"/>
        <v>UP</v>
      </c>
      <c r="G2047" t="s">
        <v>14928</v>
      </c>
      <c r="H2047" t="s">
        <v>14927</v>
      </c>
      <c r="I2047" t="s">
        <v>14926</v>
      </c>
      <c r="J2047" s="1" t="str">
        <f t="shared" si="63"/>
        <v>NO</v>
      </c>
    </row>
    <row r="2048" spans="1:11">
      <c r="A2048" s="15" t="s">
        <v>14925</v>
      </c>
      <c r="B2048">
        <v>-0.52080188740158195</v>
      </c>
      <c r="C2048">
        <v>7.4059395427094898</v>
      </c>
      <c r="D2048" s="3">
        <v>6.9376434061454798E-7</v>
      </c>
      <c r="E2048" s="3">
        <v>1.19583811444415E-5</v>
      </c>
      <c r="F2048" s="2" t="str">
        <f t="shared" si="62"/>
        <v>DOWN</v>
      </c>
      <c r="G2048" t="s">
        <v>0</v>
      </c>
      <c r="H2048" t="s">
        <v>2892</v>
      </c>
      <c r="I2048" t="s">
        <v>0</v>
      </c>
      <c r="J2048" s="1" t="str">
        <f t="shared" si="63"/>
        <v>NO</v>
      </c>
    </row>
    <row r="2049" spans="1:11">
      <c r="A2049" s="15" t="s">
        <v>14924</v>
      </c>
      <c r="B2049">
        <v>3.2375996250896599</v>
      </c>
      <c r="C2049">
        <v>-2.3093031621742801</v>
      </c>
      <c r="D2049" s="3">
        <v>8.8033528799828499E-5</v>
      </c>
      <c r="E2049">
        <v>8.8694504442327895E-4</v>
      </c>
      <c r="F2049" s="2" t="str">
        <f t="shared" si="62"/>
        <v>UP</v>
      </c>
      <c r="G2049" t="s">
        <v>468</v>
      </c>
      <c r="H2049" t="s">
        <v>14923</v>
      </c>
      <c r="I2049" t="s">
        <v>0</v>
      </c>
      <c r="J2049" s="1" t="str">
        <f t="shared" si="63"/>
        <v>NO</v>
      </c>
    </row>
    <row r="2050" spans="1:11">
      <c r="A2050" s="15" t="s">
        <v>14922</v>
      </c>
      <c r="B2050">
        <v>3.85375905812153</v>
      </c>
      <c r="C2050">
        <v>1.3541796356690601</v>
      </c>
      <c r="D2050" s="3">
        <v>9.6365171395101001E-36</v>
      </c>
      <c r="E2050" s="3">
        <v>5.2349602221909597E-33</v>
      </c>
      <c r="F2050" s="2" t="str">
        <f t="shared" ref="F2050:F2113" si="64">IF(B2050 &gt; 0, "UP", "DOWN")</f>
        <v>UP</v>
      </c>
      <c r="G2050" t="s">
        <v>468</v>
      </c>
      <c r="H2050" t="s">
        <v>14921</v>
      </c>
      <c r="I2050" t="s">
        <v>0</v>
      </c>
      <c r="J2050" s="1" t="str">
        <f t="shared" ref="J2050:J2113" si="65">IF(K2050 &lt;&gt; "", "YES", "NO")</f>
        <v>NO</v>
      </c>
    </row>
    <row r="2051" spans="1:11">
      <c r="A2051" s="15" t="s">
        <v>14920</v>
      </c>
      <c r="B2051">
        <v>3.5845188472659202</v>
      </c>
      <c r="C2051">
        <v>-1.47242993549489</v>
      </c>
      <c r="D2051" s="3">
        <v>1.1322363069990999E-9</v>
      </c>
      <c r="E2051" s="3">
        <v>3.38675409023415E-8</v>
      </c>
      <c r="F2051" s="2" t="str">
        <f t="shared" si="64"/>
        <v>UP</v>
      </c>
      <c r="G2051" t="s">
        <v>468</v>
      </c>
      <c r="H2051" t="s">
        <v>14918</v>
      </c>
      <c r="I2051" t="s">
        <v>0</v>
      </c>
      <c r="J2051" s="1" t="str">
        <f t="shared" si="65"/>
        <v>YES</v>
      </c>
      <c r="K2051" t="s">
        <v>14919</v>
      </c>
    </row>
    <row r="2052" spans="1:11">
      <c r="A2052" s="15" t="s">
        <v>14917</v>
      </c>
      <c r="B2052">
        <v>3.3779416098487398</v>
      </c>
      <c r="C2052">
        <v>-2.0149869628996102</v>
      </c>
      <c r="D2052" s="3">
        <v>3.1101483110665101E-7</v>
      </c>
      <c r="E2052" s="3">
        <v>5.7568103633656397E-6</v>
      </c>
      <c r="F2052" s="2" t="str">
        <f t="shared" si="64"/>
        <v>UP</v>
      </c>
      <c r="G2052" t="s">
        <v>468</v>
      </c>
      <c r="H2052" t="s">
        <v>14916</v>
      </c>
      <c r="I2052" t="s">
        <v>0</v>
      </c>
      <c r="J2052" s="1" t="str">
        <f t="shared" si="65"/>
        <v>NO</v>
      </c>
    </row>
    <row r="2053" spans="1:11">
      <c r="A2053" s="15" t="s">
        <v>14915</v>
      </c>
      <c r="B2053">
        <v>0.85559920067113804</v>
      </c>
      <c r="C2053">
        <v>3.2159821247794098</v>
      </c>
      <c r="D2053" s="3">
        <v>2.4676272992525E-6</v>
      </c>
      <c r="E2053" s="3">
        <v>3.75563285432098E-5</v>
      </c>
      <c r="F2053" s="2" t="str">
        <f t="shared" si="64"/>
        <v>UP</v>
      </c>
      <c r="G2053" t="s">
        <v>468</v>
      </c>
      <c r="H2053" t="s">
        <v>2892</v>
      </c>
      <c r="I2053" t="s">
        <v>0</v>
      </c>
      <c r="J2053" s="1" t="str">
        <f t="shared" si="65"/>
        <v>NO</v>
      </c>
    </row>
    <row r="2054" spans="1:11">
      <c r="A2054" s="15" t="s">
        <v>14914</v>
      </c>
      <c r="B2054">
        <v>-0.72000835563084498</v>
      </c>
      <c r="C2054">
        <v>0.91635723986650897</v>
      </c>
      <c r="D2054">
        <v>8.2333733757905501E-3</v>
      </c>
      <c r="E2054">
        <v>4.05539995130157E-2</v>
      </c>
      <c r="F2054" s="2" t="str">
        <f t="shared" si="64"/>
        <v>DOWN</v>
      </c>
      <c r="G2054" t="s">
        <v>4686</v>
      </c>
      <c r="H2054" t="s">
        <v>14913</v>
      </c>
      <c r="I2054" t="s">
        <v>1043</v>
      </c>
      <c r="J2054" s="1" t="str">
        <f t="shared" si="65"/>
        <v>NO</v>
      </c>
    </row>
    <row r="2055" spans="1:11">
      <c r="A2055" s="15" t="s">
        <v>14912</v>
      </c>
      <c r="B2055">
        <v>-2.3302039363259399</v>
      </c>
      <c r="C2055">
        <v>-2.67385661231134E-2</v>
      </c>
      <c r="D2055" s="3">
        <v>2.2216509837167599E-15</v>
      </c>
      <c r="E2055" s="3">
        <v>1.5720047643395899E-13</v>
      </c>
      <c r="F2055" s="2" t="str">
        <f t="shared" si="64"/>
        <v>DOWN</v>
      </c>
      <c r="G2055" t="s">
        <v>468</v>
      </c>
      <c r="H2055" t="s">
        <v>14911</v>
      </c>
      <c r="I2055" t="s">
        <v>0</v>
      </c>
      <c r="J2055" s="1" t="str">
        <f t="shared" si="65"/>
        <v>NO</v>
      </c>
    </row>
    <row r="2056" spans="1:11">
      <c r="A2056" s="15" t="s">
        <v>14910</v>
      </c>
      <c r="B2056">
        <v>-1.7857506406591399</v>
      </c>
      <c r="C2056">
        <v>-1.5346042961858499</v>
      </c>
      <c r="D2056" s="3">
        <v>2.2156960476887602E-5</v>
      </c>
      <c r="E2056">
        <v>2.6652449493644699E-4</v>
      </c>
      <c r="F2056" s="2" t="str">
        <f t="shared" si="64"/>
        <v>DOWN</v>
      </c>
      <c r="G2056" t="s">
        <v>0</v>
      </c>
      <c r="H2056" t="s">
        <v>1</v>
      </c>
      <c r="I2056" t="s">
        <v>0</v>
      </c>
      <c r="J2056" s="1" t="str">
        <f t="shared" si="65"/>
        <v>NO</v>
      </c>
    </row>
    <row r="2057" spans="1:11">
      <c r="A2057" s="15" t="s">
        <v>14909</v>
      </c>
      <c r="B2057">
        <v>-0.97712383716804796</v>
      </c>
      <c r="C2057">
        <v>2.6498682520223702</v>
      </c>
      <c r="D2057">
        <v>5.9725577087761E-4</v>
      </c>
      <c r="E2057">
        <v>4.5521999590243901E-3</v>
      </c>
      <c r="F2057" s="2" t="str">
        <f t="shared" si="64"/>
        <v>DOWN</v>
      </c>
      <c r="G2057" t="s">
        <v>0</v>
      </c>
      <c r="H2057" t="s">
        <v>14908</v>
      </c>
      <c r="I2057" t="s">
        <v>14907</v>
      </c>
      <c r="J2057" s="1" t="str">
        <f t="shared" si="65"/>
        <v>NO</v>
      </c>
    </row>
    <row r="2058" spans="1:11">
      <c r="A2058" s="15" t="s">
        <v>14906</v>
      </c>
      <c r="B2058">
        <v>-0.43228521260229502</v>
      </c>
      <c r="C2058">
        <v>3.8256078480225799</v>
      </c>
      <c r="D2058">
        <v>3.5087175963875597E-4</v>
      </c>
      <c r="E2058">
        <v>2.8950788183226199E-3</v>
      </c>
      <c r="F2058" s="2" t="str">
        <f t="shared" si="64"/>
        <v>DOWN</v>
      </c>
      <c r="G2058" t="s">
        <v>4225</v>
      </c>
      <c r="H2058" t="s">
        <v>14905</v>
      </c>
      <c r="I2058" t="s">
        <v>14904</v>
      </c>
      <c r="J2058" s="1" t="str">
        <f t="shared" si="65"/>
        <v>NO</v>
      </c>
    </row>
    <row r="2059" spans="1:11">
      <c r="A2059" s="15" t="s">
        <v>14903</v>
      </c>
      <c r="B2059">
        <v>-0.475696410022039</v>
      </c>
      <c r="C2059">
        <v>5.1443162482669598</v>
      </c>
      <c r="D2059" s="3">
        <v>1.51767386035726E-6</v>
      </c>
      <c r="E2059" s="3">
        <v>2.43413206146157E-5</v>
      </c>
      <c r="F2059" s="2" t="str">
        <f t="shared" si="64"/>
        <v>DOWN</v>
      </c>
      <c r="G2059" t="s">
        <v>14902</v>
      </c>
      <c r="H2059" t="s">
        <v>14901</v>
      </c>
      <c r="I2059" t="s">
        <v>14900</v>
      </c>
      <c r="J2059" s="1" t="str">
        <f t="shared" si="65"/>
        <v>NO</v>
      </c>
    </row>
    <row r="2060" spans="1:11">
      <c r="A2060" s="15" t="s">
        <v>14899</v>
      </c>
      <c r="B2060">
        <v>1.22141032010047</v>
      </c>
      <c r="C2060">
        <v>-0.77949453625338605</v>
      </c>
      <c r="D2060">
        <v>5.5137833987110802E-3</v>
      </c>
      <c r="E2060">
        <v>2.9181291428659301E-2</v>
      </c>
      <c r="F2060" s="2" t="str">
        <f t="shared" si="64"/>
        <v>UP</v>
      </c>
      <c r="G2060" t="s">
        <v>0</v>
      </c>
      <c r="H2060" t="s">
        <v>1</v>
      </c>
      <c r="I2060" t="s">
        <v>0</v>
      </c>
      <c r="J2060" s="1" t="str">
        <f t="shared" si="65"/>
        <v>NO</v>
      </c>
    </row>
    <row r="2061" spans="1:11">
      <c r="A2061" s="15" t="s">
        <v>14898</v>
      </c>
      <c r="B2061">
        <v>-0.41641268781195701</v>
      </c>
      <c r="C2061">
        <v>3.3774050320029301</v>
      </c>
      <c r="D2061">
        <v>5.40487294862431E-3</v>
      </c>
      <c r="E2061">
        <v>2.87313014177107E-2</v>
      </c>
      <c r="F2061" s="2" t="str">
        <f t="shared" si="64"/>
        <v>DOWN</v>
      </c>
      <c r="G2061" t="s">
        <v>14897</v>
      </c>
      <c r="H2061" t="s">
        <v>14896</v>
      </c>
      <c r="I2061" t="s">
        <v>397</v>
      </c>
      <c r="J2061" s="1" t="str">
        <f t="shared" si="65"/>
        <v>NO</v>
      </c>
    </row>
    <row r="2062" spans="1:11">
      <c r="A2062" s="15" t="s">
        <v>14895</v>
      </c>
      <c r="B2062">
        <v>0.45232303546186298</v>
      </c>
      <c r="C2062">
        <v>3.2851188172891699</v>
      </c>
      <c r="D2062">
        <v>2.3468604275591401E-3</v>
      </c>
      <c r="E2062">
        <v>1.43779618462435E-2</v>
      </c>
      <c r="F2062" s="2" t="str">
        <f t="shared" si="64"/>
        <v>UP</v>
      </c>
      <c r="G2062" t="s">
        <v>14894</v>
      </c>
      <c r="H2062" t="s">
        <v>14893</v>
      </c>
      <c r="I2062" t="s">
        <v>14892</v>
      </c>
      <c r="J2062" s="1" t="str">
        <f t="shared" si="65"/>
        <v>NO</v>
      </c>
    </row>
    <row r="2063" spans="1:11">
      <c r="A2063" s="15" t="s">
        <v>14891</v>
      </c>
      <c r="B2063">
        <v>-0.51173849888672396</v>
      </c>
      <c r="C2063">
        <v>2.5734032728463401</v>
      </c>
      <c r="D2063">
        <v>7.5663408964186298E-3</v>
      </c>
      <c r="E2063">
        <v>3.77543596640409E-2</v>
      </c>
      <c r="F2063" s="2" t="str">
        <f t="shared" si="64"/>
        <v>DOWN</v>
      </c>
      <c r="G2063" t="s">
        <v>14889</v>
      </c>
      <c r="H2063" t="s">
        <v>14888</v>
      </c>
      <c r="I2063" t="s">
        <v>14887</v>
      </c>
      <c r="J2063" s="1" t="str">
        <f t="shared" si="65"/>
        <v>YES</v>
      </c>
      <c r="K2063" t="s">
        <v>14890</v>
      </c>
    </row>
    <row r="2064" spans="1:11">
      <c r="A2064" s="15" t="s">
        <v>14886</v>
      </c>
      <c r="B2064">
        <v>-3.4608979958282799</v>
      </c>
      <c r="C2064">
        <v>-1.4235667630258799</v>
      </c>
      <c r="D2064" s="3">
        <v>1.7967470343897499E-12</v>
      </c>
      <c r="E2064" s="3">
        <v>8.3585962521106597E-11</v>
      </c>
      <c r="F2064" s="2" t="str">
        <f t="shared" si="64"/>
        <v>DOWN</v>
      </c>
      <c r="G2064" t="s">
        <v>248</v>
      </c>
      <c r="H2064" t="s">
        <v>14885</v>
      </c>
      <c r="I2064" t="s">
        <v>1326</v>
      </c>
      <c r="J2064" s="1" t="str">
        <f t="shared" si="65"/>
        <v>NO</v>
      </c>
    </row>
    <row r="2065" spans="1:10">
      <c r="A2065" s="15" t="s">
        <v>14884</v>
      </c>
      <c r="B2065">
        <v>-0.70483912248365399</v>
      </c>
      <c r="C2065">
        <v>5.6218230054111897</v>
      </c>
      <c r="D2065" s="3">
        <v>1.10756444643797E-11</v>
      </c>
      <c r="E2065" s="3">
        <v>4.5492534293264998E-10</v>
      </c>
      <c r="F2065" s="2" t="str">
        <f t="shared" si="64"/>
        <v>DOWN</v>
      </c>
      <c r="G2065" t="s">
        <v>1121</v>
      </c>
      <c r="H2065" t="s">
        <v>14883</v>
      </c>
      <c r="I2065" t="s">
        <v>1119</v>
      </c>
      <c r="J2065" s="1" t="str">
        <f t="shared" si="65"/>
        <v>NO</v>
      </c>
    </row>
    <row r="2066" spans="1:10">
      <c r="A2066" s="15" t="s">
        <v>14882</v>
      </c>
      <c r="B2066">
        <v>0.98311398006947603</v>
      </c>
      <c r="C2066">
        <v>1.2234052529353701</v>
      </c>
      <c r="D2066" s="3">
        <v>1.6713568047930699E-5</v>
      </c>
      <c r="E2066">
        <v>2.0718795930156601E-4</v>
      </c>
      <c r="F2066" s="2" t="str">
        <f t="shared" si="64"/>
        <v>UP</v>
      </c>
      <c r="G2066" t="s">
        <v>14881</v>
      </c>
      <c r="H2066" t="s">
        <v>14880</v>
      </c>
      <c r="I2066" t="s">
        <v>1043</v>
      </c>
      <c r="J2066" s="1" t="str">
        <f t="shared" si="65"/>
        <v>NO</v>
      </c>
    </row>
    <row r="2067" spans="1:10">
      <c r="A2067" s="15" t="s">
        <v>14879</v>
      </c>
      <c r="B2067">
        <v>0.45023149452683098</v>
      </c>
      <c r="C2067">
        <v>5.7017074742879803</v>
      </c>
      <c r="D2067" s="3">
        <v>7.0425319186488601E-6</v>
      </c>
      <c r="E2067" s="3">
        <v>9.6658320110844402E-5</v>
      </c>
      <c r="F2067" s="2" t="str">
        <f t="shared" si="64"/>
        <v>UP</v>
      </c>
      <c r="G2067" t="s">
        <v>14878</v>
      </c>
      <c r="H2067" t="s">
        <v>14877</v>
      </c>
      <c r="I2067" t="s">
        <v>5914</v>
      </c>
      <c r="J2067" s="1" t="str">
        <f t="shared" si="65"/>
        <v>NO</v>
      </c>
    </row>
    <row r="2068" spans="1:10">
      <c r="A2068" s="15" t="s">
        <v>14876</v>
      </c>
      <c r="B2068">
        <v>3.5857000286736</v>
      </c>
      <c r="C2068">
        <v>-2.8552746878825199</v>
      </c>
      <c r="D2068">
        <v>4.9038305877694896E-4</v>
      </c>
      <c r="E2068">
        <v>3.85451383959543E-3</v>
      </c>
      <c r="F2068" s="2" t="str">
        <f t="shared" si="64"/>
        <v>UP</v>
      </c>
      <c r="G2068" t="s">
        <v>943</v>
      </c>
      <c r="H2068" t="s">
        <v>14875</v>
      </c>
      <c r="I2068" t="s">
        <v>1116</v>
      </c>
      <c r="J2068" s="1" t="str">
        <f t="shared" si="65"/>
        <v>NO</v>
      </c>
    </row>
    <row r="2069" spans="1:10">
      <c r="A2069" s="15" t="s">
        <v>14874</v>
      </c>
      <c r="B2069">
        <v>0.52618873412061296</v>
      </c>
      <c r="C2069">
        <v>5.8751550057003197</v>
      </c>
      <c r="D2069" s="3">
        <v>2.4420657175609601E-7</v>
      </c>
      <c r="E2069" s="3">
        <v>4.6260526115394098E-6</v>
      </c>
      <c r="F2069" s="2" t="str">
        <f t="shared" si="64"/>
        <v>UP</v>
      </c>
      <c r="G2069" t="s">
        <v>14873</v>
      </c>
      <c r="H2069" t="s">
        <v>14872</v>
      </c>
      <c r="I2069" t="s">
        <v>14871</v>
      </c>
      <c r="J2069" s="1" t="str">
        <f t="shared" si="65"/>
        <v>NO</v>
      </c>
    </row>
    <row r="2070" spans="1:10">
      <c r="A2070" s="15" t="s">
        <v>14870</v>
      </c>
      <c r="B2070">
        <v>-0.78309199229709903</v>
      </c>
      <c r="C2070">
        <v>1.9147395581258999</v>
      </c>
      <c r="D2070" s="3">
        <v>1.9005400258570901E-5</v>
      </c>
      <c r="E2070">
        <v>2.3243314673526799E-4</v>
      </c>
      <c r="F2070" s="2" t="str">
        <f t="shared" si="64"/>
        <v>DOWN</v>
      </c>
      <c r="G2070" t="s">
        <v>468</v>
      </c>
      <c r="H2070" t="s">
        <v>14869</v>
      </c>
      <c r="I2070" t="s">
        <v>0</v>
      </c>
      <c r="J2070" s="1" t="str">
        <f t="shared" si="65"/>
        <v>NO</v>
      </c>
    </row>
    <row r="2071" spans="1:10">
      <c r="A2071" s="15" t="s">
        <v>14868</v>
      </c>
      <c r="B2071">
        <v>0.345662632542169</v>
      </c>
      <c r="C2071">
        <v>6.8135051818659296</v>
      </c>
      <c r="D2071">
        <v>6.6433202422741804E-4</v>
      </c>
      <c r="E2071">
        <v>4.9844880614844499E-3</v>
      </c>
      <c r="F2071" s="2" t="str">
        <f t="shared" si="64"/>
        <v>UP</v>
      </c>
      <c r="G2071" t="s">
        <v>14867</v>
      </c>
      <c r="H2071" t="s">
        <v>14866</v>
      </c>
      <c r="I2071" t="s">
        <v>14865</v>
      </c>
      <c r="J2071" s="1" t="str">
        <f t="shared" si="65"/>
        <v>NO</v>
      </c>
    </row>
    <row r="2072" spans="1:10">
      <c r="A2072" s="15" t="s">
        <v>14864</v>
      </c>
      <c r="B2072">
        <v>-2.6454163433553699</v>
      </c>
      <c r="C2072">
        <v>3.2633165712668601</v>
      </c>
      <c r="D2072" s="3">
        <v>7.2242455723027199E-23</v>
      </c>
      <c r="E2072" s="3">
        <v>1.3296164760695501E-20</v>
      </c>
      <c r="F2072" s="2" t="str">
        <f t="shared" si="64"/>
        <v>DOWN</v>
      </c>
      <c r="G2072" t="s">
        <v>11654</v>
      </c>
      <c r="H2072" t="s">
        <v>14863</v>
      </c>
      <c r="I2072" t="s">
        <v>0</v>
      </c>
      <c r="J2072" s="1" t="str">
        <f t="shared" si="65"/>
        <v>NO</v>
      </c>
    </row>
    <row r="2073" spans="1:10">
      <c r="A2073" s="15" t="s">
        <v>14862</v>
      </c>
      <c r="B2073">
        <v>-1.72804068237482</v>
      </c>
      <c r="C2073">
        <v>-0.13945989580729901</v>
      </c>
      <c r="D2073" s="3">
        <v>1.8162155212889799E-5</v>
      </c>
      <c r="E2073">
        <v>2.2260536744008E-4</v>
      </c>
      <c r="F2073" s="2" t="str">
        <f t="shared" si="64"/>
        <v>DOWN</v>
      </c>
      <c r="G2073" t="s">
        <v>109</v>
      </c>
      <c r="H2073" t="s">
        <v>14861</v>
      </c>
      <c r="I2073" t="s">
        <v>1449</v>
      </c>
      <c r="J2073" s="1" t="str">
        <f t="shared" si="65"/>
        <v>NO</v>
      </c>
    </row>
    <row r="2074" spans="1:10">
      <c r="A2074" s="15" t="s">
        <v>14860</v>
      </c>
      <c r="B2074">
        <v>0.81430021543753395</v>
      </c>
      <c r="C2074">
        <v>1.8153330875109599</v>
      </c>
      <c r="D2074">
        <v>1.29718410007661E-3</v>
      </c>
      <c r="E2074">
        <v>8.7802366709566204E-3</v>
      </c>
      <c r="F2074" s="2" t="str">
        <f t="shared" si="64"/>
        <v>UP</v>
      </c>
      <c r="G2074" t="s">
        <v>7643</v>
      </c>
      <c r="H2074" t="s">
        <v>14859</v>
      </c>
      <c r="I2074" t="s">
        <v>7641</v>
      </c>
      <c r="J2074" s="1" t="str">
        <f t="shared" si="65"/>
        <v>NO</v>
      </c>
    </row>
    <row r="2075" spans="1:10">
      <c r="A2075" s="15" t="s">
        <v>14858</v>
      </c>
      <c r="B2075">
        <v>-0.655071150423854</v>
      </c>
      <c r="C2075">
        <v>5.24370868999255</v>
      </c>
      <c r="D2075">
        <v>3.1946945336246699E-4</v>
      </c>
      <c r="E2075">
        <v>2.6726405014161E-3</v>
      </c>
      <c r="F2075" s="2" t="str">
        <f t="shared" si="64"/>
        <v>DOWN</v>
      </c>
      <c r="G2075" t="s">
        <v>14857</v>
      </c>
      <c r="H2075" t="s">
        <v>14856</v>
      </c>
      <c r="I2075" t="s">
        <v>12003</v>
      </c>
      <c r="J2075" s="1" t="str">
        <f t="shared" si="65"/>
        <v>NO</v>
      </c>
    </row>
    <row r="2076" spans="1:10">
      <c r="A2076" s="15" t="s">
        <v>14855</v>
      </c>
      <c r="B2076">
        <v>1.22954270877018</v>
      </c>
      <c r="C2076">
        <v>-1.1173981280420999</v>
      </c>
      <c r="D2076">
        <v>1.7930052621349399E-3</v>
      </c>
      <c r="E2076">
        <v>1.1505088632876101E-2</v>
      </c>
      <c r="F2076" s="2" t="str">
        <f t="shared" si="64"/>
        <v>UP</v>
      </c>
      <c r="G2076" t="s">
        <v>74</v>
      </c>
      <c r="H2076" t="s">
        <v>14854</v>
      </c>
      <c r="I2076" t="s">
        <v>14853</v>
      </c>
      <c r="J2076" s="1" t="str">
        <f t="shared" si="65"/>
        <v>NO</v>
      </c>
    </row>
    <row r="2077" spans="1:10">
      <c r="A2077" s="15" t="s">
        <v>14852</v>
      </c>
      <c r="B2077">
        <v>-0.330979023088187</v>
      </c>
      <c r="C2077">
        <v>5.19786776163249</v>
      </c>
      <c r="D2077">
        <v>1.4439148599920701E-3</v>
      </c>
      <c r="E2077">
        <v>9.5789829425631193E-3</v>
      </c>
      <c r="F2077" s="2" t="str">
        <f t="shared" si="64"/>
        <v>DOWN</v>
      </c>
      <c r="G2077" t="s">
        <v>4266</v>
      </c>
      <c r="H2077" t="s">
        <v>14851</v>
      </c>
      <c r="I2077" t="s">
        <v>5850</v>
      </c>
      <c r="J2077" s="1" t="str">
        <f t="shared" si="65"/>
        <v>NO</v>
      </c>
    </row>
    <row r="2078" spans="1:10">
      <c r="A2078" s="15" t="s">
        <v>14850</v>
      </c>
      <c r="B2078">
        <v>0.80274386305091805</v>
      </c>
      <c r="C2078">
        <v>6.3081928492493899</v>
      </c>
      <c r="D2078" s="3">
        <v>7.4373086879090505E-12</v>
      </c>
      <c r="E2078" s="3">
        <v>3.11175147723559E-10</v>
      </c>
      <c r="F2078" s="2" t="str">
        <f t="shared" si="64"/>
        <v>UP</v>
      </c>
      <c r="G2078" t="s">
        <v>14849</v>
      </c>
      <c r="H2078" t="s">
        <v>14848</v>
      </c>
      <c r="I2078" t="s">
        <v>0</v>
      </c>
      <c r="J2078" s="1" t="str">
        <f t="shared" si="65"/>
        <v>NO</v>
      </c>
    </row>
    <row r="2079" spans="1:10">
      <c r="A2079" s="15" t="s">
        <v>14847</v>
      </c>
      <c r="B2079">
        <v>0.86391620762563104</v>
      </c>
      <c r="C2079">
        <v>1.6800092071394299</v>
      </c>
      <c r="D2079">
        <v>3.1113492135303499E-3</v>
      </c>
      <c r="E2079">
        <v>1.8221765340419301E-2</v>
      </c>
      <c r="F2079" s="2" t="str">
        <f t="shared" si="64"/>
        <v>UP</v>
      </c>
      <c r="G2079" t="s">
        <v>4191</v>
      </c>
      <c r="H2079" t="s">
        <v>14846</v>
      </c>
      <c r="I2079" t="s">
        <v>4189</v>
      </c>
      <c r="J2079" s="1" t="str">
        <f t="shared" si="65"/>
        <v>NO</v>
      </c>
    </row>
    <row r="2080" spans="1:10">
      <c r="A2080" s="15" t="s">
        <v>14845</v>
      </c>
      <c r="B2080">
        <v>-3.7059874874082901</v>
      </c>
      <c r="C2080">
        <v>5.8864980343697999</v>
      </c>
      <c r="D2080" s="3">
        <v>6.6182300763255804E-84</v>
      </c>
      <c r="E2080" s="3">
        <v>7.4302869066907202E-80</v>
      </c>
      <c r="F2080" s="2" t="str">
        <f t="shared" si="64"/>
        <v>DOWN</v>
      </c>
      <c r="G2080" t="s">
        <v>0</v>
      </c>
      <c r="H2080" t="s">
        <v>12922</v>
      </c>
      <c r="I2080" t="s">
        <v>0</v>
      </c>
      <c r="J2080" s="1" t="str">
        <f t="shared" si="65"/>
        <v>NO</v>
      </c>
    </row>
    <row r="2081" spans="1:10">
      <c r="A2081" s="15" t="s">
        <v>14844</v>
      </c>
      <c r="B2081">
        <v>-3.2553074140499301</v>
      </c>
      <c r="C2081">
        <v>-1.87642812925644</v>
      </c>
      <c r="D2081" s="3">
        <v>1.3976076420428801E-7</v>
      </c>
      <c r="E2081" s="3">
        <v>2.7738846783527599E-6</v>
      </c>
      <c r="F2081" s="2" t="str">
        <f t="shared" si="64"/>
        <v>DOWN</v>
      </c>
      <c r="G2081" t="s">
        <v>0</v>
      </c>
      <c r="H2081" t="s">
        <v>14843</v>
      </c>
      <c r="I2081" t="s">
        <v>0</v>
      </c>
      <c r="J2081" s="1" t="str">
        <f t="shared" si="65"/>
        <v>NO</v>
      </c>
    </row>
    <row r="2082" spans="1:10">
      <c r="A2082" s="15" t="s">
        <v>14842</v>
      </c>
      <c r="B2082">
        <v>-3.7198169798418501</v>
      </c>
      <c r="C2082">
        <v>-0.14607635835289001</v>
      </c>
      <c r="D2082" s="3">
        <v>6.9243143082088297E-14</v>
      </c>
      <c r="E2082" s="3">
        <v>3.9798264541771599E-12</v>
      </c>
      <c r="F2082" s="2" t="str">
        <f t="shared" si="64"/>
        <v>DOWN</v>
      </c>
      <c r="G2082" t="s">
        <v>4716</v>
      </c>
      <c r="H2082" t="s">
        <v>14841</v>
      </c>
      <c r="I2082" t="s">
        <v>7211</v>
      </c>
      <c r="J2082" s="1" t="str">
        <f t="shared" si="65"/>
        <v>NO</v>
      </c>
    </row>
    <row r="2083" spans="1:10">
      <c r="A2083" s="15" t="s">
        <v>14840</v>
      </c>
      <c r="B2083">
        <v>-0.60173876099222301</v>
      </c>
      <c r="C2083">
        <v>5.3214040017422297</v>
      </c>
      <c r="D2083" s="3">
        <v>1.04610366521834E-6</v>
      </c>
      <c r="E2083" s="3">
        <v>1.7356560368580701E-5</v>
      </c>
      <c r="F2083" s="2" t="str">
        <f t="shared" si="64"/>
        <v>DOWN</v>
      </c>
      <c r="G2083" t="s">
        <v>14839</v>
      </c>
      <c r="H2083" t="s">
        <v>14838</v>
      </c>
      <c r="I2083" t="s">
        <v>1000</v>
      </c>
      <c r="J2083" s="1" t="str">
        <f t="shared" si="65"/>
        <v>NO</v>
      </c>
    </row>
    <row r="2084" spans="1:10">
      <c r="A2084" s="15" t="s">
        <v>14837</v>
      </c>
      <c r="B2084">
        <v>1.2306874004552</v>
      </c>
      <c r="C2084">
        <v>6.7676340425460202</v>
      </c>
      <c r="D2084" s="3">
        <v>3.7043665417971998E-18</v>
      </c>
      <c r="E2084" s="3">
        <v>3.8389775229006602E-16</v>
      </c>
      <c r="F2084" s="2" t="str">
        <f t="shared" si="64"/>
        <v>UP</v>
      </c>
      <c r="G2084" t="s">
        <v>14836</v>
      </c>
      <c r="H2084" t="s">
        <v>14835</v>
      </c>
      <c r="I2084" t="s">
        <v>2438</v>
      </c>
      <c r="J2084" s="1" t="str">
        <f t="shared" si="65"/>
        <v>NO</v>
      </c>
    </row>
    <row r="2085" spans="1:10">
      <c r="A2085" s="15" t="s">
        <v>14834</v>
      </c>
      <c r="B2085">
        <v>-0.34169392170039797</v>
      </c>
      <c r="C2085">
        <v>5.8076622479979303</v>
      </c>
      <c r="D2085">
        <v>7.3166275560020198E-4</v>
      </c>
      <c r="E2085">
        <v>5.4077536254927396E-3</v>
      </c>
      <c r="F2085" s="2" t="str">
        <f t="shared" si="64"/>
        <v>DOWN</v>
      </c>
      <c r="G2085" t="s">
        <v>14833</v>
      </c>
      <c r="H2085" t="s">
        <v>14832</v>
      </c>
      <c r="I2085" t="s">
        <v>14831</v>
      </c>
      <c r="J2085" s="1" t="str">
        <f t="shared" si="65"/>
        <v>NO</v>
      </c>
    </row>
    <row r="2086" spans="1:10">
      <c r="A2086" s="15" t="s">
        <v>14830</v>
      </c>
      <c r="B2086">
        <v>0.98235932818316596</v>
      </c>
      <c r="C2086">
        <v>-0.34346872107007398</v>
      </c>
      <c r="D2086">
        <v>3.93580576215731E-3</v>
      </c>
      <c r="E2086">
        <v>2.2163831111055101E-2</v>
      </c>
      <c r="F2086" s="2" t="str">
        <f t="shared" si="64"/>
        <v>UP</v>
      </c>
      <c r="G2086" t="s">
        <v>109</v>
      </c>
      <c r="H2086" t="s">
        <v>14829</v>
      </c>
      <c r="I2086" t="s">
        <v>5550</v>
      </c>
      <c r="J2086" s="1" t="str">
        <f t="shared" si="65"/>
        <v>NO</v>
      </c>
    </row>
    <row r="2087" spans="1:10">
      <c r="A2087" s="15" t="s">
        <v>14828</v>
      </c>
      <c r="B2087">
        <v>-0.71433861827004697</v>
      </c>
      <c r="C2087">
        <v>3.54640395671011</v>
      </c>
      <c r="D2087" s="3">
        <v>5.5676715484533801E-6</v>
      </c>
      <c r="E2087" s="3">
        <v>7.8233101970570898E-5</v>
      </c>
      <c r="F2087" s="2" t="str">
        <f t="shared" si="64"/>
        <v>DOWN</v>
      </c>
      <c r="G2087" t="s">
        <v>14827</v>
      </c>
      <c r="H2087" t="s">
        <v>14826</v>
      </c>
      <c r="I2087" t="s">
        <v>168</v>
      </c>
      <c r="J2087" s="1" t="str">
        <f t="shared" si="65"/>
        <v>NO</v>
      </c>
    </row>
    <row r="2088" spans="1:10">
      <c r="A2088" s="15" t="s">
        <v>14825</v>
      </c>
      <c r="B2088">
        <v>-0.27514248141323699</v>
      </c>
      <c r="C2088">
        <v>5.7509466515165997</v>
      </c>
      <c r="D2088">
        <v>5.6485971499535001E-3</v>
      </c>
      <c r="E2088">
        <v>2.9759174191707202E-2</v>
      </c>
      <c r="F2088" s="2" t="str">
        <f t="shared" si="64"/>
        <v>DOWN</v>
      </c>
      <c r="G2088" t="s">
        <v>272</v>
      </c>
      <c r="H2088" t="s">
        <v>14824</v>
      </c>
      <c r="I2088" t="s">
        <v>270</v>
      </c>
      <c r="J2088" s="1" t="str">
        <f t="shared" si="65"/>
        <v>NO</v>
      </c>
    </row>
    <row r="2089" spans="1:10">
      <c r="A2089" s="15" t="s">
        <v>14823</v>
      </c>
      <c r="B2089">
        <v>-0.69562342749157502</v>
      </c>
      <c r="C2089">
        <v>7.2505456691070398</v>
      </c>
      <c r="D2089" s="3">
        <v>2.87693109388261E-8</v>
      </c>
      <c r="E2089" s="3">
        <v>6.6232341881790902E-7</v>
      </c>
      <c r="F2089" s="2" t="str">
        <f t="shared" si="64"/>
        <v>DOWN</v>
      </c>
      <c r="G2089" t="s">
        <v>14822</v>
      </c>
      <c r="H2089" t="s">
        <v>14821</v>
      </c>
      <c r="I2089" t="s">
        <v>14820</v>
      </c>
      <c r="J2089" s="1" t="str">
        <f t="shared" si="65"/>
        <v>NO</v>
      </c>
    </row>
    <row r="2090" spans="1:10">
      <c r="A2090" s="15" t="s">
        <v>14819</v>
      </c>
      <c r="B2090">
        <v>0.532109314204541</v>
      </c>
      <c r="C2090">
        <v>2.4883535904550702</v>
      </c>
      <c r="D2090">
        <v>5.59386643255156E-3</v>
      </c>
      <c r="E2090">
        <v>2.9540140375473398E-2</v>
      </c>
      <c r="F2090" s="2" t="str">
        <f t="shared" si="64"/>
        <v>UP</v>
      </c>
      <c r="G2090" t="s">
        <v>55</v>
      </c>
      <c r="H2090" t="s">
        <v>14818</v>
      </c>
      <c r="I2090" t="s">
        <v>1375</v>
      </c>
      <c r="J2090" s="1" t="str">
        <f t="shared" si="65"/>
        <v>NO</v>
      </c>
    </row>
    <row r="2091" spans="1:10">
      <c r="A2091" s="15" t="s">
        <v>14817</v>
      </c>
      <c r="B2091">
        <v>1.2900941959258101</v>
      </c>
      <c r="C2091">
        <v>8.3590367246797008</v>
      </c>
      <c r="D2091" s="3">
        <v>3.3996506470717301E-12</v>
      </c>
      <c r="E2091" s="3">
        <v>1.4967795221440899E-10</v>
      </c>
      <c r="F2091" s="2" t="str">
        <f t="shared" si="64"/>
        <v>UP</v>
      </c>
      <c r="G2091" t="s">
        <v>14816</v>
      </c>
      <c r="H2091" t="s">
        <v>14815</v>
      </c>
      <c r="I2091" t="s">
        <v>0</v>
      </c>
      <c r="J2091" s="1" t="str">
        <f t="shared" si="65"/>
        <v>NO</v>
      </c>
    </row>
    <row r="2092" spans="1:10">
      <c r="A2092" s="15" t="s">
        <v>14814</v>
      </c>
      <c r="B2092">
        <v>0.509846519254613</v>
      </c>
      <c r="C2092">
        <v>5.4533688398321001</v>
      </c>
      <c r="D2092" s="3">
        <v>2.4645162575653399E-7</v>
      </c>
      <c r="E2092" s="3">
        <v>4.6633355096100101E-6</v>
      </c>
      <c r="F2092" s="2" t="str">
        <f t="shared" si="64"/>
        <v>UP</v>
      </c>
      <c r="G2092" t="s">
        <v>14813</v>
      </c>
      <c r="H2092" t="s">
        <v>14812</v>
      </c>
      <c r="I2092" t="s">
        <v>14811</v>
      </c>
      <c r="J2092" s="1" t="str">
        <f t="shared" si="65"/>
        <v>NO</v>
      </c>
    </row>
    <row r="2093" spans="1:10">
      <c r="A2093" s="15" t="s">
        <v>14810</v>
      </c>
      <c r="B2093">
        <v>0.36949545615213603</v>
      </c>
      <c r="C2093">
        <v>4.8169855015841598</v>
      </c>
      <c r="D2093">
        <v>4.6961091118146299E-4</v>
      </c>
      <c r="E2093">
        <v>3.7155191683116901E-3</v>
      </c>
      <c r="F2093" s="2" t="str">
        <f t="shared" si="64"/>
        <v>UP</v>
      </c>
      <c r="G2093" t="s">
        <v>14809</v>
      </c>
      <c r="H2093" t="s">
        <v>14808</v>
      </c>
      <c r="I2093" t="s">
        <v>14807</v>
      </c>
      <c r="J2093" s="1" t="str">
        <f t="shared" si="65"/>
        <v>NO</v>
      </c>
    </row>
    <row r="2094" spans="1:10">
      <c r="A2094" s="15" t="s">
        <v>14806</v>
      </c>
      <c r="B2094">
        <v>0.93914925780955105</v>
      </c>
      <c r="C2094">
        <v>7.5706749882622697</v>
      </c>
      <c r="D2094" s="3">
        <v>6.8452681080320105E-17</v>
      </c>
      <c r="E2094" s="3">
        <v>5.9116788499134896E-15</v>
      </c>
      <c r="F2094" s="2" t="str">
        <f t="shared" si="64"/>
        <v>UP</v>
      </c>
      <c r="G2094" t="s">
        <v>0</v>
      </c>
      <c r="H2094" t="s">
        <v>1</v>
      </c>
      <c r="I2094" t="s">
        <v>0</v>
      </c>
      <c r="J2094" s="1" t="str">
        <f t="shared" si="65"/>
        <v>NO</v>
      </c>
    </row>
    <row r="2095" spans="1:10">
      <c r="A2095" s="15" t="s">
        <v>14805</v>
      </c>
      <c r="B2095">
        <v>0.57874853456215103</v>
      </c>
      <c r="C2095">
        <v>2.2927862264165202</v>
      </c>
      <c r="D2095">
        <v>8.6801943621296809E-3</v>
      </c>
      <c r="E2095">
        <v>4.2394172959132399E-2</v>
      </c>
      <c r="F2095" s="2" t="str">
        <f t="shared" si="64"/>
        <v>UP</v>
      </c>
      <c r="G2095" t="s">
        <v>1505</v>
      </c>
      <c r="H2095" t="s">
        <v>14804</v>
      </c>
      <c r="I2095" t="s">
        <v>14803</v>
      </c>
      <c r="J2095" s="1" t="str">
        <f t="shared" si="65"/>
        <v>NO</v>
      </c>
    </row>
    <row r="2096" spans="1:10">
      <c r="A2096" s="15" t="s">
        <v>14802</v>
      </c>
      <c r="B2096">
        <v>-0.31528596769211498</v>
      </c>
      <c r="C2096">
        <v>5.5343361087916803</v>
      </c>
      <c r="D2096">
        <v>8.4166070308151699E-4</v>
      </c>
      <c r="E2096">
        <v>6.0937175710422597E-3</v>
      </c>
      <c r="F2096" s="2" t="str">
        <f t="shared" si="64"/>
        <v>DOWN</v>
      </c>
      <c r="G2096" t="s">
        <v>14801</v>
      </c>
      <c r="H2096" t="s">
        <v>14800</v>
      </c>
      <c r="I2096" t="s">
        <v>0</v>
      </c>
      <c r="J2096" s="1" t="str">
        <f t="shared" si="65"/>
        <v>NO</v>
      </c>
    </row>
    <row r="2097" spans="1:10">
      <c r="A2097" s="15" t="s">
        <v>14799</v>
      </c>
      <c r="B2097">
        <v>4.5649137592459201</v>
      </c>
      <c r="C2097">
        <v>-3.5384768799118298</v>
      </c>
      <c r="D2097">
        <v>6.5578939278161203E-3</v>
      </c>
      <c r="E2097">
        <v>3.3552548288436103E-2</v>
      </c>
      <c r="F2097" s="2" t="str">
        <f t="shared" si="64"/>
        <v>UP</v>
      </c>
      <c r="G2097" t="s">
        <v>0</v>
      </c>
      <c r="H2097" t="s">
        <v>14798</v>
      </c>
      <c r="I2097" t="s">
        <v>0</v>
      </c>
      <c r="J2097" s="1" t="str">
        <f t="shared" si="65"/>
        <v>NO</v>
      </c>
    </row>
    <row r="2098" spans="1:10">
      <c r="A2098" s="15" t="s">
        <v>14797</v>
      </c>
      <c r="B2098">
        <v>0.94159648134087903</v>
      </c>
      <c r="C2098">
        <v>3.6632699023331301</v>
      </c>
      <c r="D2098" s="3">
        <v>2.9280372139535202E-7</v>
      </c>
      <c r="E2098" s="3">
        <v>5.4485757681308496E-6</v>
      </c>
      <c r="F2098" s="2" t="str">
        <f t="shared" si="64"/>
        <v>UP</v>
      </c>
      <c r="G2098" t="s">
        <v>109</v>
      </c>
      <c r="H2098" t="s">
        <v>14796</v>
      </c>
      <c r="I2098" t="s">
        <v>618</v>
      </c>
      <c r="J2098" s="1" t="str">
        <f t="shared" si="65"/>
        <v>NO</v>
      </c>
    </row>
    <row r="2099" spans="1:10">
      <c r="A2099" s="15" t="s">
        <v>14795</v>
      </c>
      <c r="B2099">
        <v>0.45413677068497799</v>
      </c>
      <c r="C2099">
        <v>6.3025278321343103</v>
      </c>
      <c r="D2099">
        <v>3.4051299099010402E-3</v>
      </c>
      <c r="E2099">
        <v>1.9611521972533699E-2</v>
      </c>
      <c r="F2099" s="2" t="str">
        <f t="shared" si="64"/>
        <v>UP</v>
      </c>
      <c r="G2099" t="s">
        <v>14794</v>
      </c>
      <c r="H2099" t="s">
        <v>14793</v>
      </c>
      <c r="I2099" t="s">
        <v>2438</v>
      </c>
      <c r="J2099" s="1" t="str">
        <f t="shared" si="65"/>
        <v>NO</v>
      </c>
    </row>
    <row r="2100" spans="1:10">
      <c r="A2100" s="15" t="s">
        <v>14792</v>
      </c>
      <c r="B2100">
        <v>-0.35849330915291</v>
      </c>
      <c r="C2100">
        <v>5.1139904891932302</v>
      </c>
      <c r="D2100">
        <v>4.7980277171201697E-4</v>
      </c>
      <c r="E2100">
        <v>3.7828270491648999E-3</v>
      </c>
      <c r="F2100" s="2" t="str">
        <f t="shared" si="64"/>
        <v>DOWN</v>
      </c>
      <c r="G2100" t="s">
        <v>14791</v>
      </c>
      <c r="H2100" t="s">
        <v>14790</v>
      </c>
      <c r="I2100" t="s">
        <v>5818</v>
      </c>
      <c r="J2100" s="1" t="str">
        <f t="shared" si="65"/>
        <v>NO</v>
      </c>
    </row>
    <row r="2101" spans="1:10">
      <c r="A2101" s="15" t="s">
        <v>14789</v>
      </c>
      <c r="B2101">
        <v>-0.64587181056412801</v>
      </c>
      <c r="C2101">
        <v>6.4114652026944299</v>
      </c>
      <c r="D2101">
        <v>1.81221983024261E-4</v>
      </c>
      <c r="E2101">
        <v>1.63990800919939E-3</v>
      </c>
      <c r="F2101" s="2" t="str">
        <f t="shared" si="64"/>
        <v>DOWN</v>
      </c>
      <c r="G2101" t="s">
        <v>14788</v>
      </c>
      <c r="H2101" t="s">
        <v>14787</v>
      </c>
      <c r="I2101" t="s">
        <v>14786</v>
      </c>
      <c r="J2101" s="1" t="str">
        <f t="shared" si="65"/>
        <v>NO</v>
      </c>
    </row>
    <row r="2102" spans="1:10">
      <c r="A2102" s="15" t="s">
        <v>14785</v>
      </c>
      <c r="B2102">
        <v>0.73293803129775403</v>
      </c>
      <c r="C2102">
        <v>0.84285683610394302</v>
      </c>
      <c r="D2102">
        <v>5.8049933473457204E-3</v>
      </c>
      <c r="E2102">
        <v>3.0408767064978501E-2</v>
      </c>
      <c r="F2102" s="2" t="str">
        <f t="shared" si="64"/>
        <v>UP</v>
      </c>
      <c r="G2102" t="s">
        <v>14784</v>
      </c>
      <c r="H2102" t="s">
        <v>14783</v>
      </c>
      <c r="I2102" t="s">
        <v>5799</v>
      </c>
      <c r="J2102" s="1" t="str">
        <f t="shared" si="65"/>
        <v>NO</v>
      </c>
    </row>
    <row r="2103" spans="1:10">
      <c r="A2103" s="15" t="s">
        <v>14782</v>
      </c>
      <c r="B2103">
        <v>1.06847565336769</v>
      </c>
      <c r="C2103">
        <v>5.6262862361115697</v>
      </c>
      <c r="D2103" s="3">
        <v>1.15140118428152E-11</v>
      </c>
      <c r="E2103" s="3">
        <v>4.7120708733640298E-10</v>
      </c>
      <c r="F2103" s="2" t="str">
        <f t="shared" si="64"/>
        <v>UP</v>
      </c>
      <c r="G2103" t="s">
        <v>0</v>
      </c>
      <c r="H2103" t="s">
        <v>14781</v>
      </c>
      <c r="I2103" t="s">
        <v>0</v>
      </c>
      <c r="J2103" s="1" t="str">
        <f t="shared" si="65"/>
        <v>NO</v>
      </c>
    </row>
    <row r="2104" spans="1:10">
      <c r="A2104" s="15" t="s">
        <v>14780</v>
      </c>
      <c r="B2104">
        <v>0.37282426316802197</v>
      </c>
      <c r="C2104">
        <v>5.5446391221621898</v>
      </c>
      <c r="D2104">
        <v>2.5231908128746399E-4</v>
      </c>
      <c r="E2104">
        <v>2.1841066504351301E-3</v>
      </c>
      <c r="F2104" s="2" t="str">
        <f t="shared" si="64"/>
        <v>UP</v>
      </c>
      <c r="G2104" t="s">
        <v>14779</v>
      </c>
      <c r="H2104" t="s">
        <v>14778</v>
      </c>
      <c r="I2104" t="s">
        <v>8282</v>
      </c>
      <c r="J2104" s="1" t="str">
        <f t="shared" si="65"/>
        <v>NO</v>
      </c>
    </row>
    <row r="2105" spans="1:10">
      <c r="A2105" s="15" t="s">
        <v>14777</v>
      </c>
      <c r="B2105">
        <v>1.40889112325092</v>
      </c>
      <c r="C2105">
        <v>2.9169029083487401</v>
      </c>
      <c r="D2105">
        <v>6.1552848973454302E-3</v>
      </c>
      <c r="E2105">
        <v>3.1923989241294602E-2</v>
      </c>
      <c r="F2105" s="2" t="str">
        <f t="shared" si="64"/>
        <v>UP</v>
      </c>
      <c r="G2105" t="s">
        <v>335</v>
      </c>
      <c r="H2105" t="s">
        <v>14776</v>
      </c>
      <c r="I2105" t="s">
        <v>2276</v>
      </c>
      <c r="J2105" s="1" t="str">
        <f t="shared" si="65"/>
        <v>NO</v>
      </c>
    </row>
    <row r="2106" spans="1:10">
      <c r="A2106" s="15" t="s">
        <v>14775</v>
      </c>
      <c r="B2106">
        <v>0.42613598384064799</v>
      </c>
      <c r="C2106">
        <v>3.79895308560166</v>
      </c>
      <c r="D2106">
        <v>4.8356455739238602E-3</v>
      </c>
      <c r="E2106">
        <v>2.62438573276393E-2</v>
      </c>
      <c r="F2106" s="2" t="str">
        <f t="shared" si="64"/>
        <v>UP</v>
      </c>
      <c r="G2106" t="s">
        <v>14774</v>
      </c>
      <c r="H2106" t="s">
        <v>14773</v>
      </c>
      <c r="I2106" t="s">
        <v>14772</v>
      </c>
      <c r="J2106" s="1" t="str">
        <f t="shared" si="65"/>
        <v>NO</v>
      </c>
    </row>
    <row r="2107" spans="1:10">
      <c r="A2107" s="15" t="s">
        <v>14771</v>
      </c>
      <c r="B2107">
        <v>0.42774946638482803</v>
      </c>
      <c r="C2107">
        <v>3.7578799089772499</v>
      </c>
      <c r="D2107">
        <v>7.61259015243252E-4</v>
      </c>
      <c r="E2107">
        <v>5.5945810369644302E-3</v>
      </c>
      <c r="F2107" s="2" t="str">
        <f t="shared" si="64"/>
        <v>UP</v>
      </c>
      <c r="G2107" t="s">
        <v>5077</v>
      </c>
      <c r="H2107" t="s">
        <v>14770</v>
      </c>
      <c r="I2107" t="s">
        <v>14769</v>
      </c>
      <c r="J2107" s="1" t="str">
        <f t="shared" si="65"/>
        <v>NO</v>
      </c>
    </row>
    <row r="2108" spans="1:10">
      <c r="A2108" s="15" t="s">
        <v>14768</v>
      </c>
      <c r="B2108">
        <v>-0.401304849213519</v>
      </c>
      <c r="C2108">
        <v>3.6732713159213302</v>
      </c>
      <c r="D2108">
        <v>9.0127683181762501E-3</v>
      </c>
      <c r="E2108">
        <v>4.3715300939587302E-2</v>
      </c>
      <c r="F2108" s="2" t="str">
        <f t="shared" si="64"/>
        <v>DOWN</v>
      </c>
      <c r="G2108" t="s">
        <v>320</v>
      </c>
      <c r="H2108" t="s">
        <v>14767</v>
      </c>
      <c r="I2108" t="s">
        <v>57</v>
      </c>
      <c r="J2108" s="1" t="str">
        <f t="shared" si="65"/>
        <v>NO</v>
      </c>
    </row>
    <row r="2109" spans="1:10">
      <c r="A2109" s="15" t="s">
        <v>14766</v>
      </c>
      <c r="B2109">
        <v>-1.5270941991060001</v>
      </c>
      <c r="C2109">
        <v>0.77304893854835799</v>
      </c>
      <c r="D2109" s="3">
        <v>1.52771409898183E-9</v>
      </c>
      <c r="E2109" s="3">
        <v>4.4899597354107403E-8</v>
      </c>
      <c r="F2109" s="2" t="str">
        <f t="shared" si="64"/>
        <v>DOWN</v>
      </c>
      <c r="G2109" t="s">
        <v>170</v>
      </c>
      <c r="H2109" t="s">
        <v>14765</v>
      </c>
      <c r="I2109" t="s">
        <v>14764</v>
      </c>
      <c r="J2109" s="1" t="str">
        <f t="shared" si="65"/>
        <v>NO</v>
      </c>
    </row>
    <row r="2110" spans="1:10">
      <c r="A2110" s="15" t="s">
        <v>14763</v>
      </c>
      <c r="B2110">
        <v>1.1294804307753401</v>
      </c>
      <c r="C2110">
        <v>0.94690406637422797</v>
      </c>
      <c r="D2110">
        <v>1.5217734063246001E-4</v>
      </c>
      <c r="E2110">
        <v>1.4139268992667299E-3</v>
      </c>
      <c r="F2110" s="2" t="str">
        <f t="shared" si="64"/>
        <v>UP</v>
      </c>
      <c r="G2110" t="s">
        <v>335</v>
      </c>
      <c r="H2110" t="s">
        <v>14762</v>
      </c>
      <c r="I2110" t="s">
        <v>14761</v>
      </c>
      <c r="J2110" s="1" t="str">
        <f t="shared" si="65"/>
        <v>NO</v>
      </c>
    </row>
    <row r="2111" spans="1:10">
      <c r="A2111" s="15" t="s">
        <v>14760</v>
      </c>
      <c r="B2111">
        <v>0.290671127193528</v>
      </c>
      <c r="C2111">
        <v>4.9142265723989702</v>
      </c>
      <c r="D2111">
        <v>3.25059096176308E-3</v>
      </c>
      <c r="E2111">
        <v>1.8882917244419199E-2</v>
      </c>
      <c r="F2111" s="2" t="str">
        <f t="shared" si="64"/>
        <v>UP</v>
      </c>
      <c r="G2111" t="s">
        <v>119</v>
      </c>
      <c r="H2111" t="s">
        <v>14759</v>
      </c>
      <c r="I2111" t="s">
        <v>117</v>
      </c>
      <c r="J2111" s="1" t="str">
        <f t="shared" si="65"/>
        <v>NO</v>
      </c>
    </row>
    <row r="2112" spans="1:10">
      <c r="A2112" s="15" t="s">
        <v>14758</v>
      </c>
      <c r="B2112">
        <v>-1.86283339804227</v>
      </c>
      <c r="C2112">
        <v>1.4586149754320299</v>
      </c>
      <c r="D2112" s="3">
        <v>1.8165806918178699E-9</v>
      </c>
      <c r="E2112" s="3">
        <v>5.2428666907555898E-8</v>
      </c>
      <c r="F2112" s="2" t="str">
        <f t="shared" si="64"/>
        <v>DOWN</v>
      </c>
      <c r="G2112" t="s">
        <v>6974</v>
      </c>
      <c r="H2112" t="s">
        <v>14757</v>
      </c>
      <c r="I2112" t="s">
        <v>0</v>
      </c>
      <c r="J2112" s="1" t="str">
        <f t="shared" si="65"/>
        <v>NO</v>
      </c>
    </row>
    <row r="2113" spans="1:10">
      <c r="A2113" s="15" t="s">
        <v>14756</v>
      </c>
      <c r="B2113">
        <v>1.7744276430730801</v>
      </c>
      <c r="C2113">
        <v>-2.2963879947939398</v>
      </c>
      <c r="D2113">
        <v>2.6682407215539699E-3</v>
      </c>
      <c r="E2113">
        <v>1.6019432396196E-2</v>
      </c>
      <c r="F2113" s="2" t="str">
        <f t="shared" si="64"/>
        <v>UP</v>
      </c>
      <c r="G2113" t="s">
        <v>5717</v>
      </c>
      <c r="H2113" t="s">
        <v>14755</v>
      </c>
      <c r="I2113" t="s">
        <v>5715</v>
      </c>
      <c r="J2113" s="1" t="str">
        <f t="shared" si="65"/>
        <v>NO</v>
      </c>
    </row>
    <row r="2114" spans="1:10">
      <c r="A2114" s="15" t="s">
        <v>14754</v>
      </c>
      <c r="B2114">
        <v>1.15999985009938</v>
      </c>
      <c r="C2114">
        <v>-1.29137213280789</v>
      </c>
      <c r="D2114">
        <v>4.1865647329645704E-3</v>
      </c>
      <c r="E2114">
        <v>2.3326333626299399E-2</v>
      </c>
      <c r="F2114" s="2" t="str">
        <f t="shared" ref="F2114:F2177" si="66">IF(B2114 &gt; 0, "UP", "DOWN")</f>
        <v>UP</v>
      </c>
      <c r="G2114" t="s">
        <v>5717</v>
      </c>
      <c r="H2114" t="s">
        <v>14753</v>
      </c>
      <c r="I2114" t="s">
        <v>5715</v>
      </c>
      <c r="J2114" s="1" t="str">
        <f t="shared" ref="J2114:J2177" si="67">IF(K2114 &lt;&gt; "", "YES", "NO")</f>
        <v>NO</v>
      </c>
    </row>
    <row r="2115" spans="1:10">
      <c r="A2115" s="15" t="s">
        <v>14752</v>
      </c>
      <c r="B2115">
        <v>0.408811386882872</v>
      </c>
      <c r="C2115">
        <v>4.2386726715747303</v>
      </c>
      <c r="D2115">
        <v>1.14050815139499E-3</v>
      </c>
      <c r="E2115">
        <v>7.8667735095503798E-3</v>
      </c>
      <c r="F2115" s="2" t="str">
        <f t="shared" si="66"/>
        <v>UP</v>
      </c>
      <c r="G2115" t="s">
        <v>14751</v>
      </c>
      <c r="H2115" t="s">
        <v>14750</v>
      </c>
      <c r="I2115" t="s">
        <v>14749</v>
      </c>
      <c r="J2115" s="1" t="str">
        <f t="shared" si="67"/>
        <v>NO</v>
      </c>
    </row>
    <row r="2116" spans="1:10">
      <c r="A2116" s="15" t="s">
        <v>14748</v>
      </c>
      <c r="B2116">
        <v>0.26938724846934298</v>
      </c>
      <c r="C2116">
        <v>6.4706521818255798</v>
      </c>
      <c r="D2116">
        <v>3.1419214199430198E-3</v>
      </c>
      <c r="E2116">
        <v>1.8378439622282201E-2</v>
      </c>
      <c r="F2116" s="2" t="str">
        <f t="shared" si="66"/>
        <v>UP</v>
      </c>
      <c r="G2116" t="s">
        <v>8408</v>
      </c>
      <c r="H2116" t="s">
        <v>14747</v>
      </c>
      <c r="I2116" t="s">
        <v>14746</v>
      </c>
      <c r="J2116" s="1" t="str">
        <f t="shared" si="67"/>
        <v>NO</v>
      </c>
    </row>
    <row r="2117" spans="1:10">
      <c r="A2117" s="15" t="s">
        <v>14745</v>
      </c>
      <c r="B2117">
        <v>4.1143250373203397</v>
      </c>
      <c r="C2117">
        <v>5.9228146254731797</v>
      </c>
      <c r="D2117" s="3">
        <v>2.5340797202287501E-18</v>
      </c>
      <c r="E2117" s="3">
        <v>2.7443838925088198E-16</v>
      </c>
      <c r="F2117" s="2" t="str">
        <f t="shared" si="66"/>
        <v>UP</v>
      </c>
      <c r="G2117" t="s">
        <v>14744</v>
      </c>
      <c r="H2117" t="s">
        <v>14743</v>
      </c>
      <c r="I2117" t="s">
        <v>527</v>
      </c>
      <c r="J2117" s="1" t="str">
        <f t="shared" si="67"/>
        <v>NO</v>
      </c>
    </row>
    <row r="2118" spans="1:10">
      <c r="A2118" s="15" t="s">
        <v>14742</v>
      </c>
      <c r="B2118">
        <v>0.42584051042017901</v>
      </c>
      <c r="C2118">
        <v>3.7629103594313902</v>
      </c>
      <c r="D2118">
        <v>1.8144484334510901E-3</v>
      </c>
      <c r="E2118">
        <v>1.16227534589323E-2</v>
      </c>
      <c r="F2118" s="2" t="str">
        <f t="shared" si="66"/>
        <v>UP</v>
      </c>
      <c r="G2118" t="s">
        <v>14741</v>
      </c>
      <c r="H2118" t="s">
        <v>14740</v>
      </c>
      <c r="I2118" t="s">
        <v>14739</v>
      </c>
      <c r="J2118" s="1" t="str">
        <f t="shared" si="67"/>
        <v>NO</v>
      </c>
    </row>
    <row r="2119" spans="1:10">
      <c r="A2119" s="15" t="s">
        <v>14738</v>
      </c>
      <c r="B2119">
        <v>-0.86396682610452902</v>
      </c>
      <c r="C2119">
        <v>1.5176685622434001</v>
      </c>
      <c r="D2119" s="3">
        <v>2.3126261082455401E-5</v>
      </c>
      <c r="E2119">
        <v>2.7709555301251598E-4</v>
      </c>
      <c r="F2119" s="2" t="str">
        <f t="shared" si="66"/>
        <v>DOWN</v>
      </c>
      <c r="G2119" t="s">
        <v>5739</v>
      </c>
      <c r="H2119" t="s">
        <v>14737</v>
      </c>
      <c r="I2119" t="s">
        <v>0</v>
      </c>
      <c r="J2119" s="1" t="str">
        <f t="shared" si="67"/>
        <v>NO</v>
      </c>
    </row>
    <row r="2120" spans="1:10">
      <c r="A2120" s="15" t="s">
        <v>14736</v>
      </c>
      <c r="B2120">
        <v>-0.74311388648530796</v>
      </c>
      <c r="C2120">
        <v>1.89952606596878</v>
      </c>
      <c r="D2120">
        <v>2.7232522855963299E-4</v>
      </c>
      <c r="E2120">
        <v>2.3338895733122202E-3</v>
      </c>
      <c r="F2120" s="2" t="str">
        <f t="shared" si="66"/>
        <v>DOWN</v>
      </c>
      <c r="G2120" t="s">
        <v>14735</v>
      </c>
      <c r="H2120" t="s">
        <v>14734</v>
      </c>
      <c r="I2120" t="s">
        <v>3196</v>
      </c>
      <c r="J2120" s="1" t="str">
        <f t="shared" si="67"/>
        <v>NO</v>
      </c>
    </row>
    <row r="2121" spans="1:10">
      <c r="A2121" s="15" t="s">
        <v>14733</v>
      </c>
      <c r="B2121">
        <v>0.39963467246220202</v>
      </c>
      <c r="C2121">
        <v>4.8980415812589504</v>
      </c>
      <c r="D2121">
        <v>1.0490786584709999E-4</v>
      </c>
      <c r="E2121">
        <v>1.0322529446672999E-3</v>
      </c>
      <c r="F2121" s="2" t="str">
        <f t="shared" si="66"/>
        <v>UP</v>
      </c>
      <c r="G2121" t="s">
        <v>14732</v>
      </c>
      <c r="H2121" t="s">
        <v>14731</v>
      </c>
      <c r="I2121" t="s">
        <v>234</v>
      </c>
      <c r="J2121" s="1" t="str">
        <f t="shared" si="67"/>
        <v>NO</v>
      </c>
    </row>
    <row r="2122" spans="1:10">
      <c r="A2122" s="15" t="s">
        <v>14730</v>
      </c>
      <c r="B2122">
        <v>0.41327967145331501</v>
      </c>
      <c r="C2122">
        <v>3.4368472411754101</v>
      </c>
      <c r="D2122">
        <v>1.616214402795E-3</v>
      </c>
      <c r="E2122">
        <v>1.0553648177692601E-2</v>
      </c>
      <c r="F2122" s="2" t="str">
        <f t="shared" si="66"/>
        <v>UP</v>
      </c>
      <c r="G2122" t="s">
        <v>14729</v>
      </c>
      <c r="H2122" t="s">
        <v>14728</v>
      </c>
      <c r="I2122" t="s">
        <v>14727</v>
      </c>
      <c r="J2122" s="1" t="str">
        <f t="shared" si="67"/>
        <v>NO</v>
      </c>
    </row>
    <row r="2123" spans="1:10">
      <c r="A2123" s="15" t="s">
        <v>14726</v>
      </c>
      <c r="B2123">
        <v>0.30580722347544997</v>
      </c>
      <c r="C2123">
        <v>5.6519638929535096</v>
      </c>
      <c r="D2123">
        <v>1.3966562749343401E-3</v>
      </c>
      <c r="E2123">
        <v>9.3057922840877501E-3</v>
      </c>
      <c r="F2123" s="2" t="str">
        <f t="shared" si="66"/>
        <v>UP</v>
      </c>
      <c r="G2123" t="s">
        <v>14725</v>
      </c>
      <c r="H2123" t="s">
        <v>14724</v>
      </c>
      <c r="I2123" t="s">
        <v>14723</v>
      </c>
      <c r="J2123" s="1" t="str">
        <f t="shared" si="67"/>
        <v>NO</v>
      </c>
    </row>
    <row r="2124" spans="1:10">
      <c r="A2124" s="15" t="s">
        <v>14722</v>
      </c>
      <c r="B2124">
        <v>0.26900620751524901</v>
      </c>
      <c r="C2124">
        <v>6.2032984870344103</v>
      </c>
      <c r="D2124">
        <v>4.9107637699113901E-3</v>
      </c>
      <c r="E2124">
        <v>2.6565922668548899E-2</v>
      </c>
      <c r="F2124" s="2" t="str">
        <f t="shared" si="66"/>
        <v>UP</v>
      </c>
      <c r="G2124" t="s">
        <v>14721</v>
      </c>
      <c r="H2124" t="s">
        <v>14720</v>
      </c>
      <c r="I2124" t="s">
        <v>0</v>
      </c>
      <c r="J2124" s="1" t="str">
        <f t="shared" si="67"/>
        <v>NO</v>
      </c>
    </row>
    <row r="2125" spans="1:10">
      <c r="A2125" s="15" t="s">
        <v>14719</v>
      </c>
      <c r="B2125">
        <v>0.33561004579415699</v>
      </c>
      <c r="C2125">
        <v>4.9895906788233804</v>
      </c>
      <c r="D2125">
        <v>3.6836242806905801E-3</v>
      </c>
      <c r="E2125">
        <v>2.0968083386503199E-2</v>
      </c>
      <c r="F2125" s="2" t="str">
        <f t="shared" si="66"/>
        <v>UP</v>
      </c>
      <c r="G2125" t="s">
        <v>14718</v>
      </c>
      <c r="H2125" t="s">
        <v>14717</v>
      </c>
      <c r="I2125" t="s">
        <v>4714</v>
      </c>
      <c r="J2125" s="1" t="str">
        <f t="shared" si="67"/>
        <v>NO</v>
      </c>
    </row>
    <row r="2126" spans="1:10">
      <c r="A2126" s="15" t="s">
        <v>14716</v>
      </c>
      <c r="B2126">
        <v>0.45849016109170398</v>
      </c>
      <c r="C2126">
        <v>5.1593611344020296</v>
      </c>
      <c r="D2126">
        <v>2.0061526739292401E-4</v>
      </c>
      <c r="E2126">
        <v>1.79086213121152E-3</v>
      </c>
      <c r="F2126" s="2" t="str">
        <f t="shared" si="66"/>
        <v>UP</v>
      </c>
      <c r="G2126" t="s">
        <v>14715</v>
      </c>
      <c r="H2126" t="s">
        <v>14714</v>
      </c>
      <c r="I2126" t="s">
        <v>270</v>
      </c>
      <c r="J2126" s="1" t="str">
        <f t="shared" si="67"/>
        <v>NO</v>
      </c>
    </row>
    <row r="2127" spans="1:10">
      <c r="A2127" s="15" t="s">
        <v>14713</v>
      </c>
      <c r="B2127">
        <v>0.51818336950144095</v>
      </c>
      <c r="C2127">
        <v>4.2696929390586202</v>
      </c>
      <c r="D2127" s="3">
        <v>7.6708335936604704E-5</v>
      </c>
      <c r="E2127">
        <v>7.8744695601364902E-4</v>
      </c>
      <c r="F2127" s="2" t="str">
        <f t="shared" si="66"/>
        <v>UP</v>
      </c>
      <c r="G2127" t="s">
        <v>9820</v>
      </c>
      <c r="H2127" t="s">
        <v>14712</v>
      </c>
      <c r="I2127" t="s">
        <v>9818</v>
      </c>
      <c r="J2127" s="1" t="str">
        <f t="shared" si="67"/>
        <v>NO</v>
      </c>
    </row>
    <row r="2128" spans="1:10">
      <c r="A2128" s="15" t="s">
        <v>14711</v>
      </c>
      <c r="B2128">
        <v>0.736505286108598</v>
      </c>
      <c r="C2128">
        <v>5.7696725004204099</v>
      </c>
      <c r="D2128" s="3">
        <v>6.6552655102848504E-14</v>
      </c>
      <c r="E2128" s="3">
        <v>3.8382876310257499E-12</v>
      </c>
      <c r="F2128" s="2" t="str">
        <f t="shared" si="66"/>
        <v>UP</v>
      </c>
      <c r="G2128" t="s">
        <v>14709</v>
      </c>
      <c r="H2128" t="s">
        <v>14708</v>
      </c>
      <c r="I2128" t="s">
        <v>14707</v>
      </c>
      <c r="J2128" s="1" t="str">
        <f t="shared" si="67"/>
        <v>NO</v>
      </c>
    </row>
    <row r="2129" spans="1:10">
      <c r="A2129" s="15" t="s">
        <v>14706</v>
      </c>
      <c r="B2129">
        <v>0.55918202571566</v>
      </c>
      <c r="C2129">
        <v>5.3313401070594502</v>
      </c>
      <c r="D2129" s="3">
        <v>2.1959788029282099E-8</v>
      </c>
      <c r="E2129" s="3">
        <v>5.1758405921221205E-7</v>
      </c>
      <c r="F2129" s="2" t="str">
        <f t="shared" si="66"/>
        <v>UP</v>
      </c>
      <c r="G2129" t="s">
        <v>14705</v>
      </c>
      <c r="H2129" t="s">
        <v>14704</v>
      </c>
      <c r="I2129" t="s">
        <v>14703</v>
      </c>
      <c r="J2129" s="1" t="str">
        <f t="shared" si="67"/>
        <v>NO</v>
      </c>
    </row>
    <row r="2130" spans="1:10">
      <c r="A2130" s="15" t="s">
        <v>14702</v>
      </c>
      <c r="B2130">
        <v>-0.32905950040676801</v>
      </c>
      <c r="C2130">
        <v>4.6297492542379599</v>
      </c>
      <c r="D2130">
        <v>1.30432843161528E-3</v>
      </c>
      <c r="E2130">
        <v>8.8197321632672906E-3</v>
      </c>
      <c r="F2130" s="2" t="str">
        <f t="shared" si="66"/>
        <v>DOWN</v>
      </c>
      <c r="G2130" t="s">
        <v>0</v>
      </c>
      <c r="H2130" t="s">
        <v>14701</v>
      </c>
      <c r="I2130" t="s">
        <v>0</v>
      </c>
      <c r="J2130" s="1" t="str">
        <f t="shared" si="67"/>
        <v>NO</v>
      </c>
    </row>
    <row r="2131" spans="1:10">
      <c r="A2131" s="15" t="s">
        <v>14700</v>
      </c>
      <c r="B2131">
        <v>0.781371568297479</v>
      </c>
      <c r="C2131">
        <v>4.7546717659371298</v>
      </c>
      <c r="D2131" s="3">
        <v>1.4195710887834701E-10</v>
      </c>
      <c r="E2131" s="3">
        <v>4.9393154794748201E-9</v>
      </c>
      <c r="F2131" s="2" t="str">
        <f t="shared" si="66"/>
        <v>UP</v>
      </c>
      <c r="G2131" t="s">
        <v>0</v>
      </c>
      <c r="H2131" t="s">
        <v>14699</v>
      </c>
      <c r="I2131" t="s">
        <v>3227</v>
      </c>
      <c r="J2131" s="1" t="str">
        <f t="shared" si="67"/>
        <v>NO</v>
      </c>
    </row>
    <row r="2132" spans="1:10">
      <c r="A2132" s="15" t="s">
        <v>14698</v>
      </c>
      <c r="B2132">
        <v>0.63476208046776195</v>
      </c>
      <c r="C2132">
        <v>3.0977769709899201</v>
      </c>
      <c r="D2132" s="3">
        <v>6.6854953255162196E-6</v>
      </c>
      <c r="E2132" s="3">
        <v>9.2284495106029497E-5</v>
      </c>
      <c r="F2132" s="2" t="str">
        <f t="shared" si="66"/>
        <v>UP</v>
      </c>
      <c r="G2132" t="s">
        <v>1053</v>
      </c>
      <c r="H2132" t="s">
        <v>14697</v>
      </c>
      <c r="I2132" t="s">
        <v>1051</v>
      </c>
      <c r="J2132" s="1" t="str">
        <f t="shared" si="67"/>
        <v>NO</v>
      </c>
    </row>
    <row r="2133" spans="1:10">
      <c r="A2133" s="15" t="s">
        <v>14696</v>
      </c>
      <c r="B2133">
        <v>0.49785688934444999</v>
      </c>
      <c r="C2133">
        <v>2.1634769159623901</v>
      </c>
      <c r="D2133">
        <v>7.0365758292236097E-3</v>
      </c>
      <c r="E2133">
        <v>3.5532070540341902E-2</v>
      </c>
      <c r="F2133" s="2" t="str">
        <f t="shared" si="66"/>
        <v>UP</v>
      </c>
      <c r="G2133" t="s">
        <v>59</v>
      </c>
      <c r="H2133" t="s">
        <v>14695</v>
      </c>
      <c r="I2133" t="s">
        <v>57</v>
      </c>
      <c r="J2133" s="1" t="str">
        <f t="shared" si="67"/>
        <v>NO</v>
      </c>
    </row>
    <row r="2134" spans="1:10">
      <c r="A2134" s="15" t="s">
        <v>14694</v>
      </c>
      <c r="B2134">
        <v>2.4000854376405698</v>
      </c>
      <c r="C2134">
        <v>-1.7030184759174101</v>
      </c>
      <c r="D2134" s="3">
        <v>4.2087771873729797E-6</v>
      </c>
      <c r="E2134" s="3">
        <v>6.0865532180295899E-5</v>
      </c>
      <c r="F2134" s="2" t="str">
        <f t="shared" si="66"/>
        <v>UP</v>
      </c>
      <c r="G2134" t="s">
        <v>6974</v>
      </c>
      <c r="H2134" t="s">
        <v>14693</v>
      </c>
      <c r="I2134" t="s">
        <v>6972</v>
      </c>
      <c r="J2134" s="1" t="str">
        <f t="shared" si="67"/>
        <v>NO</v>
      </c>
    </row>
    <row r="2135" spans="1:10">
      <c r="A2135" s="15" t="s">
        <v>14692</v>
      </c>
      <c r="B2135">
        <v>-1.0699781362198</v>
      </c>
      <c r="C2135">
        <v>5.2498940379847898</v>
      </c>
      <c r="D2135" s="3">
        <v>1.30875908411878E-25</v>
      </c>
      <c r="E2135" s="3">
        <v>3.1712456627485401E-23</v>
      </c>
      <c r="F2135" s="2" t="str">
        <f t="shared" si="66"/>
        <v>DOWN</v>
      </c>
      <c r="G2135" t="s">
        <v>0</v>
      </c>
      <c r="H2135" t="s">
        <v>14691</v>
      </c>
      <c r="I2135" t="s">
        <v>14690</v>
      </c>
      <c r="J2135" s="1" t="str">
        <f t="shared" si="67"/>
        <v>NO</v>
      </c>
    </row>
    <row r="2136" spans="1:10">
      <c r="A2136" s="15" t="s">
        <v>14689</v>
      </c>
      <c r="B2136">
        <v>0.76160942522246999</v>
      </c>
      <c r="C2136">
        <v>2.7692222085239702</v>
      </c>
      <c r="D2136" s="3">
        <v>2.0199001707198102E-6</v>
      </c>
      <c r="E2136" s="3">
        <v>3.1266375300894103E-5</v>
      </c>
      <c r="F2136" s="2" t="str">
        <f t="shared" si="66"/>
        <v>UP</v>
      </c>
      <c r="G2136" t="s">
        <v>0</v>
      </c>
      <c r="H2136" t="s">
        <v>14688</v>
      </c>
      <c r="I2136" t="s">
        <v>14687</v>
      </c>
      <c r="J2136" s="1" t="str">
        <f t="shared" si="67"/>
        <v>NO</v>
      </c>
    </row>
    <row r="2137" spans="1:10">
      <c r="A2137" s="15" t="s">
        <v>14686</v>
      </c>
      <c r="B2137">
        <v>0.67268552255636505</v>
      </c>
      <c r="C2137">
        <v>3.33657550919109</v>
      </c>
      <c r="D2137" s="3">
        <v>7.5470501918365098E-7</v>
      </c>
      <c r="E2137" s="3">
        <v>1.29294098428914E-5</v>
      </c>
      <c r="F2137" s="2" t="str">
        <f t="shared" si="66"/>
        <v>UP</v>
      </c>
      <c r="G2137" t="s">
        <v>0</v>
      </c>
      <c r="H2137" t="s">
        <v>1</v>
      </c>
      <c r="I2137" t="s">
        <v>0</v>
      </c>
      <c r="J2137" s="1" t="str">
        <f t="shared" si="67"/>
        <v>NO</v>
      </c>
    </row>
    <row r="2138" spans="1:10">
      <c r="A2138" s="15" t="s">
        <v>14685</v>
      </c>
      <c r="B2138">
        <v>-0.41718357716346099</v>
      </c>
      <c r="C2138">
        <v>3.4232437780009901</v>
      </c>
      <c r="D2138">
        <v>1.3623451348411099E-3</v>
      </c>
      <c r="E2138">
        <v>9.1150469778672003E-3</v>
      </c>
      <c r="F2138" s="2" t="str">
        <f t="shared" si="66"/>
        <v>DOWN</v>
      </c>
      <c r="G2138" t="s">
        <v>14684</v>
      </c>
      <c r="H2138" t="s">
        <v>14683</v>
      </c>
      <c r="I2138" t="s">
        <v>14682</v>
      </c>
      <c r="J2138" s="1" t="str">
        <f t="shared" si="67"/>
        <v>NO</v>
      </c>
    </row>
    <row r="2139" spans="1:10">
      <c r="A2139" s="15" t="s">
        <v>14681</v>
      </c>
      <c r="B2139">
        <v>0.81319679730350203</v>
      </c>
      <c r="C2139">
        <v>4.0304020194239598</v>
      </c>
      <c r="D2139" s="3">
        <v>2.40776105107053E-9</v>
      </c>
      <c r="E2139" s="3">
        <v>6.75235636645349E-8</v>
      </c>
      <c r="F2139" s="2" t="str">
        <f t="shared" si="66"/>
        <v>UP</v>
      </c>
      <c r="G2139" t="s">
        <v>0</v>
      </c>
      <c r="H2139" t="s">
        <v>14680</v>
      </c>
      <c r="I2139" t="s">
        <v>0</v>
      </c>
      <c r="J2139" s="1" t="str">
        <f t="shared" si="67"/>
        <v>NO</v>
      </c>
    </row>
    <row r="2140" spans="1:10">
      <c r="A2140" s="15" t="s">
        <v>14679</v>
      </c>
      <c r="B2140">
        <v>0.41924052505767501</v>
      </c>
      <c r="C2140">
        <v>5.3872528225947898</v>
      </c>
      <c r="D2140">
        <v>1.3430919618811299E-3</v>
      </c>
      <c r="E2140">
        <v>9.0238740012204693E-3</v>
      </c>
      <c r="F2140" s="2" t="str">
        <f t="shared" si="66"/>
        <v>UP</v>
      </c>
      <c r="G2140" t="s">
        <v>14678</v>
      </c>
      <c r="H2140" t="s">
        <v>14677</v>
      </c>
      <c r="I2140" t="s">
        <v>14676</v>
      </c>
      <c r="J2140" s="1" t="str">
        <f t="shared" si="67"/>
        <v>NO</v>
      </c>
    </row>
    <row r="2141" spans="1:10">
      <c r="A2141" s="15" t="s">
        <v>14675</v>
      </c>
      <c r="B2141">
        <v>-0.298662669032487</v>
      </c>
      <c r="C2141">
        <v>4.6269240494626303</v>
      </c>
      <c r="D2141">
        <v>5.0169988676613698E-3</v>
      </c>
      <c r="E2141">
        <v>2.7001843857734499E-2</v>
      </c>
      <c r="F2141" s="2" t="str">
        <f t="shared" si="66"/>
        <v>DOWN</v>
      </c>
      <c r="G2141" t="s">
        <v>0</v>
      </c>
      <c r="H2141" t="s">
        <v>14674</v>
      </c>
      <c r="I2141" t="s">
        <v>0</v>
      </c>
      <c r="J2141" s="1" t="str">
        <f t="shared" si="67"/>
        <v>NO</v>
      </c>
    </row>
    <row r="2142" spans="1:10">
      <c r="A2142" s="15" t="s">
        <v>14673</v>
      </c>
      <c r="B2142">
        <v>0.29630166155082899</v>
      </c>
      <c r="C2142">
        <v>5.4876557073382202</v>
      </c>
      <c r="D2142">
        <v>1.8804931235247E-3</v>
      </c>
      <c r="E2142">
        <v>1.1975210605678899E-2</v>
      </c>
      <c r="F2142" s="2" t="str">
        <f t="shared" si="66"/>
        <v>UP</v>
      </c>
      <c r="G2142" t="s">
        <v>7822</v>
      </c>
      <c r="H2142" t="s">
        <v>14672</v>
      </c>
      <c r="I2142" t="s">
        <v>7820</v>
      </c>
      <c r="J2142" s="1" t="str">
        <f t="shared" si="67"/>
        <v>NO</v>
      </c>
    </row>
    <row r="2143" spans="1:10">
      <c r="A2143" s="15" t="s">
        <v>14671</v>
      </c>
      <c r="B2143">
        <v>1.1817551947143301</v>
      </c>
      <c r="C2143">
        <v>0.69637486638513701</v>
      </c>
      <c r="D2143" s="3">
        <v>6.7999706685273299E-5</v>
      </c>
      <c r="E2143">
        <v>7.0950995070219599E-4</v>
      </c>
      <c r="F2143" s="2" t="str">
        <f t="shared" si="66"/>
        <v>UP</v>
      </c>
      <c r="G2143" t="s">
        <v>14670</v>
      </c>
      <c r="H2143" t="s">
        <v>14669</v>
      </c>
      <c r="I2143" t="s">
        <v>2251</v>
      </c>
      <c r="J2143" s="1" t="str">
        <f t="shared" si="67"/>
        <v>NO</v>
      </c>
    </row>
    <row r="2144" spans="1:10">
      <c r="A2144" s="15" t="s">
        <v>14668</v>
      </c>
      <c r="B2144">
        <v>-1.5608565968455901</v>
      </c>
      <c r="C2144">
        <v>-0.54130016431271899</v>
      </c>
      <c r="D2144" s="3">
        <v>6.0355605017569702E-5</v>
      </c>
      <c r="E2144">
        <v>6.3825341682787005E-4</v>
      </c>
      <c r="F2144" s="2" t="str">
        <f t="shared" si="66"/>
        <v>DOWN</v>
      </c>
      <c r="G2144" t="s">
        <v>3903</v>
      </c>
      <c r="H2144" t="s">
        <v>14667</v>
      </c>
      <c r="I2144" t="s">
        <v>3901</v>
      </c>
      <c r="J2144" s="1" t="str">
        <f t="shared" si="67"/>
        <v>NO</v>
      </c>
    </row>
    <row r="2145" spans="1:10">
      <c r="A2145" s="15" t="s">
        <v>14666</v>
      </c>
      <c r="B2145">
        <v>0.333120113093754</v>
      </c>
      <c r="C2145">
        <v>5.6376826106335702</v>
      </c>
      <c r="D2145">
        <v>4.4620875848240001E-4</v>
      </c>
      <c r="E2145">
        <v>3.5579444115638498E-3</v>
      </c>
      <c r="F2145" s="2" t="str">
        <f t="shared" si="66"/>
        <v>UP</v>
      </c>
      <c r="G2145" t="s">
        <v>14665</v>
      </c>
      <c r="H2145" t="s">
        <v>14664</v>
      </c>
      <c r="I2145" t="s">
        <v>14663</v>
      </c>
      <c r="J2145" s="1" t="str">
        <f t="shared" si="67"/>
        <v>NO</v>
      </c>
    </row>
    <row r="2146" spans="1:10">
      <c r="A2146" s="15" t="s">
        <v>14662</v>
      </c>
      <c r="B2146">
        <v>-2.2571253056949798</v>
      </c>
      <c r="C2146">
        <v>0.21618676539405801</v>
      </c>
      <c r="D2146" s="3">
        <v>1.06408009155521E-14</v>
      </c>
      <c r="E2146" s="3">
        <v>6.9054492415551304E-13</v>
      </c>
      <c r="F2146" s="2" t="str">
        <f t="shared" si="66"/>
        <v>DOWN</v>
      </c>
      <c r="G2146" t="s">
        <v>14661</v>
      </c>
      <c r="H2146" t="s">
        <v>14660</v>
      </c>
      <c r="I2146" t="s">
        <v>4398</v>
      </c>
      <c r="J2146" s="1" t="str">
        <f t="shared" si="67"/>
        <v>NO</v>
      </c>
    </row>
    <row r="2147" spans="1:10">
      <c r="A2147" s="15" t="s">
        <v>14659</v>
      </c>
      <c r="B2147">
        <v>0.468147928351972</v>
      </c>
      <c r="C2147">
        <v>3.4217530387949999</v>
      </c>
      <c r="D2147">
        <v>2.3278881508281401E-3</v>
      </c>
      <c r="E2147">
        <v>1.42893385835689E-2</v>
      </c>
      <c r="F2147" s="2" t="str">
        <f t="shared" si="66"/>
        <v>UP</v>
      </c>
      <c r="G2147" t="s">
        <v>9094</v>
      </c>
      <c r="H2147" t="s">
        <v>14658</v>
      </c>
      <c r="I2147" t="s">
        <v>9092</v>
      </c>
      <c r="J2147" s="1" t="str">
        <f t="shared" si="67"/>
        <v>NO</v>
      </c>
    </row>
    <row r="2148" spans="1:10">
      <c r="A2148" s="15" t="s">
        <v>14657</v>
      </c>
      <c r="B2148">
        <v>-0.35569370173704101</v>
      </c>
      <c r="C2148">
        <v>4.0370941139302197</v>
      </c>
      <c r="D2148">
        <v>7.4186378307845502E-3</v>
      </c>
      <c r="E2148">
        <v>3.7126695639021302E-2</v>
      </c>
      <c r="F2148" s="2" t="str">
        <f t="shared" si="66"/>
        <v>DOWN</v>
      </c>
      <c r="G2148" t="s">
        <v>5378</v>
      </c>
      <c r="H2148" t="s">
        <v>14656</v>
      </c>
      <c r="I2148" t="s">
        <v>5376</v>
      </c>
      <c r="J2148" s="1" t="str">
        <f t="shared" si="67"/>
        <v>NO</v>
      </c>
    </row>
    <row r="2149" spans="1:10">
      <c r="A2149" s="15" t="s">
        <v>14655</v>
      </c>
      <c r="B2149">
        <v>0.46342793340779098</v>
      </c>
      <c r="C2149">
        <v>3.4303262563051802</v>
      </c>
      <c r="D2149">
        <v>7.5384384236821405E-4</v>
      </c>
      <c r="E2149">
        <v>5.54734858090536E-3</v>
      </c>
      <c r="F2149" s="2" t="str">
        <f t="shared" si="66"/>
        <v>UP</v>
      </c>
      <c r="G2149" t="s">
        <v>1594</v>
      </c>
      <c r="H2149" t="s">
        <v>14654</v>
      </c>
      <c r="I2149" t="s">
        <v>2380</v>
      </c>
      <c r="J2149" s="1" t="str">
        <f t="shared" si="67"/>
        <v>NO</v>
      </c>
    </row>
    <row r="2150" spans="1:10">
      <c r="A2150" s="15" t="s">
        <v>14653</v>
      </c>
      <c r="B2150">
        <v>0.33247681378327198</v>
      </c>
      <c r="C2150">
        <v>3.8753424580592499</v>
      </c>
      <c r="D2150">
        <v>7.8367192129344693E-3</v>
      </c>
      <c r="E2150">
        <v>3.8918982573112E-2</v>
      </c>
      <c r="F2150" s="2" t="str">
        <f t="shared" si="66"/>
        <v>UP</v>
      </c>
      <c r="G2150" t="s">
        <v>14652</v>
      </c>
      <c r="H2150" t="s">
        <v>14651</v>
      </c>
      <c r="I2150" t="s">
        <v>14650</v>
      </c>
      <c r="J2150" s="1" t="str">
        <f t="shared" si="67"/>
        <v>NO</v>
      </c>
    </row>
    <row r="2151" spans="1:10">
      <c r="A2151" s="15" t="s">
        <v>14649</v>
      </c>
      <c r="B2151">
        <v>0.77981617246485802</v>
      </c>
      <c r="C2151">
        <v>2.7853985460469701</v>
      </c>
      <c r="D2151" s="3">
        <v>1.5489220251965399E-5</v>
      </c>
      <c r="E2151">
        <v>1.94154234204111E-4</v>
      </c>
      <c r="F2151" s="2" t="str">
        <f t="shared" si="66"/>
        <v>UP</v>
      </c>
      <c r="G2151" t="s">
        <v>14648</v>
      </c>
      <c r="H2151" t="s">
        <v>14647</v>
      </c>
      <c r="I2151" t="s">
        <v>2115</v>
      </c>
      <c r="J2151" s="1" t="str">
        <f t="shared" si="67"/>
        <v>NO</v>
      </c>
    </row>
    <row r="2152" spans="1:10">
      <c r="A2152" s="15" t="s">
        <v>14646</v>
      </c>
      <c r="B2152">
        <v>0.37446930912218201</v>
      </c>
      <c r="C2152">
        <v>4.0768065437179599</v>
      </c>
      <c r="D2152">
        <v>2.2210912229591001E-3</v>
      </c>
      <c r="E2152">
        <v>1.3756633593322101E-2</v>
      </c>
      <c r="F2152" s="2" t="str">
        <f t="shared" si="66"/>
        <v>UP</v>
      </c>
      <c r="G2152" t="s">
        <v>14645</v>
      </c>
      <c r="H2152" t="s">
        <v>14644</v>
      </c>
      <c r="I2152" t="s">
        <v>14643</v>
      </c>
      <c r="J2152" s="1" t="str">
        <f t="shared" si="67"/>
        <v>NO</v>
      </c>
    </row>
    <row r="2153" spans="1:10">
      <c r="A2153" s="15" t="s">
        <v>14642</v>
      </c>
      <c r="B2153">
        <v>0.94645304290517096</v>
      </c>
      <c r="C2153">
        <v>6.7560902963988596</v>
      </c>
      <c r="D2153" s="3">
        <v>1.6795221717422499E-9</v>
      </c>
      <c r="E2153" s="3">
        <v>4.8849729072928002E-8</v>
      </c>
      <c r="F2153" s="2" t="str">
        <f t="shared" si="66"/>
        <v>UP</v>
      </c>
      <c r="G2153" t="s">
        <v>131</v>
      </c>
      <c r="H2153" t="s">
        <v>14641</v>
      </c>
      <c r="I2153" t="s">
        <v>129</v>
      </c>
      <c r="J2153" s="1" t="str">
        <f t="shared" si="67"/>
        <v>NO</v>
      </c>
    </row>
    <row r="2154" spans="1:10">
      <c r="A2154" s="15" t="s">
        <v>14640</v>
      </c>
      <c r="B2154">
        <v>-1.45846006523547</v>
      </c>
      <c r="C2154">
        <v>0.85512536399764805</v>
      </c>
      <c r="D2154" s="3">
        <v>4.0709056423698597E-6</v>
      </c>
      <c r="E2154" s="3">
        <v>5.91765960037373E-5</v>
      </c>
      <c r="F2154" s="2" t="str">
        <f t="shared" si="66"/>
        <v>DOWN</v>
      </c>
      <c r="G2154" t="s">
        <v>14639</v>
      </c>
      <c r="H2154" t="s">
        <v>14638</v>
      </c>
      <c r="I2154" t="s">
        <v>14637</v>
      </c>
      <c r="J2154" s="1" t="str">
        <f t="shared" si="67"/>
        <v>NO</v>
      </c>
    </row>
    <row r="2155" spans="1:10">
      <c r="A2155" s="15" t="s">
        <v>14636</v>
      </c>
      <c r="B2155">
        <v>0.54920931229707504</v>
      </c>
      <c r="C2155">
        <v>3.4589304662643499</v>
      </c>
      <c r="D2155">
        <v>1.1411820291398901E-3</v>
      </c>
      <c r="E2155">
        <v>7.8698099761385192E-3</v>
      </c>
      <c r="F2155" s="2" t="str">
        <f t="shared" si="66"/>
        <v>UP</v>
      </c>
      <c r="G2155" t="s">
        <v>1002</v>
      </c>
      <c r="H2155" t="s">
        <v>14635</v>
      </c>
      <c r="I2155" t="s">
        <v>1000</v>
      </c>
      <c r="J2155" s="1" t="str">
        <f t="shared" si="67"/>
        <v>NO</v>
      </c>
    </row>
    <row r="2156" spans="1:10">
      <c r="A2156" s="15" t="s">
        <v>14634</v>
      </c>
      <c r="B2156">
        <v>-0.38669541749027098</v>
      </c>
      <c r="C2156">
        <v>7.9009171348108502</v>
      </c>
      <c r="D2156">
        <v>1.8015768978044901E-3</v>
      </c>
      <c r="E2156">
        <v>1.1549088598202001E-2</v>
      </c>
      <c r="F2156" s="2" t="str">
        <f t="shared" si="66"/>
        <v>DOWN</v>
      </c>
      <c r="G2156" t="s">
        <v>14633</v>
      </c>
      <c r="H2156" t="s">
        <v>0</v>
      </c>
      <c r="I2156" t="s">
        <v>0</v>
      </c>
      <c r="J2156" s="1" t="str">
        <f t="shared" si="67"/>
        <v>NO</v>
      </c>
    </row>
    <row r="2157" spans="1:10">
      <c r="A2157" s="15" t="s">
        <v>14632</v>
      </c>
      <c r="B2157">
        <v>0.98818404424969697</v>
      </c>
      <c r="C2157">
        <v>0.45766876365904202</v>
      </c>
      <c r="D2157">
        <v>2.08571910655991E-3</v>
      </c>
      <c r="E2157">
        <v>1.3040487326535099E-2</v>
      </c>
      <c r="F2157" s="2" t="str">
        <f t="shared" si="66"/>
        <v>UP</v>
      </c>
      <c r="G2157" t="s">
        <v>272</v>
      </c>
      <c r="H2157" t="s">
        <v>14631</v>
      </c>
      <c r="I2157" t="s">
        <v>270</v>
      </c>
      <c r="J2157" s="1" t="str">
        <f t="shared" si="67"/>
        <v>NO</v>
      </c>
    </row>
    <row r="2158" spans="1:10">
      <c r="A2158" s="15" t="s">
        <v>14630</v>
      </c>
      <c r="B2158">
        <v>0.77474900163565696</v>
      </c>
      <c r="C2158">
        <v>3.98615297770549</v>
      </c>
      <c r="D2158" s="3">
        <v>4.8798058320491896E-9</v>
      </c>
      <c r="E2158" s="3">
        <v>1.3023513488847E-7</v>
      </c>
      <c r="F2158" s="2" t="str">
        <f t="shared" si="66"/>
        <v>UP</v>
      </c>
      <c r="G2158" t="s">
        <v>272</v>
      </c>
      <c r="H2158" t="s">
        <v>14629</v>
      </c>
      <c r="I2158" t="s">
        <v>0</v>
      </c>
      <c r="J2158" s="1" t="str">
        <f t="shared" si="67"/>
        <v>NO</v>
      </c>
    </row>
    <row r="2159" spans="1:10">
      <c r="A2159" s="15" t="s">
        <v>14628</v>
      </c>
      <c r="B2159">
        <v>1.34622728652249</v>
      </c>
      <c r="C2159">
        <v>7.8684951397527803</v>
      </c>
      <c r="D2159" s="3">
        <v>1.27276178443382E-14</v>
      </c>
      <c r="E2159" s="3">
        <v>8.1497889090333597E-13</v>
      </c>
      <c r="F2159" s="2" t="str">
        <f t="shared" si="66"/>
        <v>UP</v>
      </c>
      <c r="G2159" t="s">
        <v>14627</v>
      </c>
      <c r="H2159" t="s">
        <v>14626</v>
      </c>
      <c r="I2159" t="s">
        <v>7293</v>
      </c>
      <c r="J2159" s="1" t="str">
        <f t="shared" si="67"/>
        <v>NO</v>
      </c>
    </row>
    <row r="2160" spans="1:10">
      <c r="A2160" s="15" t="s">
        <v>14625</v>
      </c>
      <c r="B2160">
        <v>0.66287794622320295</v>
      </c>
      <c r="C2160">
        <v>4.48212312040594</v>
      </c>
      <c r="D2160" s="3">
        <v>3.10178432688894E-5</v>
      </c>
      <c r="E2160">
        <v>3.5937804579960899E-4</v>
      </c>
      <c r="F2160" s="2" t="str">
        <f t="shared" si="66"/>
        <v>UP</v>
      </c>
      <c r="G2160" t="s">
        <v>14624</v>
      </c>
      <c r="H2160" t="s">
        <v>14623</v>
      </c>
      <c r="I2160" t="s">
        <v>14622</v>
      </c>
      <c r="J2160" s="1" t="str">
        <f t="shared" si="67"/>
        <v>NO</v>
      </c>
    </row>
    <row r="2161" spans="1:11">
      <c r="A2161" s="15" t="s">
        <v>14621</v>
      </c>
      <c r="B2161">
        <v>0.545362315605876</v>
      </c>
      <c r="C2161">
        <v>3.0453009159322999</v>
      </c>
      <c r="D2161">
        <v>6.1628091340885005E-4</v>
      </c>
      <c r="E2161">
        <v>4.6686813865324996E-3</v>
      </c>
      <c r="F2161" s="2" t="str">
        <f t="shared" si="66"/>
        <v>UP</v>
      </c>
      <c r="G2161" t="s">
        <v>195</v>
      </c>
      <c r="H2161" t="s">
        <v>0</v>
      </c>
      <c r="I2161" t="s">
        <v>0</v>
      </c>
      <c r="J2161" s="1" t="str">
        <f t="shared" si="67"/>
        <v>NO</v>
      </c>
    </row>
    <row r="2162" spans="1:11">
      <c r="A2162" s="15" t="s">
        <v>14620</v>
      </c>
      <c r="B2162">
        <v>0.28018799374640502</v>
      </c>
      <c r="C2162">
        <v>4.7242417352255499</v>
      </c>
      <c r="D2162">
        <v>7.5232223319699398E-3</v>
      </c>
      <c r="E2162">
        <v>3.7567035042710098E-2</v>
      </c>
      <c r="F2162" s="2" t="str">
        <f t="shared" si="66"/>
        <v>UP</v>
      </c>
      <c r="G2162" t="s">
        <v>11654</v>
      </c>
      <c r="H2162" t="s">
        <v>14617</v>
      </c>
      <c r="I2162" t="s">
        <v>14616</v>
      </c>
      <c r="J2162" s="1" t="str">
        <f t="shared" si="67"/>
        <v>NO</v>
      </c>
    </row>
    <row r="2163" spans="1:11">
      <c r="A2163" s="15" t="s">
        <v>14615</v>
      </c>
      <c r="B2163">
        <v>0.267244007414843</v>
      </c>
      <c r="C2163">
        <v>6.2416225274795396</v>
      </c>
      <c r="D2163">
        <v>6.2320799629057896E-3</v>
      </c>
      <c r="E2163">
        <v>3.2223316737892201E-2</v>
      </c>
      <c r="F2163" s="2" t="str">
        <f t="shared" si="66"/>
        <v>UP</v>
      </c>
      <c r="G2163" t="s">
        <v>1184</v>
      </c>
      <c r="H2163" t="s">
        <v>14613</v>
      </c>
      <c r="I2163" t="s">
        <v>1182</v>
      </c>
      <c r="J2163" s="1" t="str">
        <f t="shared" si="67"/>
        <v>YES</v>
      </c>
      <c r="K2163" t="s">
        <v>14614</v>
      </c>
    </row>
    <row r="2164" spans="1:11">
      <c r="A2164" s="15" t="s">
        <v>14612</v>
      </c>
      <c r="B2164">
        <v>-0.442554611582061</v>
      </c>
      <c r="C2164">
        <v>6.2292791724281198</v>
      </c>
      <c r="D2164" s="3">
        <v>2.6775244248168399E-6</v>
      </c>
      <c r="E2164" s="3">
        <v>4.0465021478454797E-5</v>
      </c>
      <c r="F2164" s="2" t="str">
        <f t="shared" si="66"/>
        <v>DOWN</v>
      </c>
      <c r="G2164" t="s">
        <v>14611</v>
      </c>
      <c r="H2164" t="s">
        <v>14610</v>
      </c>
      <c r="I2164" t="s">
        <v>14609</v>
      </c>
      <c r="J2164" s="1" t="str">
        <f t="shared" si="67"/>
        <v>NO</v>
      </c>
    </row>
    <row r="2165" spans="1:11">
      <c r="A2165" s="15" t="s">
        <v>14608</v>
      </c>
      <c r="B2165">
        <v>0.43293535448535903</v>
      </c>
      <c r="C2165">
        <v>3.76001574623854</v>
      </c>
      <c r="D2165">
        <v>4.0014609124966802E-4</v>
      </c>
      <c r="E2165">
        <v>3.24129882139972E-3</v>
      </c>
      <c r="F2165" s="2" t="str">
        <f t="shared" si="66"/>
        <v>UP</v>
      </c>
      <c r="G2165" t="s">
        <v>14281</v>
      </c>
      <c r="H2165" t="s">
        <v>14607</v>
      </c>
      <c r="I2165" t="s">
        <v>4799</v>
      </c>
      <c r="J2165" s="1" t="str">
        <f t="shared" si="67"/>
        <v>NO</v>
      </c>
    </row>
    <row r="2166" spans="1:11">
      <c r="A2166" s="15" t="s">
        <v>14606</v>
      </c>
      <c r="B2166">
        <v>-4.8835556604750296</v>
      </c>
      <c r="C2166">
        <v>-3.4282487982432301</v>
      </c>
      <c r="D2166">
        <v>3.62636834183568E-3</v>
      </c>
      <c r="E2166">
        <v>2.0691125211141401E-2</v>
      </c>
      <c r="F2166" s="2" t="str">
        <f t="shared" si="66"/>
        <v>DOWN</v>
      </c>
      <c r="G2166" t="s">
        <v>14605</v>
      </c>
      <c r="H2166" t="s">
        <v>14604</v>
      </c>
      <c r="I2166" t="s">
        <v>14603</v>
      </c>
      <c r="J2166" s="1" t="str">
        <f t="shared" si="67"/>
        <v>NO</v>
      </c>
    </row>
    <row r="2167" spans="1:11">
      <c r="A2167" s="15" t="s">
        <v>14602</v>
      </c>
      <c r="B2167">
        <v>0.73246261698904802</v>
      </c>
      <c r="C2167">
        <v>3.5908580350928401</v>
      </c>
      <c r="D2167" s="3">
        <v>2.09797575953578E-7</v>
      </c>
      <c r="E2167" s="3">
        <v>4.0194494628512199E-6</v>
      </c>
      <c r="F2167" s="2" t="str">
        <f t="shared" si="66"/>
        <v>UP</v>
      </c>
      <c r="G2167" t="s">
        <v>463</v>
      </c>
      <c r="H2167" t="s">
        <v>14601</v>
      </c>
      <c r="I2167" t="s">
        <v>1645</v>
      </c>
      <c r="J2167" s="1" t="str">
        <f t="shared" si="67"/>
        <v>NO</v>
      </c>
    </row>
    <row r="2168" spans="1:11">
      <c r="A2168" s="15" t="s">
        <v>14600</v>
      </c>
      <c r="B2168">
        <v>-0.42235203956870099</v>
      </c>
      <c r="C2168">
        <v>4.2552792453231598</v>
      </c>
      <c r="D2168">
        <v>6.1280037894059704E-4</v>
      </c>
      <c r="E2168">
        <v>4.6464947237951897E-3</v>
      </c>
      <c r="F2168" s="2" t="str">
        <f t="shared" si="66"/>
        <v>DOWN</v>
      </c>
      <c r="G2168" t="s">
        <v>14599</v>
      </c>
      <c r="H2168" t="s">
        <v>14598</v>
      </c>
      <c r="I2168" t="s">
        <v>11345</v>
      </c>
      <c r="J2168" s="1" t="str">
        <f t="shared" si="67"/>
        <v>NO</v>
      </c>
    </row>
    <row r="2169" spans="1:11">
      <c r="A2169" s="15" t="s">
        <v>14597</v>
      </c>
      <c r="B2169">
        <v>0.24285152552834599</v>
      </c>
      <c r="C2169">
        <v>9.4287741784185393</v>
      </c>
      <c r="D2169">
        <v>7.5470977508022997E-3</v>
      </c>
      <c r="E2169">
        <v>3.76750851259482E-2</v>
      </c>
      <c r="F2169" s="2" t="str">
        <f t="shared" si="66"/>
        <v>UP</v>
      </c>
      <c r="G2169" t="s">
        <v>14596</v>
      </c>
      <c r="H2169" t="s">
        <v>14595</v>
      </c>
      <c r="I2169" t="s">
        <v>8733</v>
      </c>
      <c r="J2169" s="1" t="str">
        <f t="shared" si="67"/>
        <v>NO</v>
      </c>
    </row>
    <row r="2170" spans="1:11">
      <c r="A2170" s="15" t="s">
        <v>14594</v>
      </c>
      <c r="B2170">
        <v>-1.04928033137872</v>
      </c>
      <c r="C2170">
        <v>-0.29733787239148202</v>
      </c>
      <c r="D2170">
        <v>1.0261967056156901E-2</v>
      </c>
      <c r="E2170">
        <v>4.8736970382316697E-2</v>
      </c>
      <c r="F2170" s="2" t="str">
        <f t="shared" si="66"/>
        <v>DOWN</v>
      </c>
      <c r="G2170" t="s">
        <v>0</v>
      </c>
      <c r="H2170" t="s">
        <v>14593</v>
      </c>
      <c r="I2170" t="s">
        <v>0</v>
      </c>
      <c r="J2170" s="1" t="str">
        <f t="shared" si="67"/>
        <v>NO</v>
      </c>
    </row>
    <row r="2171" spans="1:11">
      <c r="A2171" s="15" t="s">
        <v>14592</v>
      </c>
      <c r="B2171">
        <v>0.31434799316828099</v>
      </c>
      <c r="C2171">
        <v>4.7617869485789397</v>
      </c>
      <c r="D2171">
        <v>1.9017241791995901E-3</v>
      </c>
      <c r="E2171">
        <v>1.20921223484277E-2</v>
      </c>
      <c r="F2171" s="2" t="str">
        <f t="shared" si="66"/>
        <v>UP</v>
      </c>
      <c r="G2171" t="s">
        <v>14591</v>
      </c>
      <c r="H2171" t="s">
        <v>14590</v>
      </c>
      <c r="I2171" t="s">
        <v>14589</v>
      </c>
      <c r="J2171" s="1" t="str">
        <f t="shared" si="67"/>
        <v>NO</v>
      </c>
    </row>
    <row r="2172" spans="1:11">
      <c r="A2172" s="15" t="s">
        <v>14588</v>
      </c>
      <c r="B2172">
        <v>-0.63602766906918096</v>
      </c>
      <c r="C2172">
        <v>2.1286199875544001</v>
      </c>
      <c r="D2172">
        <v>1.24428120862882E-3</v>
      </c>
      <c r="E2172">
        <v>8.4629716049731702E-3</v>
      </c>
      <c r="F2172" s="2" t="str">
        <f t="shared" si="66"/>
        <v>DOWN</v>
      </c>
      <c r="G2172" t="s">
        <v>55</v>
      </c>
      <c r="H2172" t="s">
        <v>14587</v>
      </c>
      <c r="I2172" t="s">
        <v>1375</v>
      </c>
      <c r="J2172" s="1" t="str">
        <f t="shared" si="67"/>
        <v>NO</v>
      </c>
    </row>
    <row r="2173" spans="1:11">
      <c r="A2173" s="15" t="s">
        <v>14586</v>
      </c>
      <c r="B2173">
        <v>-0.73827272712953995</v>
      </c>
      <c r="C2173">
        <v>2.7975439964590101</v>
      </c>
      <c r="D2173" s="3">
        <v>1.15139878028677E-5</v>
      </c>
      <c r="E2173">
        <v>1.4955750990682101E-4</v>
      </c>
      <c r="F2173" s="2" t="str">
        <f t="shared" si="66"/>
        <v>DOWN</v>
      </c>
      <c r="G2173" t="s">
        <v>6515</v>
      </c>
      <c r="H2173" t="s">
        <v>14585</v>
      </c>
      <c r="I2173" t="s">
        <v>14584</v>
      </c>
      <c r="J2173" s="1" t="str">
        <f t="shared" si="67"/>
        <v>NO</v>
      </c>
    </row>
    <row r="2174" spans="1:11">
      <c r="A2174" s="15" t="s">
        <v>14583</v>
      </c>
      <c r="B2174">
        <v>0.40501477164855998</v>
      </c>
      <c r="C2174">
        <v>4.1931661965921796</v>
      </c>
      <c r="D2174">
        <v>6.3015019224893303E-4</v>
      </c>
      <c r="E2174">
        <v>4.7603257906535098E-3</v>
      </c>
      <c r="F2174" s="2" t="str">
        <f t="shared" si="66"/>
        <v>UP</v>
      </c>
      <c r="G2174" t="s">
        <v>1227</v>
      </c>
      <c r="H2174" t="s">
        <v>14582</v>
      </c>
      <c r="I2174" t="s">
        <v>1225</v>
      </c>
      <c r="J2174" s="1" t="str">
        <f t="shared" si="67"/>
        <v>NO</v>
      </c>
    </row>
    <row r="2175" spans="1:11">
      <c r="A2175" s="15" t="s">
        <v>14581</v>
      </c>
      <c r="B2175">
        <v>0.45824416301307003</v>
      </c>
      <c r="C2175">
        <v>4.6193565777971202</v>
      </c>
      <c r="D2175" s="3">
        <v>1.78801292960259E-5</v>
      </c>
      <c r="E2175">
        <v>2.1946816137734999E-4</v>
      </c>
      <c r="F2175" s="2" t="str">
        <f t="shared" si="66"/>
        <v>UP</v>
      </c>
      <c r="G2175" t="s">
        <v>0</v>
      </c>
      <c r="H2175" t="s">
        <v>14580</v>
      </c>
      <c r="I2175" t="s">
        <v>14579</v>
      </c>
      <c r="J2175" s="1" t="str">
        <f t="shared" si="67"/>
        <v>NO</v>
      </c>
    </row>
    <row r="2176" spans="1:11">
      <c r="A2176" s="15" t="s">
        <v>14578</v>
      </c>
      <c r="B2176">
        <v>-0.74584800453756595</v>
      </c>
      <c r="C2176">
        <v>3.1038676632587299</v>
      </c>
      <c r="D2176" s="3">
        <v>1.5634692563367101E-5</v>
      </c>
      <c r="E2176">
        <v>1.95395948136092E-4</v>
      </c>
      <c r="F2176" s="2" t="str">
        <f t="shared" si="66"/>
        <v>DOWN</v>
      </c>
      <c r="G2176" t="s">
        <v>320</v>
      </c>
      <c r="H2176" t="s">
        <v>14577</v>
      </c>
      <c r="I2176" t="s">
        <v>57</v>
      </c>
      <c r="J2176" s="1" t="str">
        <f t="shared" si="67"/>
        <v>NO</v>
      </c>
    </row>
    <row r="2177" spans="1:11">
      <c r="A2177" s="15" t="s">
        <v>14576</v>
      </c>
      <c r="B2177">
        <v>-0.35608987068654102</v>
      </c>
      <c r="C2177">
        <v>5.4788289724765198</v>
      </c>
      <c r="D2177">
        <v>7.7859134598929399E-4</v>
      </c>
      <c r="E2177">
        <v>5.7032916755688102E-3</v>
      </c>
      <c r="F2177" s="2" t="str">
        <f t="shared" si="66"/>
        <v>DOWN</v>
      </c>
      <c r="G2177" t="s">
        <v>5169</v>
      </c>
      <c r="H2177" t="s">
        <v>14575</v>
      </c>
      <c r="I2177" t="s">
        <v>14574</v>
      </c>
      <c r="J2177" s="1" t="str">
        <f t="shared" si="67"/>
        <v>NO</v>
      </c>
    </row>
    <row r="2178" spans="1:11">
      <c r="A2178" s="15" t="s">
        <v>14573</v>
      </c>
      <c r="B2178">
        <v>-0.99694813127771098</v>
      </c>
      <c r="C2178">
        <v>1.05345405536337</v>
      </c>
      <c r="D2178" s="3">
        <v>2.0951499834319001E-5</v>
      </c>
      <c r="E2178">
        <v>2.5319966484381001E-4</v>
      </c>
      <c r="F2178" s="2" t="str">
        <f t="shared" ref="F2178:F2241" si="68">IF(B2178 &gt; 0, "UP", "DOWN")</f>
        <v>DOWN</v>
      </c>
      <c r="G2178" t="s">
        <v>4528</v>
      </c>
      <c r="H2178" t="s">
        <v>14572</v>
      </c>
      <c r="I2178" t="s">
        <v>14571</v>
      </c>
      <c r="J2178" s="1" t="str">
        <f t="shared" ref="J2178:J2241" si="69">IF(K2178 &lt;&gt; "", "YES", "NO")</f>
        <v>NO</v>
      </c>
    </row>
    <row r="2179" spans="1:11">
      <c r="A2179" s="15" t="s">
        <v>14570</v>
      </c>
      <c r="B2179">
        <v>-0.48553786327774101</v>
      </c>
      <c r="C2179">
        <v>2.5810191605324802</v>
      </c>
      <c r="D2179">
        <v>3.6869984790992702E-3</v>
      </c>
      <c r="E2179">
        <v>2.0983743794278899E-2</v>
      </c>
      <c r="F2179" s="2" t="str">
        <f t="shared" si="68"/>
        <v>DOWN</v>
      </c>
      <c r="G2179" t="s">
        <v>5982</v>
      </c>
      <c r="H2179" t="s">
        <v>14569</v>
      </c>
      <c r="I2179" t="s">
        <v>4590</v>
      </c>
      <c r="J2179" s="1" t="str">
        <f t="shared" si="69"/>
        <v>NO</v>
      </c>
    </row>
    <row r="2180" spans="1:11">
      <c r="A2180" s="15" t="s">
        <v>14568</v>
      </c>
      <c r="B2180">
        <v>0.43262654512426602</v>
      </c>
      <c r="C2180">
        <v>2.9735081697060002</v>
      </c>
      <c r="D2180">
        <v>4.2138637282798201E-3</v>
      </c>
      <c r="E2180">
        <v>2.3443532248462601E-2</v>
      </c>
      <c r="F2180" s="2" t="str">
        <f t="shared" si="68"/>
        <v>UP</v>
      </c>
      <c r="G2180" t="s">
        <v>14567</v>
      </c>
      <c r="H2180" t="s">
        <v>14566</v>
      </c>
      <c r="I2180" t="s">
        <v>14565</v>
      </c>
      <c r="J2180" s="1" t="str">
        <f t="shared" si="69"/>
        <v>NO</v>
      </c>
    </row>
    <row r="2181" spans="1:11">
      <c r="A2181" s="15" t="s">
        <v>14564</v>
      </c>
      <c r="B2181">
        <v>0.37927125905922598</v>
      </c>
      <c r="C2181">
        <v>3.9532260283290701</v>
      </c>
      <c r="D2181">
        <v>1.1902464300329999E-3</v>
      </c>
      <c r="E2181">
        <v>8.1464519426826705E-3</v>
      </c>
      <c r="F2181" s="2" t="str">
        <f t="shared" si="68"/>
        <v>UP</v>
      </c>
      <c r="G2181" t="s">
        <v>14005</v>
      </c>
      <c r="H2181" t="s">
        <v>14563</v>
      </c>
      <c r="I2181" t="s">
        <v>14562</v>
      </c>
      <c r="J2181" s="1" t="str">
        <f t="shared" si="69"/>
        <v>NO</v>
      </c>
    </row>
    <row r="2182" spans="1:11">
      <c r="A2182" s="15" t="s">
        <v>14561</v>
      </c>
      <c r="B2182">
        <v>0.74391077888495105</v>
      </c>
      <c r="C2182">
        <v>2.8600434943366499</v>
      </c>
      <c r="D2182">
        <v>4.6787021449206002E-4</v>
      </c>
      <c r="E2182">
        <v>3.70522847267977E-3</v>
      </c>
      <c r="F2182" s="2" t="str">
        <f t="shared" si="68"/>
        <v>UP</v>
      </c>
      <c r="G2182" t="s">
        <v>14560</v>
      </c>
      <c r="H2182" t="s">
        <v>14559</v>
      </c>
      <c r="I2182" t="s">
        <v>1294</v>
      </c>
      <c r="J2182" s="1" t="str">
        <f t="shared" si="69"/>
        <v>NO</v>
      </c>
    </row>
    <row r="2183" spans="1:11">
      <c r="A2183" s="15" t="s">
        <v>14558</v>
      </c>
      <c r="B2183">
        <v>0.48138380987634499</v>
      </c>
      <c r="C2183">
        <v>2.4624831710658901</v>
      </c>
      <c r="D2183">
        <v>8.6802124360303504E-3</v>
      </c>
      <c r="E2183">
        <v>4.2394172959132399E-2</v>
      </c>
      <c r="F2183" s="2" t="str">
        <f t="shared" si="68"/>
        <v>UP</v>
      </c>
      <c r="G2183" t="s">
        <v>14557</v>
      </c>
      <c r="H2183" t="s">
        <v>14556</v>
      </c>
      <c r="I2183" t="s">
        <v>4799</v>
      </c>
      <c r="J2183" s="1" t="str">
        <f t="shared" si="69"/>
        <v>NO</v>
      </c>
    </row>
    <row r="2184" spans="1:11">
      <c r="A2184" s="15" t="s">
        <v>14555</v>
      </c>
      <c r="B2184">
        <v>-2.22998653111667</v>
      </c>
      <c r="C2184">
        <v>2.8921127775722399</v>
      </c>
      <c r="D2184" s="3">
        <v>8.3648596213054196E-36</v>
      </c>
      <c r="E2184" s="3">
        <v>4.6186366705768498E-33</v>
      </c>
      <c r="F2184" s="2" t="str">
        <f t="shared" si="68"/>
        <v>DOWN</v>
      </c>
      <c r="G2184" t="s">
        <v>1505</v>
      </c>
      <c r="H2184" t="s">
        <v>14554</v>
      </c>
      <c r="I2184" t="s">
        <v>2528</v>
      </c>
      <c r="J2184" s="1" t="str">
        <f t="shared" si="69"/>
        <v>NO</v>
      </c>
    </row>
    <row r="2185" spans="1:11">
      <c r="A2185" s="15" t="s">
        <v>14553</v>
      </c>
      <c r="B2185">
        <v>0.58481591735934302</v>
      </c>
      <c r="C2185">
        <v>1.93659993794543</v>
      </c>
      <c r="D2185">
        <v>1.6408374818093301E-3</v>
      </c>
      <c r="E2185">
        <v>1.06895642601199E-2</v>
      </c>
      <c r="F2185" s="2" t="str">
        <f t="shared" si="68"/>
        <v>UP</v>
      </c>
      <c r="G2185" t="s">
        <v>14552</v>
      </c>
      <c r="H2185" t="s">
        <v>14551</v>
      </c>
      <c r="I2185" t="s">
        <v>14550</v>
      </c>
      <c r="J2185" s="1" t="str">
        <f t="shared" si="69"/>
        <v>NO</v>
      </c>
    </row>
    <row r="2186" spans="1:11">
      <c r="A2186" s="15" t="s">
        <v>14549</v>
      </c>
      <c r="B2186">
        <v>1.7938402405248099</v>
      </c>
      <c r="C2186">
        <v>3.6746502526228202</v>
      </c>
      <c r="D2186" s="3">
        <v>3.5773412052706099E-16</v>
      </c>
      <c r="E2186" s="3">
        <v>2.81515021342802E-14</v>
      </c>
      <c r="F2186" s="2" t="str">
        <f t="shared" si="68"/>
        <v>UP</v>
      </c>
      <c r="G2186" t="s">
        <v>14548</v>
      </c>
      <c r="H2186" t="s">
        <v>14547</v>
      </c>
      <c r="I2186" t="s">
        <v>14546</v>
      </c>
      <c r="J2186" s="1" t="str">
        <f t="shared" si="69"/>
        <v>NO</v>
      </c>
    </row>
    <row r="2187" spans="1:11">
      <c r="A2187" s="15" t="s">
        <v>14545</v>
      </c>
      <c r="B2187">
        <v>0.56059599770447099</v>
      </c>
      <c r="C2187">
        <v>4.7000641364346203</v>
      </c>
      <c r="D2187" s="3">
        <v>9.2128006904188006E-5</v>
      </c>
      <c r="E2187">
        <v>9.2410447810954797E-4</v>
      </c>
      <c r="F2187" s="2" t="str">
        <f t="shared" si="68"/>
        <v>UP</v>
      </c>
      <c r="G2187" t="s">
        <v>7724</v>
      </c>
      <c r="H2187" t="s">
        <v>14544</v>
      </c>
      <c r="I2187" t="s">
        <v>14543</v>
      </c>
      <c r="J2187" s="1" t="str">
        <f t="shared" si="69"/>
        <v>NO</v>
      </c>
    </row>
    <row r="2188" spans="1:11">
      <c r="A2188" s="15" t="s">
        <v>14542</v>
      </c>
      <c r="B2188">
        <v>-0.402914008224318</v>
      </c>
      <c r="C2188">
        <v>3.39737286785161</v>
      </c>
      <c r="D2188">
        <v>9.99410659605964E-3</v>
      </c>
      <c r="E2188">
        <v>4.7644940447542097E-2</v>
      </c>
      <c r="F2188" s="2" t="str">
        <f t="shared" si="68"/>
        <v>DOWN</v>
      </c>
      <c r="G2188" t="s">
        <v>14541</v>
      </c>
      <c r="H2188" t="s">
        <v>14540</v>
      </c>
      <c r="I2188" t="s">
        <v>14539</v>
      </c>
      <c r="J2188" s="1" t="str">
        <f t="shared" si="69"/>
        <v>NO</v>
      </c>
    </row>
    <row r="2189" spans="1:11">
      <c r="A2189" s="15" t="s">
        <v>14538</v>
      </c>
      <c r="B2189">
        <v>0.40513278445246798</v>
      </c>
      <c r="C2189">
        <v>6.6891119715044303</v>
      </c>
      <c r="D2189" s="3">
        <v>5.2760384357318003E-5</v>
      </c>
      <c r="E2189">
        <v>5.7028963592388601E-4</v>
      </c>
      <c r="F2189" s="2" t="str">
        <f t="shared" si="68"/>
        <v>UP</v>
      </c>
      <c r="G2189" t="s">
        <v>14537</v>
      </c>
      <c r="H2189" t="s">
        <v>14536</v>
      </c>
      <c r="I2189" t="s">
        <v>14535</v>
      </c>
      <c r="J2189" s="1" t="str">
        <f t="shared" si="69"/>
        <v>NO</v>
      </c>
    </row>
    <row r="2190" spans="1:11">
      <c r="A2190" s="15" t="s">
        <v>14534</v>
      </c>
      <c r="B2190">
        <v>0.46526083690750702</v>
      </c>
      <c r="C2190">
        <v>5.3421003035378796</v>
      </c>
      <c r="D2190" s="3">
        <v>1.9032869876310299E-5</v>
      </c>
      <c r="E2190">
        <v>2.32684606280946E-4</v>
      </c>
      <c r="F2190" s="2" t="str">
        <f t="shared" si="68"/>
        <v>UP</v>
      </c>
      <c r="G2190" t="s">
        <v>14532</v>
      </c>
      <c r="H2190" t="s">
        <v>14531</v>
      </c>
      <c r="I2190" t="s">
        <v>14527</v>
      </c>
      <c r="J2190" s="1" t="str">
        <f t="shared" si="69"/>
        <v>YES</v>
      </c>
      <c r="K2190" t="s">
        <v>14533</v>
      </c>
    </row>
    <row r="2191" spans="1:11">
      <c r="A2191" s="15" t="s">
        <v>14530</v>
      </c>
      <c r="B2191">
        <v>0.33609906795197603</v>
      </c>
      <c r="C2191">
        <v>3.9862195766730601</v>
      </c>
      <c r="D2191">
        <v>4.6392733833585604E-3</v>
      </c>
      <c r="E2191">
        <v>2.5374369409694699E-2</v>
      </c>
      <c r="F2191" s="2" t="str">
        <f t="shared" si="68"/>
        <v>UP</v>
      </c>
      <c r="G2191" t="s">
        <v>14529</v>
      </c>
      <c r="H2191" t="s">
        <v>14528</v>
      </c>
      <c r="I2191" t="s">
        <v>14527</v>
      </c>
      <c r="J2191" s="1" t="str">
        <f t="shared" si="69"/>
        <v>NO</v>
      </c>
    </row>
    <row r="2192" spans="1:11">
      <c r="A2192" s="15" t="s">
        <v>14526</v>
      </c>
      <c r="B2192">
        <v>1.49414590768065</v>
      </c>
      <c r="C2192">
        <v>-0.88408414997695395</v>
      </c>
      <c r="D2192">
        <v>5.3635180681645802E-3</v>
      </c>
      <c r="E2192">
        <v>2.85475113865125E-2</v>
      </c>
      <c r="F2192" s="2" t="str">
        <f t="shared" si="68"/>
        <v>UP</v>
      </c>
      <c r="G2192" t="s">
        <v>14525</v>
      </c>
      <c r="H2192" t="s">
        <v>14524</v>
      </c>
      <c r="I2192" t="s">
        <v>14523</v>
      </c>
      <c r="J2192" s="1" t="str">
        <f t="shared" si="69"/>
        <v>NO</v>
      </c>
    </row>
    <row r="2193" spans="1:10">
      <c r="A2193" s="15" t="s">
        <v>14522</v>
      </c>
      <c r="B2193">
        <v>0.25407519515111299</v>
      </c>
      <c r="C2193">
        <v>5.7799432976790799</v>
      </c>
      <c r="D2193">
        <v>8.1048989771094499E-3</v>
      </c>
      <c r="E2193">
        <v>4.0073561721671098E-2</v>
      </c>
      <c r="F2193" s="2" t="str">
        <f t="shared" si="68"/>
        <v>UP</v>
      </c>
      <c r="G2193" t="s">
        <v>14521</v>
      </c>
      <c r="H2193" t="s">
        <v>14520</v>
      </c>
      <c r="I2193" t="s">
        <v>129</v>
      </c>
      <c r="J2193" s="1" t="str">
        <f t="shared" si="69"/>
        <v>NO</v>
      </c>
    </row>
    <row r="2194" spans="1:10">
      <c r="A2194" s="15" t="s">
        <v>14519</v>
      </c>
      <c r="B2194">
        <v>-0.49342079611280398</v>
      </c>
      <c r="C2194">
        <v>3.5662804379164501</v>
      </c>
      <c r="D2194" s="3">
        <v>8.5088196378696395E-5</v>
      </c>
      <c r="E2194">
        <v>8.6191144127244299E-4</v>
      </c>
      <c r="F2194" s="2" t="str">
        <f t="shared" si="68"/>
        <v>DOWN</v>
      </c>
      <c r="G2194" t="s">
        <v>14518</v>
      </c>
      <c r="H2194" t="s">
        <v>14517</v>
      </c>
      <c r="I2194" t="s">
        <v>14516</v>
      </c>
      <c r="J2194" s="1" t="str">
        <f t="shared" si="69"/>
        <v>NO</v>
      </c>
    </row>
    <row r="2195" spans="1:10">
      <c r="A2195" s="15" t="s">
        <v>14515</v>
      </c>
      <c r="B2195">
        <v>0.25777207492230297</v>
      </c>
      <c r="C2195">
        <v>5.4343066589931404</v>
      </c>
      <c r="D2195">
        <v>8.2382651425111208E-3</v>
      </c>
      <c r="E2195">
        <v>4.0566229278496603E-2</v>
      </c>
      <c r="F2195" s="2" t="str">
        <f t="shared" si="68"/>
        <v>UP</v>
      </c>
      <c r="G2195" t="s">
        <v>463</v>
      </c>
      <c r="H2195" t="s">
        <v>14513</v>
      </c>
      <c r="I2195" t="s">
        <v>461</v>
      </c>
      <c r="J2195" s="1" t="str">
        <f t="shared" si="69"/>
        <v>NO</v>
      </c>
    </row>
    <row r="2196" spans="1:10">
      <c r="A2196" s="15" t="s">
        <v>14512</v>
      </c>
      <c r="B2196">
        <v>0.30524960191191602</v>
      </c>
      <c r="C2196">
        <v>5.0801632076904601</v>
      </c>
      <c r="D2196">
        <v>4.02682424206519E-3</v>
      </c>
      <c r="E2196">
        <v>2.25482073644219E-2</v>
      </c>
      <c r="F2196" s="2" t="str">
        <f t="shared" si="68"/>
        <v>UP</v>
      </c>
      <c r="G2196" t="s">
        <v>14511</v>
      </c>
      <c r="H2196" t="s">
        <v>14510</v>
      </c>
      <c r="I2196" t="s">
        <v>14509</v>
      </c>
      <c r="J2196" s="1" t="str">
        <f t="shared" si="69"/>
        <v>NO</v>
      </c>
    </row>
    <row r="2197" spans="1:10">
      <c r="A2197" s="15" t="s">
        <v>14508</v>
      </c>
      <c r="B2197">
        <v>-5.1442019860583299</v>
      </c>
      <c r="C2197">
        <v>-3.2606396793318999</v>
      </c>
      <c r="D2197">
        <v>6.5327886213179898E-4</v>
      </c>
      <c r="E2197">
        <v>4.9114029811297196E-3</v>
      </c>
      <c r="F2197" s="2" t="str">
        <f t="shared" si="68"/>
        <v>DOWN</v>
      </c>
      <c r="G2197" t="s">
        <v>5982</v>
      </c>
      <c r="H2197" t="s">
        <v>14507</v>
      </c>
      <c r="I2197" t="s">
        <v>4590</v>
      </c>
      <c r="J2197" s="1" t="str">
        <f t="shared" si="69"/>
        <v>NO</v>
      </c>
    </row>
    <row r="2198" spans="1:10">
      <c r="A2198" s="15" t="s">
        <v>14506</v>
      </c>
      <c r="B2198">
        <v>0.398367860758708</v>
      </c>
      <c r="C2198">
        <v>4.6002106884022904</v>
      </c>
      <c r="D2198">
        <v>1.1337459178369399E-3</v>
      </c>
      <c r="E2198">
        <v>7.8329633351109807E-3</v>
      </c>
      <c r="F2198" s="2" t="str">
        <f t="shared" si="68"/>
        <v>UP</v>
      </c>
      <c r="G2198" t="s">
        <v>14505</v>
      </c>
      <c r="H2198" t="s">
        <v>14504</v>
      </c>
      <c r="I2198" t="s">
        <v>14503</v>
      </c>
      <c r="J2198" s="1" t="str">
        <f t="shared" si="69"/>
        <v>NO</v>
      </c>
    </row>
    <row r="2199" spans="1:10">
      <c r="A2199" s="15" t="s">
        <v>14502</v>
      </c>
      <c r="B2199">
        <v>1.7414529935833101</v>
      </c>
      <c r="C2199">
        <v>-1.7186111289134101</v>
      </c>
      <c r="D2199">
        <v>1.82993468597311E-3</v>
      </c>
      <c r="E2199">
        <v>1.17041454915041E-2</v>
      </c>
      <c r="F2199" s="2" t="str">
        <f t="shared" si="68"/>
        <v>UP</v>
      </c>
      <c r="G2199" t="s">
        <v>14501</v>
      </c>
      <c r="H2199" t="s">
        <v>14500</v>
      </c>
      <c r="I2199" t="s">
        <v>0</v>
      </c>
      <c r="J2199" s="1" t="str">
        <f t="shared" si="69"/>
        <v>NO</v>
      </c>
    </row>
    <row r="2200" spans="1:10">
      <c r="A2200" s="15" t="s">
        <v>14499</v>
      </c>
      <c r="B2200">
        <v>0.75212861914843598</v>
      </c>
      <c r="C2200">
        <v>0.58682151236075897</v>
      </c>
      <c r="D2200">
        <v>4.2770984491666301E-3</v>
      </c>
      <c r="E2200">
        <v>2.37287024981685E-2</v>
      </c>
      <c r="F2200" s="2" t="str">
        <f t="shared" si="68"/>
        <v>UP</v>
      </c>
      <c r="G2200" t="s">
        <v>0</v>
      </c>
      <c r="H2200" t="s">
        <v>14498</v>
      </c>
      <c r="I2200" t="s">
        <v>0</v>
      </c>
      <c r="J2200" s="1" t="str">
        <f t="shared" si="69"/>
        <v>NO</v>
      </c>
    </row>
    <row r="2201" spans="1:10">
      <c r="A2201" s="15" t="s">
        <v>14497</v>
      </c>
      <c r="B2201">
        <v>-0.67746154766466704</v>
      </c>
      <c r="C2201">
        <v>6.8810752404092899</v>
      </c>
      <c r="D2201" s="3">
        <v>9.5245875550991003E-8</v>
      </c>
      <c r="E2201" s="3">
        <v>1.9632658105464698E-6</v>
      </c>
      <c r="F2201" s="2" t="str">
        <f t="shared" si="68"/>
        <v>DOWN</v>
      </c>
      <c r="G2201" t="s">
        <v>14496</v>
      </c>
      <c r="H2201" t="s">
        <v>14495</v>
      </c>
      <c r="I2201" t="s">
        <v>1621</v>
      </c>
      <c r="J2201" s="1" t="str">
        <f t="shared" si="69"/>
        <v>NO</v>
      </c>
    </row>
    <row r="2202" spans="1:10">
      <c r="A2202" s="15" t="s">
        <v>14494</v>
      </c>
      <c r="B2202">
        <v>1.0393169421284001</v>
      </c>
      <c r="C2202">
        <v>9.3155346159077101</v>
      </c>
      <c r="D2202" s="3">
        <v>8.3532138269839002E-8</v>
      </c>
      <c r="E2202" s="3">
        <v>1.74315114564216E-6</v>
      </c>
      <c r="F2202" s="2" t="str">
        <f t="shared" si="68"/>
        <v>UP</v>
      </c>
      <c r="G2202" t="s">
        <v>6043</v>
      </c>
      <c r="H2202" t="s">
        <v>14493</v>
      </c>
      <c r="I2202" t="s">
        <v>6041</v>
      </c>
      <c r="J2202" s="1" t="str">
        <f t="shared" si="69"/>
        <v>NO</v>
      </c>
    </row>
    <row r="2203" spans="1:10">
      <c r="A2203" s="15" t="s">
        <v>14492</v>
      </c>
      <c r="B2203">
        <v>0.63794942756397699</v>
      </c>
      <c r="C2203">
        <v>3.2134658204528201</v>
      </c>
      <c r="D2203">
        <v>1.2847281913607199E-4</v>
      </c>
      <c r="E2203">
        <v>1.22303364084851E-3</v>
      </c>
      <c r="F2203" s="2" t="str">
        <f t="shared" si="68"/>
        <v>UP</v>
      </c>
      <c r="G2203" t="s">
        <v>208</v>
      </c>
      <c r="H2203" t="s">
        <v>14491</v>
      </c>
      <c r="I2203" t="s">
        <v>206</v>
      </c>
      <c r="J2203" s="1" t="str">
        <f t="shared" si="69"/>
        <v>NO</v>
      </c>
    </row>
    <row r="2204" spans="1:10">
      <c r="A2204" s="15" t="s">
        <v>14490</v>
      </c>
      <c r="B2204">
        <v>0.50844107209091005</v>
      </c>
      <c r="C2204">
        <v>3.62654501869849</v>
      </c>
      <c r="D2204">
        <v>3.5719918703808599E-3</v>
      </c>
      <c r="E2204">
        <v>2.0422382988677299E-2</v>
      </c>
      <c r="F2204" s="2" t="str">
        <f t="shared" si="68"/>
        <v>UP</v>
      </c>
      <c r="G2204" t="s">
        <v>0</v>
      </c>
      <c r="H2204" t="s">
        <v>4981</v>
      </c>
      <c r="I2204" t="s">
        <v>0</v>
      </c>
      <c r="J2204" s="1" t="str">
        <f t="shared" si="69"/>
        <v>NO</v>
      </c>
    </row>
    <row r="2205" spans="1:10">
      <c r="A2205" s="15" t="s">
        <v>14489</v>
      </c>
      <c r="B2205">
        <v>-0.47286027711680201</v>
      </c>
      <c r="C2205">
        <v>4.8359880162437001</v>
      </c>
      <c r="D2205" s="3">
        <v>8.0927364566622397E-6</v>
      </c>
      <c r="E2205">
        <v>1.0929088075254301E-4</v>
      </c>
      <c r="F2205" s="2" t="str">
        <f t="shared" si="68"/>
        <v>DOWN</v>
      </c>
      <c r="G2205" t="s">
        <v>14488</v>
      </c>
      <c r="H2205" t="s">
        <v>14487</v>
      </c>
      <c r="I2205" t="s">
        <v>13242</v>
      </c>
      <c r="J2205" s="1" t="str">
        <f t="shared" si="69"/>
        <v>NO</v>
      </c>
    </row>
    <row r="2206" spans="1:10">
      <c r="A2206" s="15" t="s">
        <v>14486</v>
      </c>
      <c r="B2206">
        <v>0.318513032052338</v>
      </c>
      <c r="C2206">
        <v>5.0346164873743504</v>
      </c>
      <c r="D2206">
        <v>1.70462213425215E-3</v>
      </c>
      <c r="E2206">
        <v>1.10219577853228E-2</v>
      </c>
      <c r="F2206" s="2" t="str">
        <f t="shared" si="68"/>
        <v>UP</v>
      </c>
      <c r="G2206" t="s">
        <v>14485</v>
      </c>
      <c r="H2206" t="s">
        <v>14484</v>
      </c>
      <c r="I2206" t="s">
        <v>14483</v>
      </c>
      <c r="J2206" s="1" t="str">
        <f t="shared" si="69"/>
        <v>NO</v>
      </c>
    </row>
    <row r="2207" spans="1:10">
      <c r="A2207" s="15" t="s">
        <v>14482</v>
      </c>
      <c r="B2207">
        <v>0.34104911601601301</v>
      </c>
      <c r="C2207">
        <v>4.7600934380000002</v>
      </c>
      <c r="D2207">
        <v>1.00190140479899E-3</v>
      </c>
      <c r="E2207">
        <v>7.0616081192969001E-3</v>
      </c>
      <c r="F2207" s="2" t="str">
        <f t="shared" si="68"/>
        <v>UP</v>
      </c>
      <c r="G2207" t="s">
        <v>14481</v>
      </c>
      <c r="H2207" t="s">
        <v>14480</v>
      </c>
      <c r="I2207" t="s">
        <v>2029</v>
      </c>
      <c r="J2207" s="1" t="str">
        <f t="shared" si="69"/>
        <v>NO</v>
      </c>
    </row>
    <row r="2208" spans="1:10">
      <c r="A2208" s="15" t="s">
        <v>14479</v>
      </c>
      <c r="B2208">
        <v>1.2518559365544799</v>
      </c>
      <c r="C2208">
        <v>3.4067680928872601</v>
      </c>
      <c r="D2208" s="3">
        <v>2.2644490274047499E-10</v>
      </c>
      <c r="E2208" s="3">
        <v>7.5513769992098294E-9</v>
      </c>
      <c r="F2208" s="2" t="str">
        <f t="shared" si="68"/>
        <v>UP</v>
      </c>
      <c r="G2208" t="s">
        <v>6742</v>
      </c>
      <c r="H2208" t="s">
        <v>14478</v>
      </c>
      <c r="I2208" t="s">
        <v>6740</v>
      </c>
      <c r="J2208" s="1" t="str">
        <f t="shared" si="69"/>
        <v>NO</v>
      </c>
    </row>
    <row r="2209" spans="1:11">
      <c r="A2209" s="15" t="s">
        <v>14477</v>
      </c>
      <c r="B2209">
        <v>-0.64478520852766896</v>
      </c>
      <c r="C2209">
        <v>4.69314620132283</v>
      </c>
      <c r="D2209" s="3">
        <v>2.18939302213467E-10</v>
      </c>
      <c r="E2209" s="3">
        <v>7.3228347942917398E-9</v>
      </c>
      <c r="F2209" s="2" t="str">
        <f t="shared" si="68"/>
        <v>DOWN</v>
      </c>
      <c r="G2209" t="s">
        <v>14476</v>
      </c>
      <c r="H2209" t="s">
        <v>14475</v>
      </c>
      <c r="I2209" t="s">
        <v>14474</v>
      </c>
      <c r="J2209" s="1" t="str">
        <f t="shared" si="69"/>
        <v>NO</v>
      </c>
    </row>
    <row r="2210" spans="1:11">
      <c r="A2210" s="15" t="s">
        <v>14473</v>
      </c>
      <c r="B2210">
        <v>0.93488158490320195</v>
      </c>
      <c r="C2210">
        <v>0.67059721835560004</v>
      </c>
      <c r="D2210" s="3">
        <v>6.5739996509263604E-5</v>
      </c>
      <c r="E2210">
        <v>6.8699622166568705E-4</v>
      </c>
      <c r="F2210" s="2" t="str">
        <f t="shared" si="68"/>
        <v>UP</v>
      </c>
      <c r="G2210" t="s">
        <v>0</v>
      </c>
      <c r="H2210" t="s">
        <v>14472</v>
      </c>
      <c r="I2210" t="s">
        <v>0</v>
      </c>
      <c r="J2210" s="1" t="str">
        <f t="shared" si="69"/>
        <v>NO</v>
      </c>
    </row>
    <row r="2211" spans="1:11">
      <c r="A2211" s="15" t="s">
        <v>14471</v>
      </c>
      <c r="B2211">
        <v>-0.37586992492126797</v>
      </c>
      <c r="C2211">
        <v>8.5483202765065993</v>
      </c>
      <c r="D2211" s="3">
        <v>2.8750045526337899E-5</v>
      </c>
      <c r="E2211">
        <v>3.3681053334698598E-4</v>
      </c>
      <c r="F2211" s="2" t="str">
        <f t="shared" si="68"/>
        <v>DOWN</v>
      </c>
      <c r="G2211" t="s">
        <v>14470</v>
      </c>
      <c r="H2211" t="s">
        <v>14469</v>
      </c>
      <c r="I2211" t="s">
        <v>14468</v>
      </c>
      <c r="J2211" s="1" t="str">
        <f t="shared" si="69"/>
        <v>NO</v>
      </c>
    </row>
    <row r="2212" spans="1:11">
      <c r="A2212" s="15" t="s">
        <v>14467</v>
      </c>
      <c r="B2212">
        <v>0.53868170541355198</v>
      </c>
      <c r="C2212">
        <v>6.2373721450258603</v>
      </c>
      <c r="D2212" s="3">
        <v>5.4381272112495699E-8</v>
      </c>
      <c r="E2212" s="3">
        <v>1.1763748400905401E-6</v>
      </c>
      <c r="F2212" s="2" t="str">
        <f t="shared" si="68"/>
        <v>UP</v>
      </c>
      <c r="G2212" t="s">
        <v>14466</v>
      </c>
      <c r="H2212" t="s">
        <v>14465</v>
      </c>
      <c r="I2212" t="s">
        <v>14464</v>
      </c>
      <c r="J2212" s="1" t="str">
        <f t="shared" si="69"/>
        <v>NO</v>
      </c>
    </row>
    <row r="2213" spans="1:11">
      <c r="A2213" s="15" t="s">
        <v>14463</v>
      </c>
      <c r="B2213">
        <v>0.39567281153518902</v>
      </c>
      <c r="C2213">
        <v>5.02838462975879</v>
      </c>
      <c r="D2213">
        <v>3.3727360125853202E-4</v>
      </c>
      <c r="E2213">
        <v>2.7983314191552498E-3</v>
      </c>
      <c r="F2213" s="2" t="str">
        <f t="shared" si="68"/>
        <v>UP</v>
      </c>
      <c r="G2213" t="s">
        <v>14462</v>
      </c>
      <c r="H2213" t="s">
        <v>14461</v>
      </c>
      <c r="I2213" t="s">
        <v>14460</v>
      </c>
      <c r="J2213" s="1" t="str">
        <f t="shared" si="69"/>
        <v>NO</v>
      </c>
    </row>
    <row r="2214" spans="1:11">
      <c r="A2214" s="15" t="s">
        <v>14459</v>
      </c>
      <c r="B2214">
        <v>-1.02990854655578</v>
      </c>
      <c r="C2214">
        <v>3.4874784775266798</v>
      </c>
      <c r="D2214" s="3">
        <v>1.13526148844923E-8</v>
      </c>
      <c r="E2214" s="3">
        <v>2.8471140873014498E-7</v>
      </c>
      <c r="F2214" s="2" t="str">
        <f t="shared" si="68"/>
        <v>DOWN</v>
      </c>
      <c r="G2214" t="s">
        <v>0</v>
      </c>
      <c r="H2214" t="s">
        <v>14458</v>
      </c>
      <c r="I2214" t="s">
        <v>6962</v>
      </c>
      <c r="J2214" s="1" t="str">
        <f t="shared" si="69"/>
        <v>NO</v>
      </c>
    </row>
    <row r="2215" spans="1:11">
      <c r="A2215" s="15" t="s">
        <v>14457</v>
      </c>
      <c r="B2215">
        <v>0.50271905407659501</v>
      </c>
      <c r="C2215">
        <v>5.44929112355603</v>
      </c>
      <c r="D2215" s="3">
        <v>2.8160928513181399E-7</v>
      </c>
      <c r="E2215" s="3">
        <v>5.2723081336990699E-6</v>
      </c>
      <c r="F2215" s="2" t="str">
        <f t="shared" si="68"/>
        <v>UP</v>
      </c>
      <c r="G2215" t="s">
        <v>4440</v>
      </c>
      <c r="H2215" t="s">
        <v>14456</v>
      </c>
      <c r="I2215" t="s">
        <v>4438</v>
      </c>
      <c r="J2215" s="1" t="str">
        <f t="shared" si="69"/>
        <v>NO</v>
      </c>
    </row>
    <row r="2216" spans="1:11">
      <c r="A2216" s="15" t="s">
        <v>14455</v>
      </c>
      <c r="B2216">
        <v>0.83222280972695495</v>
      </c>
      <c r="C2216">
        <v>2.09206132039394</v>
      </c>
      <c r="D2216" s="3">
        <v>8.5851503250961603E-5</v>
      </c>
      <c r="E2216">
        <v>8.6833768198067197E-4</v>
      </c>
      <c r="F2216" s="2" t="str">
        <f t="shared" si="68"/>
        <v>UP</v>
      </c>
      <c r="G2216" t="s">
        <v>5988</v>
      </c>
      <c r="H2216" t="s">
        <v>14454</v>
      </c>
      <c r="I2216" t="s">
        <v>1063</v>
      </c>
      <c r="J2216" s="1" t="str">
        <f t="shared" si="69"/>
        <v>NO</v>
      </c>
    </row>
    <row r="2217" spans="1:11">
      <c r="A2217" s="15" t="s">
        <v>14453</v>
      </c>
      <c r="B2217">
        <v>-0.45037106016926198</v>
      </c>
      <c r="C2217">
        <v>5.0640744409146103</v>
      </c>
      <c r="D2217">
        <v>5.1869790389200501E-4</v>
      </c>
      <c r="E2217">
        <v>4.0365674909858202E-3</v>
      </c>
      <c r="F2217" s="2" t="str">
        <f t="shared" si="68"/>
        <v>DOWN</v>
      </c>
      <c r="G2217" t="s">
        <v>0</v>
      </c>
      <c r="H2217" t="s">
        <v>1</v>
      </c>
      <c r="I2217" t="s">
        <v>0</v>
      </c>
      <c r="J2217" s="1" t="str">
        <f t="shared" si="69"/>
        <v>NO</v>
      </c>
    </row>
    <row r="2218" spans="1:11">
      <c r="A2218" s="15" t="s">
        <v>14452</v>
      </c>
      <c r="B2218">
        <v>-0.92675192648403704</v>
      </c>
      <c r="C2218">
        <v>0.98281937211068005</v>
      </c>
      <c r="D2218">
        <v>1.2588608977967999E-3</v>
      </c>
      <c r="E2218">
        <v>8.5448798667258994E-3</v>
      </c>
      <c r="F2218" s="2" t="str">
        <f t="shared" si="68"/>
        <v>DOWN</v>
      </c>
      <c r="G2218" t="s">
        <v>195</v>
      </c>
      <c r="H2218" t="s">
        <v>0</v>
      </c>
      <c r="I2218" t="s">
        <v>0</v>
      </c>
      <c r="J2218" s="1" t="str">
        <f t="shared" si="69"/>
        <v>YES</v>
      </c>
      <c r="K2218" t="s">
        <v>14451</v>
      </c>
    </row>
    <row r="2219" spans="1:11">
      <c r="A2219" s="15" t="s">
        <v>14450</v>
      </c>
      <c r="B2219">
        <v>1.2177829583049899</v>
      </c>
      <c r="C2219">
        <v>0.58978047784884202</v>
      </c>
      <c r="D2219">
        <v>2.22164347572686E-4</v>
      </c>
      <c r="E2219">
        <v>1.9532021379785E-3</v>
      </c>
      <c r="F2219" s="2" t="str">
        <f t="shared" si="68"/>
        <v>UP</v>
      </c>
      <c r="G2219" t="s">
        <v>3903</v>
      </c>
      <c r="H2219" t="s">
        <v>14449</v>
      </c>
      <c r="I2219" t="s">
        <v>3901</v>
      </c>
      <c r="J2219" s="1" t="str">
        <f t="shared" si="69"/>
        <v>NO</v>
      </c>
    </row>
    <row r="2220" spans="1:11">
      <c r="A2220" s="15" t="s">
        <v>14448</v>
      </c>
      <c r="B2220">
        <v>-1.90294053554549</v>
      </c>
      <c r="C2220">
        <v>5.4055521721336603</v>
      </c>
      <c r="D2220" s="3">
        <v>5.3684294502561399E-35</v>
      </c>
      <c r="E2220" s="3">
        <v>2.7396071562739002E-32</v>
      </c>
      <c r="F2220" s="2" t="str">
        <f t="shared" si="68"/>
        <v>DOWN</v>
      </c>
      <c r="G2220" t="s">
        <v>3903</v>
      </c>
      <c r="H2220" t="s">
        <v>14447</v>
      </c>
      <c r="I2220" t="s">
        <v>0</v>
      </c>
      <c r="J2220" s="1" t="str">
        <f t="shared" si="69"/>
        <v>NO</v>
      </c>
    </row>
    <row r="2221" spans="1:11">
      <c r="A2221" s="15" t="s">
        <v>14446</v>
      </c>
      <c r="B2221">
        <v>0.30950666508334101</v>
      </c>
      <c r="C2221">
        <v>5.7839847210920201</v>
      </c>
      <c r="D2221">
        <v>7.7974637070937498E-4</v>
      </c>
      <c r="E2221">
        <v>5.7080281486334402E-3</v>
      </c>
      <c r="F2221" s="2" t="str">
        <f t="shared" si="68"/>
        <v>UP</v>
      </c>
      <c r="G2221" t="s">
        <v>14445</v>
      </c>
      <c r="H2221" t="s">
        <v>14444</v>
      </c>
      <c r="I2221" t="s">
        <v>2589</v>
      </c>
      <c r="J2221" s="1" t="str">
        <f t="shared" si="69"/>
        <v>NO</v>
      </c>
    </row>
    <row r="2222" spans="1:11">
      <c r="A2222" s="15" t="s">
        <v>14443</v>
      </c>
      <c r="B2222">
        <v>-2.1756653153511998</v>
      </c>
      <c r="C2222">
        <v>4.57041129128819</v>
      </c>
      <c r="D2222" s="3">
        <v>7.8541785539713696E-50</v>
      </c>
      <c r="E2222" s="3">
        <v>1.0581463515052401E-46</v>
      </c>
      <c r="F2222" s="2" t="str">
        <f t="shared" si="68"/>
        <v>DOWN</v>
      </c>
      <c r="G2222" t="s">
        <v>5393</v>
      </c>
      <c r="H2222" t="s">
        <v>14442</v>
      </c>
      <c r="I2222" t="s">
        <v>1445</v>
      </c>
      <c r="J2222" s="1" t="str">
        <f t="shared" si="69"/>
        <v>NO</v>
      </c>
    </row>
    <row r="2223" spans="1:11">
      <c r="A2223" s="15" t="s">
        <v>14441</v>
      </c>
      <c r="B2223">
        <v>-0.26420142104538702</v>
      </c>
      <c r="C2223">
        <v>10.2250585500458</v>
      </c>
      <c r="D2223">
        <v>4.9510694111774799E-3</v>
      </c>
      <c r="E2223">
        <v>2.6716329717316599E-2</v>
      </c>
      <c r="F2223" s="2" t="str">
        <f t="shared" si="68"/>
        <v>DOWN</v>
      </c>
      <c r="G2223" t="s">
        <v>14440</v>
      </c>
      <c r="H2223" t="s">
        <v>14439</v>
      </c>
      <c r="I2223" t="s">
        <v>5400</v>
      </c>
      <c r="J2223" s="1" t="str">
        <f t="shared" si="69"/>
        <v>NO</v>
      </c>
    </row>
    <row r="2224" spans="1:11">
      <c r="A2224" s="15" t="s">
        <v>14438</v>
      </c>
      <c r="B2224">
        <v>-0.76162009239434103</v>
      </c>
      <c r="C2224">
        <v>5.0223084420387796</v>
      </c>
      <c r="D2224" s="3">
        <v>3.8212945760453698E-13</v>
      </c>
      <c r="E2224" s="3">
        <v>1.96196680816744E-11</v>
      </c>
      <c r="F2224" s="2" t="str">
        <f t="shared" si="68"/>
        <v>DOWN</v>
      </c>
      <c r="G2224" t="s">
        <v>14437</v>
      </c>
      <c r="H2224" t="s">
        <v>14436</v>
      </c>
      <c r="I2224" t="s">
        <v>14435</v>
      </c>
      <c r="J2224" s="1" t="str">
        <f t="shared" si="69"/>
        <v>NO</v>
      </c>
    </row>
    <row r="2225" spans="1:10">
      <c r="A2225" s="15" t="s">
        <v>14434</v>
      </c>
      <c r="B2225">
        <v>-0.49643960232405399</v>
      </c>
      <c r="C2225">
        <v>5.8884830255970204</v>
      </c>
      <c r="D2225" s="3">
        <v>2.0669770033962301E-7</v>
      </c>
      <c r="E2225" s="3">
        <v>3.9645701851587897E-6</v>
      </c>
      <c r="F2225" s="2" t="str">
        <f t="shared" si="68"/>
        <v>DOWN</v>
      </c>
      <c r="G2225" t="s">
        <v>0</v>
      </c>
      <c r="H2225" t="s">
        <v>14433</v>
      </c>
      <c r="I2225" t="s">
        <v>0</v>
      </c>
      <c r="J2225" s="1" t="str">
        <f t="shared" si="69"/>
        <v>NO</v>
      </c>
    </row>
    <row r="2226" spans="1:10">
      <c r="A2226" s="15" t="s">
        <v>14432</v>
      </c>
      <c r="B2226">
        <v>-1.5447758655194099</v>
      </c>
      <c r="C2226">
        <v>0.44321131692406002</v>
      </c>
      <c r="D2226" s="3">
        <v>4.5275307032413801E-7</v>
      </c>
      <c r="E2226" s="3">
        <v>8.0897486268367608E-6</v>
      </c>
      <c r="F2226" s="2" t="str">
        <f t="shared" si="68"/>
        <v>DOWN</v>
      </c>
      <c r="G2226" t="s">
        <v>5390</v>
      </c>
      <c r="H2226" t="s">
        <v>14431</v>
      </c>
      <c r="I2226" t="s">
        <v>5388</v>
      </c>
      <c r="J2226" s="1" t="str">
        <f t="shared" si="69"/>
        <v>NO</v>
      </c>
    </row>
    <row r="2227" spans="1:10">
      <c r="A2227" s="15" t="s">
        <v>14430</v>
      </c>
      <c r="B2227">
        <v>0.45039824207719298</v>
      </c>
      <c r="C2227">
        <v>4.8586666154897502</v>
      </c>
      <c r="D2227">
        <v>1.2077749647055E-4</v>
      </c>
      <c r="E2227">
        <v>1.16462972848599E-3</v>
      </c>
      <c r="F2227" s="2" t="str">
        <f t="shared" si="68"/>
        <v>UP</v>
      </c>
      <c r="G2227" t="s">
        <v>943</v>
      </c>
      <c r="H2227" t="s">
        <v>14429</v>
      </c>
      <c r="I2227" t="s">
        <v>1116</v>
      </c>
      <c r="J2227" s="1" t="str">
        <f t="shared" si="69"/>
        <v>NO</v>
      </c>
    </row>
    <row r="2228" spans="1:10">
      <c r="A2228" s="15" t="s">
        <v>14428</v>
      </c>
      <c r="B2228">
        <v>-3.8624100340440299</v>
      </c>
      <c r="C2228">
        <v>-2.68152795947403</v>
      </c>
      <c r="D2228" s="3">
        <v>1.3447014379005299E-6</v>
      </c>
      <c r="E2228" s="3">
        <v>2.1837458596879301E-5</v>
      </c>
      <c r="F2228" s="2" t="str">
        <f t="shared" si="68"/>
        <v>DOWN</v>
      </c>
      <c r="G2228" t="s">
        <v>468</v>
      </c>
      <c r="H2228" t="s">
        <v>14427</v>
      </c>
      <c r="I2228" t="s">
        <v>0</v>
      </c>
      <c r="J2228" s="1" t="str">
        <f t="shared" si="69"/>
        <v>NO</v>
      </c>
    </row>
    <row r="2229" spans="1:10">
      <c r="A2229" s="15" t="s">
        <v>14426</v>
      </c>
      <c r="B2229">
        <v>0.489659700111921</v>
      </c>
      <c r="C2229">
        <v>3.7534930534434801</v>
      </c>
      <c r="D2229" s="3">
        <v>7.6519093377930094E-5</v>
      </c>
      <c r="E2229">
        <v>7.8598340471548104E-4</v>
      </c>
      <c r="F2229" s="2" t="str">
        <f t="shared" si="68"/>
        <v>UP</v>
      </c>
      <c r="G2229" t="s">
        <v>272</v>
      </c>
      <c r="H2229" t="s">
        <v>14425</v>
      </c>
      <c r="I2229" t="s">
        <v>270</v>
      </c>
      <c r="J2229" s="1" t="str">
        <f t="shared" si="69"/>
        <v>NO</v>
      </c>
    </row>
    <row r="2230" spans="1:10">
      <c r="A2230" s="15" t="s">
        <v>14424</v>
      </c>
      <c r="B2230">
        <v>-0.37829785547280897</v>
      </c>
      <c r="C2230">
        <v>6.6328780253531603</v>
      </c>
      <c r="D2230" s="3">
        <v>3.3763546321832298E-5</v>
      </c>
      <c r="E2230">
        <v>3.8653637106241797E-4</v>
      </c>
      <c r="F2230" s="2" t="str">
        <f t="shared" si="68"/>
        <v>DOWN</v>
      </c>
      <c r="G2230" t="s">
        <v>10649</v>
      </c>
      <c r="H2230" t="s">
        <v>14423</v>
      </c>
      <c r="I2230" t="s">
        <v>10647</v>
      </c>
      <c r="J2230" s="1" t="str">
        <f t="shared" si="69"/>
        <v>NO</v>
      </c>
    </row>
    <row r="2231" spans="1:10">
      <c r="A2231" s="15" t="s">
        <v>14422</v>
      </c>
      <c r="B2231">
        <v>0.92580881307270502</v>
      </c>
      <c r="C2231">
        <v>0.90249263373555899</v>
      </c>
      <c r="D2231">
        <v>1.5659587334687099E-4</v>
      </c>
      <c r="E2231">
        <v>1.44660055134283E-3</v>
      </c>
      <c r="F2231" s="2" t="str">
        <f t="shared" si="68"/>
        <v>UP</v>
      </c>
      <c r="G2231" t="s">
        <v>14421</v>
      </c>
      <c r="H2231" t="s">
        <v>14420</v>
      </c>
      <c r="I2231" t="s">
        <v>14419</v>
      </c>
      <c r="J2231" s="1" t="str">
        <f t="shared" si="69"/>
        <v>NO</v>
      </c>
    </row>
    <row r="2232" spans="1:10">
      <c r="A2232" s="15" t="s">
        <v>14418</v>
      </c>
      <c r="B2232">
        <v>-0.68207060971345301</v>
      </c>
      <c r="C2232">
        <v>3.86401509757559</v>
      </c>
      <c r="D2232">
        <v>9.6902502748658793E-3</v>
      </c>
      <c r="E2232">
        <v>4.6472635555710899E-2</v>
      </c>
      <c r="F2232" s="2" t="str">
        <f t="shared" si="68"/>
        <v>DOWN</v>
      </c>
      <c r="G2232" t="s">
        <v>0</v>
      </c>
      <c r="H2232" t="s">
        <v>14417</v>
      </c>
      <c r="I2232" t="s">
        <v>0</v>
      </c>
      <c r="J2232" s="1" t="str">
        <f t="shared" si="69"/>
        <v>NO</v>
      </c>
    </row>
    <row r="2233" spans="1:10">
      <c r="A2233" s="15" t="s">
        <v>14416</v>
      </c>
      <c r="B2233">
        <v>0.25394483615913599</v>
      </c>
      <c r="C2233">
        <v>6.4187926916380098</v>
      </c>
      <c r="D2233">
        <v>8.6362765523741603E-3</v>
      </c>
      <c r="E2233">
        <v>4.2211352570093501E-2</v>
      </c>
      <c r="F2233" s="2" t="str">
        <f t="shared" si="68"/>
        <v>UP</v>
      </c>
      <c r="G2233" t="s">
        <v>14415</v>
      </c>
      <c r="H2233" t="s">
        <v>14414</v>
      </c>
      <c r="I2233" t="s">
        <v>14413</v>
      </c>
      <c r="J2233" s="1" t="str">
        <f t="shared" si="69"/>
        <v>NO</v>
      </c>
    </row>
    <row r="2234" spans="1:10">
      <c r="A2234" s="15" t="s">
        <v>14412</v>
      </c>
      <c r="B2234">
        <v>3.1904815828533502</v>
      </c>
      <c r="C2234">
        <v>-2.9556352063964102</v>
      </c>
      <c r="D2234">
        <v>1.0971833069108801E-4</v>
      </c>
      <c r="E2234">
        <v>1.07393870851686E-3</v>
      </c>
      <c r="F2234" s="2" t="str">
        <f t="shared" si="68"/>
        <v>UP</v>
      </c>
      <c r="G2234" t="s">
        <v>14411</v>
      </c>
      <c r="H2234" t="s">
        <v>14410</v>
      </c>
      <c r="I2234" t="s">
        <v>0</v>
      </c>
      <c r="J2234" s="1" t="str">
        <f t="shared" si="69"/>
        <v>NO</v>
      </c>
    </row>
    <row r="2235" spans="1:10">
      <c r="A2235" s="15" t="s">
        <v>14409</v>
      </c>
      <c r="B2235">
        <v>1.0825900307837799</v>
      </c>
      <c r="C2235">
        <v>6.8202475887434897</v>
      </c>
      <c r="D2235" s="3">
        <v>4.92143158177363E-13</v>
      </c>
      <c r="E2235" s="3">
        <v>2.47770907482388E-11</v>
      </c>
      <c r="F2235" s="2" t="str">
        <f t="shared" si="68"/>
        <v>UP</v>
      </c>
      <c r="G2235" t="s">
        <v>14406</v>
      </c>
      <c r="H2235" t="s">
        <v>14405</v>
      </c>
      <c r="I2235" t="s">
        <v>1116</v>
      </c>
      <c r="J2235" s="1" t="str">
        <f t="shared" si="69"/>
        <v>NO</v>
      </c>
    </row>
    <row r="2236" spans="1:10">
      <c r="A2236" s="15" t="s">
        <v>14404</v>
      </c>
      <c r="B2236">
        <v>-0.50275485864371305</v>
      </c>
      <c r="C2236">
        <v>2.9360346800980301</v>
      </c>
      <c r="D2236">
        <v>4.8245485450307901E-3</v>
      </c>
      <c r="E2236">
        <v>2.6196295267641799E-2</v>
      </c>
      <c r="F2236" s="2" t="str">
        <f t="shared" si="68"/>
        <v>DOWN</v>
      </c>
      <c r="G2236" t="s">
        <v>3447</v>
      </c>
      <c r="H2236" t="s">
        <v>14403</v>
      </c>
      <c r="I2236" t="s">
        <v>1483</v>
      </c>
      <c r="J2236" s="1" t="str">
        <f t="shared" si="69"/>
        <v>NO</v>
      </c>
    </row>
    <row r="2237" spans="1:10">
      <c r="A2237" s="15" t="s">
        <v>14402</v>
      </c>
      <c r="B2237">
        <v>-1.05196188455868</v>
      </c>
      <c r="C2237">
        <v>-0.23046154805769101</v>
      </c>
      <c r="D2237">
        <v>3.59758414484882E-3</v>
      </c>
      <c r="E2237">
        <v>2.0551260444818999E-2</v>
      </c>
      <c r="F2237" s="2" t="str">
        <f t="shared" si="68"/>
        <v>DOWN</v>
      </c>
      <c r="G2237" t="s">
        <v>14401</v>
      </c>
      <c r="H2237" t="s">
        <v>14400</v>
      </c>
      <c r="I2237" t="s">
        <v>457</v>
      </c>
      <c r="J2237" s="1" t="str">
        <f t="shared" si="69"/>
        <v>NO</v>
      </c>
    </row>
    <row r="2238" spans="1:10">
      <c r="A2238" s="15" t="s">
        <v>14399</v>
      </c>
      <c r="B2238">
        <v>1.37450988691901</v>
      </c>
      <c r="C2238">
        <v>-2.1459218550983801</v>
      </c>
      <c r="D2238">
        <v>8.5000512648549208E-3</v>
      </c>
      <c r="E2238">
        <v>4.1636158617157998E-2</v>
      </c>
      <c r="F2238" s="2" t="str">
        <f t="shared" si="68"/>
        <v>UP</v>
      </c>
      <c r="G2238" t="s">
        <v>0</v>
      </c>
      <c r="H2238" t="s">
        <v>14398</v>
      </c>
      <c r="I2238" t="s">
        <v>0</v>
      </c>
      <c r="J2238" s="1" t="str">
        <f t="shared" si="69"/>
        <v>NO</v>
      </c>
    </row>
    <row r="2239" spans="1:10">
      <c r="A2239" s="15" t="s">
        <v>14397</v>
      </c>
      <c r="B2239">
        <v>-0.44068606903457003</v>
      </c>
      <c r="C2239">
        <v>4.2461158813017903</v>
      </c>
      <c r="D2239">
        <v>6.7549118921828698E-3</v>
      </c>
      <c r="E2239">
        <v>3.4377785953552599E-2</v>
      </c>
      <c r="F2239" s="2" t="str">
        <f t="shared" si="68"/>
        <v>DOWN</v>
      </c>
      <c r="G2239" t="s">
        <v>1505</v>
      </c>
      <c r="H2239" t="s">
        <v>14396</v>
      </c>
      <c r="I2239" t="s">
        <v>14395</v>
      </c>
      <c r="J2239" s="1" t="str">
        <f t="shared" si="69"/>
        <v>NO</v>
      </c>
    </row>
    <row r="2240" spans="1:10">
      <c r="A2240" s="15" t="s">
        <v>14394</v>
      </c>
      <c r="B2240">
        <v>1.21993124527082</v>
      </c>
      <c r="C2240">
        <v>1.83660942151826</v>
      </c>
      <c r="D2240" s="3">
        <v>1.2826024565932E-11</v>
      </c>
      <c r="E2240" s="3">
        <v>5.2173107899173504E-10</v>
      </c>
      <c r="F2240" s="2" t="str">
        <f t="shared" si="68"/>
        <v>UP</v>
      </c>
      <c r="G2240" t="s">
        <v>1505</v>
      </c>
      <c r="H2240" t="s">
        <v>14393</v>
      </c>
      <c r="I2240" t="s">
        <v>14392</v>
      </c>
      <c r="J2240" s="1" t="str">
        <f t="shared" si="69"/>
        <v>NO</v>
      </c>
    </row>
    <row r="2241" spans="1:10">
      <c r="A2241" s="15" t="s">
        <v>14391</v>
      </c>
      <c r="B2241">
        <v>-0.41899253836632799</v>
      </c>
      <c r="C2241">
        <v>5.3855688871127301</v>
      </c>
      <c r="D2241">
        <v>1.5482445686227701E-4</v>
      </c>
      <c r="E2241">
        <v>1.4329877800435199E-3</v>
      </c>
      <c r="F2241" s="2" t="str">
        <f t="shared" si="68"/>
        <v>DOWN</v>
      </c>
      <c r="G2241" t="s">
        <v>14390</v>
      </c>
      <c r="H2241" t="s">
        <v>14389</v>
      </c>
      <c r="I2241" t="s">
        <v>14388</v>
      </c>
      <c r="J2241" s="1" t="str">
        <f t="shared" si="69"/>
        <v>NO</v>
      </c>
    </row>
    <row r="2242" spans="1:10">
      <c r="A2242" s="15" t="s">
        <v>14387</v>
      </c>
      <c r="B2242">
        <v>-0.77223077348549396</v>
      </c>
      <c r="C2242">
        <v>6.6270432284809102</v>
      </c>
      <c r="D2242" s="3">
        <v>1.8755234313934099E-15</v>
      </c>
      <c r="E2242" s="3">
        <v>1.35266605337819E-13</v>
      </c>
      <c r="F2242" s="2" t="str">
        <f t="shared" ref="F2242:F2305" si="70">IF(B2242 &gt; 0, "UP", "DOWN")</f>
        <v>DOWN</v>
      </c>
      <c r="G2242" t="s">
        <v>0</v>
      </c>
      <c r="H2242" t="s">
        <v>14386</v>
      </c>
      <c r="I2242" t="s">
        <v>0</v>
      </c>
      <c r="J2242" s="1" t="str">
        <f t="shared" ref="J2242:J2305" si="71">IF(K2242 &lt;&gt; "", "YES", "NO")</f>
        <v>NO</v>
      </c>
    </row>
    <row r="2243" spans="1:10">
      <c r="A2243" s="15" t="s">
        <v>14385</v>
      </c>
      <c r="B2243">
        <v>-0.793383343832053</v>
      </c>
      <c r="C2243">
        <v>6.0516031371637302</v>
      </c>
      <c r="D2243" s="3">
        <v>1.54616076925028E-14</v>
      </c>
      <c r="E2243" s="3">
        <v>9.7887670806614297E-13</v>
      </c>
      <c r="F2243" s="2" t="str">
        <f t="shared" si="70"/>
        <v>DOWN</v>
      </c>
      <c r="G2243" t="s">
        <v>14384</v>
      </c>
      <c r="H2243" t="s">
        <v>14383</v>
      </c>
      <c r="I2243" t="s">
        <v>0</v>
      </c>
      <c r="J2243" s="1" t="str">
        <f t="shared" si="71"/>
        <v>NO</v>
      </c>
    </row>
    <row r="2244" spans="1:10">
      <c r="A2244" s="15" t="s">
        <v>14382</v>
      </c>
      <c r="B2244">
        <v>-1.20445575403778</v>
      </c>
      <c r="C2244">
        <v>2.7710889215683299</v>
      </c>
      <c r="D2244" s="3">
        <v>2.2428507414545599E-13</v>
      </c>
      <c r="E2244" s="3">
        <v>1.2086632931668901E-11</v>
      </c>
      <c r="F2244" s="2" t="str">
        <f t="shared" si="70"/>
        <v>DOWN</v>
      </c>
      <c r="G2244" t="s">
        <v>419</v>
      </c>
      <c r="H2244" t="s">
        <v>14381</v>
      </c>
      <c r="I2244" t="s">
        <v>417</v>
      </c>
      <c r="J2244" s="1" t="str">
        <f t="shared" si="71"/>
        <v>NO</v>
      </c>
    </row>
    <row r="2245" spans="1:10">
      <c r="A2245" s="15" t="s">
        <v>14380</v>
      </c>
      <c r="B2245">
        <v>-1.54172827031688</v>
      </c>
      <c r="C2245">
        <v>2.8133005023154198</v>
      </c>
      <c r="D2245" s="3">
        <v>5.2636552730536798E-6</v>
      </c>
      <c r="E2245" s="3">
        <v>7.4302251991500902E-5</v>
      </c>
      <c r="F2245" s="2" t="str">
        <f t="shared" si="70"/>
        <v>DOWN</v>
      </c>
      <c r="G2245" t="s">
        <v>455</v>
      </c>
      <c r="H2245" t="s">
        <v>14379</v>
      </c>
      <c r="I2245" t="s">
        <v>358</v>
      </c>
      <c r="J2245" s="1" t="str">
        <f t="shared" si="71"/>
        <v>NO</v>
      </c>
    </row>
    <row r="2246" spans="1:10">
      <c r="A2246" s="15" t="s">
        <v>14378</v>
      </c>
      <c r="B2246">
        <v>-0.46046451833082602</v>
      </c>
      <c r="C2246">
        <v>6.03660931593949</v>
      </c>
      <c r="D2246" s="3">
        <v>1.03889629225964E-5</v>
      </c>
      <c r="E2246">
        <v>1.3657715074003499E-4</v>
      </c>
      <c r="F2246" s="2" t="str">
        <f t="shared" si="70"/>
        <v>DOWN</v>
      </c>
      <c r="G2246" t="s">
        <v>14377</v>
      </c>
      <c r="H2246" t="s">
        <v>14376</v>
      </c>
      <c r="I2246" t="s">
        <v>5342</v>
      </c>
      <c r="J2246" s="1" t="str">
        <f t="shared" si="71"/>
        <v>NO</v>
      </c>
    </row>
    <row r="2247" spans="1:10">
      <c r="A2247" s="15" t="s">
        <v>14375</v>
      </c>
      <c r="B2247">
        <v>-0.46983626053905803</v>
      </c>
      <c r="C2247">
        <v>2.1112856847441299</v>
      </c>
      <c r="D2247">
        <v>6.2590174915316196E-3</v>
      </c>
      <c r="E2247">
        <v>3.2327858937628698E-2</v>
      </c>
      <c r="F2247" s="2" t="str">
        <f t="shared" si="70"/>
        <v>DOWN</v>
      </c>
      <c r="G2247" t="s">
        <v>14374</v>
      </c>
      <c r="H2247" t="s">
        <v>14373</v>
      </c>
      <c r="I2247" t="s">
        <v>14372</v>
      </c>
      <c r="J2247" s="1" t="str">
        <f t="shared" si="71"/>
        <v>NO</v>
      </c>
    </row>
    <row r="2248" spans="1:10">
      <c r="A2248" s="15" t="s">
        <v>14371</v>
      </c>
      <c r="B2248">
        <v>0.56613986794376503</v>
      </c>
      <c r="C2248">
        <v>5.7729348425985103</v>
      </c>
      <c r="D2248" s="3">
        <v>3.5522690033113002E-5</v>
      </c>
      <c r="E2248">
        <v>4.0433921020793502E-4</v>
      </c>
      <c r="F2248" s="2" t="str">
        <f t="shared" si="70"/>
        <v>UP</v>
      </c>
      <c r="G2248" t="s">
        <v>14370</v>
      </c>
      <c r="H2248" t="s">
        <v>14369</v>
      </c>
      <c r="I2248" t="s">
        <v>14368</v>
      </c>
      <c r="J2248" s="1" t="str">
        <f t="shared" si="71"/>
        <v>NO</v>
      </c>
    </row>
    <row r="2249" spans="1:10">
      <c r="A2249" s="15" t="s">
        <v>14367</v>
      </c>
      <c r="B2249">
        <v>0.67402100951070398</v>
      </c>
      <c r="C2249">
        <v>5.7962151404496502</v>
      </c>
      <c r="D2249">
        <v>1.28021347918078E-3</v>
      </c>
      <c r="E2249">
        <v>8.6723391376283196E-3</v>
      </c>
      <c r="F2249" s="2" t="str">
        <f t="shared" si="70"/>
        <v>UP</v>
      </c>
      <c r="G2249" t="s">
        <v>14366</v>
      </c>
      <c r="H2249" t="s">
        <v>14365</v>
      </c>
      <c r="I2249" t="s">
        <v>1043</v>
      </c>
      <c r="J2249" s="1" t="str">
        <f t="shared" si="71"/>
        <v>NO</v>
      </c>
    </row>
    <row r="2250" spans="1:10">
      <c r="A2250" s="15" t="s">
        <v>14364</v>
      </c>
      <c r="B2250">
        <v>-0.52105366632611105</v>
      </c>
      <c r="C2250">
        <v>5.05387095371466</v>
      </c>
      <c r="D2250" s="3">
        <v>4.3282727207997497E-5</v>
      </c>
      <c r="E2250">
        <v>4.8064804981620999E-4</v>
      </c>
      <c r="F2250" s="2" t="str">
        <f t="shared" si="70"/>
        <v>DOWN</v>
      </c>
      <c r="G2250" t="s">
        <v>9640</v>
      </c>
      <c r="H2250" t="s">
        <v>14363</v>
      </c>
      <c r="I2250" t="s">
        <v>5328</v>
      </c>
      <c r="J2250" s="1" t="str">
        <f t="shared" si="71"/>
        <v>NO</v>
      </c>
    </row>
    <row r="2251" spans="1:10">
      <c r="A2251" s="15" t="s">
        <v>14362</v>
      </c>
      <c r="B2251">
        <v>0.36181178139994802</v>
      </c>
      <c r="C2251">
        <v>5.3750265807066802</v>
      </c>
      <c r="D2251">
        <v>1.3163012587298201E-3</v>
      </c>
      <c r="E2251">
        <v>8.8846378146851899E-3</v>
      </c>
      <c r="F2251" s="2" t="str">
        <f t="shared" si="70"/>
        <v>UP</v>
      </c>
      <c r="G2251" t="s">
        <v>248</v>
      </c>
      <c r="H2251" t="s">
        <v>14361</v>
      </c>
      <c r="I2251" t="s">
        <v>14360</v>
      </c>
      <c r="J2251" s="1" t="str">
        <f t="shared" si="71"/>
        <v>NO</v>
      </c>
    </row>
    <row r="2252" spans="1:10">
      <c r="A2252" s="15" t="s">
        <v>14359</v>
      </c>
      <c r="B2252">
        <v>-0.67157185690548604</v>
      </c>
      <c r="C2252">
        <v>7.7482389652401</v>
      </c>
      <c r="D2252">
        <v>3.86878391121428E-4</v>
      </c>
      <c r="E2252">
        <v>3.1535457626720299E-3</v>
      </c>
      <c r="F2252" s="2" t="str">
        <f t="shared" si="70"/>
        <v>DOWN</v>
      </c>
      <c r="G2252" t="s">
        <v>14358</v>
      </c>
      <c r="H2252" t="s">
        <v>14357</v>
      </c>
      <c r="I2252" t="s">
        <v>4176</v>
      </c>
      <c r="J2252" s="1" t="str">
        <f t="shared" si="71"/>
        <v>NO</v>
      </c>
    </row>
    <row r="2253" spans="1:10">
      <c r="A2253" s="15" t="s">
        <v>14356</v>
      </c>
      <c r="B2253">
        <v>0.82297690042749605</v>
      </c>
      <c r="C2253">
        <v>3.9538643418502701</v>
      </c>
      <c r="D2253" s="3">
        <v>1.8573638433994201E-6</v>
      </c>
      <c r="E2253" s="3">
        <v>2.9042651629311E-5</v>
      </c>
      <c r="F2253" s="2" t="str">
        <f t="shared" si="70"/>
        <v>UP</v>
      </c>
      <c r="G2253" t="s">
        <v>14355</v>
      </c>
      <c r="H2253" t="s">
        <v>14354</v>
      </c>
      <c r="I2253" t="s">
        <v>950</v>
      </c>
      <c r="J2253" s="1" t="str">
        <f t="shared" si="71"/>
        <v>NO</v>
      </c>
    </row>
    <row r="2254" spans="1:10">
      <c r="A2254" s="15" t="s">
        <v>14353</v>
      </c>
      <c r="B2254">
        <v>0.86841346062187597</v>
      </c>
      <c r="C2254">
        <v>4.2302661324065101</v>
      </c>
      <c r="D2254" s="3">
        <v>2.06571424058312E-7</v>
      </c>
      <c r="E2254" s="3">
        <v>3.9644057741925904E-6</v>
      </c>
      <c r="F2254" s="2" t="str">
        <f t="shared" si="70"/>
        <v>UP</v>
      </c>
      <c r="G2254" t="s">
        <v>14352</v>
      </c>
      <c r="H2254" t="s">
        <v>14351</v>
      </c>
      <c r="I2254" t="s">
        <v>0</v>
      </c>
      <c r="J2254" s="1" t="str">
        <f t="shared" si="71"/>
        <v>NO</v>
      </c>
    </row>
    <row r="2255" spans="1:10">
      <c r="A2255" s="15" t="s">
        <v>14350</v>
      </c>
      <c r="B2255">
        <v>0.44246746191570402</v>
      </c>
      <c r="C2255">
        <v>3.8040233437826001</v>
      </c>
      <c r="D2255">
        <v>3.5731587946346302E-4</v>
      </c>
      <c r="E2255">
        <v>2.94176390520873E-3</v>
      </c>
      <c r="F2255" s="2" t="str">
        <f t="shared" si="70"/>
        <v>UP</v>
      </c>
      <c r="G2255" t="s">
        <v>14349</v>
      </c>
      <c r="H2255" t="s">
        <v>14348</v>
      </c>
      <c r="I2255" t="s">
        <v>14347</v>
      </c>
      <c r="J2255" s="1" t="str">
        <f t="shared" si="71"/>
        <v>NO</v>
      </c>
    </row>
    <row r="2256" spans="1:10">
      <c r="A2256" s="15" t="s">
        <v>14346</v>
      </c>
      <c r="B2256">
        <v>-0.49495559315993798</v>
      </c>
      <c r="C2256">
        <v>1.48875219631425</v>
      </c>
      <c r="D2256">
        <v>8.3226275266189004E-3</v>
      </c>
      <c r="E2256">
        <v>4.09098683193303E-2</v>
      </c>
      <c r="F2256" s="2" t="str">
        <f t="shared" si="70"/>
        <v>DOWN</v>
      </c>
      <c r="J2256" s="1" t="str">
        <f t="shared" si="71"/>
        <v>NO</v>
      </c>
    </row>
    <row r="2257" spans="1:10">
      <c r="A2257" s="15" t="s">
        <v>14345</v>
      </c>
      <c r="B2257">
        <v>0.89457642629146294</v>
      </c>
      <c r="C2257">
        <v>1.9598539589806101</v>
      </c>
      <c r="D2257" s="3">
        <v>2.8495255451896399E-5</v>
      </c>
      <c r="E2257">
        <v>3.3417433804851102E-4</v>
      </c>
      <c r="F2257" s="2" t="str">
        <f t="shared" si="70"/>
        <v>UP</v>
      </c>
      <c r="G2257" t="s">
        <v>345</v>
      </c>
      <c r="H2257" t="s">
        <v>14344</v>
      </c>
      <c r="I2257" t="s">
        <v>0</v>
      </c>
      <c r="J2257" s="1" t="str">
        <f t="shared" si="71"/>
        <v>NO</v>
      </c>
    </row>
    <row r="2258" spans="1:10">
      <c r="A2258" s="15" t="s">
        <v>14343</v>
      </c>
      <c r="B2258">
        <v>-1.6718430439793801</v>
      </c>
      <c r="C2258">
        <v>-0.86778556612842805</v>
      </c>
      <c r="D2258">
        <v>1.49720957604554E-4</v>
      </c>
      <c r="E2258">
        <v>1.39404389806421E-3</v>
      </c>
      <c r="F2258" s="2" t="str">
        <f t="shared" si="70"/>
        <v>DOWN</v>
      </c>
      <c r="G2258" t="s">
        <v>170</v>
      </c>
      <c r="H2258" t="s">
        <v>14342</v>
      </c>
      <c r="I2258" t="s">
        <v>168</v>
      </c>
      <c r="J2258" s="1" t="str">
        <f t="shared" si="71"/>
        <v>NO</v>
      </c>
    </row>
    <row r="2259" spans="1:10">
      <c r="A2259" s="15" t="s">
        <v>14341</v>
      </c>
      <c r="B2259">
        <v>0.68850218505335203</v>
      </c>
      <c r="C2259">
        <v>1.1639445113450799</v>
      </c>
      <c r="D2259">
        <v>1.5340550732018401E-3</v>
      </c>
      <c r="E2259">
        <v>1.0093477030769901E-2</v>
      </c>
      <c r="F2259" s="2" t="str">
        <f t="shared" si="70"/>
        <v>UP</v>
      </c>
      <c r="G2259" t="s">
        <v>14340</v>
      </c>
      <c r="H2259" t="s">
        <v>14339</v>
      </c>
      <c r="I2259" t="s">
        <v>14338</v>
      </c>
      <c r="J2259" s="1" t="str">
        <f t="shared" si="71"/>
        <v>NO</v>
      </c>
    </row>
    <row r="2260" spans="1:10">
      <c r="A2260" s="15" t="s">
        <v>14337</v>
      </c>
      <c r="B2260">
        <v>0.41168640162431203</v>
      </c>
      <c r="C2260">
        <v>4.0864110816995298</v>
      </c>
      <c r="D2260">
        <v>3.68987942480425E-3</v>
      </c>
      <c r="E2260">
        <v>2.0996428388292299E-2</v>
      </c>
      <c r="F2260" s="2" t="str">
        <f t="shared" si="70"/>
        <v>UP</v>
      </c>
      <c r="G2260" t="s">
        <v>8984</v>
      </c>
      <c r="H2260" t="s">
        <v>14336</v>
      </c>
      <c r="I2260" t="s">
        <v>3422</v>
      </c>
      <c r="J2260" s="1" t="str">
        <f t="shared" si="71"/>
        <v>NO</v>
      </c>
    </row>
    <row r="2261" spans="1:10">
      <c r="A2261" s="15" t="s">
        <v>14335</v>
      </c>
      <c r="B2261">
        <v>0.94003362215602804</v>
      </c>
      <c r="C2261">
        <v>3.5955845435658502</v>
      </c>
      <c r="D2261" s="3">
        <v>2.8952943335879599E-7</v>
      </c>
      <c r="E2261" s="3">
        <v>5.4042688528520899E-6</v>
      </c>
      <c r="F2261" s="2" t="str">
        <f t="shared" si="70"/>
        <v>UP</v>
      </c>
      <c r="G2261" t="s">
        <v>341</v>
      </c>
      <c r="H2261" t="s">
        <v>14334</v>
      </c>
      <c r="I2261" t="s">
        <v>339</v>
      </c>
      <c r="J2261" s="1" t="str">
        <f t="shared" si="71"/>
        <v>NO</v>
      </c>
    </row>
    <row r="2262" spans="1:10">
      <c r="A2262" s="15" t="s">
        <v>14333</v>
      </c>
      <c r="B2262">
        <v>0.25498816358485199</v>
      </c>
      <c r="C2262">
        <v>6.0593307995995298</v>
      </c>
      <c r="D2262">
        <v>5.5616240706788502E-3</v>
      </c>
      <c r="E2262">
        <v>2.9406759862564202E-2</v>
      </c>
      <c r="F2262" s="2" t="str">
        <f t="shared" si="70"/>
        <v>UP</v>
      </c>
      <c r="G2262" t="s">
        <v>14332</v>
      </c>
      <c r="H2262" t="s">
        <v>14331</v>
      </c>
      <c r="I2262" t="s">
        <v>14330</v>
      </c>
      <c r="J2262" s="1" t="str">
        <f t="shared" si="71"/>
        <v>NO</v>
      </c>
    </row>
    <row r="2263" spans="1:10">
      <c r="A2263" s="15" t="s">
        <v>14329</v>
      </c>
      <c r="B2263">
        <v>-0.401195364725078</v>
      </c>
      <c r="C2263">
        <v>5.69229683391519</v>
      </c>
      <c r="D2263" s="3">
        <v>3.4308602372982397E-5</v>
      </c>
      <c r="E2263">
        <v>3.9210995470798099E-4</v>
      </c>
      <c r="F2263" s="2" t="str">
        <f t="shared" si="70"/>
        <v>DOWN</v>
      </c>
      <c r="G2263" t="s">
        <v>0</v>
      </c>
      <c r="H2263" t="s">
        <v>14328</v>
      </c>
      <c r="I2263" t="s">
        <v>0</v>
      </c>
      <c r="J2263" s="1" t="str">
        <f t="shared" si="71"/>
        <v>NO</v>
      </c>
    </row>
    <row r="2264" spans="1:10">
      <c r="A2264" s="15" t="s">
        <v>14327</v>
      </c>
      <c r="B2264">
        <v>0.61722804365346995</v>
      </c>
      <c r="C2264">
        <v>3.9925104215943299</v>
      </c>
      <c r="D2264" s="3">
        <v>5.5674851217389102E-6</v>
      </c>
      <c r="E2264" s="3">
        <v>7.8233101970570898E-5</v>
      </c>
      <c r="F2264" s="2" t="str">
        <f t="shared" si="70"/>
        <v>UP</v>
      </c>
      <c r="G2264" t="s">
        <v>14326</v>
      </c>
      <c r="H2264" t="s">
        <v>14325</v>
      </c>
      <c r="I2264" t="s">
        <v>1528</v>
      </c>
      <c r="J2264" s="1" t="str">
        <f t="shared" si="71"/>
        <v>NO</v>
      </c>
    </row>
    <row r="2265" spans="1:10">
      <c r="A2265" s="15" t="s">
        <v>14324</v>
      </c>
      <c r="B2265">
        <v>1.02147039736768</v>
      </c>
      <c r="C2265">
        <v>1.0160576697380801</v>
      </c>
      <c r="D2265">
        <v>2.09698072647052E-4</v>
      </c>
      <c r="E2265">
        <v>1.8571761201223601E-3</v>
      </c>
      <c r="F2265" s="2" t="str">
        <f t="shared" si="70"/>
        <v>UP</v>
      </c>
      <c r="G2265" t="s">
        <v>14323</v>
      </c>
      <c r="H2265" t="s">
        <v>14322</v>
      </c>
      <c r="I2265" t="s">
        <v>303</v>
      </c>
      <c r="J2265" s="1" t="str">
        <f t="shared" si="71"/>
        <v>NO</v>
      </c>
    </row>
    <row r="2266" spans="1:10">
      <c r="A2266" s="15" t="s">
        <v>14321</v>
      </c>
      <c r="B2266">
        <v>0.67555685584626601</v>
      </c>
      <c r="C2266">
        <v>2.5669105781577302</v>
      </c>
      <c r="D2266">
        <v>2.39299152312119E-4</v>
      </c>
      <c r="E2266">
        <v>2.0864185216216699E-3</v>
      </c>
      <c r="F2266" s="2" t="str">
        <f t="shared" si="70"/>
        <v>UP</v>
      </c>
      <c r="G2266" t="s">
        <v>14320</v>
      </c>
      <c r="H2266" t="s">
        <v>14319</v>
      </c>
      <c r="I2266" t="s">
        <v>6523</v>
      </c>
      <c r="J2266" s="1" t="str">
        <f t="shared" si="71"/>
        <v>NO</v>
      </c>
    </row>
    <row r="2267" spans="1:10">
      <c r="A2267" s="15" t="s">
        <v>14318</v>
      </c>
      <c r="B2267">
        <v>-0.63325008299364405</v>
      </c>
      <c r="C2267">
        <v>2.6903972189836498</v>
      </c>
      <c r="D2267">
        <v>1.6533882118866701E-3</v>
      </c>
      <c r="E2267">
        <v>1.07625618240914E-2</v>
      </c>
      <c r="F2267" s="2" t="str">
        <f t="shared" si="70"/>
        <v>DOWN</v>
      </c>
      <c r="G2267" t="s">
        <v>170</v>
      </c>
      <c r="H2267" t="s">
        <v>14317</v>
      </c>
      <c r="I2267" t="s">
        <v>168</v>
      </c>
      <c r="J2267" s="1" t="str">
        <f t="shared" si="71"/>
        <v>NO</v>
      </c>
    </row>
    <row r="2268" spans="1:10">
      <c r="A2268" s="15" t="s">
        <v>14316</v>
      </c>
      <c r="B2268">
        <v>-0.62101785720455904</v>
      </c>
      <c r="C2268">
        <v>4.9054429710399399</v>
      </c>
      <c r="D2268">
        <v>9.4072936711181801E-4</v>
      </c>
      <c r="E2268">
        <v>6.6872729840667701E-3</v>
      </c>
      <c r="F2268" s="2" t="str">
        <f t="shared" si="70"/>
        <v>DOWN</v>
      </c>
      <c r="G2268" t="s">
        <v>14315</v>
      </c>
      <c r="H2268" t="s">
        <v>14314</v>
      </c>
      <c r="I2268" t="s">
        <v>11311</v>
      </c>
      <c r="J2268" s="1" t="str">
        <f t="shared" si="71"/>
        <v>NO</v>
      </c>
    </row>
    <row r="2269" spans="1:10">
      <c r="A2269" s="15" t="s">
        <v>14313</v>
      </c>
      <c r="B2269">
        <v>-0.58678159595220103</v>
      </c>
      <c r="C2269">
        <v>7.0246241021823002</v>
      </c>
      <c r="D2269" s="3">
        <v>8.8223382353063901E-7</v>
      </c>
      <c r="E2269" s="3">
        <v>1.4849833788273601E-5</v>
      </c>
      <c r="F2269" s="2" t="str">
        <f t="shared" si="70"/>
        <v>DOWN</v>
      </c>
      <c r="G2269" t="s">
        <v>14312</v>
      </c>
      <c r="H2269" t="s">
        <v>14311</v>
      </c>
      <c r="I2269" t="s">
        <v>11311</v>
      </c>
      <c r="J2269" s="1" t="str">
        <f t="shared" si="71"/>
        <v>NO</v>
      </c>
    </row>
    <row r="2270" spans="1:10">
      <c r="A2270" s="15" t="s">
        <v>14310</v>
      </c>
      <c r="B2270">
        <v>-1.0214293594034001</v>
      </c>
      <c r="C2270">
        <v>1.97278212943488</v>
      </c>
      <c r="D2270" s="3">
        <v>9.5973236921922006E-6</v>
      </c>
      <c r="E2270">
        <v>1.2711264619611699E-4</v>
      </c>
      <c r="F2270" s="2" t="str">
        <f t="shared" si="70"/>
        <v>DOWN</v>
      </c>
      <c r="G2270" t="s">
        <v>1505</v>
      </c>
      <c r="H2270" t="s">
        <v>14309</v>
      </c>
      <c r="I2270" t="s">
        <v>14308</v>
      </c>
      <c r="J2270" s="1" t="str">
        <f t="shared" si="71"/>
        <v>NO</v>
      </c>
    </row>
    <row r="2271" spans="1:10">
      <c r="A2271" s="15" t="s">
        <v>14307</v>
      </c>
      <c r="B2271">
        <v>1.39653145081055</v>
      </c>
      <c r="C2271">
        <v>1.85541369242392</v>
      </c>
      <c r="D2271" s="3">
        <v>1.16282228456894E-10</v>
      </c>
      <c r="E2271" s="3">
        <v>4.0924783037164702E-9</v>
      </c>
      <c r="F2271" s="2" t="str">
        <f t="shared" si="70"/>
        <v>UP</v>
      </c>
      <c r="G2271" t="s">
        <v>14304</v>
      </c>
      <c r="H2271" t="s">
        <v>14306</v>
      </c>
      <c r="I2271" t="s">
        <v>14302</v>
      </c>
      <c r="J2271" s="1" t="str">
        <f t="shared" si="71"/>
        <v>NO</v>
      </c>
    </row>
    <row r="2272" spans="1:10">
      <c r="A2272" s="15" t="s">
        <v>14305</v>
      </c>
      <c r="B2272">
        <v>0.29051715797721001</v>
      </c>
      <c r="C2272">
        <v>6.6294221211897897</v>
      </c>
      <c r="D2272">
        <v>5.80530186834749E-3</v>
      </c>
      <c r="E2272">
        <v>3.0408767064978501E-2</v>
      </c>
      <c r="F2272" s="2" t="str">
        <f t="shared" si="70"/>
        <v>UP</v>
      </c>
      <c r="G2272" t="s">
        <v>14304</v>
      </c>
      <c r="H2272" t="s">
        <v>14303</v>
      </c>
      <c r="I2272" t="s">
        <v>14302</v>
      </c>
      <c r="J2272" s="1" t="str">
        <f t="shared" si="71"/>
        <v>NO</v>
      </c>
    </row>
    <row r="2273" spans="1:10">
      <c r="A2273" s="15" t="s">
        <v>14301</v>
      </c>
      <c r="B2273">
        <v>2.70163163291127</v>
      </c>
      <c r="C2273">
        <v>5.9488588720197901</v>
      </c>
      <c r="D2273" s="3">
        <v>1.0272409162931799E-11</v>
      </c>
      <c r="E2273" s="3">
        <v>4.2348226807430503E-10</v>
      </c>
      <c r="F2273" s="2" t="str">
        <f t="shared" si="70"/>
        <v>UP</v>
      </c>
      <c r="G2273" t="s">
        <v>14300</v>
      </c>
      <c r="H2273" t="s">
        <v>14299</v>
      </c>
      <c r="I2273" t="s">
        <v>0</v>
      </c>
      <c r="J2273" s="1" t="str">
        <f t="shared" si="71"/>
        <v>NO</v>
      </c>
    </row>
    <row r="2274" spans="1:10">
      <c r="A2274" s="15" t="s">
        <v>14298</v>
      </c>
      <c r="B2274">
        <v>-0.55724371839033804</v>
      </c>
      <c r="C2274">
        <v>3.7518969811573899</v>
      </c>
      <c r="D2274">
        <v>5.9458432562502304E-4</v>
      </c>
      <c r="E2274">
        <v>4.5349172715979198E-3</v>
      </c>
      <c r="F2274" s="2" t="str">
        <f t="shared" si="70"/>
        <v>DOWN</v>
      </c>
      <c r="G2274" t="s">
        <v>14297</v>
      </c>
      <c r="H2274" t="s">
        <v>14296</v>
      </c>
      <c r="I2274" t="s">
        <v>1043</v>
      </c>
      <c r="J2274" s="1" t="str">
        <f t="shared" si="71"/>
        <v>NO</v>
      </c>
    </row>
    <row r="2275" spans="1:10">
      <c r="A2275" s="15" t="s">
        <v>14295</v>
      </c>
      <c r="B2275">
        <v>-0.66834119437897299</v>
      </c>
      <c r="C2275">
        <v>3.6916273535319801</v>
      </c>
      <c r="D2275" s="3">
        <v>1.75225828493949E-6</v>
      </c>
      <c r="E2275" s="3">
        <v>2.75784164930126E-5</v>
      </c>
      <c r="F2275" s="2" t="str">
        <f t="shared" si="70"/>
        <v>DOWN</v>
      </c>
      <c r="G2275" t="s">
        <v>353</v>
      </c>
      <c r="H2275" t="s">
        <v>14294</v>
      </c>
      <c r="I2275" t="s">
        <v>1449</v>
      </c>
      <c r="J2275" s="1" t="str">
        <f t="shared" si="71"/>
        <v>NO</v>
      </c>
    </row>
    <row r="2276" spans="1:10">
      <c r="A2276" s="15" t="s">
        <v>14293</v>
      </c>
      <c r="B2276">
        <v>2.4371245530476902</v>
      </c>
      <c r="C2276">
        <v>4.3408851922500604</v>
      </c>
      <c r="D2276" s="3">
        <v>1.4710207547086701E-11</v>
      </c>
      <c r="E2276" s="3">
        <v>5.9123448734299101E-10</v>
      </c>
      <c r="F2276" s="2" t="str">
        <f t="shared" si="70"/>
        <v>UP</v>
      </c>
      <c r="G2276" t="s">
        <v>14292</v>
      </c>
      <c r="H2276" t="s">
        <v>14291</v>
      </c>
      <c r="I2276" t="s">
        <v>87</v>
      </c>
      <c r="J2276" s="1" t="str">
        <f t="shared" si="71"/>
        <v>NO</v>
      </c>
    </row>
    <row r="2277" spans="1:10">
      <c r="A2277" s="15" t="s">
        <v>14290</v>
      </c>
      <c r="B2277">
        <v>0.81181348003929399</v>
      </c>
      <c r="C2277">
        <v>1.1086970587584599</v>
      </c>
      <c r="D2277">
        <v>3.79646559926462E-4</v>
      </c>
      <c r="E2277">
        <v>3.09759587812092E-3</v>
      </c>
      <c r="F2277" s="2" t="str">
        <f t="shared" si="70"/>
        <v>UP</v>
      </c>
      <c r="G2277" t="s">
        <v>109</v>
      </c>
      <c r="H2277" t="s">
        <v>14289</v>
      </c>
      <c r="I2277" t="s">
        <v>91</v>
      </c>
      <c r="J2277" s="1" t="str">
        <f t="shared" si="71"/>
        <v>NO</v>
      </c>
    </row>
    <row r="2278" spans="1:10">
      <c r="A2278" s="15" t="s">
        <v>14288</v>
      </c>
      <c r="B2278">
        <v>0.32552444298475702</v>
      </c>
      <c r="C2278">
        <v>5.5165576785549497</v>
      </c>
      <c r="D2278">
        <v>1.3147347474035799E-3</v>
      </c>
      <c r="E2278">
        <v>8.8776224994586896E-3</v>
      </c>
      <c r="F2278" s="2" t="str">
        <f t="shared" si="70"/>
        <v>UP</v>
      </c>
      <c r="G2278" t="s">
        <v>5378</v>
      </c>
      <c r="H2278" t="s">
        <v>14287</v>
      </c>
      <c r="I2278" t="s">
        <v>5376</v>
      </c>
      <c r="J2278" s="1" t="str">
        <f t="shared" si="71"/>
        <v>NO</v>
      </c>
    </row>
    <row r="2279" spans="1:10">
      <c r="A2279" s="15" t="s">
        <v>14286</v>
      </c>
      <c r="B2279">
        <v>0.466686710309346</v>
      </c>
      <c r="C2279">
        <v>5.30973417827059</v>
      </c>
      <c r="D2279">
        <v>1.52558664368331E-3</v>
      </c>
      <c r="E2279">
        <v>1.0047572105181399E-2</v>
      </c>
      <c r="F2279" s="2" t="str">
        <f t="shared" si="70"/>
        <v>UP</v>
      </c>
      <c r="G2279" t="s">
        <v>14285</v>
      </c>
      <c r="H2279" t="s">
        <v>14284</v>
      </c>
      <c r="I2279" t="s">
        <v>6801</v>
      </c>
      <c r="J2279" s="1" t="str">
        <f t="shared" si="71"/>
        <v>NO</v>
      </c>
    </row>
    <row r="2280" spans="1:10">
      <c r="A2280" s="15" t="s">
        <v>14283</v>
      </c>
      <c r="B2280">
        <v>-0.94437890606673203</v>
      </c>
      <c r="C2280">
        <v>0.11670424068884</v>
      </c>
      <c r="D2280">
        <v>3.2676693783576902E-3</v>
      </c>
      <c r="E2280">
        <v>1.8955971810620999E-2</v>
      </c>
      <c r="F2280" s="2" t="str">
        <f t="shared" si="70"/>
        <v>DOWN</v>
      </c>
      <c r="G2280" t="s">
        <v>0</v>
      </c>
      <c r="H2280" t="s">
        <v>2338</v>
      </c>
      <c r="I2280" t="s">
        <v>0</v>
      </c>
      <c r="J2280" s="1" t="str">
        <f t="shared" si="71"/>
        <v>NO</v>
      </c>
    </row>
    <row r="2281" spans="1:10">
      <c r="A2281" s="15" t="s">
        <v>14282</v>
      </c>
      <c r="B2281">
        <v>0.33854875979027499</v>
      </c>
      <c r="C2281">
        <v>4.0772785104081901</v>
      </c>
      <c r="D2281">
        <v>9.1614073275735602E-3</v>
      </c>
      <c r="E2281">
        <v>4.4327734549634401E-2</v>
      </c>
      <c r="F2281" s="2" t="str">
        <f t="shared" si="70"/>
        <v>UP</v>
      </c>
      <c r="G2281" t="s">
        <v>14281</v>
      </c>
      <c r="H2281" t="s">
        <v>14280</v>
      </c>
      <c r="I2281" t="s">
        <v>14279</v>
      </c>
      <c r="J2281" s="1" t="str">
        <f t="shared" si="71"/>
        <v>NO</v>
      </c>
    </row>
    <row r="2282" spans="1:10">
      <c r="A2282" s="15" t="s">
        <v>14278</v>
      </c>
      <c r="B2282">
        <v>-0.68098303043230601</v>
      </c>
      <c r="C2282">
        <v>6.1658985077224404</v>
      </c>
      <c r="D2282" s="3">
        <v>3.9454851771253802E-13</v>
      </c>
      <c r="E2282" s="3">
        <v>2.0195727393732499E-11</v>
      </c>
      <c r="F2282" s="2" t="str">
        <f t="shared" si="70"/>
        <v>DOWN</v>
      </c>
      <c r="G2282" t="s">
        <v>0</v>
      </c>
      <c r="H2282" t="s">
        <v>14277</v>
      </c>
      <c r="I2282" t="s">
        <v>14276</v>
      </c>
      <c r="J2282" s="1" t="str">
        <f t="shared" si="71"/>
        <v>NO</v>
      </c>
    </row>
    <row r="2283" spans="1:10">
      <c r="A2283" s="15" t="s">
        <v>14275</v>
      </c>
      <c r="B2283">
        <v>-0.55528587039391797</v>
      </c>
      <c r="C2283">
        <v>5.4555889852166404</v>
      </c>
      <c r="D2283" s="3">
        <v>8.9356669252033095E-7</v>
      </c>
      <c r="E2283" s="3">
        <v>1.50105834268216E-5</v>
      </c>
      <c r="F2283" s="2" t="str">
        <f t="shared" si="70"/>
        <v>DOWN</v>
      </c>
      <c r="G2283" t="s">
        <v>14274</v>
      </c>
      <c r="H2283" t="s">
        <v>14273</v>
      </c>
      <c r="I2283" t="s">
        <v>14272</v>
      </c>
      <c r="J2283" s="1" t="str">
        <f t="shared" si="71"/>
        <v>NO</v>
      </c>
    </row>
    <row r="2284" spans="1:10">
      <c r="A2284" s="15" t="s">
        <v>14271</v>
      </c>
      <c r="B2284">
        <v>0.38475666304237499</v>
      </c>
      <c r="C2284">
        <v>4.9474732148022396</v>
      </c>
      <c r="D2284">
        <v>1.6036741792942099E-4</v>
      </c>
      <c r="E2284">
        <v>1.4738818152660899E-3</v>
      </c>
      <c r="F2284" s="2" t="str">
        <f t="shared" si="70"/>
        <v>UP</v>
      </c>
      <c r="G2284" t="s">
        <v>353</v>
      </c>
      <c r="H2284" t="s">
        <v>14270</v>
      </c>
      <c r="I2284" t="s">
        <v>14269</v>
      </c>
      <c r="J2284" s="1" t="str">
        <f t="shared" si="71"/>
        <v>NO</v>
      </c>
    </row>
    <row r="2285" spans="1:10">
      <c r="A2285" s="15" t="s">
        <v>14268</v>
      </c>
      <c r="B2285">
        <v>0.51436992114535496</v>
      </c>
      <c r="C2285">
        <v>5.6993523000773001</v>
      </c>
      <c r="D2285" s="3">
        <v>9.0421399737149802E-8</v>
      </c>
      <c r="E2285" s="3">
        <v>1.8718396831880399E-6</v>
      </c>
      <c r="F2285" s="2" t="str">
        <f t="shared" si="70"/>
        <v>UP</v>
      </c>
      <c r="G2285" t="s">
        <v>14267</v>
      </c>
      <c r="H2285" t="s">
        <v>14266</v>
      </c>
      <c r="I2285" t="s">
        <v>5836</v>
      </c>
      <c r="J2285" s="1" t="str">
        <f t="shared" si="71"/>
        <v>NO</v>
      </c>
    </row>
    <row r="2286" spans="1:10">
      <c r="A2286" s="15" t="s">
        <v>14265</v>
      </c>
      <c r="B2286">
        <v>-0.53962573243728695</v>
      </c>
      <c r="C2286">
        <v>2.2094902395724398</v>
      </c>
      <c r="D2286">
        <v>1.7020835125944301E-3</v>
      </c>
      <c r="E2286">
        <v>1.10076564492498E-2</v>
      </c>
      <c r="F2286" s="2" t="str">
        <f t="shared" si="70"/>
        <v>DOWN</v>
      </c>
      <c r="G2286" t="s">
        <v>14264</v>
      </c>
      <c r="H2286" t="s">
        <v>14263</v>
      </c>
      <c r="I2286" t="s">
        <v>14262</v>
      </c>
      <c r="J2286" s="1" t="str">
        <f t="shared" si="71"/>
        <v>NO</v>
      </c>
    </row>
    <row r="2287" spans="1:10">
      <c r="A2287" s="15" t="s">
        <v>14261</v>
      </c>
      <c r="B2287">
        <v>0.91733374766478604</v>
      </c>
      <c r="C2287">
        <v>2.5609033878517899</v>
      </c>
      <c r="D2287">
        <v>1.0226627883161899E-4</v>
      </c>
      <c r="E2287">
        <v>1.00891345557345E-3</v>
      </c>
      <c r="F2287" s="2" t="str">
        <f t="shared" si="70"/>
        <v>UP</v>
      </c>
      <c r="G2287" t="s">
        <v>2212</v>
      </c>
      <c r="H2287" t="s">
        <v>14260</v>
      </c>
      <c r="I2287" t="s">
        <v>675</v>
      </c>
      <c r="J2287" s="1" t="str">
        <f t="shared" si="71"/>
        <v>NO</v>
      </c>
    </row>
    <row r="2288" spans="1:10">
      <c r="A2288" s="15" t="s">
        <v>14259</v>
      </c>
      <c r="B2288">
        <v>-0.85559659507363695</v>
      </c>
      <c r="C2288">
        <v>6.5225983757389301</v>
      </c>
      <c r="D2288" s="3">
        <v>2.9061971148773099E-15</v>
      </c>
      <c r="E2288" s="3">
        <v>2.0143915331700199E-13</v>
      </c>
      <c r="F2288" s="2" t="str">
        <f t="shared" si="70"/>
        <v>DOWN</v>
      </c>
      <c r="G2288" t="s">
        <v>14258</v>
      </c>
      <c r="H2288" t="s">
        <v>14257</v>
      </c>
      <c r="I2288" t="s">
        <v>0</v>
      </c>
      <c r="J2288" s="1" t="str">
        <f t="shared" si="71"/>
        <v>NO</v>
      </c>
    </row>
    <row r="2289" spans="1:11">
      <c r="A2289" s="15" t="s">
        <v>14256</v>
      </c>
      <c r="B2289">
        <v>-0.94055277558044603</v>
      </c>
      <c r="C2289">
        <v>3.8972099288707902</v>
      </c>
      <c r="D2289" s="3">
        <v>4.8354803273212603E-9</v>
      </c>
      <c r="E2289" s="3">
        <v>1.29154490804526E-7</v>
      </c>
      <c r="F2289" s="2" t="str">
        <f t="shared" si="70"/>
        <v>DOWN</v>
      </c>
      <c r="G2289" t="s">
        <v>195</v>
      </c>
      <c r="H2289" t="s">
        <v>0</v>
      </c>
      <c r="I2289" t="s">
        <v>0</v>
      </c>
      <c r="J2289" s="1" t="str">
        <f t="shared" si="71"/>
        <v>NO</v>
      </c>
    </row>
    <row r="2290" spans="1:11">
      <c r="A2290" s="15" t="s">
        <v>14255</v>
      </c>
      <c r="B2290">
        <v>0.86661647620655202</v>
      </c>
      <c r="C2290">
        <v>0.93043925599552202</v>
      </c>
      <c r="D2290">
        <v>7.5822893315470197E-3</v>
      </c>
      <c r="E2290">
        <v>3.7811531977470399E-2</v>
      </c>
      <c r="F2290" s="2" t="str">
        <f t="shared" si="70"/>
        <v>UP</v>
      </c>
      <c r="G2290" t="s">
        <v>0</v>
      </c>
      <c r="H2290" t="s">
        <v>14254</v>
      </c>
      <c r="I2290" t="s">
        <v>681</v>
      </c>
      <c r="J2290" s="1" t="str">
        <f t="shared" si="71"/>
        <v>NO</v>
      </c>
    </row>
    <row r="2291" spans="1:11">
      <c r="A2291" s="15" t="s">
        <v>14253</v>
      </c>
      <c r="B2291">
        <v>0.54911356316528304</v>
      </c>
      <c r="C2291">
        <v>5.3570994747035403</v>
      </c>
      <c r="D2291" s="3">
        <v>9.8151597323597395E-8</v>
      </c>
      <c r="E2291" s="3">
        <v>2.0169883767273202E-6</v>
      </c>
      <c r="F2291" s="2" t="str">
        <f t="shared" si="70"/>
        <v>UP</v>
      </c>
      <c r="G2291" t="s">
        <v>14252</v>
      </c>
      <c r="H2291" t="s">
        <v>14251</v>
      </c>
      <c r="I2291" t="s">
        <v>2699</v>
      </c>
      <c r="J2291" s="1" t="str">
        <f t="shared" si="71"/>
        <v>NO</v>
      </c>
    </row>
    <row r="2292" spans="1:11">
      <c r="A2292" s="15" t="s">
        <v>14250</v>
      </c>
      <c r="B2292">
        <v>0.49906887787356802</v>
      </c>
      <c r="C2292">
        <v>5.0968116339131404</v>
      </c>
      <c r="D2292" s="3">
        <v>1.72265529197458E-5</v>
      </c>
      <c r="E2292">
        <v>2.1253023036262299E-4</v>
      </c>
      <c r="F2292" s="2" t="str">
        <f t="shared" si="70"/>
        <v>UP</v>
      </c>
      <c r="G2292" t="s">
        <v>174</v>
      </c>
      <c r="H2292" t="s">
        <v>14249</v>
      </c>
      <c r="I2292" t="s">
        <v>172</v>
      </c>
      <c r="J2292" s="1" t="str">
        <f t="shared" si="71"/>
        <v>NO</v>
      </c>
    </row>
    <row r="2293" spans="1:11">
      <c r="A2293" s="15" t="s">
        <v>14248</v>
      </c>
      <c r="B2293">
        <v>0.85597796013946303</v>
      </c>
      <c r="C2293">
        <v>6.5337688481000002</v>
      </c>
      <c r="D2293">
        <v>1.09402533998081E-3</v>
      </c>
      <c r="E2293">
        <v>7.6116231100792501E-3</v>
      </c>
      <c r="F2293" s="2" t="str">
        <f t="shared" si="70"/>
        <v>UP</v>
      </c>
      <c r="G2293" t="s">
        <v>14247</v>
      </c>
      <c r="H2293" t="s">
        <v>14246</v>
      </c>
      <c r="I2293" t="s">
        <v>14245</v>
      </c>
      <c r="J2293" s="1" t="str">
        <f t="shared" si="71"/>
        <v>NO</v>
      </c>
    </row>
    <row r="2294" spans="1:11">
      <c r="A2294" s="15" t="s">
        <v>14244</v>
      </c>
      <c r="B2294">
        <v>-0.55687657880431296</v>
      </c>
      <c r="C2294">
        <v>5.9540747296593004</v>
      </c>
      <c r="D2294" s="3">
        <v>2.1773453319101301E-7</v>
      </c>
      <c r="E2294" s="3">
        <v>4.1573224560127497E-6</v>
      </c>
      <c r="F2294" s="2" t="str">
        <f t="shared" si="70"/>
        <v>DOWN</v>
      </c>
      <c r="G2294" t="s">
        <v>14243</v>
      </c>
      <c r="H2294" t="s">
        <v>14242</v>
      </c>
      <c r="I2294" t="s">
        <v>14241</v>
      </c>
      <c r="J2294" s="1" t="str">
        <f t="shared" si="71"/>
        <v>NO</v>
      </c>
    </row>
    <row r="2295" spans="1:11">
      <c r="A2295" s="15" t="s">
        <v>14240</v>
      </c>
      <c r="B2295">
        <v>1.4342698427477101</v>
      </c>
      <c r="C2295">
        <v>-1.3970744999745099</v>
      </c>
      <c r="D2295">
        <v>7.4642704914798103E-3</v>
      </c>
      <c r="E2295">
        <v>3.7325945036418798E-2</v>
      </c>
      <c r="F2295" s="2" t="str">
        <f t="shared" si="70"/>
        <v>UP</v>
      </c>
      <c r="G2295" t="s">
        <v>1588</v>
      </c>
      <c r="H2295" t="s">
        <v>14239</v>
      </c>
      <c r="I2295" t="s">
        <v>6234</v>
      </c>
      <c r="J2295" s="1" t="str">
        <f t="shared" si="71"/>
        <v>NO</v>
      </c>
    </row>
    <row r="2296" spans="1:11">
      <c r="A2296" s="15" t="s">
        <v>14238</v>
      </c>
      <c r="B2296">
        <v>-0.63214246258003004</v>
      </c>
      <c r="C2296">
        <v>3.43823724668332</v>
      </c>
      <c r="D2296">
        <v>4.4045394847859199E-4</v>
      </c>
      <c r="E2296">
        <v>3.5153861229164601E-3</v>
      </c>
      <c r="F2296" s="2" t="str">
        <f t="shared" si="70"/>
        <v>DOWN</v>
      </c>
      <c r="G2296" t="s">
        <v>109</v>
      </c>
      <c r="H2296" t="s">
        <v>14237</v>
      </c>
      <c r="I2296" t="s">
        <v>397</v>
      </c>
      <c r="J2296" s="1" t="str">
        <f t="shared" si="71"/>
        <v>NO</v>
      </c>
    </row>
    <row r="2297" spans="1:11">
      <c r="A2297" s="15" t="s">
        <v>14236</v>
      </c>
      <c r="B2297">
        <v>-0.83678279890938301</v>
      </c>
      <c r="C2297">
        <v>-0.26607250347878197</v>
      </c>
      <c r="D2297">
        <v>9.9563589762319098E-3</v>
      </c>
      <c r="E2297">
        <v>4.7512061019901797E-2</v>
      </c>
      <c r="F2297" s="2" t="str">
        <f t="shared" si="70"/>
        <v>DOWN</v>
      </c>
      <c r="G2297" t="s">
        <v>14235</v>
      </c>
      <c r="H2297" t="s">
        <v>14234</v>
      </c>
      <c r="I2297" t="s">
        <v>0</v>
      </c>
      <c r="J2297" s="1" t="str">
        <f t="shared" si="71"/>
        <v>NO</v>
      </c>
    </row>
    <row r="2298" spans="1:11">
      <c r="A2298" s="15" t="s">
        <v>14233</v>
      </c>
      <c r="B2298">
        <v>-0.38123048818419297</v>
      </c>
      <c r="C2298">
        <v>6.1224214060221502</v>
      </c>
      <c r="D2298">
        <v>1.38020019485143E-4</v>
      </c>
      <c r="E2298">
        <v>1.3010870643168099E-3</v>
      </c>
      <c r="F2298" s="2" t="str">
        <f t="shared" si="70"/>
        <v>DOWN</v>
      </c>
      <c r="G2298" t="s">
        <v>6205</v>
      </c>
      <c r="H2298" t="s">
        <v>14232</v>
      </c>
      <c r="I2298" t="s">
        <v>6203</v>
      </c>
      <c r="J2298" s="1" t="str">
        <f t="shared" si="71"/>
        <v>NO</v>
      </c>
    </row>
    <row r="2299" spans="1:11">
      <c r="A2299" s="15" t="s">
        <v>14231</v>
      </c>
      <c r="B2299">
        <v>0.85306310526997098</v>
      </c>
      <c r="C2299">
        <v>-0.157503433324926</v>
      </c>
      <c r="D2299">
        <v>3.9774552478348199E-3</v>
      </c>
      <c r="E2299">
        <v>2.2346066756017399E-2</v>
      </c>
      <c r="F2299" s="2" t="str">
        <f t="shared" si="70"/>
        <v>UP</v>
      </c>
      <c r="G2299" t="s">
        <v>6742</v>
      </c>
      <c r="H2299" t="s">
        <v>14230</v>
      </c>
      <c r="I2299" t="s">
        <v>6740</v>
      </c>
      <c r="J2299" s="1" t="str">
        <f t="shared" si="71"/>
        <v>NO</v>
      </c>
    </row>
    <row r="2300" spans="1:11">
      <c r="A2300" s="15" t="s">
        <v>14229</v>
      </c>
      <c r="B2300">
        <v>-0.37185077832803198</v>
      </c>
      <c r="C2300">
        <v>7.19745768598486</v>
      </c>
      <c r="D2300" s="3">
        <v>5.2804055794369597E-5</v>
      </c>
      <c r="E2300">
        <v>5.70529392574983E-4</v>
      </c>
      <c r="F2300" s="2" t="str">
        <f t="shared" si="70"/>
        <v>DOWN</v>
      </c>
      <c r="G2300" t="s">
        <v>14228</v>
      </c>
      <c r="H2300" t="s">
        <v>14227</v>
      </c>
      <c r="I2300" t="s">
        <v>14226</v>
      </c>
      <c r="J2300" s="1" t="str">
        <f t="shared" si="71"/>
        <v>NO</v>
      </c>
    </row>
    <row r="2301" spans="1:11">
      <c r="A2301" s="15" t="s">
        <v>14225</v>
      </c>
      <c r="B2301">
        <v>-0.32306619908739398</v>
      </c>
      <c r="C2301">
        <v>4.4174951950364596</v>
      </c>
      <c r="D2301">
        <v>6.15919877311629E-3</v>
      </c>
      <c r="E2301">
        <v>3.1929809739469003E-2</v>
      </c>
      <c r="F2301" s="2" t="str">
        <f t="shared" si="70"/>
        <v>DOWN</v>
      </c>
      <c r="G2301" t="s">
        <v>0</v>
      </c>
      <c r="H2301" t="s">
        <v>14224</v>
      </c>
      <c r="I2301" t="s">
        <v>0</v>
      </c>
      <c r="J2301" s="1" t="str">
        <f t="shared" si="71"/>
        <v>NO</v>
      </c>
    </row>
    <row r="2302" spans="1:11">
      <c r="A2302" s="15" t="s">
        <v>14223</v>
      </c>
      <c r="B2302">
        <v>-3.8151673775036201</v>
      </c>
      <c r="C2302">
        <v>1.45725749057638</v>
      </c>
      <c r="D2302" s="3">
        <v>5.6055306056248497E-53</v>
      </c>
      <c r="E2302" s="3">
        <v>9.9368355962131994E-50</v>
      </c>
      <c r="F2302" s="2" t="str">
        <f t="shared" si="70"/>
        <v>DOWN</v>
      </c>
      <c r="G2302" t="s">
        <v>0</v>
      </c>
      <c r="H2302" t="s">
        <v>14222</v>
      </c>
      <c r="I2302" t="s">
        <v>1906</v>
      </c>
      <c r="J2302" s="1" t="str">
        <f t="shared" si="71"/>
        <v>NO</v>
      </c>
    </row>
    <row r="2303" spans="1:11">
      <c r="A2303" s="15" t="s">
        <v>14221</v>
      </c>
      <c r="B2303">
        <v>-3.12316468761292</v>
      </c>
      <c r="C2303">
        <v>-3.0575143452544999</v>
      </c>
      <c r="D2303">
        <v>6.8828129480701995E-4</v>
      </c>
      <c r="E2303">
        <v>5.1355787085501196E-3</v>
      </c>
      <c r="F2303" s="2" t="str">
        <f t="shared" si="70"/>
        <v>DOWN</v>
      </c>
      <c r="G2303" t="s">
        <v>0</v>
      </c>
      <c r="H2303" t="s">
        <v>14219</v>
      </c>
      <c r="I2303" t="s">
        <v>0</v>
      </c>
      <c r="J2303" s="1" t="str">
        <f t="shared" si="71"/>
        <v>YES</v>
      </c>
      <c r="K2303" t="s">
        <v>14220</v>
      </c>
    </row>
    <row r="2304" spans="1:11">
      <c r="A2304" s="15" t="s">
        <v>14218</v>
      </c>
      <c r="B2304">
        <v>-1.5237275046166701</v>
      </c>
      <c r="C2304">
        <v>2.1030665123528101</v>
      </c>
      <c r="D2304" s="3">
        <v>3.91217207675308E-13</v>
      </c>
      <c r="E2304" s="3">
        <v>2.0055687628176701E-11</v>
      </c>
      <c r="F2304" s="2" t="str">
        <f t="shared" si="70"/>
        <v>DOWN</v>
      </c>
      <c r="G2304" t="s">
        <v>1588</v>
      </c>
      <c r="H2304" t="s">
        <v>14217</v>
      </c>
      <c r="I2304" t="s">
        <v>1586</v>
      </c>
      <c r="J2304" s="1" t="str">
        <f t="shared" si="71"/>
        <v>NO</v>
      </c>
    </row>
    <row r="2305" spans="1:11">
      <c r="A2305" s="15" t="s">
        <v>14216</v>
      </c>
      <c r="B2305">
        <v>-0.48365878714586202</v>
      </c>
      <c r="C2305">
        <v>2.2441665619011002</v>
      </c>
      <c r="D2305">
        <v>3.8882553221217201E-3</v>
      </c>
      <c r="E2305">
        <v>2.1951110879044899E-2</v>
      </c>
      <c r="F2305" s="2" t="str">
        <f t="shared" si="70"/>
        <v>DOWN</v>
      </c>
      <c r="G2305" t="s">
        <v>14215</v>
      </c>
      <c r="H2305" t="s">
        <v>14214</v>
      </c>
      <c r="I2305" t="s">
        <v>4502</v>
      </c>
      <c r="J2305" s="1" t="str">
        <f t="shared" si="71"/>
        <v>NO</v>
      </c>
    </row>
    <row r="2306" spans="1:11">
      <c r="A2306" s="15" t="s">
        <v>14213</v>
      </c>
      <c r="B2306">
        <v>1.2102903441680499</v>
      </c>
      <c r="C2306">
        <v>4.7713184805187199</v>
      </c>
      <c r="D2306" s="3">
        <v>3.7079036261120298E-7</v>
      </c>
      <c r="E2306" s="3">
        <v>6.7505892989772703E-6</v>
      </c>
      <c r="F2306" s="2" t="str">
        <f t="shared" ref="F2306:F2369" si="72">IF(B2306 &gt; 0, "UP", "DOWN")</f>
        <v>UP</v>
      </c>
      <c r="G2306" t="s">
        <v>14212</v>
      </c>
      <c r="H2306" t="s">
        <v>14211</v>
      </c>
      <c r="I2306" t="s">
        <v>14210</v>
      </c>
      <c r="J2306" s="1" t="str">
        <f t="shared" ref="J2306:J2369" si="73">IF(K2306 &lt;&gt; "", "YES", "NO")</f>
        <v>NO</v>
      </c>
    </row>
    <row r="2307" spans="1:11">
      <c r="A2307" s="15" t="s">
        <v>14209</v>
      </c>
      <c r="B2307">
        <v>0.553512793506998</v>
      </c>
      <c r="C2307">
        <v>4.0680746983795997</v>
      </c>
      <c r="D2307" s="3">
        <v>3.3105265021778898E-5</v>
      </c>
      <c r="E2307">
        <v>3.8068229129345699E-4</v>
      </c>
      <c r="F2307" s="2" t="str">
        <f t="shared" si="72"/>
        <v>UP</v>
      </c>
      <c r="G2307" t="s">
        <v>14208</v>
      </c>
      <c r="H2307" t="s">
        <v>14207</v>
      </c>
      <c r="I2307" t="s">
        <v>129</v>
      </c>
      <c r="J2307" s="1" t="str">
        <f t="shared" si="73"/>
        <v>NO</v>
      </c>
    </row>
    <row r="2308" spans="1:11">
      <c r="A2308" s="15" t="s">
        <v>14206</v>
      </c>
      <c r="B2308">
        <v>0.66702504297267295</v>
      </c>
      <c r="C2308">
        <v>2.8976745428620898</v>
      </c>
      <c r="D2308">
        <v>8.04780868284971E-4</v>
      </c>
      <c r="E2308">
        <v>5.8696025172598797E-3</v>
      </c>
      <c r="F2308" s="2" t="str">
        <f t="shared" si="72"/>
        <v>UP</v>
      </c>
      <c r="G2308" t="s">
        <v>1184</v>
      </c>
      <c r="H2308" t="s">
        <v>14205</v>
      </c>
      <c r="I2308" t="s">
        <v>1182</v>
      </c>
      <c r="J2308" s="1" t="str">
        <f t="shared" si="73"/>
        <v>NO</v>
      </c>
    </row>
    <row r="2309" spans="1:11">
      <c r="A2309" s="15" t="s">
        <v>14204</v>
      </c>
      <c r="B2309">
        <v>0.47563203444116198</v>
      </c>
      <c r="C2309">
        <v>4.1365707782591397</v>
      </c>
      <c r="D2309">
        <v>1.56881832969668E-4</v>
      </c>
      <c r="E2309">
        <v>1.44884480840455E-3</v>
      </c>
      <c r="F2309" s="2" t="str">
        <f t="shared" si="72"/>
        <v>UP</v>
      </c>
      <c r="G2309" t="s">
        <v>6162</v>
      </c>
      <c r="H2309" t="s">
        <v>14203</v>
      </c>
      <c r="I2309" t="s">
        <v>6160</v>
      </c>
      <c r="J2309" s="1" t="str">
        <f t="shared" si="73"/>
        <v>NO</v>
      </c>
    </row>
    <row r="2310" spans="1:11">
      <c r="A2310" s="15" t="s">
        <v>14202</v>
      </c>
      <c r="B2310">
        <v>-1.4724441117045299</v>
      </c>
      <c r="C2310">
        <v>2.9049717146570702</v>
      </c>
      <c r="D2310" s="3">
        <v>1.71526417625024E-20</v>
      </c>
      <c r="E2310" s="3">
        <v>2.4273870890875701E-18</v>
      </c>
      <c r="F2310" s="2" t="str">
        <f t="shared" si="72"/>
        <v>DOWN</v>
      </c>
      <c r="G2310" t="s">
        <v>2499</v>
      </c>
      <c r="H2310" t="s">
        <v>14201</v>
      </c>
      <c r="I2310" t="s">
        <v>0</v>
      </c>
      <c r="J2310" s="1" t="str">
        <f t="shared" si="73"/>
        <v>NO</v>
      </c>
    </row>
    <row r="2311" spans="1:11">
      <c r="A2311" s="15" t="s">
        <v>14200</v>
      </c>
      <c r="B2311">
        <v>0.71067836401056195</v>
      </c>
      <c r="C2311">
        <v>0.34937311034465901</v>
      </c>
      <c r="D2311">
        <v>7.6878723057837604E-3</v>
      </c>
      <c r="E2311">
        <v>3.8292698481381698E-2</v>
      </c>
      <c r="F2311" s="2" t="str">
        <f t="shared" si="72"/>
        <v>UP</v>
      </c>
      <c r="G2311" t="s">
        <v>14199</v>
      </c>
      <c r="H2311" t="s">
        <v>14198</v>
      </c>
      <c r="I2311" t="s">
        <v>557</v>
      </c>
      <c r="J2311" s="1" t="str">
        <f t="shared" si="73"/>
        <v>NO</v>
      </c>
    </row>
    <row r="2312" spans="1:11">
      <c r="A2312" s="15" t="s">
        <v>14197</v>
      </c>
      <c r="B2312">
        <v>-0.53721412810325497</v>
      </c>
      <c r="C2312">
        <v>2.7606093520733301</v>
      </c>
      <c r="D2312">
        <v>3.4923097456420801E-3</v>
      </c>
      <c r="E2312">
        <v>2.00450723488362E-2</v>
      </c>
      <c r="F2312" s="2" t="str">
        <f t="shared" si="72"/>
        <v>DOWN</v>
      </c>
      <c r="G2312" t="s">
        <v>0</v>
      </c>
      <c r="H2312" t="s">
        <v>14196</v>
      </c>
      <c r="I2312" t="s">
        <v>14195</v>
      </c>
      <c r="J2312" s="1" t="str">
        <f t="shared" si="73"/>
        <v>NO</v>
      </c>
    </row>
    <row r="2313" spans="1:11">
      <c r="A2313" s="15" t="s">
        <v>14194</v>
      </c>
      <c r="B2313">
        <v>-1.8148988900157701</v>
      </c>
      <c r="C2313">
        <v>5.2300519674870003</v>
      </c>
      <c r="D2313" s="3">
        <v>5.44196728927348E-32</v>
      </c>
      <c r="E2313" s="3">
        <v>2.2628506206175301E-29</v>
      </c>
      <c r="F2313" s="2" t="str">
        <f t="shared" si="72"/>
        <v>DOWN</v>
      </c>
      <c r="G2313" t="s">
        <v>1929</v>
      </c>
      <c r="H2313" t="s">
        <v>14193</v>
      </c>
      <c r="I2313" t="s">
        <v>1927</v>
      </c>
      <c r="J2313" s="1" t="str">
        <f t="shared" si="73"/>
        <v>NO</v>
      </c>
    </row>
    <row r="2314" spans="1:11">
      <c r="A2314" s="15" t="s">
        <v>14192</v>
      </c>
      <c r="B2314">
        <v>0.61997237811633599</v>
      </c>
      <c r="C2314">
        <v>6.1546217080633401</v>
      </c>
      <c r="D2314">
        <v>1.57263339242578E-3</v>
      </c>
      <c r="E2314">
        <v>1.0317075436364001E-2</v>
      </c>
      <c r="F2314" s="2" t="str">
        <f t="shared" si="72"/>
        <v>UP</v>
      </c>
      <c r="G2314" t="s">
        <v>0</v>
      </c>
      <c r="H2314" t="s">
        <v>14191</v>
      </c>
      <c r="I2314" t="s">
        <v>0</v>
      </c>
      <c r="J2314" s="1" t="str">
        <f t="shared" si="73"/>
        <v>NO</v>
      </c>
    </row>
    <row r="2315" spans="1:11">
      <c r="A2315" s="15" t="s">
        <v>14190</v>
      </c>
      <c r="B2315">
        <v>0.99693845401609704</v>
      </c>
      <c r="C2315">
        <v>0.55770193339792695</v>
      </c>
      <c r="D2315">
        <v>7.2751667908061398E-3</v>
      </c>
      <c r="E2315">
        <v>3.6561458173849898E-2</v>
      </c>
      <c r="F2315" s="2" t="str">
        <f t="shared" si="72"/>
        <v>UP</v>
      </c>
      <c r="G2315" t="s">
        <v>14188</v>
      </c>
      <c r="H2315" t="s">
        <v>14187</v>
      </c>
      <c r="I2315" t="s">
        <v>14186</v>
      </c>
      <c r="J2315" s="1" t="str">
        <f t="shared" si="73"/>
        <v>YES</v>
      </c>
      <c r="K2315" t="s">
        <v>14189</v>
      </c>
    </row>
    <row r="2316" spans="1:11">
      <c r="A2316" s="15" t="s">
        <v>14185</v>
      </c>
      <c r="B2316">
        <v>0.313250073673014</v>
      </c>
      <c r="C2316">
        <v>4.9909175773607499</v>
      </c>
      <c r="D2316">
        <v>4.1002911079823998E-3</v>
      </c>
      <c r="E2316">
        <v>2.2891083177184701E-2</v>
      </c>
      <c r="F2316" s="2" t="str">
        <f t="shared" si="72"/>
        <v>UP</v>
      </c>
      <c r="G2316" t="s">
        <v>14184</v>
      </c>
      <c r="H2316" t="s">
        <v>14183</v>
      </c>
      <c r="I2316" t="s">
        <v>929</v>
      </c>
      <c r="J2316" s="1" t="str">
        <f t="shared" si="73"/>
        <v>NO</v>
      </c>
    </row>
    <row r="2317" spans="1:11">
      <c r="A2317" s="15" t="s">
        <v>14182</v>
      </c>
      <c r="B2317">
        <v>-0.49856155130357999</v>
      </c>
      <c r="C2317">
        <v>4.3174142902910297</v>
      </c>
      <c r="D2317" s="3">
        <v>1.20243537934559E-5</v>
      </c>
      <c r="E2317">
        <v>1.5528844329654499E-4</v>
      </c>
      <c r="F2317" s="2" t="str">
        <f t="shared" si="72"/>
        <v>DOWN</v>
      </c>
      <c r="G2317" t="s">
        <v>14181</v>
      </c>
      <c r="H2317" t="s">
        <v>14180</v>
      </c>
      <c r="I2317" t="s">
        <v>929</v>
      </c>
      <c r="J2317" s="1" t="str">
        <f t="shared" si="73"/>
        <v>NO</v>
      </c>
    </row>
    <row r="2318" spans="1:11">
      <c r="A2318" s="15" t="s">
        <v>14179</v>
      </c>
      <c r="B2318">
        <v>-4.7428062022157604</v>
      </c>
      <c r="C2318">
        <v>-3.3929203977012601</v>
      </c>
      <c r="D2318">
        <v>3.4867056640650799E-3</v>
      </c>
      <c r="E2318">
        <v>2.0019729538250298E-2</v>
      </c>
      <c r="F2318" s="2" t="str">
        <f t="shared" si="72"/>
        <v>DOWN</v>
      </c>
      <c r="J2318" s="1" t="str">
        <f t="shared" si="73"/>
        <v>NO</v>
      </c>
    </row>
    <row r="2319" spans="1:11">
      <c r="A2319" s="15" t="s">
        <v>14178</v>
      </c>
      <c r="B2319">
        <v>0.34426512553188499</v>
      </c>
      <c r="C2319">
        <v>7.8057524344886797</v>
      </c>
      <c r="D2319">
        <v>1.72829853674871E-4</v>
      </c>
      <c r="E2319">
        <v>1.5753943982742399E-3</v>
      </c>
      <c r="F2319" s="2" t="str">
        <f t="shared" si="72"/>
        <v>UP</v>
      </c>
      <c r="G2319" t="s">
        <v>14177</v>
      </c>
      <c r="H2319" t="s">
        <v>14176</v>
      </c>
      <c r="I2319" t="s">
        <v>1159</v>
      </c>
      <c r="J2319" s="1" t="str">
        <f t="shared" si="73"/>
        <v>NO</v>
      </c>
    </row>
    <row r="2320" spans="1:11">
      <c r="A2320" s="15" t="s">
        <v>14175</v>
      </c>
      <c r="B2320">
        <v>-1.1637692948062901</v>
      </c>
      <c r="C2320">
        <v>1.8198196342409401</v>
      </c>
      <c r="D2320">
        <v>1.13757208720146E-4</v>
      </c>
      <c r="E2320">
        <v>1.1073573834980499E-3</v>
      </c>
      <c r="F2320" s="2" t="str">
        <f t="shared" si="72"/>
        <v>DOWN</v>
      </c>
      <c r="G2320" t="s">
        <v>219</v>
      </c>
      <c r="H2320" t="s">
        <v>14174</v>
      </c>
      <c r="I2320" t="s">
        <v>217</v>
      </c>
      <c r="J2320" s="1" t="str">
        <f t="shared" si="73"/>
        <v>NO</v>
      </c>
    </row>
    <row r="2321" spans="1:10">
      <c r="A2321" s="15" t="s">
        <v>14173</v>
      </c>
      <c r="B2321">
        <v>-0.54086664621714498</v>
      </c>
      <c r="C2321">
        <v>7.1591055356155504</v>
      </c>
      <c r="D2321" s="3">
        <v>8.3433150170628704E-8</v>
      </c>
      <c r="E2321" s="3">
        <v>1.7421648672640701E-6</v>
      </c>
      <c r="F2321" s="2" t="str">
        <f t="shared" si="72"/>
        <v>DOWN</v>
      </c>
      <c r="G2321" t="s">
        <v>14172</v>
      </c>
      <c r="H2321" t="s">
        <v>14171</v>
      </c>
      <c r="I2321" t="s">
        <v>0</v>
      </c>
      <c r="J2321" s="1" t="str">
        <f t="shared" si="73"/>
        <v>NO</v>
      </c>
    </row>
    <row r="2322" spans="1:10">
      <c r="A2322" s="15" t="s">
        <v>14170</v>
      </c>
      <c r="B2322">
        <v>0.46624780258175202</v>
      </c>
      <c r="C2322">
        <v>3.7121173553882398</v>
      </c>
      <c r="D2322">
        <v>5.3300207995341398E-4</v>
      </c>
      <c r="E2322">
        <v>4.1364154504403101E-3</v>
      </c>
      <c r="F2322" s="2" t="str">
        <f t="shared" si="72"/>
        <v>UP</v>
      </c>
      <c r="G2322" t="s">
        <v>3001</v>
      </c>
      <c r="H2322" t="s">
        <v>14169</v>
      </c>
      <c r="I2322" t="s">
        <v>2999</v>
      </c>
      <c r="J2322" s="1" t="str">
        <f t="shared" si="73"/>
        <v>NO</v>
      </c>
    </row>
    <row r="2323" spans="1:10">
      <c r="A2323" s="15" t="s">
        <v>14168</v>
      </c>
      <c r="B2323">
        <v>-0.39595681780411002</v>
      </c>
      <c r="C2323">
        <v>4.1499985673154196</v>
      </c>
      <c r="D2323">
        <v>2.2917808850143398E-3</v>
      </c>
      <c r="E2323">
        <v>1.4114001094929199E-2</v>
      </c>
      <c r="F2323" s="2" t="str">
        <f t="shared" si="72"/>
        <v>DOWN</v>
      </c>
      <c r="G2323" t="s">
        <v>14167</v>
      </c>
      <c r="H2323" t="s">
        <v>14166</v>
      </c>
      <c r="I2323" t="s">
        <v>14165</v>
      </c>
      <c r="J2323" s="1" t="str">
        <f t="shared" si="73"/>
        <v>NO</v>
      </c>
    </row>
    <row r="2324" spans="1:10">
      <c r="A2324" s="15" t="s">
        <v>14164</v>
      </c>
      <c r="B2324">
        <v>-0.70917276859744904</v>
      </c>
      <c r="C2324">
        <v>3.5851118705787202</v>
      </c>
      <c r="D2324" s="3">
        <v>5.82139661499153E-5</v>
      </c>
      <c r="E2324">
        <v>6.1910470284032098E-4</v>
      </c>
      <c r="F2324" s="2" t="str">
        <f t="shared" si="72"/>
        <v>DOWN</v>
      </c>
      <c r="G2324" t="s">
        <v>14163</v>
      </c>
      <c r="H2324" t="s">
        <v>0</v>
      </c>
      <c r="I2324" t="s">
        <v>0</v>
      </c>
      <c r="J2324" s="1" t="str">
        <f t="shared" si="73"/>
        <v>NO</v>
      </c>
    </row>
    <row r="2325" spans="1:10">
      <c r="A2325" s="15" t="s">
        <v>14162</v>
      </c>
      <c r="B2325">
        <v>0.326689398695369</v>
      </c>
      <c r="C2325">
        <v>5.4729675625842598</v>
      </c>
      <c r="D2325">
        <v>3.9049409250030398E-3</v>
      </c>
      <c r="E2325">
        <v>2.2012102978247301E-2</v>
      </c>
      <c r="F2325" s="2" t="str">
        <f t="shared" si="72"/>
        <v>UP</v>
      </c>
      <c r="G2325" t="s">
        <v>14161</v>
      </c>
      <c r="H2325" t="s">
        <v>14160</v>
      </c>
      <c r="I2325" t="s">
        <v>14159</v>
      </c>
      <c r="J2325" s="1" t="str">
        <f t="shared" si="73"/>
        <v>NO</v>
      </c>
    </row>
    <row r="2326" spans="1:10">
      <c r="A2326" s="15" t="s">
        <v>14158</v>
      </c>
      <c r="B2326">
        <v>1.21352358991255</v>
      </c>
      <c r="C2326">
        <v>1.6517759668954299</v>
      </c>
      <c r="D2326" s="3">
        <v>1.72537306376131E-5</v>
      </c>
      <c r="E2326">
        <v>2.1266671249780099E-4</v>
      </c>
      <c r="F2326" s="2" t="str">
        <f t="shared" si="72"/>
        <v>UP</v>
      </c>
      <c r="G2326" t="s">
        <v>14157</v>
      </c>
      <c r="H2326" t="s">
        <v>14156</v>
      </c>
      <c r="I2326" t="s">
        <v>1043</v>
      </c>
      <c r="J2326" s="1" t="str">
        <f t="shared" si="73"/>
        <v>NO</v>
      </c>
    </row>
    <row r="2327" spans="1:10">
      <c r="A2327" s="15" t="s">
        <v>14155</v>
      </c>
      <c r="B2327">
        <v>1.4521094285041301</v>
      </c>
      <c r="C2327">
        <v>5.3291041384108597</v>
      </c>
      <c r="D2327" s="3">
        <v>1.7850451996179599E-10</v>
      </c>
      <c r="E2327" s="3">
        <v>6.0729401382154101E-9</v>
      </c>
      <c r="F2327" s="2" t="str">
        <f t="shared" si="72"/>
        <v>UP</v>
      </c>
      <c r="G2327" t="s">
        <v>3169</v>
      </c>
      <c r="H2327" t="s">
        <v>14154</v>
      </c>
      <c r="I2327" t="s">
        <v>3167</v>
      </c>
      <c r="J2327" s="1" t="str">
        <f t="shared" si="73"/>
        <v>NO</v>
      </c>
    </row>
    <row r="2328" spans="1:10">
      <c r="A2328" s="15" t="s">
        <v>14153</v>
      </c>
      <c r="B2328">
        <v>0.493595575780366</v>
      </c>
      <c r="C2328">
        <v>2.1520116718376801</v>
      </c>
      <c r="D2328">
        <v>9.3219406329577304E-3</v>
      </c>
      <c r="E2328">
        <v>4.4943069347072602E-2</v>
      </c>
      <c r="F2328" s="2" t="str">
        <f t="shared" si="72"/>
        <v>UP</v>
      </c>
      <c r="G2328" t="s">
        <v>14152</v>
      </c>
      <c r="H2328" t="s">
        <v>14151</v>
      </c>
      <c r="I2328" t="s">
        <v>14150</v>
      </c>
      <c r="J2328" s="1" t="str">
        <f t="shared" si="73"/>
        <v>NO</v>
      </c>
    </row>
    <row r="2329" spans="1:10">
      <c r="A2329" s="15" t="s">
        <v>14149</v>
      </c>
      <c r="B2329">
        <v>-0.45019269170502202</v>
      </c>
      <c r="C2329">
        <v>3.2705267612574098</v>
      </c>
      <c r="D2329">
        <v>1.3196406698477001E-3</v>
      </c>
      <c r="E2329">
        <v>8.9036092550361604E-3</v>
      </c>
      <c r="F2329" s="2" t="str">
        <f t="shared" si="72"/>
        <v>DOWN</v>
      </c>
      <c r="G2329" t="s">
        <v>2426</v>
      </c>
      <c r="H2329" t="s">
        <v>14148</v>
      </c>
      <c r="I2329" t="s">
        <v>14147</v>
      </c>
      <c r="J2329" s="1" t="str">
        <f t="shared" si="73"/>
        <v>NO</v>
      </c>
    </row>
    <row r="2330" spans="1:10">
      <c r="A2330" s="15" t="s">
        <v>14146</v>
      </c>
      <c r="B2330">
        <v>0.59443452666854601</v>
      </c>
      <c r="C2330">
        <v>6.66219257432261</v>
      </c>
      <c r="D2330" s="3">
        <v>5.0371849813948903E-8</v>
      </c>
      <c r="E2330" s="3">
        <v>1.09739603724684E-6</v>
      </c>
      <c r="F2330" s="2" t="str">
        <f t="shared" si="72"/>
        <v>UP</v>
      </c>
      <c r="G2330" t="s">
        <v>14145</v>
      </c>
      <c r="H2330" t="s">
        <v>14144</v>
      </c>
      <c r="I2330" t="s">
        <v>3090</v>
      </c>
      <c r="J2330" s="1" t="str">
        <f t="shared" si="73"/>
        <v>NO</v>
      </c>
    </row>
    <row r="2331" spans="1:10">
      <c r="A2331" s="15" t="s">
        <v>14143</v>
      </c>
      <c r="B2331">
        <v>-1.7581637049425001</v>
      </c>
      <c r="C2331">
        <v>-1.40824033821408</v>
      </c>
      <c r="D2331" s="3">
        <v>3.2435319823864797E-5</v>
      </c>
      <c r="E2331">
        <v>3.7361628145950399E-4</v>
      </c>
      <c r="F2331" s="2" t="str">
        <f t="shared" si="72"/>
        <v>DOWN</v>
      </c>
      <c r="G2331" t="s">
        <v>14142</v>
      </c>
      <c r="H2331" t="s">
        <v>14141</v>
      </c>
      <c r="I2331" t="s">
        <v>1906</v>
      </c>
      <c r="J2331" s="1" t="str">
        <f t="shared" si="73"/>
        <v>NO</v>
      </c>
    </row>
    <row r="2332" spans="1:10">
      <c r="A2332" s="15" t="s">
        <v>14140</v>
      </c>
      <c r="B2332">
        <v>-0.50186054220125897</v>
      </c>
      <c r="C2332">
        <v>4.4352471107543696</v>
      </c>
      <c r="D2332" s="3">
        <v>5.72729329508403E-6</v>
      </c>
      <c r="E2332" s="3">
        <v>8.0275058456814503E-5</v>
      </c>
      <c r="F2332" s="2" t="str">
        <f t="shared" si="72"/>
        <v>DOWN</v>
      </c>
      <c r="G2332" t="s">
        <v>13286</v>
      </c>
      <c r="H2332" t="s">
        <v>14139</v>
      </c>
      <c r="I2332" t="s">
        <v>13284</v>
      </c>
      <c r="J2332" s="1" t="str">
        <f t="shared" si="73"/>
        <v>NO</v>
      </c>
    </row>
    <row r="2333" spans="1:10">
      <c r="A2333" s="15" t="s">
        <v>14138</v>
      </c>
      <c r="B2333">
        <v>-1.6054561691647999</v>
      </c>
      <c r="C2333">
        <v>4.2263720959070499</v>
      </c>
      <c r="D2333" s="3">
        <v>4.30614920935312E-13</v>
      </c>
      <c r="E2333" s="3">
        <v>2.1941817174012499E-11</v>
      </c>
      <c r="F2333" s="2" t="str">
        <f t="shared" si="72"/>
        <v>DOWN</v>
      </c>
      <c r="G2333" t="s">
        <v>0</v>
      </c>
      <c r="H2333" t="s">
        <v>14137</v>
      </c>
      <c r="I2333" t="s">
        <v>0</v>
      </c>
      <c r="J2333" s="1" t="str">
        <f t="shared" si="73"/>
        <v>NO</v>
      </c>
    </row>
    <row r="2334" spans="1:10">
      <c r="A2334" s="15" t="s">
        <v>14136</v>
      </c>
      <c r="B2334">
        <v>-0.49406944112287698</v>
      </c>
      <c r="C2334">
        <v>2.90818746560223</v>
      </c>
      <c r="D2334">
        <v>5.6827487194384902E-3</v>
      </c>
      <c r="E2334">
        <v>2.9901680927887499E-2</v>
      </c>
      <c r="F2334" s="2" t="str">
        <f t="shared" si="72"/>
        <v>DOWN</v>
      </c>
      <c r="G2334" t="s">
        <v>59</v>
      </c>
      <c r="H2334" t="s">
        <v>14135</v>
      </c>
      <c r="I2334" t="s">
        <v>176</v>
      </c>
      <c r="J2334" s="1" t="str">
        <f t="shared" si="73"/>
        <v>NO</v>
      </c>
    </row>
    <row r="2335" spans="1:10">
      <c r="A2335" s="15" t="s">
        <v>14134</v>
      </c>
      <c r="B2335">
        <v>-0.50505958669384898</v>
      </c>
      <c r="C2335">
        <v>4.6098394157724298</v>
      </c>
      <c r="D2335">
        <v>5.0604161421159905E-4</v>
      </c>
      <c r="E2335">
        <v>3.9563573835331598E-3</v>
      </c>
      <c r="F2335" s="2" t="str">
        <f t="shared" si="72"/>
        <v>DOWN</v>
      </c>
      <c r="G2335" t="s">
        <v>14133</v>
      </c>
      <c r="H2335" t="s">
        <v>14132</v>
      </c>
      <c r="I2335" t="s">
        <v>2568</v>
      </c>
      <c r="J2335" s="1" t="str">
        <f t="shared" si="73"/>
        <v>NO</v>
      </c>
    </row>
    <row r="2336" spans="1:10">
      <c r="A2336" s="15" t="s">
        <v>14131</v>
      </c>
      <c r="B2336">
        <v>-0.45725055317741498</v>
      </c>
      <c r="C2336">
        <v>3.9569338971172399</v>
      </c>
      <c r="D2336">
        <v>6.5492887903684403E-3</v>
      </c>
      <c r="E2336">
        <v>3.3518704717884699E-2</v>
      </c>
      <c r="F2336" s="2" t="str">
        <f t="shared" si="72"/>
        <v>DOWN</v>
      </c>
      <c r="G2336" t="s">
        <v>0</v>
      </c>
      <c r="H2336" t="s">
        <v>14130</v>
      </c>
      <c r="I2336" t="s">
        <v>0</v>
      </c>
      <c r="J2336" s="1" t="str">
        <f t="shared" si="73"/>
        <v>NO</v>
      </c>
    </row>
    <row r="2337" spans="1:10">
      <c r="A2337" s="15" t="s">
        <v>14129</v>
      </c>
      <c r="B2337">
        <v>-0.72238214416041602</v>
      </c>
      <c r="C2337">
        <v>2.7248173623279501</v>
      </c>
      <c r="D2337">
        <v>1.30125468620971E-4</v>
      </c>
      <c r="E2337">
        <v>1.2373675631346501E-3</v>
      </c>
      <c r="F2337" s="2" t="str">
        <f t="shared" si="72"/>
        <v>DOWN</v>
      </c>
      <c r="G2337" t="s">
        <v>14128</v>
      </c>
      <c r="H2337" t="s">
        <v>14127</v>
      </c>
      <c r="I2337" t="s">
        <v>0</v>
      </c>
      <c r="J2337" s="1" t="str">
        <f t="shared" si="73"/>
        <v>NO</v>
      </c>
    </row>
    <row r="2338" spans="1:10">
      <c r="A2338" s="15" t="s">
        <v>14126</v>
      </c>
      <c r="B2338">
        <v>-0.80347611706536004</v>
      </c>
      <c r="C2338">
        <v>2.6211541921263901</v>
      </c>
      <c r="D2338" s="3">
        <v>7.6991102339546704E-5</v>
      </c>
      <c r="E2338">
        <v>7.9010887199825505E-4</v>
      </c>
      <c r="F2338" s="2" t="str">
        <f t="shared" si="72"/>
        <v>DOWN</v>
      </c>
      <c r="G2338" t="s">
        <v>3674</v>
      </c>
      <c r="H2338" t="s">
        <v>14125</v>
      </c>
      <c r="I2338" t="s">
        <v>3672</v>
      </c>
      <c r="J2338" s="1" t="str">
        <f t="shared" si="73"/>
        <v>NO</v>
      </c>
    </row>
    <row r="2339" spans="1:10">
      <c r="A2339" s="15" t="s">
        <v>14124</v>
      </c>
      <c r="B2339">
        <v>3.93824150899722</v>
      </c>
      <c r="C2339">
        <v>1.8163012049843399</v>
      </c>
      <c r="D2339" s="3">
        <v>1.78447124531946E-13</v>
      </c>
      <c r="E2339" s="3">
        <v>9.7569441580527105E-12</v>
      </c>
      <c r="F2339" s="2" t="str">
        <f t="shared" si="72"/>
        <v>UP</v>
      </c>
      <c r="G2339" t="s">
        <v>4916</v>
      </c>
      <c r="H2339" t="s">
        <v>14123</v>
      </c>
      <c r="I2339" t="s">
        <v>2126</v>
      </c>
      <c r="J2339" s="1" t="str">
        <f t="shared" si="73"/>
        <v>NO</v>
      </c>
    </row>
    <row r="2340" spans="1:10">
      <c r="A2340" s="15" t="s">
        <v>14122</v>
      </c>
      <c r="B2340">
        <v>1.12046835961703</v>
      </c>
      <c r="C2340">
        <v>3.9378071447951299</v>
      </c>
      <c r="D2340" s="3">
        <v>1.7300764669660899E-11</v>
      </c>
      <c r="E2340" s="3">
        <v>6.86345176488632E-10</v>
      </c>
      <c r="F2340" s="2" t="str">
        <f t="shared" si="72"/>
        <v>UP</v>
      </c>
      <c r="G2340" t="s">
        <v>2182</v>
      </c>
      <c r="H2340" t="s">
        <v>14121</v>
      </c>
      <c r="I2340" t="s">
        <v>5550</v>
      </c>
      <c r="J2340" s="1" t="str">
        <f t="shared" si="73"/>
        <v>NO</v>
      </c>
    </row>
    <row r="2341" spans="1:10">
      <c r="A2341" s="15" t="s">
        <v>14120</v>
      </c>
      <c r="B2341">
        <v>0.77824790148259504</v>
      </c>
      <c r="C2341">
        <v>5.7960956153653704</v>
      </c>
      <c r="D2341" s="3">
        <v>3.22897146424079E-12</v>
      </c>
      <c r="E2341" s="3">
        <v>1.4309866827249199E-10</v>
      </c>
      <c r="F2341" s="2" t="str">
        <f t="shared" si="72"/>
        <v>UP</v>
      </c>
      <c r="G2341" t="s">
        <v>14119</v>
      </c>
      <c r="H2341" t="s">
        <v>14118</v>
      </c>
      <c r="I2341" t="s">
        <v>14117</v>
      </c>
      <c r="J2341" s="1" t="str">
        <f t="shared" si="73"/>
        <v>NO</v>
      </c>
    </row>
    <row r="2342" spans="1:10">
      <c r="A2342" s="15" t="s">
        <v>14116</v>
      </c>
      <c r="B2342">
        <v>0.95859827104880502</v>
      </c>
      <c r="C2342">
        <v>2.3443982984288101</v>
      </c>
      <c r="D2342">
        <v>6.6404897151325297E-4</v>
      </c>
      <c r="E2342">
        <v>4.9834744673658404E-3</v>
      </c>
      <c r="F2342" s="2" t="str">
        <f t="shared" si="72"/>
        <v>UP</v>
      </c>
      <c r="G2342" t="s">
        <v>14115</v>
      </c>
      <c r="H2342" t="s">
        <v>14114</v>
      </c>
      <c r="I2342" t="s">
        <v>870</v>
      </c>
      <c r="J2342" s="1" t="str">
        <f t="shared" si="73"/>
        <v>NO</v>
      </c>
    </row>
    <row r="2343" spans="1:10">
      <c r="A2343" s="15" t="s">
        <v>14113</v>
      </c>
      <c r="B2343">
        <v>-0.47900850760480401</v>
      </c>
      <c r="C2343">
        <v>4.9453134808173598</v>
      </c>
      <c r="D2343" s="3">
        <v>1.3303292177118399E-5</v>
      </c>
      <c r="E2343">
        <v>1.70044851543653E-4</v>
      </c>
      <c r="F2343" s="2" t="str">
        <f t="shared" si="72"/>
        <v>DOWN</v>
      </c>
      <c r="G2343" t="s">
        <v>14112</v>
      </c>
      <c r="H2343" t="s">
        <v>14111</v>
      </c>
      <c r="I2343" t="s">
        <v>14110</v>
      </c>
      <c r="J2343" s="1" t="str">
        <f t="shared" si="73"/>
        <v>NO</v>
      </c>
    </row>
    <row r="2344" spans="1:10">
      <c r="A2344" s="15" t="s">
        <v>14109</v>
      </c>
      <c r="B2344">
        <v>0.60391139329954202</v>
      </c>
      <c r="C2344">
        <v>5.5273323117931596</v>
      </c>
      <c r="D2344" s="3">
        <v>7.5467394480771198E-10</v>
      </c>
      <c r="E2344" s="3">
        <v>2.3149520159443101E-8</v>
      </c>
      <c r="F2344" s="2" t="str">
        <f t="shared" si="72"/>
        <v>UP</v>
      </c>
      <c r="G2344" t="s">
        <v>14108</v>
      </c>
      <c r="H2344" t="s">
        <v>14107</v>
      </c>
      <c r="I2344" t="s">
        <v>14106</v>
      </c>
      <c r="J2344" s="1" t="str">
        <f t="shared" si="73"/>
        <v>NO</v>
      </c>
    </row>
    <row r="2345" spans="1:10">
      <c r="A2345" s="15" t="s">
        <v>14105</v>
      </c>
      <c r="B2345">
        <v>0.31917527959645797</v>
      </c>
      <c r="C2345">
        <v>6.6207611469166796</v>
      </c>
      <c r="D2345">
        <v>4.2469175261987798E-4</v>
      </c>
      <c r="E2345">
        <v>3.41303815795517E-3</v>
      </c>
      <c r="F2345" s="2" t="str">
        <f t="shared" si="72"/>
        <v>UP</v>
      </c>
      <c r="G2345" t="s">
        <v>7970</v>
      </c>
      <c r="H2345" t="s">
        <v>14104</v>
      </c>
      <c r="I2345" t="s">
        <v>7968</v>
      </c>
      <c r="J2345" s="1" t="str">
        <f t="shared" si="73"/>
        <v>NO</v>
      </c>
    </row>
    <row r="2346" spans="1:10">
      <c r="A2346" s="15" t="s">
        <v>14103</v>
      </c>
      <c r="B2346">
        <v>-0.40410454966539899</v>
      </c>
      <c r="C2346">
        <v>4.83037197458978</v>
      </c>
      <c r="D2346">
        <v>3.05683956170522E-4</v>
      </c>
      <c r="E2346">
        <v>2.5700802116273998E-3</v>
      </c>
      <c r="F2346" s="2" t="str">
        <f t="shared" si="72"/>
        <v>DOWN</v>
      </c>
      <c r="G2346" t="s">
        <v>1282</v>
      </c>
      <c r="H2346" t="s">
        <v>14102</v>
      </c>
      <c r="I2346" t="s">
        <v>874</v>
      </c>
      <c r="J2346" s="1" t="str">
        <f t="shared" si="73"/>
        <v>NO</v>
      </c>
    </row>
    <row r="2347" spans="1:10">
      <c r="A2347" s="15" t="s">
        <v>14101</v>
      </c>
      <c r="B2347">
        <v>0.275389049197453</v>
      </c>
      <c r="C2347">
        <v>5.0129486577663602</v>
      </c>
      <c r="D2347">
        <v>6.79618591772273E-3</v>
      </c>
      <c r="E2347">
        <v>3.45669492441587E-2</v>
      </c>
      <c r="F2347" s="2" t="str">
        <f t="shared" si="72"/>
        <v>UP</v>
      </c>
      <c r="G2347" t="s">
        <v>463</v>
      </c>
      <c r="H2347" t="s">
        <v>14100</v>
      </c>
      <c r="I2347" t="s">
        <v>14099</v>
      </c>
      <c r="J2347" s="1" t="str">
        <f t="shared" si="73"/>
        <v>NO</v>
      </c>
    </row>
    <row r="2348" spans="1:10">
      <c r="A2348" s="15" t="s">
        <v>14098</v>
      </c>
      <c r="B2348">
        <v>0.339234331612917</v>
      </c>
      <c r="C2348">
        <v>5.0552452407618</v>
      </c>
      <c r="D2348">
        <v>8.7797367345523796E-4</v>
      </c>
      <c r="E2348">
        <v>6.3078138429278697E-3</v>
      </c>
      <c r="F2348" s="2" t="str">
        <f t="shared" si="72"/>
        <v>UP</v>
      </c>
      <c r="G2348" t="s">
        <v>1458</v>
      </c>
      <c r="H2348" t="s">
        <v>14097</v>
      </c>
      <c r="I2348" t="s">
        <v>1456</v>
      </c>
      <c r="J2348" s="1" t="str">
        <f t="shared" si="73"/>
        <v>NO</v>
      </c>
    </row>
    <row r="2349" spans="1:10">
      <c r="A2349" s="15" t="s">
        <v>14096</v>
      </c>
      <c r="B2349">
        <v>-0.63591117307880696</v>
      </c>
      <c r="C2349">
        <v>4.0915005994674001</v>
      </c>
      <c r="D2349" s="3">
        <v>1.56506850015037E-7</v>
      </c>
      <c r="E2349" s="3">
        <v>3.0826357984540799E-6</v>
      </c>
      <c r="F2349" s="2" t="str">
        <f t="shared" si="72"/>
        <v>DOWN</v>
      </c>
      <c r="G2349" t="s">
        <v>14095</v>
      </c>
      <c r="H2349" t="s">
        <v>14094</v>
      </c>
      <c r="I2349" t="s">
        <v>1043</v>
      </c>
      <c r="J2349" s="1" t="str">
        <f t="shared" si="73"/>
        <v>NO</v>
      </c>
    </row>
    <row r="2350" spans="1:10">
      <c r="A2350" s="15" t="s">
        <v>14093</v>
      </c>
      <c r="B2350">
        <v>0.77942880434070805</v>
      </c>
      <c r="C2350">
        <v>5.0671066236631201</v>
      </c>
      <c r="D2350" s="3">
        <v>1.6130366186687501E-8</v>
      </c>
      <c r="E2350" s="3">
        <v>3.9141704865549199E-7</v>
      </c>
      <c r="F2350" s="2" t="str">
        <f t="shared" si="72"/>
        <v>UP</v>
      </c>
      <c r="G2350" t="s">
        <v>11212</v>
      </c>
      <c r="H2350" t="s">
        <v>14092</v>
      </c>
      <c r="I2350" t="s">
        <v>714</v>
      </c>
      <c r="J2350" s="1" t="str">
        <f t="shared" si="73"/>
        <v>NO</v>
      </c>
    </row>
    <row r="2351" spans="1:10">
      <c r="A2351" s="15" t="s">
        <v>14091</v>
      </c>
      <c r="B2351">
        <v>0.38444591866448002</v>
      </c>
      <c r="C2351">
        <v>4.2436427909707497</v>
      </c>
      <c r="D2351">
        <v>1.0462965386556001E-3</v>
      </c>
      <c r="E2351">
        <v>7.32494569080425E-3</v>
      </c>
      <c r="F2351" s="2" t="str">
        <f t="shared" si="72"/>
        <v>UP</v>
      </c>
      <c r="G2351" t="s">
        <v>248</v>
      </c>
      <c r="H2351" t="s">
        <v>14090</v>
      </c>
      <c r="I2351" t="s">
        <v>14089</v>
      </c>
      <c r="J2351" s="1" t="str">
        <f t="shared" si="73"/>
        <v>NO</v>
      </c>
    </row>
    <row r="2352" spans="1:10">
      <c r="A2352" s="15" t="s">
        <v>14088</v>
      </c>
      <c r="B2352">
        <v>-0.572376915051376</v>
      </c>
      <c r="C2352">
        <v>4.8483546691296304</v>
      </c>
      <c r="D2352" s="3">
        <v>1.62398286648673E-7</v>
      </c>
      <c r="E2352" s="3">
        <v>3.1893508411743098E-6</v>
      </c>
      <c r="F2352" s="2" t="str">
        <f t="shared" si="72"/>
        <v>DOWN</v>
      </c>
      <c r="G2352" t="s">
        <v>1431</v>
      </c>
      <c r="H2352" t="s">
        <v>14087</v>
      </c>
      <c r="I2352" t="s">
        <v>7177</v>
      </c>
      <c r="J2352" s="1" t="str">
        <f t="shared" si="73"/>
        <v>NO</v>
      </c>
    </row>
    <row r="2353" spans="1:11">
      <c r="A2353" s="15" t="s">
        <v>14086</v>
      </c>
      <c r="B2353">
        <v>1.03848223025702</v>
      </c>
      <c r="C2353">
        <v>0.78834607859485795</v>
      </c>
      <c r="D2353" s="3">
        <v>2.50832206851079E-5</v>
      </c>
      <c r="E2353">
        <v>2.9778919841209699E-4</v>
      </c>
      <c r="F2353" s="2" t="str">
        <f t="shared" si="72"/>
        <v>UP</v>
      </c>
      <c r="G2353" t="s">
        <v>0</v>
      </c>
      <c r="H2353" t="s">
        <v>14084</v>
      </c>
      <c r="I2353" t="s">
        <v>0</v>
      </c>
      <c r="J2353" s="1" t="str">
        <f t="shared" si="73"/>
        <v>YES</v>
      </c>
      <c r="K2353" t="s">
        <v>14085</v>
      </c>
    </row>
    <row r="2354" spans="1:11">
      <c r="A2354" s="15" t="s">
        <v>14083</v>
      </c>
      <c r="B2354">
        <v>-0.35468671524832901</v>
      </c>
      <c r="C2354">
        <v>6.6581405574827901</v>
      </c>
      <c r="D2354" s="3">
        <v>7.9796548451265597E-5</v>
      </c>
      <c r="E2354">
        <v>8.1492648525987796E-4</v>
      </c>
      <c r="F2354" s="2" t="str">
        <f t="shared" si="72"/>
        <v>DOWN</v>
      </c>
      <c r="G2354" t="s">
        <v>14082</v>
      </c>
      <c r="H2354" t="s">
        <v>14081</v>
      </c>
      <c r="I2354" t="s">
        <v>1059</v>
      </c>
      <c r="J2354" s="1" t="str">
        <f t="shared" si="73"/>
        <v>NO</v>
      </c>
    </row>
    <row r="2355" spans="1:11">
      <c r="A2355" s="15" t="s">
        <v>14080</v>
      </c>
      <c r="B2355">
        <v>0.25883070313481898</v>
      </c>
      <c r="C2355">
        <v>5.9235475956962498</v>
      </c>
      <c r="D2355">
        <v>5.5741644601353503E-3</v>
      </c>
      <c r="E2355">
        <v>2.9449950303030398E-2</v>
      </c>
      <c r="F2355" s="2" t="str">
        <f t="shared" si="72"/>
        <v>UP</v>
      </c>
      <c r="G2355" t="s">
        <v>14079</v>
      </c>
      <c r="H2355" t="s">
        <v>14078</v>
      </c>
      <c r="I2355" t="s">
        <v>14077</v>
      </c>
      <c r="J2355" s="1" t="str">
        <f t="shared" si="73"/>
        <v>NO</v>
      </c>
    </row>
    <row r="2356" spans="1:11">
      <c r="A2356" s="15" t="s">
        <v>14076</v>
      </c>
      <c r="B2356">
        <v>-0.32328362140685402</v>
      </c>
      <c r="C2356">
        <v>6.2321520583670402</v>
      </c>
      <c r="D2356">
        <v>4.3167996713780102E-4</v>
      </c>
      <c r="E2356">
        <v>3.4591610454498302E-3</v>
      </c>
      <c r="F2356" s="2" t="str">
        <f t="shared" si="72"/>
        <v>DOWN</v>
      </c>
      <c r="G2356" t="s">
        <v>0</v>
      </c>
      <c r="H2356" t="s">
        <v>14075</v>
      </c>
      <c r="I2356" t="s">
        <v>0</v>
      </c>
      <c r="J2356" s="1" t="str">
        <f t="shared" si="73"/>
        <v>NO</v>
      </c>
    </row>
    <row r="2357" spans="1:11">
      <c r="A2357" s="15" t="s">
        <v>14074</v>
      </c>
      <c r="B2357">
        <v>-0.87340345700747402</v>
      </c>
      <c r="C2357">
        <v>5.9522706504336401E-2</v>
      </c>
      <c r="D2357">
        <v>7.0208244095465401E-3</v>
      </c>
      <c r="E2357">
        <v>3.54775065623784E-2</v>
      </c>
      <c r="F2357" s="2" t="str">
        <f t="shared" si="72"/>
        <v>DOWN</v>
      </c>
      <c r="G2357" t="s">
        <v>1936</v>
      </c>
      <c r="H2357" t="s">
        <v>14073</v>
      </c>
      <c r="I2357" t="s">
        <v>1934</v>
      </c>
      <c r="J2357" s="1" t="str">
        <f t="shared" si="73"/>
        <v>NO</v>
      </c>
    </row>
    <row r="2358" spans="1:11">
      <c r="A2358" s="15" t="s">
        <v>14072</v>
      </c>
      <c r="B2358">
        <v>-1.2465335198852701</v>
      </c>
      <c r="C2358">
        <v>-1.14649336565361</v>
      </c>
      <c r="D2358">
        <v>2.2174852639187601E-3</v>
      </c>
      <c r="E2358">
        <v>1.3736825671151E-2</v>
      </c>
      <c r="F2358" s="2" t="str">
        <f t="shared" si="72"/>
        <v>DOWN</v>
      </c>
      <c r="G2358" t="s">
        <v>14071</v>
      </c>
      <c r="H2358" t="s">
        <v>14070</v>
      </c>
      <c r="I2358" t="s">
        <v>14069</v>
      </c>
      <c r="J2358" s="1" t="str">
        <f t="shared" si="73"/>
        <v>NO</v>
      </c>
    </row>
    <row r="2359" spans="1:11">
      <c r="A2359" s="15" t="s">
        <v>14068</v>
      </c>
      <c r="B2359">
        <v>0.54998755786398301</v>
      </c>
      <c r="C2359">
        <v>5.7012409158258803</v>
      </c>
      <c r="D2359" s="3">
        <v>1.3626756781501701E-7</v>
      </c>
      <c r="E2359" s="3">
        <v>2.7141501783427499E-6</v>
      </c>
      <c r="F2359" s="2" t="str">
        <f t="shared" si="72"/>
        <v>UP</v>
      </c>
      <c r="G2359" t="s">
        <v>14067</v>
      </c>
      <c r="H2359" t="s">
        <v>14066</v>
      </c>
      <c r="I2359" t="s">
        <v>14065</v>
      </c>
      <c r="J2359" s="1" t="str">
        <f t="shared" si="73"/>
        <v>NO</v>
      </c>
    </row>
    <row r="2360" spans="1:11">
      <c r="A2360" s="15" t="s">
        <v>14064</v>
      </c>
      <c r="B2360">
        <v>-0.340943381996342</v>
      </c>
      <c r="C2360">
        <v>9.34293592871947</v>
      </c>
      <c r="D2360">
        <v>3.7015205115026499E-3</v>
      </c>
      <c r="E2360">
        <v>2.1045056101944699E-2</v>
      </c>
      <c r="F2360" s="2" t="str">
        <f t="shared" si="72"/>
        <v>DOWN</v>
      </c>
      <c r="G2360" t="s">
        <v>14063</v>
      </c>
      <c r="H2360" t="s">
        <v>14062</v>
      </c>
      <c r="I2360" t="s">
        <v>14061</v>
      </c>
      <c r="J2360" s="1" t="str">
        <f t="shared" si="73"/>
        <v>NO</v>
      </c>
    </row>
    <row r="2361" spans="1:11">
      <c r="A2361" s="15" t="s">
        <v>14060</v>
      </c>
      <c r="B2361">
        <v>-0.80395919906590996</v>
      </c>
      <c r="C2361">
        <v>0.61955197766266801</v>
      </c>
      <c r="D2361">
        <v>6.22420285847077E-3</v>
      </c>
      <c r="E2361">
        <v>3.2192471817591203E-2</v>
      </c>
      <c r="F2361" s="2" t="str">
        <f t="shared" si="72"/>
        <v>DOWN</v>
      </c>
      <c r="G2361" t="s">
        <v>0</v>
      </c>
      <c r="H2361" t="s">
        <v>1</v>
      </c>
      <c r="I2361" t="s">
        <v>0</v>
      </c>
      <c r="J2361" s="1" t="str">
        <f t="shared" si="73"/>
        <v>NO</v>
      </c>
    </row>
    <row r="2362" spans="1:11">
      <c r="A2362" s="15" t="s">
        <v>14059</v>
      </c>
      <c r="B2362">
        <v>-0.485448102956967</v>
      </c>
      <c r="C2362">
        <v>4.8393246114992898</v>
      </c>
      <c r="D2362" s="3">
        <v>2.2429998402122701E-6</v>
      </c>
      <c r="E2362" s="3">
        <v>3.4354923882760101E-5</v>
      </c>
      <c r="F2362" s="2" t="str">
        <f t="shared" si="72"/>
        <v>DOWN</v>
      </c>
      <c r="G2362" t="s">
        <v>14058</v>
      </c>
      <c r="H2362" t="s">
        <v>14057</v>
      </c>
      <c r="I2362" t="s">
        <v>14056</v>
      </c>
      <c r="J2362" s="1" t="str">
        <f t="shared" si="73"/>
        <v>NO</v>
      </c>
    </row>
    <row r="2363" spans="1:11">
      <c r="A2363" s="15" t="s">
        <v>14055</v>
      </c>
      <c r="B2363">
        <v>-0.566500643168385</v>
      </c>
      <c r="C2363">
        <v>4.7839648656011704</v>
      </c>
      <c r="D2363" s="3">
        <v>1.1527381839016701E-7</v>
      </c>
      <c r="E2363" s="3">
        <v>2.3332556954322101E-6</v>
      </c>
      <c r="F2363" s="2" t="str">
        <f t="shared" si="72"/>
        <v>DOWN</v>
      </c>
      <c r="G2363" t="s">
        <v>14054</v>
      </c>
      <c r="H2363" t="s">
        <v>14053</v>
      </c>
      <c r="I2363" t="s">
        <v>14052</v>
      </c>
      <c r="J2363" s="1" t="str">
        <f t="shared" si="73"/>
        <v>NO</v>
      </c>
    </row>
    <row r="2364" spans="1:11">
      <c r="A2364" s="15" t="s">
        <v>14051</v>
      </c>
      <c r="B2364">
        <v>0.27762051985369002</v>
      </c>
      <c r="C2364">
        <v>6.2065217910129897</v>
      </c>
      <c r="D2364">
        <v>4.3753247185818198E-3</v>
      </c>
      <c r="E2364">
        <v>2.4174099712361299E-2</v>
      </c>
      <c r="F2364" s="2" t="str">
        <f t="shared" si="72"/>
        <v>UP</v>
      </c>
      <c r="G2364" t="s">
        <v>4029</v>
      </c>
      <c r="H2364" t="s">
        <v>14050</v>
      </c>
      <c r="I2364" t="s">
        <v>6480</v>
      </c>
      <c r="J2364" s="1" t="str">
        <f t="shared" si="73"/>
        <v>NO</v>
      </c>
    </row>
    <row r="2365" spans="1:11">
      <c r="A2365" s="15" t="s">
        <v>14049</v>
      </c>
      <c r="B2365">
        <v>0.36746063390281197</v>
      </c>
      <c r="C2365">
        <v>5.1664168986123604</v>
      </c>
      <c r="D2365">
        <v>1.5381227808633E-4</v>
      </c>
      <c r="E2365">
        <v>1.4257711470718601E-3</v>
      </c>
      <c r="F2365" s="2" t="str">
        <f t="shared" si="72"/>
        <v>UP</v>
      </c>
      <c r="G2365" t="s">
        <v>14048</v>
      </c>
      <c r="H2365" t="s">
        <v>14047</v>
      </c>
      <c r="I2365" t="s">
        <v>14046</v>
      </c>
      <c r="J2365" s="1" t="str">
        <f t="shared" si="73"/>
        <v>NO</v>
      </c>
    </row>
    <row r="2366" spans="1:11">
      <c r="A2366" s="15" t="s">
        <v>14045</v>
      </c>
      <c r="B2366">
        <v>5.0185823032686603</v>
      </c>
      <c r="C2366">
        <v>-3.5416998165896501</v>
      </c>
      <c r="D2366">
        <v>6.6014783242650896E-3</v>
      </c>
      <c r="E2366">
        <v>3.3749907625921803E-2</v>
      </c>
      <c r="F2366" s="2" t="str">
        <f t="shared" si="72"/>
        <v>UP</v>
      </c>
      <c r="G2366" t="s">
        <v>2422</v>
      </c>
      <c r="H2366" t="s">
        <v>14044</v>
      </c>
      <c r="I2366" t="s">
        <v>14043</v>
      </c>
      <c r="J2366" s="1" t="str">
        <f t="shared" si="73"/>
        <v>NO</v>
      </c>
    </row>
    <row r="2367" spans="1:11">
      <c r="A2367" s="15" t="s">
        <v>14042</v>
      </c>
      <c r="B2367">
        <v>0.58771509939495703</v>
      </c>
      <c r="C2367">
        <v>4.3476863415314098</v>
      </c>
      <c r="D2367" s="3">
        <v>1.8984267222674001E-6</v>
      </c>
      <c r="E2367" s="3">
        <v>2.95475556528134E-5</v>
      </c>
      <c r="F2367" s="2" t="str">
        <f t="shared" si="72"/>
        <v>UP</v>
      </c>
      <c r="G2367" t="s">
        <v>14041</v>
      </c>
      <c r="H2367" t="s">
        <v>14040</v>
      </c>
      <c r="I2367" t="s">
        <v>2438</v>
      </c>
      <c r="J2367" s="1" t="str">
        <f t="shared" si="73"/>
        <v>NO</v>
      </c>
    </row>
    <row r="2368" spans="1:11">
      <c r="A2368" s="15" t="s">
        <v>14039</v>
      </c>
      <c r="B2368">
        <v>0.52102364816843605</v>
      </c>
      <c r="C2368">
        <v>2.1052889339162801</v>
      </c>
      <c r="D2368">
        <v>3.2240723203036301E-3</v>
      </c>
      <c r="E2368">
        <v>1.8764930006490901E-2</v>
      </c>
      <c r="F2368" s="2" t="str">
        <f t="shared" si="72"/>
        <v>UP</v>
      </c>
      <c r="G2368" t="s">
        <v>5982</v>
      </c>
      <c r="H2368" t="s">
        <v>14038</v>
      </c>
      <c r="I2368" t="s">
        <v>14037</v>
      </c>
      <c r="J2368" s="1" t="str">
        <f t="shared" si="73"/>
        <v>NO</v>
      </c>
    </row>
    <row r="2369" spans="1:11">
      <c r="A2369" s="15" t="s">
        <v>14036</v>
      </c>
      <c r="B2369">
        <v>0.95787344084481396</v>
      </c>
      <c r="C2369">
        <v>3.3782351634146299</v>
      </c>
      <c r="D2369" s="3">
        <v>9.5203895483860096E-7</v>
      </c>
      <c r="E2369" s="3">
        <v>1.5905567479126401E-5</v>
      </c>
      <c r="F2369" s="2" t="str">
        <f t="shared" si="72"/>
        <v>UP</v>
      </c>
      <c r="G2369" t="s">
        <v>4686</v>
      </c>
      <c r="H2369" t="s">
        <v>14035</v>
      </c>
      <c r="I2369" t="s">
        <v>1043</v>
      </c>
      <c r="J2369" s="1" t="str">
        <f t="shared" si="73"/>
        <v>NO</v>
      </c>
    </row>
    <row r="2370" spans="1:11">
      <c r="A2370" s="15" t="s">
        <v>14034</v>
      </c>
      <c r="B2370">
        <v>0.48985282583343098</v>
      </c>
      <c r="C2370">
        <v>7.00841050590829</v>
      </c>
      <c r="D2370" s="3">
        <v>2.6507002236916701E-6</v>
      </c>
      <c r="E2370" s="3">
        <v>4.0125049094004103E-5</v>
      </c>
      <c r="F2370" s="2" t="str">
        <f t="shared" ref="F2370:F2433" si="74">IF(B2370 &gt; 0, "UP", "DOWN")</f>
        <v>UP</v>
      </c>
      <c r="G2370" t="s">
        <v>14033</v>
      </c>
      <c r="H2370" t="s">
        <v>14032</v>
      </c>
      <c r="I2370" t="s">
        <v>1592</v>
      </c>
      <c r="J2370" s="1" t="str">
        <f t="shared" ref="J2370:J2433" si="75">IF(K2370 &lt;&gt; "", "YES", "NO")</f>
        <v>NO</v>
      </c>
    </row>
    <row r="2371" spans="1:11">
      <c r="A2371" s="15" t="s">
        <v>14031</v>
      </c>
      <c r="B2371">
        <v>0.96288060349845395</v>
      </c>
      <c r="C2371">
        <v>0.63737638428658705</v>
      </c>
      <c r="D2371">
        <v>6.6640232987764704E-3</v>
      </c>
      <c r="E2371">
        <v>3.40025706296153E-2</v>
      </c>
      <c r="F2371" s="2" t="str">
        <f t="shared" si="74"/>
        <v>UP</v>
      </c>
      <c r="G2371" t="s">
        <v>1594</v>
      </c>
      <c r="H2371" t="s">
        <v>14030</v>
      </c>
      <c r="I2371" t="s">
        <v>1592</v>
      </c>
      <c r="J2371" s="1" t="str">
        <f t="shared" si="75"/>
        <v>NO</v>
      </c>
    </row>
    <row r="2372" spans="1:11">
      <c r="A2372" s="15" t="s">
        <v>14029</v>
      </c>
      <c r="B2372">
        <v>0.40570745154712701</v>
      </c>
      <c r="C2372">
        <v>3.3036846791833798</v>
      </c>
      <c r="D2372">
        <v>1.54395548347804E-3</v>
      </c>
      <c r="E2372">
        <v>1.0152667832687199E-2</v>
      </c>
      <c r="F2372" s="2" t="str">
        <f t="shared" si="74"/>
        <v>UP</v>
      </c>
      <c r="G2372" t="s">
        <v>14027</v>
      </c>
      <c r="H2372" t="s">
        <v>14026</v>
      </c>
      <c r="I2372" t="s">
        <v>5276</v>
      </c>
      <c r="J2372" s="1" t="str">
        <f t="shared" si="75"/>
        <v>YES</v>
      </c>
      <c r="K2372" t="s">
        <v>14028</v>
      </c>
    </row>
    <row r="2373" spans="1:11">
      <c r="A2373" s="15" t="s">
        <v>14025</v>
      </c>
      <c r="B2373">
        <v>-0.30679060569761801</v>
      </c>
      <c r="C2373">
        <v>3.95545782253375</v>
      </c>
      <c r="D2373">
        <v>7.9056367086440104E-3</v>
      </c>
      <c r="E2373">
        <v>3.9191897259911498E-2</v>
      </c>
      <c r="F2373" s="2" t="str">
        <f t="shared" si="74"/>
        <v>DOWN</v>
      </c>
      <c r="G2373" t="s">
        <v>353</v>
      </c>
      <c r="H2373" t="s">
        <v>14024</v>
      </c>
      <c r="I2373" t="s">
        <v>14023</v>
      </c>
      <c r="J2373" s="1" t="str">
        <f t="shared" si="75"/>
        <v>NO</v>
      </c>
    </row>
    <row r="2374" spans="1:11">
      <c r="A2374" s="15" t="s">
        <v>14022</v>
      </c>
      <c r="B2374">
        <v>-0.66242288505360702</v>
      </c>
      <c r="C2374">
        <v>2.49837772393527</v>
      </c>
      <c r="D2374">
        <v>6.0937806795591297E-4</v>
      </c>
      <c r="E2374">
        <v>4.6267950195723901E-3</v>
      </c>
      <c r="F2374" s="2" t="str">
        <f t="shared" si="74"/>
        <v>DOWN</v>
      </c>
      <c r="G2374" t="s">
        <v>14021</v>
      </c>
      <c r="H2374" t="s">
        <v>14020</v>
      </c>
      <c r="I2374" t="s">
        <v>9576</v>
      </c>
      <c r="J2374" s="1" t="str">
        <f t="shared" si="75"/>
        <v>NO</v>
      </c>
    </row>
    <row r="2375" spans="1:11">
      <c r="A2375" s="15" t="s">
        <v>14019</v>
      </c>
      <c r="B2375">
        <v>-0.70387730190279796</v>
      </c>
      <c r="C2375">
        <v>7.3030675978695099</v>
      </c>
      <c r="D2375" s="3">
        <v>8.0250632066423101E-16</v>
      </c>
      <c r="E2375" s="3">
        <v>6.0739809856835905E-14</v>
      </c>
      <c r="F2375" s="2" t="str">
        <f t="shared" si="74"/>
        <v>DOWN</v>
      </c>
      <c r="G2375" t="s">
        <v>9036</v>
      </c>
      <c r="H2375" t="s">
        <v>14018</v>
      </c>
      <c r="I2375" t="s">
        <v>14017</v>
      </c>
      <c r="J2375" s="1" t="str">
        <f t="shared" si="75"/>
        <v>NO</v>
      </c>
    </row>
    <row r="2376" spans="1:11">
      <c r="A2376" s="15" t="s">
        <v>14016</v>
      </c>
      <c r="B2376">
        <v>0.30655971695765999</v>
      </c>
      <c r="C2376">
        <v>4.7436880248887396</v>
      </c>
      <c r="D2376">
        <v>3.72148527087108E-3</v>
      </c>
      <c r="E2376">
        <v>2.1137157741687802E-2</v>
      </c>
      <c r="F2376" s="2" t="str">
        <f t="shared" si="74"/>
        <v>UP</v>
      </c>
      <c r="G2376" t="s">
        <v>4425</v>
      </c>
      <c r="H2376" t="s">
        <v>14015</v>
      </c>
      <c r="I2376" t="s">
        <v>14014</v>
      </c>
      <c r="J2376" s="1" t="str">
        <f t="shared" si="75"/>
        <v>NO</v>
      </c>
    </row>
    <row r="2377" spans="1:11">
      <c r="A2377" s="15" t="s">
        <v>14013</v>
      </c>
      <c r="B2377">
        <v>-0.64063294532951098</v>
      </c>
      <c r="C2377">
        <v>4.98301380953483</v>
      </c>
      <c r="D2377" s="3">
        <v>3.8188370137522698E-10</v>
      </c>
      <c r="E2377" s="3">
        <v>1.22264495684592E-8</v>
      </c>
      <c r="F2377" s="2" t="str">
        <f t="shared" si="74"/>
        <v>DOWN</v>
      </c>
      <c r="G2377" t="s">
        <v>14012</v>
      </c>
      <c r="H2377" t="s">
        <v>14011</v>
      </c>
      <c r="I2377" t="s">
        <v>14010</v>
      </c>
      <c r="J2377" s="1" t="str">
        <f t="shared" si="75"/>
        <v>NO</v>
      </c>
    </row>
    <row r="2378" spans="1:11">
      <c r="A2378" s="15" t="s">
        <v>14009</v>
      </c>
      <c r="B2378">
        <v>0.61959582133503099</v>
      </c>
      <c r="C2378">
        <v>7.6888685102706802</v>
      </c>
      <c r="D2378" s="3">
        <v>1.04840501302323E-11</v>
      </c>
      <c r="E2378" s="3">
        <v>4.3167884160923501E-10</v>
      </c>
      <c r="F2378" s="2" t="str">
        <f t="shared" si="74"/>
        <v>UP</v>
      </c>
      <c r="G2378" t="s">
        <v>14008</v>
      </c>
      <c r="H2378" t="s">
        <v>14007</v>
      </c>
      <c r="I2378" t="s">
        <v>1171</v>
      </c>
      <c r="J2378" s="1" t="str">
        <f t="shared" si="75"/>
        <v>NO</v>
      </c>
    </row>
    <row r="2379" spans="1:11">
      <c r="A2379" s="15" t="s">
        <v>14006</v>
      </c>
      <c r="B2379">
        <v>0.37073849951268201</v>
      </c>
      <c r="C2379">
        <v>5.6972536004041201</v>
      </c>
      <c r="D2379" s="3">
        <v>5.9947071492556497E-5</v>
      </c>
      <c r="E2379">
        <v>6.3511715405088797E-4</v>
      </c>
      <c r="F2379" s="2" t="str">
        <f t="shared" si="74"/>
        <v>UP</v>
      </c>
      <c r="G2379" t="s">
        <v>14005</v>
      </c>
      <c r="H2379" t="s">
        <v>14004</v>
      </c>
      <c r="I2379" t="s">
        <v>14003</v>
      </c>
      <c r="J2379" s="1" t="str">
        <f t="shared" si="75"/>
        <v>NO</v>
      </c>
    </row>
    <row r="2380" spans="1:11">
      <c r="A2380" s="15" t="s">
        <v>14002</v>
      </c>
      <c r="B2380">
        <v>0.63606943889562295</v>
      </c>
      <c r="C2380">
        <v>1.5912485759410699</v>
      </c>
      <c r="D2380">
        <v>1.6208849490770699E-3</v>
      </c>
      <c r="E2380">
        <v>1.0577993793812201E-2</v>
      </c>
      <c r="F2380" s="2" t="str">
        <f t="shared" si="74"/>
        <v>UP</v>
      </c>
      <c r="G2380" t="s">
        <v>14001</v>
      </c>
      <c r="H2380" t="s">
        <v>14000</v>
      </c>
      <c r="I2380" t="s">
        <v>1043</v>
      </c>
      <c r="J2380" s="1" t="str">
        <f t="shared" si="75"/>
        <v>NO</v>
      </c>
    </row>
    <row r="2381" spans="1:11">
      <c r="A2381" s="15" t="s">
        <v>13999</v>
      </c>
      <c r="B2381">
        <v>0.53013400561064505</v>
      </c>
      <c r="C2381">
        <v>6.9583560311355797</v>
      </c>
      <c r="D2381" s="3">
        <v>7.5704729048048405E-8</v>
      </c>
      <c r="E2381" s="3">
        <v>1.59363186191707E-6</v>
      </c>
      <c r="F2381" s="2" t="str">
        <f t="shared" si="74"/>
        <v>UP</v>
      </c>
      <c r="G2381" t="s">
        <v>13998</v>
      </c>
      <c r="H2381" t="s">
        <v>13997</v>
      </c>
      <c r="I2381" t="s">
        <v>10624</v>
      </c>
      <c r="J2381" s="1" t="str">
        <f t="shared" si="75"/>
        <v>NO</v>
      </c>
    </row>
    <row r="2382" spans="1:11">
      <c r="A2382" s="15" t="s">
        <v>13996</v>
      </c>
      <c r="B2382">
        <v>-4.8787029432132396</v>
      </c>
      <c r="C2382">
        <v>-3.32584780114703</v>
      </c>
      <c r="D2382">
        <v>3.7858517975921102E-3</v>
      </c>
      <c r="E2382">
        <v>2.14629312228076E-2</v>
      </c>
      <c r="F2382" s="2" t="str">
        <f t="shared" si="74"/>
        <v>DOWN</v>
      </c>
      <c r="G2382" t="s">
        <v>13995</v>
      </c>
      <c r="H2382" t="s">
        <v>13994</v>
      </c>
      <c r="I2382" t="s">
        <v>0</v>
      </c>
      <c r="J2382" s="1" t="str">
        <f t="shared" si="75"/>
        <v>NO</v>
      </c>
    </row>
    <row r="2383" spans="1:11">
      <c r="A2383" s="15" t="s">
        <v>13993</v>
      </c>
      <c r="B2383">
        <v>1.8716678895436201</v>
      </c>
      <c r="C2383">
        <v>2.7294398034892202</v>
      </c>
      <c r="D2383">
        <v>6.0968734419326995E-4</v>
      </c>
      <c r="E2383">
        <v>4.6270571067538397E-3</v>
      </c>
      <c r="F2383" s="2" t="str">
        <f t="shared" si="74"/>
        <v>UP</v>
      </c>
      <c r="G2383" t="s">
        <v>4828</v>
      </c>
      <c r="H2383" t="s">
        <v>13991</v>
      </c>
      <c r="I2383" t="s">
        <v>4826</v>
      </c>
      <c r="J2383" s="1" t="str">
        <f t="shared" si="75"/>
        <v>YES</v>
      </c>
      <c r="K2383" t="s">
        <v>13992</v>
      </c>
    </row>
    <row r="2384" spans="1:11">
      <c r="A2384" s="15" t="s">
        <v>13990</v>
      </c>
      <c r="B2384">
        <v>0.33900829694420898</v>
      </c>
      <c r="C2384">
        <v>5.7389964205467203</v>
      </c>
      <c r="D2384">
        <v>3.0561016340502399E-4</v>
      </c>
      <c r="E2384">
        <v>2.5700802116273998E-3</v>
      </c>
      <c r="F2384" s="2" t="str">
        <f t="shared" si="74"/>
        <v>UP</v>
      </c>
      <c r="G2384" t="s">
        <v>13988</v>
      </c>
      <c r="H2384" t="s">
        <v>13987</v>
      </c>
      <c r="I2384" t="s">
        <v>13986</v>
      </c>
      <c r="J2384" s="1" t="str">
        <f t="shared" si="75"/>
        <v>NO</v>
      </c>
    </row>
    <row r="2385" spans="1:10">
      <c r="A2385" s="15" t="s">
        <v>13985</v>
      </c>
      <c r="B2385">
        <v>-0.67197201285886199</v>
      </c>
      <c r="C2385">
        <v>2.3381751726684898</v>
      </c>
      <c r="D2385" s="3">
        <v>7.5208874952402199E-5</v>
      </c>
      <c r="E2385">
        <v>7.7394137405189698E-4</v>
      </c>
      <c r="F2385" s="2" t="str">
        <f t="shared" si="74"/>
        <v>DOWN</v>
      </c>
      <c r="G2385" t="s">
        <v>1002</v>
      </c>
      <c r="H2385" t="s">
        <v>13984</v>
      </c>
      <c r="I2385" t="s">
        <v>1990</v>
      </c>
      <c r="J2385" s="1" t="str">
        <f t="shared" si="75"/>
        <v>NO</v>
      </c>
    </row>
    <row r="2386" spans="1:10">
      <c r="A2386" s="15" t="s">
        <v>13983</v>
      </c>
      <c r="B2386">
        <v>0.65638021434028404</v>
      </c>
      <c r="C2386">
        <v>3.3976132761531899</v>
      </c>
      <c r="D2386" s="3">
        <v>6.7401333608657801E-7</v>
      </c>
      <c r="E2386" s="3">
        <v>1.16417657296062E-5</v>
      </c>
      <c r="F2386" s="2" t="str">
        <f t="shared" si="74"/>
        <v>UP</v>
      </c>
      <c r="G2386" t="s">
        <v>55</v>
      </c>
      <c r="H2386" t="s">
        <v>13982</v>
      </c>
      <c r="I2386" t="s">
        <v>9689</v>
      </c>
      <c r="J2386" s="1" t="str">
        <f t="shared" si="75"/>
        <v>NO</v>
      </c>
    </row>
    <row r="2387" spans="1:10">
      <c r="A2387" s="15" t="s">
        <v>13981</v>
      </c>
      <c r="B2387">
        <v>0.50039433872205197</v>
      </c>
      <c r="C2387">
        <v>4.00055001356509</v>
      </c>
      <c r="D2387">
        <v>1.35069577511512E-4</v>
      </c>
      <c r="E2387">
        <v>1.27716969123111E-3</v>
      </c>
      <c r="F2387" s="2" t="str">
        <f t="shared" si="74"/>
        <v>UP</v>
      </c>
      <c r="G2387" t="s">
        <v>4828</v>
      </c>
      <c r="H2387" t="s">
        <v>13980</v>
      </c>
      <c r="I2387" t="s">
        <v>4826</v>
      </c>
      <c r="J2387" s="1" t="str">
        <f t="shared" si="75"/>
        <v>NO</v>
      </c>
    </row>
    <row r="2388" spans="1:10">
      <c r="A2388" s="15" t="s">
        <v>13979</v>
      </c>
      <c r="B2388">
        <v>0.81454015161138704</v>
      </c>
      <c r="C2388">
        <v>2.3165138660675799</v>
      </c>
      <c r="D2388" s="3">
        <v>3.9239543060878298E-5</v>
      </c>
      <c r="E2388">
        <v>4.40983333277759E-4</v>
      </c>
      <c r="F2388" s="2" t="str">
        <f t="shared" si="74"/>
        <v>UP</v>
      </c>
      <c r="G2388" t="s">
        <v>2009</v>
      </c>
      <c r="H2388" t="s">
        <v>13978</v>
      </c>
      <c r="I2388" t="s">
        <v>117</v>
      </c>
      <c r="J2388" s="1" t="str">
        <f t="shared" si="75"/>
        <v>NO</v>
      </c>
    </row>
    <row r="2389" spans="1:10">
      <c r="A2389" s="15" t="s">
        <v>13977</v>
      </c>
      <c r="B2389">
        <v>-0.53463230518231597</v>
      </c>
      <c r="C2389">
        <v>3.5562881344279602</v>
      </c>
      <c r="D2389">
        <v>7.0708810254317895E-4</v>
      </c>
      <c r="E2389">
        <v>5.2537909511927603E-3</v>
      </c>
      <c r="F2389" s="2" t="str">
        <f t="shared" si="74"/>
        <v>DOWN</v>
      </c>
      <c r="G2389" t="s">
        <v>13976</v>
      </c>
      <c r="H2389" t="s">
        <v>13975</v>
      </c>
      <c r="I2389" t="s">
        <v>13974</v>
      </c>
      <c r="J2389" s="1" t="str">
        <f t="shared" si="75"/>
        <v>NO</v>
      </c>
    </row>
    <row r="2390" spans="1:10">
      <c r="A2390" s="15" t="s">
        <v>13973</v>
      </c>
      <c r="B2390">
        <v>-0.60999353534618095</v>
      </c>
      <c r="C2390">
        <v>3.5648327921183198</v>
      </c>
      <c r="D2390" s="3">
        <v>2.7598649697096098E-6</v>
      </c>
      <c r="E2390" s="3">
        <v>4.1590609416013103E-5</v>
      </c>
      <c r="F2390" s="2" t="str">
        <f t="shared" si="74"/>
        <v>DOWN</v>
      </c>
      <c r="G2390" t="s">
        <v>2212</v>
      </c>
      <c r="H2390" t="s">
        <v>13972</v>
      </c>
      <c r="I2390" t="s">
        <v>675</v>
      </c>
      <c r="J2390" s="1" t="str">
        <f t="shared" si="75"/>
        <v>NO</v>
      </c>
    </row>
    <row r="2391" spans="1:10">
      <c r="A2391" s="15" t="s">
        <v>13971</v>
      </c>
      <c r="B2391">
        <v>1.4475975626292501</v>
      </c>
      <c r="C2391">
        <v>1.1651842658887801</v>
      </c>
      <c r="D2391" s="3">
        <v>1.11163767455938E-5</v>
      </c>
      <c r="E2391">
        <v>1.4506419417603401E-4</v>
      </c>
      <c r="F2391" s="2" t="str">
        <f t="shared" si="74"/>
        <v>UP</v>
      </c>
      <c r="G2391" t="s">
        <v>2348</v>
      </c>
      <c r="H2391" t="s">
        <v>13970</v>
      </c>
      <c r="I2391" t="s">
        <v>2346</v>
      </c>
      <c r="J2391" s="1" t="str">
        <f t="shared" si="75"/>
        <v>NO</v>
      </c>
    </row>
    <row r="2392" spans="1:10">
      <c r="A2392" s="15" t="s">
        <v>13969</v>
      </c>
      <c r="B2392">
        <v>-1.54425782029679</v>
      </c>
      <c r="C2392">
        <v>2.4082317159939799</v>
      </c>
      <c r="D2392" s="3">
        <v>9.8917613988100991E-19</v>
      </c>
      <c r="E2392" s="3">
        <v>1.16899794973096E-16</v>
      </c>
      <c r="F2392" s="2" t="str">
        <f t="shared" si="74"/>
        <v>DOWN</v>
      </c>
      <c r="G2392" t="s">
        <v>13968</v>
      </c>
      <c r="H2392" t="s">
        <v>0</v>
      </c>
      <c r="I2392" t="s">
        <v>0</v>
      </c>
      <c r="J2392" s="1" t="str">
        <f t="shared" si="75"/>
        <v>NO</v>
      </c>
    </row>
    <row r="2393" spans="1:10">
      <c r="A2393" s="15" t="s">
        <v>13967</v>
      </c>
      <c r="B2393">
        <v>-0.86498346796276704</v>
      </c>
      <c r="C2393">
        <v>1.89415197852872</v>
      </c>
      <c r="D2393">
        <v>5.7654833206411699E-3</v>
      </c>
      <c r="E2393">
        <v>3.0242523551240501E-2</v>
      </c>
      <c r="F2393" s="2" t="str">
        <f t="shared" si="74"/>
        <v>DOWN</v>
      </c>
      <c r="G2393" t="s">
        <v>0</v>
      </c>
      <c r="H2393" t="s">
        <v>13966</v>
      </c>
      <c r="I2393" t="s">
        <v>0</v>
      </c>
      <c r="J2393" s="1" t="str">
        <f t="shared" si="75"/>
        <v>NO</v>
      </c>
    </row>
    <row r="2394" spans="1:10">
      <c r="A2394" s="15" t="s">
        <v>13965</v>
      </c>
      <c r="B2394">
        <v>-3.8191637946047301</v>
      </c>
      <c r="C2394">
        <v>1.74326463849184</v>
      </c>
      <c r="D2394" s="3">
        <v>4.5646465839080699E-29</v>
      </c>
      <c r="E2394" s="3">
        <v>1.5072731528687001E-26</v>
      </c>
      <c r="F2394" s="2" t="str">
        <f t="shared" si="74"/>
        <v>DOWN</v>
      </c>
      <c r="G2394" t="s">
        <v>923</v>
      </c>
      <c r="H2394" t="s">
        <v>13964</v>
      </c>
      <c r="I2394" t="s">
        <v>5388</v>
      </c>
      <c r="J2394" s="1" t="str">
        <f t="shared" si="75"/>
        <v>NO</v>
      </c>
    </row>
    <row r="2395" spans="1:10">
      <c r="A2395" s="15" t="s">
        <v>13963</v>
      </c>
      <c r="B2395">
        <v>1.13443756446832</v>
      </c>
      <c r="C2395">
        <v>8.1100810264581796E-2</v>
      </c>
      <c r="D2395">
        <v>1.2616075833505201E-4</v>
      </c>
      <c r="E2395">
        <v>1.2068607074979601E-3</v>
      </c>
      <c r="F2395" s="2" t="str">
        <f t="shared" si="74"/>
        <v>UP</v>
      </c>
      <c r="G2395" t="s">
        <v>291</v>
      </c>
      <c r="H2395" t="s">
        <v>13962</v>
      </c>
      <c r="I2395" t="s">
        <v>5206</v>
      </c>
      <c r="J2395" s="1" t="str">
        <f t="shared" si="75"/>
        <v>NO</v>
      </c>
    </row>
    <row r="2396" spans="1:10">
      <c r="A2396" s="15" t="s">
        <v>13961</v>
      </c>
      <c r="B2396">
        <v>0.340038865642602</v>
      </c>
      <c r="C2396">
        <v>3.9228627312717199</v>
      </c>
      <c r="D2396">
        <v>9.5680138156294895E-3</v>
      </c>
      <c r="E2396">
        <v>4.5945291320817899E-2</v>
      </c>
      <c r="F2396" s="2" t="str">
        <f t="shared" si="74"/>
        <v>UP</v>
      </c>
      <c r="G2396" t="s">
        <v>13960</v>
      </c>
      <c r="H2396" t="s">
        <v>13959</v>
      </c>
      <c r="I2396" t="s">
        <v>13958</v>
      </c>
      <c r="J2396" s="1" t="str">
        <f t="shared" si="75"/>
        <v>NO</v>
      </c>
    </row>
    <row r="2397" spans="1:10">
      <c r="A2397" s="15" t="s">
        <v>13957</v>
      </c>
      <c r="B2397">
        <v>1.2605581125697101</v>
      </c>
      <c r="C2397">
        <v>5.1910585317429696</v>
      </c>
      <c r="D2397" s="3">
        <v>4.2239343462460902E-12</v>
      </c>
      <c r="E2397" s="3">
        <v>1.8428281439885299E-10</v>
      </c>
      <c r="F2397" s="2" t="str">
        <f t="shared" si="74"/>
        <v>UP</v>
      </c>
      <c r="G2397" t="s">
        <v>208</v>
      </c>
      <c r="H2397" t="s">
        <v>13956</v>
      </c>
      <c r="I2397" t="s">
        <v>2646</v>
      </c>
      <c r="J2397" s="1" t="str">
        <f t="shared" si="75"/>
        <v>NO</v>
      </c>
    </row>
    <row r="2398" spans="1:10">
      <c r="A2398" s="15" t="s">
        <v>13955</v>
      </c>
      <c r="B2398">
        <v>3.1137315655787701</v>
      </c>
      <c r="C2398">
        <v>-3.2027559035316702</v>
      </c>
      <c r="D2398">
        <v>6.3149859953434504E-3</v>
      </c>
      <c r="E2398">
        <v>3.2547060950139699E-2</v>
      </c>
      <c r="F2398" s="2" t="str">
        <f t="shared" si="74"/>
        <v>UP</v>
      </c>
      <c r="G2398" t="s">
        <v>13954</v>
      </c>
      <c r="H2398" t="s">
        <v>13954</v>
      </c>
      <c r="I2398" t="s">
        <v>0</v>
      </c>
      <c r="J2398" s="1" t="str">
        <f t="shared" si="75"/>
        <v>NO</v>
      </c>
    </row>
    <row r="2399" spans="1:10">
      <c r="A2399" s="15" t="s">
        <v>13953</v>
      </c>
      <c r="B2399">
        <v>1.47616304761065</v>
      </c>
      <c r="C2399">
        <v>2.2879728605471499</v>
      </c>
      <c r="D2399" s="3">
        <v>3.1387040792704899E-11</v>
      </c>
      <c r="E2399" s="3">
        <v>1.20403977327915E-9</v>
      </c>
      <c r="F2399" s="2" t="str">
        <f t="shared" si="74"/>
        <v>UP</v>
      </c>
      <c r="G2399" t="s">
        <v>13952</v>
      </c>
      <c r="H2399" t="s">
        <v>13951</v>
      </c>
      <c r="I2399" t="s">
        <v>752</v>
      </c>
      <c r="J2399" s="1" t="str">
        <f t="shared" si="75"/>
        <v>NO</v>
      </c>
    </row>
    <row r="2400" spans="1:10">
      <c r="A2400" s="15" t="s">
        <v>13950</v>
      </c>
      <c r="B2400">
        <v>2.8048107917503402</v>
      </c>
      <c r="C2400">
        <v>1.49665576515348</v>
      </c>
      <c r="D2400" s="3">
        <v>1.67304254173142E-12</v>
      </c>
      <c r="E2400" s="3">
        <v>7.8372386436795402E-11</v>
      </c>
      <c r="F2400" s="2" t="str">
        <f t="shared" si="74"/>
        <v>UP</v>
      </c>
      <c r="G2400" t="s">
        <v>13949</v>
      </c>
      <c r="H2400" t="s">
        <v>13948</v>
      </c>
      <c r="I2400" t="s">
        <v>11105</v>
      </c>
      <c r="J2400" s="1" t="str">
        <f t="shared" si="75"/>
        <v>NO</v>
      </c>
    </row>
    <row r="2401" spans="1:10">
      <c r="A2401" s="15" t="s">
        <v>13947</v>
      </c>
      <c r="B2401">
        <v>0.66953150343410595</v>
      </c>
      <c r="C2401">
        <v>1.6758678991224301</v>
      </c>
      <c r="D2401">
        <v>1.47334167711402E-3</v>
      </c>
      <c r="E2401">
        <v>9.7530701703768593E-3</v>
      </c>
      <c r="F2401" s="2" t="str">
        <f t="shared" si="74"/>
        <v>UP</v>
      </c>
      <c r="G2401" t="s">
        <v>0</v>
      </c>
      <c r="H2401" t="s">
        <v>13946</v>
      </c>
      <c r="I2401" t="s">
        <v>0</v>
      </c>
      <c r="J2401" s="1" t="str">
        <f t="shared" si="75"/>
        <v>NO</v>
      </c>
    </row>
    <row r="2402" spans="1:10">
      <c r="A2402" s="15" t="s">
        <v>13945</v>
      </c>
      <c r="B2402">
        <v>0.33156905590098001</v>
      </c>
      <c r="C2402">
        <v>5.2810831403735996</v>
      </c>
      <c r="D2402">
        <v>5.0140474387903797E-3</v>
      </c>
      <c r="E2402">
        <v>2.69902719811249E-2</v>
      </c>
      <c r="F2402" s="2" t="str">
        <f t="shared" si="74"/>
        <v>UP</v>
      </c>
      <c r="G2402" t="s">
        <v>13944</v>
      </c>
      <c r="H2402" t="s">
        <v>13943</v>
      </c>
      <c r="I2402" t="s">
        <v>1818</v>
      </c>
      <c r="J2402" s="1" t="str">
        <f t="shared" si="75"/>
        <v>NO</v>
      </c>
    </row>
    <row r="2403" spans="1:10">
      <c r="A2403" s="15" t="s">
        <v>13942</v>
      </c>
      <c r="B2403">
        <v>-0.49738835030332601</v>
      </c>
      <c r="C2403">
        <v>4.41841380776457</v>
      </c>
      <c r="D2403">
        <v>3.04037287218288E-4</v>
      </c>
      <c r="E2403">
        <v>2.56006996769979E-3</v>
      </c>
      <c r="F2403" s="2" t="str">
        <f t="shared" si="74"/>
        <v>DOWN</v>
      </c>
      <c r="G2403" t="s">
        <v>13941</v>
      </c>
      <c r="H2403" t="s">
        <v>13940</v>
      </c>
      <c r="I2403" t="s">
        <v>9848</v>
      </c>
      <c r="J2403" s="1" t="str">
        <f t="shared" si="75"/>
        <v>NO</v>
      </c>
    </row>
    <row r="2404" spans="1:10">
      <c r="A2404" s="15" t="s">
        <v>13939</v>
      </c>
      <c r="B2404">
        <v>0.92018658538221898</v>
      </c>
      <c r="C2404">
        <v>6.9338168678521503</v>
      </c>
      <c r="D2404" s="3">
        <v>6.9117045645526996E-9</v>
      </c>
      <c r="E2404" s="3">
        <v>1.8074000111700301E-7</v>
      </c>
      <c r="F2404" s="2" t="str">
        <f t="shared" si="74"/>
        <v>UP</v>
      </c>
      <c r="G2404" t="s">
        <v>0</v>
      </c>
      <c r="H2404" t="s">
        <v>13938</v>
      </c>
      <c r="I2404" t="s">
        <v>0</v>
      </c>
      <c r="J2404" s="1" t="str">
        <f t="shared" si="75"/>
        <v>NO</v>
      </c>
    </row>
    <row r="2405" spans="1:10">
      <c r="A2405" s="15" t="s">
        <v>13937</v>
      </c>
      <c r="B2405">
        <v>0.678642567284232</v>
      </c>
      <c r="C2405">
        <v>3.4929294006162901</v>
      </c>
      <c r="D2405" s="3">
        <v>3.9626586930374897E-5</v>
      </c>
      <c r="E2405">
        <v>4.4444324821909999E-4</v>
      </c>
      <c r="F2405" s="2" t="str">
        <f t="shared" si="74"/>
        <v>UP</v>
      </c>
      <c r="G2405" t="s">
        <v>13936</v>
      </c>
      <c r="H2405" t="s">
        <v>13935</v>
      </c>
      <c r="I2405" t="s">
        <v>0</v>
      </c>
      <c r="J2405" s="1" t="str">
        <f t="shared" si="75"/>
        <v>NO</v>
      </c>
    </row>
    <row r="2406" spans="1:10">
      <c r="A2406" s="15" t="s">
        <v>13934</v>
      </c>
      <c r="B2406">
        <v>-0.26548759887788398</v>
      </c>
      <c r="C2406">
        <v>5.7104770780078198</v>
      </c>
      <c r="D2406">
        <v>8.5677520018310697E-3</v>
      </c>
      <c r="E2406">
        <v>4.1923709627212799E-2</v>
      </c>
      <c r="F2406" s="2" t="str">
        <f t="shared" si="74"/>
        <v>DOWN</v>
      </c>
      <c r="G2406" t="s">
        <v>13933</v>
      </c>
      <c r="H2406" t="s">
        <v>13932</v>
      </c>
      <c r="I2406" t="s">
        <v>270</v>
      </c>
      <c r="J2406" s="1" t="str">
        <f t="shared" si="75"/>
        <v>NO</v>
      </c>
    </row>
    <row r="2407" spans="1:10">
      <c r="A2407" s="15" t="s">
        <v>13931</v>
      </c>
      <c r="B2407">
        <v>-1.2613110909890599</v>
      </c>
      <c r="C2407">
        <v>0.35967994073642401</v>
      </c>
      <c r="D2407" s="3">
        <v>4.41982194061662E-7</v>
      </c>
      <c r="E2407" s="3">
        <v>7.9309548631810493E-6</v>
      </c>
      <c r="F2407" s="2" t="str">
        <f t="shared" si="74"/>
        <v>DOWN</v>
      </c>
      <c r="G2407" t="s">
        <v>13930</v>
      </c>
      <c r="H2407" t="s">
        <v>13929</v>
      </c>
      <c r="I2407" t="s">
        <v>2699</v>
      </c>
      <c r="J2407" s="1" t="str">
        <f t="shared" si="75"/>
        <v>NO</v>
      </c>
    </row>
    <row r="2408" spans="1:10">
      <c r="A2408" s="15" t="s">
        <v>13928</v>
      </c>
      <c r="B2408">
        <v>-2.6433798538456301</v>
      </c>
      <c r="C2408">
        <v>-1.5640564265310199</v>
      </c>
      <c r="D2408" s="3">
        <v>6.2780048763290205E-5</v>
      </c>
      <c r="E2408">
        <v>6.5995468863806999E-4</v>
      </c>
      <c r="F2408" s="2" t="str">
        <f t="shared" si="74"/>
        <v>DOWN</v>
      </c>
      <c r="G2408" t="s">
        <v>2511</v>
      </c>
      <c r="H2408" t="s">
        <v>13927</v>
      </c>
      <c r="I2408" t="s">
        <v>2509</v>
      </c>
      <c r="J2408" s="1" t="str">
        <f t="shared" si="75"/>
        <v>NO</v>
      </c>
    </row>
    <row r="2409" spans="1:10">
      <c r="A2409" s="15" t="s">
        <v>13926</v>
      </c>
      <c r="B2409">
        <v>-0.746224932716544</v>
      </c>
      <c r="C2409">
        <v>1.3790262567093601</v>
      </c>
      <c r="D2409">
        <v>4.22092043117053E-4</v>
      </c>
      <c r="E2409">
        <v>3.3945754785638599E-3</v>
      </c>
      <c r="F2409" s="2" t="str">
        <f t="shared" si="74"/>
        <v>DOWN</v>
      </c>
      <c r="G2409" t="s">
        <v>320</v>
      </c>
      <c r="H2409" t="s">
        <v>13925</v>
      </c>
      <c r="I2409" t="s">
        <v>176</v>
      </c>
      <c r="J2409" s="1" t="str">
        <f t="shared" si="75"/>
        <v>NO</v>
      </c>
    </row>
    <row r="2410" spans="1:10">
      <c r="A2410" s="15" t="s">
        <v>13924</v>
      </c>
      <c r="B2410">
        <v>0.36888625279870402</v>
      </c>
      <c r="C2410">
        <v>5.1277477525208699</v>
      </c>
      <c r="D2410">
        <v>6.7854372928423704E-4</v>
      </c>
      <c r="E2410">
        <v>5.0788697805765302E-3</v>
      </c>
      <c r="F2410" s="2" t="str">
        <f t="shared" si="74"/>
        <v>UP</v>
      </c>
      <c r="G2410" t="s">
        <v>6655</v>
      </c>
      <c r="H2410" t="s">
        <v>13923</v>
      </c>
      <c r="I2410" t="s">
        <v>13922</v>
      </c>
      <c r="J2410" s="1" t="str">
        <f t="shared" si="75"/>
        <v>NO</v>
      </c>
    </row>
    <row r="2411" spans="1:10">
      <c r="A2411" s="15" t="s">
        <v>13921</v>
      </c>
      <c r="B2411">
        <v>-0.55029701965959699</v>
      </c>
      <c r="C2411">
        <v>1.02558725430272</v>
      </c>
      <c r="D2411">
        <v>8.7500670377973402E-3</v>
      </c>
      <c r="E2411">
        <v>4.2662276766075903E-2</v>
      </c>
      <c r="F2411" s="2" t="str">
        <f t="shared" si="74"/>
        <v>DOWN</v>
      </c>
      <c r="G2411" t="s">
        <v>0</v>
      </c>
      <c r="H2411" t="s">
        <v>13920</v>
      </c>
      <c r="I2411" t="s">
        <v>13919</v>
      </c>
      <c r="J2411" s="1" t="str">
        <f t="shared" si="75"/>
        <v>NO</v>
      </c>
    </row>
    <row r="2412" spans="1:10">
      <c r="A2412" s="15" t="s">
        <v>13918</v>
      </c>
      <c r="B2412">
        <v>2.6435465127439999</v>
      </c>
      <c r="C2412">
        <v>5.08087999539603</v>
      </c>
      <c r="D2412" s="3">
        <v>9.5215701019251302E-18</v>
      </c>
      <c r="E2412" s="3">
        <v>9.1889972092532995E-16</v>
      </c>
      <c r="F2412" s="2" t="str">
        <f t="shared" si="74"/>
        <v>UP</v>
      </c>
      <c r="G2412" t="s">
        <v>335</v>
      </c>
      <c r="H2412" t="s">
        <v>13917</v>
      </c>
      <c r="I2412" t="s">
        <v>2276</v>
      </c>
      <c r="J2412" s="1" t="str">
        <f t="shared" si="75"/>
        <v>NO</v>
      </c>
    </row>
    <row r="2413" spans="1:10">
      <c r="A2413" s="15" t="s">
        <v>13916</v>
      </c>
      <c r="B2413">
        <v>1.9297297138459899</v>
      </c>
      <c r="C2413">
        <v>-1.4059816170158901</v>
      </c>
      <c r="D2413">
        <v>2.5485041177193999E-4</v>
      </c>
      <c r="E2413">
        <v>2.2026216881936701E-3</v>
      </c>
      <c r="F2413" s="2" t="str">
        <f t="shared" si="74"/>
        <v>UP</v>
      </c>
      <c r="G2413" t="s">
        <v>13915</v>
      </c>
      <c r="H2413" t="s">
        <v>13914</v>
      </c>
      <c r="I2413" t="s">
        <v>13913</v>
      </c>
      <c r="J2413" s="1" t="str">
        <f t="shared" si="75"/>
        <v>NO</v>
      </c>
    </row>
    <row r="2414" spans="1:10">
      <c r="A2414" s="15" t="s">
        <v>13912</v>
      </c>
      <c r="B2414">
        <v>0.40711532676302098</v>
      </c>
      <c r="C2414">
        <v>5.06138380422213</v>
      </c>
      <c r="D2414">
        <v>3.3086686346563002E-4</v>
      </c>
      <c r="E2414">
        <v>2.75635093455006E-3</v>
      </c>
      <c r="F2414" s="2" t="str">
        <f t="shared" si="74"/>
        <v>UP</v>
      </c>
      <c r="G2414" t="s">
        <v>4575</v>
      </c>
      <c r="H2414" t="s">
        <v>13911</v>
      </c>
      <c r="I2414" t="s">
        <v>4573</v>
      </c>
      <c r="J2414" s="1" t="str">
        <f t="shared" si="75"/>
        <v>NO</v>
      </c>
    </row>
    <row r="2415" spans="1:10">
      <c r="A2415" s="15" t="s">
        <v>13910</v>
      </c>
      <c r="B2415">
        <v>-0.81144570087268197</v>
      </c>
      <c r="C2415">
        <v>5.2293199177336396</v>
      </c>
      <c r="D2415">
        <v>2.90514200366381E-3</v>
      </c>
      <c r="E2415">
        <v>1.7238916107364499E-2</v>
      </c>
      <c r="F2415" s="2" t="str">
        <f t="shared" si="74"/>
        <v>DOWN</v>
      </c>
      <c r="G2415" t="s">
        <v>13909</v>
      </c>
      <c r="H2415" t="s">
        <v>13908</v>
      </c>
      <c r="I2415" t="s">
        <v>0</v>
      </c>
      <c r="J2415" s="1" t="str">
        <f t="shared" si="75"/>
        <v>NO</v>
      </c>
    </row>
    <row r="2416" spans="1:10">
      <c r="A2416" s="15" t="s">
        <v>13907</v>
      </c>
      <c r="B2416">
        <v>1.0051016657219201</v>
      </c>
      <c r="C2416">
        <v>5.10011856843846</v>
      </c>
      <c r="D2416" s="3">
        <v>1.27262470402608E-8</v>
      </c>
      <c r="E2416" s="3">
        <v>3.1563529201989898E-7</v>
      </c>
      <c r="F2416" s="2" t="str">
        <f t="shared" si="74"/>
        <v>UP</v>
      </c>
      <c r="G2416" t="s">
        <v>5099</v>
      </c>
      <c r="H2416" t="s">
        <v>13906</v>
      </c>
      <c r="I2416" t="s">
        <v>3338</v>
      </c>
      <c r="J2416" s="1" t="str">
        <f t="shared" si="75"/>
        <v>NO</v>
      </c>
    </row>
    <row r="2417" spans="1:10">
      <c r="A2417" s="15" t="s">
        <v>13905</v>
      </c>
      <c r="B2417">
        <v>-0.673046527629937</v>
      </c>
      <c r="C2417">
        <v>3.5279971355383801</v>
      </c>
      <c r="D2417">
        <v>1.2773832938283401E-4</v>
      </c>
      <c r="E2417">
        <v>1.2181072117619599E-3</v>
      </c>
      <c r="F2417" s="2" t="str">
        <f t="shared" si="74"/>
        <v>DOWN</v>
      </c>
      <c r="G2417" t="s">
        <v>13904</v>
      </c>
      <c r="H2417" t="s">
        <v>13903</v>
      </c>
      <c r="I2417" t="s">
        <v>6220</v>
      </c>
      <c r="J2417" s="1" t="str">
        <f t="shared" si="75"/>
        <v>NO</v>
      </c>
    </row>
    <row r="2418" spans="1:10">
      <c r="A2418" s="15" t="s">
        <v>13902</v>
      </c>
      <c r="B2418">
        <v>0.36312194938896503</v>
      </c>
      <c r="C2418">
        <v>5.5373825851051004</v>
      </c>
      <c r="D2418">
        <v>1.51372837694214E-3</v>
      </c>
      <c r="E2418">
        <v>9.9811835285411703E-3</v>
      </c>
      <c r="F2418" s="2" t="str">
        <f t="shared" si="74"/>
        <v>UP</v>
      </c>
      <c r="G2418" t="s">
        <v>13901</v>
      </c>
      <c r="H2418" t="s">
        <v>13900</v>
      </c>
      <c r="I2418" t="s">
        <v>2255</v>
      </c>
      <c r="J2418" s="1" t="str">
        <f t="shared" si="75"/>
        <v>NO</v>
      </c>
    </row>
    <row r="2419" spans="1:10">
      <c r="A2419" s="15" t="s">
        <v>13899</v>
      </c>
      <c r="B2419">
        <v>-1.434649978575</v>
      </c>
      <c r="C2419">
        <v>3.4851988250539501</v>
      </c>
      <c r="D2419" s="3">
        <v>1.86006808862068E-9</v>
      </c>
      <c r="E2419" s="3">
        <v>5.3500387098918099E-8</v>
      </c>
      <c r="F2419" s="2" t="str">
        <f t="shared" si="74"/>
        <v>DOWN</v>
      </c>
      <c r="G2419" t="s">
        <v>864</v>
      </c>
      <c r="H2419" t="s">
        <v>863</v>
      </c>
      <c r="I2419" t="s">
        <v>862</v>
      </c>
      <c r="J2419" s="1" t="str">
        <f t="shared" si="75"/>
        <v>NO</v>
      </c>
    </row>
    <row r="2420" spans="1:10">
      <c r="A2420" s="15" t="s">
        <v>13898</v>
      </c>
      <c r="B2420">
        <v>-0.58902351210964699</v>
      </c>
      <c r="C2420">
        <v>2.5108756807236001</v>
      </c>
      <c r="D2420">
        <v>6.9720886912340903E-3</v>
      </c>
      <c r="E2420">
        <v>3.5291090954231399E-2</v>
      </c>
      <c r="F2420" s="2" t="str">
        <f t="shared" si="74"/>
        <v>DOWN</v>
      </c>
      <c r="G2420" t="s">
        <v>0</v>
      </c>
      <c r="H2420" t="s">
        <v>1</v>
      </c>
      <c r="I2420" t="s">
        <v>0</v>
      </c>
      <c r="J2420" s="1" t="str">
        <f t="shared" si="75"/>
        <v>NO</v>
      </c>
    </row>
    <row r="2421" spans="1:10">
      <c r="A2421" s="15" t="s">
        <v>13897</v>
      </c>
      <c r="B2421">
        <v>1.0016874230003401</v>
      </c>
      <c r="C2421">
        <v>0.18520336383056901</v>
      </c>
      <c r="D2421">
        <v>4.3072794006269701E-4</v>
      </c>
      <c r="E2421">
        <v>3.4533082002503501E-3</v>
      </c>
      <c r="F2421" s="2" t="str">
        <f t="shared" si="74"/>
        <v>UP</v>
      </c>
      <c r="G2421" t="s">
        <v>13896</v>
      </c>
      <c r="H2421" t="s">
        <v>13895</v>
      </c>
      <c r="I2421" t="s">
        <v>13894</v>
      </c>
      <c r="J2421" s="1" t="str">
        <f t="shared" si="75"/>
        <v>NO</v>
      </c>
    </row>
    <row r="2422" spans="1:10">
      <c r="A2422" s="15" t="s">
        <v>13893</v>
      </c>
      <c r="B2422">
        <v>1.59943958764067</v>
      </c>
      <c r="C2422">
        <v>-0.69826256835446898</v>
      </c>
      <c r="D2422">
        <v>4.6812532572028799E-4</v>
      </c>
      <c r="E2422">
        <v>3.7063773144299498E-3</v>
      </c>
      <c r="F2422" s="2" t="str">
        <f t="shared" si="74"/>
        <v>UP</v>
      </c>
      <c r="G2422" t="s">
        <v>698</v>
      </c>
      <c r="H2422" t="s">
        <v>13892</v>
      </c>
      <c r="I2422" t="s">
        <v>0</v>
      </c>
      <c r="J2422" s="1" t="str">
        <f t="shared" si="75"/>
        <v>NO</v>
      </c>
    </row>
    <row r="2423" spans="1:10">
      <c r="A2423" s="15" t="s">
        <v>13891</v>
      </c>
      <c r="B2423">
        <v>0.51238689782871205</v>
      </c>
      <c r="C2423">
        <v>4.9408529144993398</v>
      </c>
      <c r="D2423" s="3">
        <v>4.0299459882736901E-5</v>
      </c>
      <c r="E2423">
        <v>4.5063947819072499E-4</v>
      </c>
      <c r="F2423" s="2" t="str">
        <f t="shared" si="74"/>
        <v>UP</v>
      </c>
      <c r="G2423" t="s">
        <v>13890</v>
      </c>
      <c r="H2423" t="s">
        <v>13889</v>
      </c>
      <c r="I2423" t="s">
        <v>13888</v>
      </c>
      <c r="J2423" s="1" t="str">
        <f t="shared" si="75"/>
        <v>NO</v>
      </c>
    </row>
    <row r="2424" spans="1:10">
      <c r="A2424" s="15" t="s">
        <v>13887</v>
      </c>
      <c r="B2424">
        <v>-0.34634127965371803</v>
      </c>
      <c r="C2424">
        <v>6.9388912973009997</v>
      </c>
      <c r="D2424">
        <v>5.73556409516527E-3</v>
      </c>
      <c r="E2424">
        <v>3.0127812584101899E-2</v>
      </c>
      <c r="F2424" s="2" t="str">
        <f t="shared" si="74"/>
        <v>DOWN</v>
      </c>
      <c r="G2424" t="s">
        <v>13886</v>
      </c>
      <c r="H2424" t="s">
        <v>13885</v>
      </c>
      <c r="I2424" t="s">
        <v>11203</v>
      </c>
      <c r="J2424" s="1" t="str">
        <f t="shared" si="75"/>
        <v>NO</v>
      </c>
    </row>
    <row r="2425" spans="1:10">
      <c r="A2425" s="15" t="s">
        <v>13884</v>
      </c>
      <c r="B2425">
        <v>-0.56333129200202303</v>
      </c>
      <c r="C2425">
        <v>6.5548938862208601</v>
      </c>
      <c r="D2425" s="3">
        <v>2.6873570917731699E-7</v>
      </c>
      <c r="E2425" s="3">
        <v>5.0622412868015799E-6</v>
      </c>
      <c r="F2425" s="2" t="str">
        <f t="shared" si="74"/>
        <v>DOWN</v>
      </c>
      <c r="G2425" t="s">
        <v>13883</v>
      </c>
      <c r="H2425" t="s">
        <v>13882</v>
      </c>
      <c r="I2425" t="s">
        <v>358</v>
      </c>
      <c r="J2425" s="1" t="str">
        <f t="shared" si="75"/>
        <v>NO</v>
      </c>
    </row>
    <row r="2426" spans="1:10">
      <c r="A2426" s="15" t="s">
        <v>13881</v>
      </c>
      <c r="B2426">
        <v>-0.90588786074368199</v>
      </c>
      <c r="C2426">
        <v>-9.0683083811821094E-2</v>
      </c>
      <c r="D2426">
        <v>6.4137155437578803E-3</v>
      </c>
      <c r="E2426">
        <v>3.2965108077111102E-2</v>
      </c>
      <c r="F2426" s="2" t="str">
        <f t="shared" si="74"/>
        <v>DOWN</v>
      </c>
      <c r="G2426" t="s">
        <v>13880</v>
      </c>
      <c r="H2426" t="s">
        <v>13879</v>
      </c>
      <c r="I2426" t="s">
        <v>13878</v>
      </c>
      <c r="J2426" s="1" t="str">
        <f t="shared" si="75"/>
        <v>NO</v>
      </c>
    </row>
    <row r="2427" spans="1:10">
      <c r="A2427" s="15" t="s">
        <v>13877</v>
      </c>
      <c r="B2427">
        <v>0.39812162234873</v>
      </c>
      <c r="C2427">
        <v>3.8903958139197101</v>
      </c>
      <c r="D2427">
        <v>2.14538063776199E-3</v>
      </c>
      <c r="E2427">
        <v>1.33614210910617E-2</v>
      </c>
      <c r="F2427" s="2" t="str">
        <f t="shared" si="74"/>
        <v>UP</v>
      </c>
      <c r="G2427" t="s">
        <v>55</v>
      </c>
      <c r="H2427" t="s">
        <v>13876</v>
      </c>
      <c r="I2427" t="s">
        <v>0</v>
      </c>
      <c r="J2427" s="1" t="str">
        <f t="shared" si="75"/>
        <v>NO</v>
      </c>
    </row>
    <row r="2428" spans="1:10">
      <c r="A2428" s="15" t="s">
        <v>13875</v>
      </c>
      <c r="B2428">
        <v>-1.0035195508808601</v>
      </c>
      <c r="C2428">
        <v>4.9767665026275996</v>
      </c>
      <c r="D2428" s="3">
        <v>7.5279562368720604E-22</v>
      </c>
      <c r="E2428" s="3">
        <v>1.2551935347232099E-19</v>
      </c>
      <c r="F2428" s="2" t="str">
        <f t="shared" si="74"/>
        <v>DOWN</v>
      </c>
      <c r="G2428" t="s">
        <v>7503</v>
      </c>
      <c r="H2428" t="s">
        <v>13874</v>
      </c>
      <c r="I2428" t="s">
        <v>7501</v>
      </c>
      <c r="J2428" s="1" t="str">
        <f t="shared" si="75"/>
        <v>NO</v>
      </c>
    </row>
    <row r="2429" spans="1:10">
      <c r="A2429" s="15" t="s">
        <v>13873</v>
      </c>
      <c r="B2429">
        <v>0.42033171428655403</v>
      </c>
      <c r="C2429">
        <v>2.9635287480768202</v>
      </c>
      <c r="D2429">
        <v>7.1535109062481599E-3</v>
      </c>
      <c r="E2429">
        <v>3.6075077801433202E-2</v>
      </c>
      <c r="F2429" s="2" t="str">
        <f t="shared" si="74"/>
        <v>UP</v>
      </c>
      <c r="G2429" t="s">
        <v>13872</v>
      </c>
      <c r="H2429" t="s">
        <v>13871</v>
      </c>
      <c r="I2429" t="s">
        <v>13870</v>
      </c>
      <c r="J2429" s="1" t="str">
        <f t="shared" si="75"/>
        <v>NO</v>
      </c>
    </row>
    <row r="2430" spans="1:10">
      <c r="A2430" s="15" t="s">
        <v>13869</v>
      </c>
      <c r="B2430">
        <v>0.85369716431124198</v>
      </c>
      <c r="C2430">
        <v>3.83122947587621</v>
      </c>
      <c r="D2430" s="3">
        <v>7.0327643555031793E-8</v>
      </c>
      <c r="E2430" s="3">
        <v>1.49539479960671E-6</v>
      </c>
      <c r="F2430" s="2" t="str">
        <f t="shared" si="74"/>
        <v>UP</v>
      </c>
      <c r="G2430" t="s">
        <v>2577</v>
      </c>
      <c r="H2430" t="s">
        <v>13868</v>
      </c>
      <c r="I2430" t="s">
        <v>0</v>
      </c>
      <c r="J2430" s="1" t="str">
        <f t="shared" si="75"/>
        <v>NO</v>
      </c>
    </row>
    <row r="2431" spans="1:10">
      <c r="A2431" s="15" t="s">
        <v>13867</v>
      </c>
      <c r="B2431">
        <v>-2.1047181689789198</v>
      </c>
      <c r="C2431">
        <v>-2.85501798655973</v>
      </c>
      <c r="D2431">
        <v>2.2904853062921601E-3</v>
      </c>
      <c r="E2431">
        <v>1.41137642885522E-2</v>
      </c>
      <c r="F2431" s="2" t="str">
        <f t="shared" si="74"/>
        <v>DOWN</v>
      </c>
      <c r="G2431" t="s">
        <v>13866</v>
      </c>
      <c r="H2431" t="s">
        <v>13865</v>
      </c>
      <c r="I2431" t="s">
        <v>900</v>
      </c>
      <c r="J2431" s="1" t="str">
        <f t="shared" si="75"/>
        <v>NO</v>
      </c>
    </row>
    <row r="2432" spans="1:10">
      <c r="A2432" s="15" t="s">
        <v>13864</v>
      </c>
      <c r="B2432">
        <v>0.39523867704140098</v>
      </c>
      <c r="C2432">
        <v>3.2411573695287998</v>
      </c>
      <c r="D2432">
        <v>5.33813500849645E-3</v>
      </c>
      <c r="E2432">
        <v>2.8453736482181399E-2</v>
      </c>
      <c r="F2432" s="2" t="str">
        <f t="shared" si="74"/>
        <v>UP</v>
      </c>
      <c r="G2432" t="s">
        <v>13863</v>
      </c>
      <c r="H2432" t="s">
        <v>13862</v>
      </c>
      <c r="I2432" t="s">
        <v>0</v>
      </c>
      <c r="J2432" s="1" t="str">
        <f t="shared" si="75"/>
        <v>NO</v>
      </c>
    </row>
    <row r="2433" spans="1:10">
      <c r="A2433" s="15" t="s">
        <v>13861</v>
      </c>
      <c r="B2433">
        <v>0.487395167805308</v>
      </c>
      <c r="C2433">
        <v>5.2773709071352304</v>
      </c>
      <c r="D2433" s="3">
        <v>5.0036837704937798E-6</v>
      </c>
      <c r="E2433" s="3">
        <v>7.1109313533333803E-5</v>
      </c>
      <c r="F2433" s="2" t="str">
        <f t="shared" si="74"/>
        <v>UP</v>
      </c>
      <c r="G2433" t="s">
        <v>13860</v>
      </c>
      <c r="H2433" t="s">
        <v>13859</v>
      </c>
      <c r="I2433" t="s">
        <v>1726</v>
      </c>
      <c r="J2433" s="1" t="str">
        <f t="shared" si="75"/>
        <v>NO</v>
      </c>
    </row>
    <row r="2434" spans="1:10">
      <c r="A2434" s="15" t="s">
        <v>13858</v>
      </c>
      <c r="B2434">
        <v>1.3396998807653699</v>
      </c>
      <c r="C2434">
        <v>4.7611568905475199</v>
      </c>
      <c r="D2434" s="3">
        <v>1.3666654558621599E-16</v>
      </c>
      <c r="E2434" s="3">
        <v>1.1421999806177E-14</v>
      </c>
      <c r="F2434" s="2" t="str">
        <f t="shared" ref="F2434:F2497" si="76">IF(B2434 &gt; 0, "UP", "DOWN")</f>
        <v>UP</v>
      </c>
      <c r="G2434" t="s">
        <v>13857</v>
      </c>
      <c r="H2434" t="s">
        <v>13856</v>
      </c>
      <c r="I2434" t="s">
        <v>1027</v>
      </c>
      <c r="J2434" s="1" t="str">
        <f t="shared" ref="J2434:J2497" si="77">IF(K2434 &lt;&gt; "", "YES", "NO")</f>
        <v>NO</v>
      </c>
    </row>
    <row r="2435" spans="1:10">
      <c r="A2435" s="15" t="s">
        <v>13855</v>
      </c>
      <c r="B2435">
        <v>-3.3698926355395198</v>
      </c>
      <c r="C2435">
        <v>5.3513043147110299E-2</v>
      </c>
      <c r="D2435" s="3">
        <v>3.5713101103525603E-17</v>
      </c>
      <c r="E2435" s="3">
        <v>3.2421912621774798E-15</v>
      </c>
      <c r="F2435" s="2" t="str">
        <f t="shared" si="76"/>
        <v>DOWN</v>
      </c>
      <c r="G2435" t="s">
        <v>109</v>
      </c>
      <c r="H2435" t="s">
        <v>13854</v>
      </c>
      <c r="I2435" t="s">
        <v>13853</v>
      </c>
      <c r="J2435" s="1" t="str">
        <f t="shared" si="77"/>
        <v>NO</v>
      </c>
    </row>
    <row r="2436" spans="1:10">
      <c r="A2436" s="15" t="s">
        <v>13852</v>
      </c>
      <c r="B2436">
        <v>0.57841346781519598</v>
      </c>
      <c r="C2436">
        <v>2.7408207615692</v>
      </c>
      <c r="D2436">
        <v>3.4170232540389799E-4</v>
      </c>
      <c r="E2436">
        <v>2.83051549973652E-3</v>
      </c>
      <c r="F2436" s="2" t="str">
        <f t="shared" si="76"/>
        <v>UP</v>
      </c>
      <c r="G2436" t="s">
        <v>7518</v>
      </c>
      <c r="H2436" t="s">
        <v>13851</v>
      </c>
      <c r="I2436" t="s">
        <v>13850</v>
      </c>
      <c r="J2436" s="1" t="str">
        <f t="shared" si="77"/>
        <v>NO</v>
      </c>
    </row>
    <row r="2437" spans="1:10">
      <c r="A2437" s="15" t="s">
        <v>13849</v>
      </c>
      <c r="B2437">
        <v>-0.918283898727973</v>
      </c>
      <c r="C2437">
        <v>2.9411352111523001</v>
      </c>
      <c r="D2437" s="3">
        <v>6.2180163102969706E-8</v>
      </c>
      <c r="E2437" s="3">
        <v>1.3313986481062499E-6</v>
      </c>
      <c r="F2437" s="2" t="str">
        <f t="shared" si="76"/>
        <v>DOWN</v>
      </c>
      <c r="G2437" t="s">
        <v>13848</v>
      </c>
      <c r="H2437" t="s">
        <v>13847</v>
      </c>
      <c r="I2437" t="s">
        <v>5737</v>
      </c>
      <c r="J2437" s="1" t="str">
        <f t="shared" si="77"/>
        <v>NO</v>
      </c>
    </row>
    <row r="2438" spans="1:10">
      <c r="A2438" s="15" t="s">
        <v>13846</v>
      </c>
      <c r="B2438">
        <v>0.49001296788154097</v>
      </c>
      <c r="C2438">
        <v>6.03835369924722</v>
      </c>
      <c r="D2438" s="3">
        <v>5.4052312711553697E-7</v>
      </c>
      <c r="E2438" s="3">
        <v>9.5067151145579003E-6</v>
      </c>
      <c r="F2438" s="2" t="str">
        <f t="shared" si="76"/>
        <v>UP</v>
      </c>
      <c r="G2438" t="s">
        <v>13845</v>
      </c>
      <c r="H2438" t="s">
        <v>13844</v>
      </c>
      <c r="I2438" t="s">
        <v>11490</v>
      </c>
      <c r="J2438" s="1" t="str">
        <f t="shared" si="77"/>
        <v>NO</v>
      </c>
    </row>
    <row r="2439" spans="1:10">
      <c r="A2439" s="15" t="s">
        <v>13843</v>
      </c>
      <c r="B2439">
        <v>-5.5439075523919596</v>
      </c>
      <c r="C2439">
        <v>-3.0840122283628402</v>
      </c>
      <c r="D2439" s="3">
        <v>4.9144827087330199E-5</v>
      </c>
      <c r="E2439">
        <v>5.3759237451392295E-4</v>
      </c>
      <c r="F2439" s="2" t="str">
        <f t="shared" si="76"/>
        <v>DOWN</v>
      </c>
      <c r="G2439" t="s">
        <v>0</v>
      </c>
      <c r="H2439" t="s">
        <v>13842</v>
      </c>
      <c r="I2439" t="s">
        <v>0</v>
      </c>
      <c r="J2439" s="1" t="str">
        <f t="shared" si="77"/>
        <v>NO</v>
      </c>
    </row>
    <row r="2440" spans="1:10">
      <c r="A2440" s="15" t="s">
        <v>13841</v>
      </c>
      <c r="B2440">
        <v>-3.4565236128107202</v>
      </c>
      <c r="C2440">
        <v>-0.7075203346233</v>
      </c>
      <c r="D2440" s="3">
        <v>1.2777605217416601E-21</v>
      </c>
      <c r="E2440" s="3">
        <v>2.08913845304761E-19</v>
      </c>
      <c r="F2440" s="2" t="str">
        <f t="shared" si="76"/>
        <v>DOWN</v>
      </c>
      <c r="G2440" t="s">
        <v>468</v>
      </c>
      <c r="H2440" t="s">
        <v>13840</v>
      </c>
      <c r="I2440" t="s">
        <v>0</v>
      </c>
      <c r="J2440" s="1" t="str">
        <f t="shared" si="77"/>
        <v>NO</v>
      </c>
    </row>
    <row r="2441" spans="1:10">
      <c r="A2441" s="15" t="s">
        <v>13839</v>
      </c>
      <c r="B2441">
        <v>-1.1804736790963199</v>
      </c>
      <c r="C2441">
        <v>2.7564814767374601</v>
      </c>
      <c r="D2441" s="3">
        <v>1.09365636559376E-8</v>
      </c>
      <c r="E2441" s="3">
        <v>2.7489134365345902E-7</v>
      </c>
      <c r="F2441" s="2" t="str">
        <f t="shared" si="76"/>
        <v>DOWN</v>
      </c>
      <c r="G2441" t="s">
        <v>1588</v>
      </c>
      <c r="H2441" t="s">
        <v>13838</v>
      </c>
      <c r="I2441" t="s">
        <v>1586</v>
      </c>
      <c r="J2441" s="1" t="str">
        <f t="shared" si="77"/>
        <v>NO</v>
      </c>
    </row>
    <row r="2442" spans="1:10">
      <c r="A2442" s="15" t="s">
        <v>13837</v>
      </c>
      <c r="B2442">
        <v>-0.44601024419992003</v>
      </c>
      <c r="C2442">
        <v>5.03557921885767</v>
      </c>
      <c r="D2442" s="3">
        <v>9.3747813970795302E-6</v>
      </c>
      <c r="E2442">
        <v>1.2450789125987199E-4</v>
      </c>
      <c r="F2442" s="2" t="str">
        <f t="shared" si="76"/>
        <v>DOWN</v>
      </c>
      <c r="G2442" t="s">
        <v>0</v>
      </c>
      <c r="H2442" t="s">
        <v>6444</v>
      </c>
      <c r="I2442" t="s">
        <v>0</v>
      </c>
      <c r="J2442" s="1" t="str">
        <f t="shared" si="77"/>
        <v>NO</v>
      </c>
    </row>
    <row r="2443" spans="1:10">
      <c r="A2443" s="15" t="s">
        <v>13836</v>
      </c>
      <c r="B2443">
        <v>0.98298429293438905</v>
      </c>
      <c r="C2443">
        <v>6.7162822567398797</v>
      </c>
      <c r="D2443" s="3">
        <v>1.6510092712482601E-15</v>
      </c>
      <c r="E2443" s="3">
        <v>1.1984405876058799E-13</v>
      </c>
      <c r="F2443" s="2" t="str">
        <f t="shared" si="76"/>
        <v>UP</v>
      </c>
      <c r="G2443" t="s">
        <v>1588</v>
      </c>
      <c r="H2443" t="s">
        <v>13835</v>
      </c>
      <c r="I2443" t="s">
        <v>1586</v>
      </c>
      <c r="J2443" s="1" t="str">
        <f t="shared" si="77"/>
        <v>NO</v>
      </c>
    </row>
    <row r="2444" spans="1:10">
      <c r="A2444" s="15" t="s">
        <v>13834</v>
      </c>
      <c r="B2444">
        <v>-2.0487727567254299</v>
      </c>
      <c r="C2444">
        <v>5.3123624603878401</v>
      </c>
      <c r="D2444" s="3">
        <v>3.3804505916891599E-66</v>
      </c>
      <c r="E2444" s="3">
        <v>1.1385695637868301E-62</v>
      </c>
      <c r="F2444" s="2" t="str">
        <f t="shared" si="76"/>
        <v>DOWN</v>
      </c>
      <c r="G2444" t="s">
        <v>1588</v>
      </c>
      <c r="H2444" t="s">
        <v>13833</v>
      </c>
      <c r="I2444" t="s">
        <v>1586</v>
      </c>
      <c r="J2444" s="1" t="str">
        <f t="shared" si="77"/>
        <v>NO</v>
      </c>
    </row>
    <row r="2445" spans="1:10">
      <c r="A2445" s="15" t="s">
        <v>13832</v>
      </c>
      <c r="B2445">
        <v>0.98117456814689497</v>
      </c>
      <c r="C2445">
        <v>0.75213664477284403</v>
      </c>
      <c r="D2445">
        <v>4.4533004789394502E-4</v>
      </c>
      <c r="E2445">
        <v>3.5517786746663399E-3</v>
      </c>
      <c r="F2445" s="2" t="str">
        <f t="shared" si="76"/>
        <v>UP</v>
      </c>
      <c r="G2445" t="s">
        <v>13831</v>
      </c>
      <c r="H2445" t="s">
        <v>13830</v>
      </c>
      <c r="I2445" t="s">
        <v>1586</v>
      </c>
      <c r="J2445" s="1" t="str">
        <f t="shared" si="77"/>
        <v>NO</v>
      </c>
    </row>
    <row r="2446" spans="1:10">
      <c r="A2446" s="15" t="s">
        <v>13829</v>
      </c>
      <c r="B2446">
        <v>-0.89802726933939803</v>
      </c>
      <c r="C2446">
        <v>6.2194348842417302</v>
      </c>
      <c r="D2446" s="3">
        <v>1.19183916091479E-20</v>
      </c>
      <c r="E2446" s="3">
        <v>1.73027305080909E-18</v>
      </c>
      <c r="F2446" s="2" t="str">
        <f t="shared" si="76"/>
        <v>DOWN</v>
      </c>
      <c r="G2446" t="s">
        <v>1588</v>
      </c>
      <c r="H2446" t="s">
        <v>13828</v>
      </c>
      <c r="I2446" t="s">
        <v>1769</v>
      </c>
      <c r="J2446" s="1" t="str">
        <f t="shared" si="77"/>
        <v>NO</v>
      </c>
    </row>
    <row r="2447" spans="1:10">
      <c r="A2447" s="15" t="s">
        <v>13827</v>
      </c>
      <c r="B2447">
        <v>-1.19110178581521</v>
      </c>
      <c r="C2447">
        <v>4.20655611973842</v>
      </c>
      <c r="D2447" s="3">
        <v>6.8177231983913502E-15</v>
      </c>
      <c r="E2447" s="3">
        <v>4.5380975305339801E-13</v>
      </c>
      <c r="F2447" s="2" t="str">
        <f t="shared" si="76"/>
        <v>DOWN</v>
      </c>
      <c r="G2447" t="s">
        <v>13826</v>
      </c>
      <c r="H2447" t="s">
        <v>13825</v>
      </c>
      <c r="I2447" t="s">
        <v>8547</v>
      </c>
      <c r="J2447" s="1" t="str">
        <f t="shared" si="77"/>
        <v>NO</v>
      </c>
    </row>
    <row r="2448" spans="1:10">
      <c r="A2448" s="15" t="s">
        <v>13824</v>
      </c>
      <c r="B2448">
        <v>-0.56912714686008903</v>
      </c>
      <c r="C2448">
        <v>7.2103101724276302</v>
      </c>
      <c r="D2448" s="3">
        <v>1.7739415101784999E-8</v>
      </c>
      <c r="E2448" s="3">
        <v>4.2464906897172799E-7</v>
      </c>
      <c r="F2448" s="2" t="str">
        <f t="shared" si="76"/>
        <v>DOWN</v>
      </c>
      <c r="G2448" t="s">
        <v>13823</v>
      </c>
      <c r="H2448" t="s">
        <v>13822</v>
      </c>
      <c r="I2448" t="s">
        <v>4035</v>
      </c>
      <c r="J2448" s="1" t="str">
        <f t="shared" si="77"/>
        <v>NO</v>
      </c>
    </row>
    <row r="2449" spans="1:10">
      <c r="A2449" s="15" t="s">
        <v>13821</v>
      </c>
      <c r="B2449">
        <v>2.0179408156470999</v>
      </c>
      <c r="C2449">
        <v>2.1601504058886101</v>
      </c>
      <c r="D2449" s="3">
        <v>3.9519524184122302E-20</v>
      </c>
      <c r="E2449" s="3">
        <v>5.3888951175927996E-18</v>
      </c>
      <c r="F2449" s="2" t="str">
        <f t="shared" si="76"/>
        <v>UP</v>
      </c>
      <c r="G2449" t="s">
        <v>13820</v>
      </c>
      <c r="H2449" t="s">
        <v>13819</v>
      </c>
      <c r="I2449" t="s">
        <v>8547</v>
      </c>
      <c r="J2449" s="1" t="str">
        <f t="shared" si="77"/>
        <v>NO</v>
      </c>
    </row>
    <row r="2450" spans="1:10">
      <c r="A2450" s="15" t="s">
        <v>13818</v>
      </c>
      <c r="B2450">
        <v>1.48683644861595</v>
      </c>
      <c r="C2450">
        <v>2.3555976711615401</v>
      </c>
      <c r="D2450" s="3">
        <v>1.6211714065661199E-5</v>
      </c>
      <c r="E2450">
        <v>2.0156025893153701E-4</v>
      </c>
      <c r="F2450" s="2" t="str">
        <f t="shared" si="76"/>
        <v>UP</v>
      </c>
      <c r="G2450" t="s">
        <v>5169</v>
      </c>
      <c r="H2450" t="s">
        <v>13817</v>
      </c>
      <c r="I2450" t="s">
        <v>957</v>
      </c>
      <c r="J2450" s="1" t="str">
        <f t="shared" si="77"/>
        <v>NO</v>
      </c>
    </row>
    <row r="2451" spans="1:10">
      <c r="A2451" s="15" t="s">
        <v>13816</v>
      </c>
      <c r="B2451">
        <v>0.49740462959689702</v>
      </c>
      <c r="C2451">
        <v>4.05186978620661</v>
      </c>
      <c r="D2451">
        <v>1.35182110024012E-4</v>
      </c>
      <c r="E2451">
        <v>1.2778750063763E-3</v>
      </c>
      <c r="F2451" s="2" t="str">
        <f t="shared" si="76"/>
        <v>UP</v>
      </c>
      <c r="G2451" t="s">
        <v>13815</v>
      </c>
      <c r="H2451" t="s">
        <v>13814</v>
      </c>
      <c r="I2451" t="s">
        <v>13813</v>
      </c>
      <c r="J2451" s="1" t="str">
        <f t="shared" si="77"/>
        <v>NO</v>
      </c>
    </row>
    <row r="2452" spans="1:10">
      <c r="A2452" s="15" t="s">
        <v>13812</v>
      </c>
      <c r="B2452">
        <v>0.495314278964605</v>
      </c>
      <c r="C2452">
        <v>3.67000325114814</v>
      </c>
      <c r="D2452">
        <v>3.9361927307620802E-4</v>
      </c>
      <c r="E2452">
        <v>3.19688708379064E-3</v>
      </c>
      <c r="F2452" s="2" t="str">
        <f t="shared" si="76"/>
        <v>UP</v>
      </c>
      <c r="G2452" t="s">
        <v>4388</v>
      </c>
      <c r="H2452" t="s">
        <v>13810</v>
      </c>
      <c r="I2452" t="s">
        <v>4386</v>
      </c>
      <c r="J2452" s="1" t="str">
        <f t="shared" si="77"/>
        <v>NO</v>
      </c>
    </row>
    <row r="2453" spans="1:10">
      <c r="A2453" s="15" t="s">
        <v>13809</v>
      </c>
      <c r="B2453">
        <v>-0.84592887206446499</v>
      </c>
      <c r="C2453">
        <v>7.7441757284663399</v>
      </c>
      <c r="D2453" s="3">
        <v>2.3998440416778E-16</v>
      </c>
      <c r="E2453" s="3">
        <v>1.95239485912439E-14</v>
      </c>
      <c r="F2453" s="2" t="str">
        <f t="shared" si="76"/>
        <v>DOWN</v>
      </c>
      <c r="G2453" t="s">
        <v>13808</v>
      </c>
      <c r="H2453" t="s">
        <v>13807</v>
      </c>
      <c r="I2453" t="s">
        <v>333</v>
      </c>
      <c r="J2453" s="1" t="str">
        <f t="shared" si="77"/>
        <v>NO</v>
      </c>
    </row>
    <row r="2454" spans="1:10">
      <c r="A2454" s="15" t="s">
        <v>13806</v>
      </c>
      <c r="B2454">
        <v>1.67810102052027</v>
      </c>
      <c r="C2454">
        <v>8.1761287320267702</v>
      </c>
      <c r="D2454" s="3">
        <v>1.9094405776922299E-9</v>
      </c>
      <c r="E2454" s="3">
        <v>5.4594115532472002E-8</v>
      </c>
      <c r="F2454" s="2" t="str">
        <f t="shared" si="76"/>
        <v>UP</v>
      </c>
      <c r="G2454" t="s">
        <v>59</v>
      </c>
      <c r="H2454" t="s">
        <v>13805</v>
      </c>
      <c r="I2454" t="s">
        <v>355</v>
      </c>
      <c r="J2454" s="1" t="str">
        <f t="shared" si="77"/>
        <v>NO</v>
      </c>
    </row>
    <row r="2455" spans="1:10">
      <c r="A2455" s="15" t="s">
        <v>13804</v>
      </c>
      <c r="B2455">
        <v>1.8663741592154901</v>
      </c>
      <c r="C2455">
        <v>2.9538907308523701</v>
      </c>
      <c r="D2455" s="3">
        <v>1.1149201292921901E-8</v>
      </c>
      <c r="E2455" s="3">
        <v>2.8002703113117399E-7</v>
      </c>
      <c r="F2455" s="2" t="str">
        <f t="shared" si="76"/>
        <v>UP</v>
      </c>
      <c r="G2455" t="s">
        <v>13803</v>
      </c>
      <c r="H2455" t="s">
        <v>13802</v>
      </c>
      <c r="I2455" t="s">
        <v>13801</v>
      </c>
      <c r="J2455" s="1" t="str">
        <f t="shared" si="77"/>
        <v>NO</v>
      </c>
    </row>
    <row r="2456" spans="1:10">
      <c r="A2456" s="15" t="s">
        <v>13800</v>
      </c>
      <c r="B2456">
        <v>0.43777298578911999</v>
      </c>
      <c r="C2456">
        <v>4.8413798868542797</v>
      </c>
      <c r="D2456">
        <v>3.2389262849466798E-4</v>
      </c>
      <c r="E2456">
        <v>2.7076266121441798E-3</v>
      </c>
      <c r="F2456" s="2" t="str">
        <f t="shared" si="76"/>
        <v>UP</v>
      </c>
      <c r="G2456" t="s">
        <v>13799</v>
      </c>
      <c r="H2456" t="s">
        <v>13798</v>
      </c>
      <c r="I2456" t="s">
        <v>13797</v>
      </c>
      <c r="J2456" s="1" t="str">
        <f t="shared" si="77"/>
        <v>NO</v>
      </c>
    </row>
    <row r="2457" spans="1:10">
      <c r="A2457" s="15" t="s">
        <v>13796</v>
      </c>
      <c r="B2457">
        <v>0.69764716825569395</v>
      </c>
      <c r="C2457">
        <v>1.21569469275592</v>
      </c>
      <c r="D2457">
        <v>4.59602985194548E-3</v>
      </c>
      <c r="E2457">
        <v>2.5178738035682501E-2</v>
      </c>
      <c r="F2457" s="2" t="str">
        <f t="shared" si="76"/>
        <v>UP</v>
      </c>
      <c r="G2457" t="s">
        <v>13795</v>
      </c>
      <c r="H2457" t="s">
        <v>13794</v>
      </c>
      <c r="I2457" t="s">
        <v>168</v>
      </c>
      <c r="J2457" s="1" t="str">
        <f t="shared" si="77"/>
        <v>NO</v>
      </c>
    </row>
    <row r="2458" spans="1:10">
      <c r="A2458" s="15" t="s">
        <v>13793</v>
      </c>
      <c r="B2458">
        <v>-0.44114584065405099</v>
      </c>
      <c r="C2458">
        <v>3.5812271306187902</v>
      </c>
      <c r="D2458">
        <v>1.3392877176744999E-3</v>
      </c>
      <c r="E2458">
        <v>9.0055000237562206E-3</v>
      </c>
      <c r="F2458" s="2" t="str">
        <f t="shared" si="76"/>
        <v>DOWN</v>
      </c>
      <c r="G2458" t="s">
        <v>13792</v>
      </c>
      <c r="H2458" t="s">
        <v>13791</v>
      </c>
      <c r="I2458" t="s">
        <v>13790</v>
      </c>
      <c r="J2458" s="1" t="str">
        <f t="shared" si="77"/>
        <v>NO</v>
      </c>
    </row>
    <row r="2459" spans="1:10">
      <c r="A2459" s="15" t="s">
        <v>13789</v>
      </c>
      <c r="B2459">
        <v>-0.32642008563300401</v>
      </c>
      <c r="C2459">
        <v>4.3643247323372902</v>
      </c>
      <c r="D2459">
        <v>8.3864730934502495E-3</v>
      </c>
      <c r="E2459">
        <v>4.1175626860130897E-2</v>
      </c>
      <c r="F2459" s="2" t="str">
        <f t="shared" si="76"/>
        <v>DOWN</v>
      </c>
      <c r="G2459" t="s">
        <v>13788</v>
      </c>
      <c r="H2459" t="s">
        <v>13787</v>
      </c>
      <c r="I2459" t="s">
        <v>7543</v>
      </c>
      <c r="J2459" s="1" t="str">
        <f t="shared" si="77"/>
        <v>NO</v>
      </c>
    </row>
    <row r="2460" spans="1:10">
      <c r="A2460" s="15" t="s">
        <v>13786</v>
      </c>
      <c r="B2460">
        <v>-0.340374076071913</v>
      </c>
      <c r="C2460">
        <v>5.3890683533964001</v>
      </c>
      <c r="D2460">
        <v>1.0782767144051401E-3</v>
      </c>
      <c r="E2460">
        <v>7.51368539211799E-3</v>
      </c>
      <c r="F2460" s="2" t="str">
        <f t="shared" si="76"/>
        <v>DOWN</v>
      </c>
      <c r="G2460" t="s">
        <v>12949</v>
      </c>
      <c r="H2460" t="s">
        <v>13785</v>
      </c>
      <c r="I2460" t="s">
        <v>13784</v>
      </c>
      <c r="J2460" s="1" t="str">
        <f t="shared" si="77"/>
        <v>NO</v>
      </c>
    </row>
    <row r="2461" spans="1:10">
      <c r="A2461" s="15" t="s">
        <v>13783</v>
      </c>
      <c r="B2461">
        <v>0.495637927066304</v>
      </c>
      <c r="C2461">
        <v>2.9370044910737501</v>
      </c>
      <c r="D2461">
        <v>9.1725611301796096E-4</v>
      </c>
      <c r="E2461">
        <v>6.5509124560131403E-3</v>
      </c>
      <c r="F2461" s="2" t="str">
        <f t="shared" si="76"/>
        <v>UP</v>
      </c>
      <c r="G2461" t="s">
        <v>13781</v>
      </c>
      <c r="H2461" t="s">
        <v>13780</v>
      </c>
      <c r="I2461" t="s">
        <v>13779</v>
      </c>
      <c r="J2461" s="1" t="str">
        <f t="shared" si="77"/>
        <v>NO</v>
      </c>
    </row>
    <row r="2462" spans="1:10">
      <c r="A2462" s="15" t="s">
        <v>13778</v>
      </c>
      <c r="B2462">
        <v>0.76191288165422</v>
      </c>
      <c r="C2462">
        <v>2.5623793902668401</v>
      </c>
      <c r="D2462">
        <v>1.88835588156379E-3</v>
      </c>
      <c r="E2462">
        <v>1.20161939253637E-2</v>
      </c>
      <c r="F2462" s="2" t="str">
        <f t="shared" si="76"/>
        <v>UP</v>
      </c>
      <c r="G2462" t="s">
        <v>13777</v>
      </c>
      <c r="H2462" t="s">
        <v>13776</v>
      </c>
      <c r="I2462" t="s">
        <v>0</v>
      </c>
      <c r="J2462" s="1" t="str">
        <f t="shared" si="77"/>
        <v>NO</v>
      </c>
    </row>
    <row r="2463" spans="1:10">
      <c r="A2463" s="15" t="s">
        <v>13775</v>
      </c>
      <c r="B2463">
        <v>-0.84937981628926595</v>
      </c>
      <c r="C2463">
        <v>4.3432607139339003</v>
      </c>
      <c r="D2463" s="3">
        <v>4.0083241429478E-8</v>
      </c>
      <c r="E2463" s="3">
        <v>8.8994308146753396E-7</v>
      </c>
      <c r="F2463" s="2" t="str">
        <f t="shared" si="76"/>
        <v>DOWN</v>
      </c>
      <c r="G2463" t="s">
        <v>2150</v>
      </c>
      <c r="H2463" t="s">
        <v>13774</v>
      </c>
      <c r="I2463" t="s">
        <v>176</v>
      </c>
      <c r="J2463" s="1" t="str">
        <f t="shared" si="77"/>
        <v>NO</v>
      </c>
    </row>
    <row r="2464" spans="1:10">
      <c r="A2464" s="15" t="s">
        <v>13773</v>
      </c>
      <c r="B2464">
        <v>1.67704412416062</v>
      </c>
      <c r="C2464">
        <v>-1.60174232104714</v>
      </c>
      <c r="D2464">
        <v>2.61905149586328E-3</v>
      </c>
      <c r="E2464">
        <v>1.5760634881574299E-2</v>
      </c>
      <c r="F2464" s="2" t="str">
        <f t="shared" si="76"/>
        <v>UP</v>
      </c>
      <c r="G2464" t="s">
        <v>13772</v>
      </c>
      <c r="H2464" t="s">
        <v>13771</v>
      </c>
      <c r="I2464" t="s">
        <v>5521</v>
      </c>
      <c r="J2464" s="1" t="str">
        <f t="shared" si="77"/>
        <v>NO</v>
      </c>
    </row>
    <row r="2465" spans="1:10">
      <c r="A2465" s="15" t="s">
        <v>13770</v>
      </c>
      <c r="B2465">
        <v>-0.49486408645485302</v>
      </c>
      <c r="C2465">
        <v>4.5898321734542602</v>
      </c>
      <c r="D2465" s="3">
        <v>8.0834977275656703E-6</v>
      </c>
      <c r="E2465">
        <v>1.09253726710329E-4</v>
      </c>
      <c r="F2465" s="2" t="str">
        <f t="shared" si="76"/>
        <v>DOWN</v>
      </c>
      <c r="G2465" t="s">
        <v>170</v>
      </c>
      <c r="H2465" t="s">
        <v>13769</v>
      </c>
      <c r="I2465" t="s">
        <v>168</v>
      </c>
      <c r="J2465" s="1" t="str">
        <f t="shared" si="77"/>
        <v>NO</v>
      </c>
    </row>
    <row r="2466" spans="1:10">
      <c r="A2466" s="15" t="s">
        <v>13768</v>
      </c>
      <c r="B2466">
        <v>0.49427853987005899</v>
      </c>
      <c r="C2466">
        <v>3.6681426420035499</v>
      </c>
      <c r="D2466">
        <v>1.7871583084573E-4</v>
      </c>
      <c r="E2466">
        <v>1.61940486917273E-3</v>
      </c>
      <c r="F2466" s="2" t="str">
        <f t="shared" si="76"/>
        <v>UP</v>
      </c>
      <c r="G2466" t="s">
        <v>1936</v>
      </c>
      <c r="H2466" t="s">
        <v>13767</v>
      </c>
      <c r="I2466" t="s">
        <v>1934</v>
      </c>
      <c r="J2466" s="1" t="str">
        <f t="shared" si="77"/>
        <v>NO</v>
      </c>
    </row>
    <row r="2467" spans="1:10">
      <c r="A2467" s="15" t="s">
        <v>13766</v>
      </c>
      <c r="B2467">
        <v>-0.498220615358062</v>
      </c>
      <c r="C2467">
        <v>5.4663832801928596</v>
      </c>
      <c r="D2467" s="3">
        <v>1.10586546873074E-7</v>
      </c>
      <c r="E2467" s="3">
        <v>2.2505531632821798E-6</v>
      </c>
      <c r="F2467" s="2" t="str">
        <f t="shared" si="76"/>
        <v>DOWN</v>
      </c>
      <c r="G2467" t="s">
        <v>268</v>
      </c>
      <c r="H2467" t="s">
        <v>13765</v>
      </c>
      <c r="I2467" t="s">
        <v>5933</v>
      </c>
      <c r="J2467" s="1" t="str">
        <f t="shared" si="77"/>
        <v>NO</v>
      </c>
    </row>
    <row r="2468" spans="1:10">
      <c r="A2468" s="15" t="s">
        <v>13764</v>
      </c>
      <c r="B2468">
        <v>1.24866617743505</v>
      </c>
      <c r="C2468">
        <v>2.1615200877516698</v>
      </c>
      <c r="D2468" s="3">
        <v>8.2190990921202502E-7</v>
      </c>
      <c r="E2468" s="3">
        <v>1.39319313800555E-5</v>
      </c>
      <c r="F2468" s="2" t="str">
        <f t="shared" si="76"/>
        <v>UP</v>
      </c>
      <c r="G2468" t="s">
        <v>13763</v>
      </c>
      <c r="H2468" t="s">
        <v>13762</v>
      </c>
      <c r="I2468" t="s">
        <v>12924</v>
      </c>
      <c r="J2468" s="1" t="str">
        <f t="shared" si="77"/>
        <v>NO</v>
      </c>
    </row>
    <row r="2469" spans="1:10">
      <c r="A2469" s="15" t="s">
        <v>13761</v>
      </c>
      <c r="B2469">
        <v>0.77377272024266697</v>
      </c>
      <c r="C2469">
        <v>4.7955591773529296</v>
      </c>
      <c r="D2469" s="3">
        <v>6.5802060946883205E-8</v>
      </c>
      <c r="E2469" s="3">
        <v>1.40537680073048E-6</v>
      </c>
      <c r="F2469" s="2" t="str">
        <f t="shared" si="76"/>
        <v>UP</v>
      </c>
      <c r="G2469" t="s">
        <v>13760</v>
      </c>
      <c r="H2469" t="s">
        <v>13759</v>
      </c>
      <c r="I2469" t="s">
        <v>2686</v>
      </c>
      <c r="J2469" s="1" t="str">
        <f t="shared" si="77"/>
        <v>NO</v>
      </c>
    </row>
    <row r="2470" spans="1:10">
      <c r="A2470" s="15" t="s">
        <v>13758</v>
      </c>
      <c r="B2470">
        <v>0.30480411516558598</v>
      </c>
      <c r="C2470">
        <v>5.0625833447363098</v>
      </c>
      <c r="D2470">
        <v>2.1945164926947501E-3</v>
      </c>
      <c r="E2470">
        <v>1.36222916208865E-2</v>
      </c>
      <c r="F2470" s="2" t="str">
        <f t="shared" si="76"/>
        <v>UP</v>
      </c>
      <c r="G2470" t="s">
        <v>13756</v>
      </c>
      <c r="H2470" t="s">
        <v>13755</v>
      </c>
      <c r="I2470" t="s">
        <v>13754</v>
      </c>
      <c r="J2470" s="1" t="str">
        <f t="shared" si="77"/>
        <v>NO</v>
      </c>
    </row>
    <row r="2471" spans="1:10">
      <c r="A2471" s="15" t="s">
        <v>13753</v>
      </c>
      <c r="B2471">
        <v>0.363162154548681</v>
      </c>
      <c r="C2471">
        <v>3.8099651890495401</v>
      </c>
      <c r="D2471">
        <v>4.9512582790145901E-3</v>
      </c>
      <c r="E2471">
        <v>2.6716329717316599E-2</v>
      </c>
      <c r="F2471" s="2" t="str">
        <f t="shared" si="76"/>
        <v>UP</v>
      </c>
      <c r="G2471" t="s">
        <v>13752</v>
      </c>
      <c r="H2471" t="s">
        <v>13751</v>
      </c>
      <c r="I2471" t="s">
        <v>13750</v>
      </c>
      <c r="J2471" s="1" t="str">
        <f t="shared" si="77"/>
        <v>NO</v>
      </c>
    </row>
    <row r="2472" spans="1:10">
      <c r="A2472" s="15" t="s">
        <v>13749</v>
      </c>
      <c r="B2472">
        <v>-0.38110072645563198</v>
      </c>
      <c r="C2472">
        <v>3.6654476264607698</v>
      </c>
      <c r="D2472">
        <v>4.6076057317878697E-3</v>
      </c>
      <c r="E2472">
        <v>2.5225742628795102E-2</v>
      </c>
      <c r="F2472" s="2" t="str">
        <f t="shared" si="76"/>
        <v>DOWN</v>
      </c>
      <c r="G2472" t="s">
        <v>1731</v>
      </c>
      <c r="H2472" t="s">
        <v>13748</v>
      </c>
      <c r="I2472" t="s">
        <v>11713</v>
      </c>
      <c r="J2472" s="1" t="str">
        <f t="shared" si="77"/>
        <v>NO</v>
      </c>
    </row>
    <row r="2473" spans="1:10">
      <c r="A2473" s="15" t="s">
        <v>13747</v>
      </c>
      <c r="B2473">
        <v>-0.46229659162240799</v>
      </c>
      <c r="C2473">
        <v>3.1630373717551201</v>
      </c>
      <c r="D2473">
        <v>4.0097785455372702E-3</v>
      </c>
      <c r="E2473">
        <v>2.2482662092931701E-2</v>
      </c>
      <c r="F2473" s="2" t="str">
        <f t="shared" si="76"/>
        <v>DOWN</v>
      </c>
      <c r="G2473" t="s">
        <v>13746</v>
      </c>
      <c r="H2473" t="s">
        <v>13745</v>
      </c>
      <c r="I2473" t="s">
        <v>13744</v>
      </c>
      <c r="J2473" s="1" t="str">
        <f t="shared" si="77"/>
        <v>NO</v>
      </c>
    </row>
    <row r="2474" spans="1:10">
      <c r="A2474" s="15" t="s">
        <v>13743</v>
      </c>
      <c r="B2474">
        <v>1.12534810943546</v>
      </c>
      <c r="C2474">
        <v>-0.46377143896850098</v>
      </c>
      <c r="D2474">
        <v>3.4279773941368798E-4</v>
      </c>
      <c r="E2474">
        <v>2.8381933778742399E-3</v>
      </c>
      <c r="F2474" s="2" t="str">
        <f t="shared" si="76"/>
        <v>UP</v>
      </c>
      <c r="G2474" t="s">
        <v>13742</v>
      </c>
      <c r="H2474" t="s">
        <v>13741</v>
      </c>
      <c r="I2474" t="s">
        <v>5521</v>
      </c>
      <c r="J2474" s="1" t="str">
        <f t="shared" si="77"/>
        <v>NO</v>
      </c>
    </row>
    <row r="2475" spans="1:10">
      <c r="A2475" s="15" t="s">
        <v>13740</v>
      </c>
      <c r="B2475">
        <v>0.62204216582744398</v>
      </c>
      <c r="C2475">
        <v>4.3994328618769103</v>
      </c>
      <c r="D2475" s="3">
        <v>4.2420222207613301E-6</v>
      </c>
      <c r="E2475" s="3">
        <v>6.12411274828385E-5</v>
      </c>
      <c r="F2475" s="2" t="str">
        <f t="shared" si="76"/>
        <v>UP</v>
      </c>
      <c r="G2475" t="s">
        <v>13739</v>
      </c>
      <c r="H2475" t="s">
        <v>13738</v>
      </c>
      <c r="I2475" t="s">
        <v>3348</v>
      </c>
      <c r="J2475" s="1" t="str">
        <f t="shared" si="77"/>
        <v>NO</v>
      </c>
    </row>
    <row r="2476" spans="1:10">
      <c r="A2476" s="15" t="s">
        <v>13737</v>
      </c>
      <c r="B2476">
        <v>-1.6828256134625801</v>
      </c>
      <c r="C2476">
        <v>-0.96956000353511396</v>
      </c>
      <c r="D2476">
        <v>1.09399443117756E-4</v>
      </c>
      <c r="E2476">
        <v>1.07144014063656E-3</v>
      </c>
      <c r="F2476" s="2" t="str">
        <f t="shared" si="76"/>
        <v>DOWN</v>
      </c>
      <c r="G2476" t="s">
        <v>195</v>
      </c>
      <c r="H2476" t="s">
        <v>0</v>
      </c>
      <c r="I2476" t="s">
        <v>0</v>
      </c>
      <c r="J2476" s="1" t="str">
        <f t="shared" si="77"/>
        <v>NO</v>
      </c>
    </row>
    <row r="2477" spans="1:10">
      <c r="A2477" s="15" t="s">
        <v>13736</v>
      </c>
      <c r="B2477">
        <v>-0.56974919178323702</v>
      </c>
      <c r="C2477">
        <v>6.7089360026054701</v>
      </c>
      <c r="D2477" s="3">
        <v>1.8921285317836E-9</v>
      </c>
      <c r="E2477" s="3">
        <v>5.4258819859307197E-8</v>
      </c>
      <c r="F2477" s="2" t="str">
        <f t="shared" si="76"/>
        <v>DOWN</v>
      </c>
      <c r="G2477" t="s">
        <v>13735</v>
      </c>
      <c r="H2477" t="s">
        <v>13734</v>
      </c>
      <c r="I2477" t="s">
        <v>13733</v>
      </c>
      <c r="J2477" s="1" t="str">
        <f t="shared" si="77"/>
        <v>NO</v>
      </c>
    </row>
    <row r="2478" spans="1:10">
      <c r="A2478" s="15" t="s">
        <v>13732</v>
      </c>
      <c r="B2478">
        <v>-0.76682193863213499</v>
      </c>
      <c r="C2478">
        <v>1.00568711057011</v>
      </c>
      <c r="D2478">
        <v>1.30021956769789E-3</v>
      </c>
      <c r="E2478">
        <v>8.7954800682130008E-3</v>
      </c>
      <c r="F2478" s="2" t="str">
        <f t="shared" si="76"/>
        <v>DOWN</v>
      </c>
      <c r="G2478" t="s">
        <v>1575</v>
      </c>
      <c r="H2478" t="s">
        <v>13731</v>
      </c>
      <c r="I2478" t="s">
        <v>13730</v>
      </c>
      <c r="J2478" s="1" t="str">
        <f t="shared" si="77"/>
        <v>NO</v>
      </c>
    </row>
    <row r="2479" spans="1:10">
      <c r="A2479" s="15" t="s">
        <v>13729</v>
      </c>
      <c r="B2479">
        <v>0.70092941145088605</v>
      </c>
      <c r="C2479">
        <v>5.2338402767881202</v>
      </c>
      <c r="D2479" s="3">
        <v>6.6417668718724594E-11</v>
      </c>
      <c r="E2479" s="3">
        <v>2.41578131761918E-9</v>
      </c>
      <c r="F2479" s="2" t="str">
        <f t="shared" si="76"/>
        <v>UP</v>
      </c>
      <c r="G2479" t="s">
        <v>13728</v>
      </c>
      <c r="H2479" t="s">
        <v>13727</v>
      </c>
      <c r="I2479" t="s">
        <v>6085</v>
      </c>
      <c r="J2479" s="1" t="str">
        <f t="shared" si="77"/>
        <v>NO</v>
      </c>
    </row>
    <row r="2480" spans="1:10">
      <c r="A2480" s="15" t="s">
        <v>13726</v>
      </c>
      <c r="B2480">
        <v>0.38932273236118198</v>
      </c>
      <c r="C2480">
        <v>3.97643723916896</v>
      </c>
      <c r="D2480">
        <v>2.62360554107967E-3</v>
      </c>
      <c r="E2480">
        <v>1.5782400112360099E-2</v>
      </c>
      <c r="F2480" s="2" t="str">
        <f t="shared" si="76"/>
        <v>UP</v>
      </c>
      <c r="G2480" t="s">
        <v>0</v>
      </c>
      <c r="H2480" t="s">
        <v>13725</v>
      </c>
      <c r="I2480" t="s">
        <v>0</v>
      </c>
      <c r="J2480" s="1" t="str">
        <f t="shared" si="77"/>
        <v>NO</v>
      </c>
    </row>
    <row r="2481" spans="1:10">
      <c r="A2481" s="15" t="s">
        <v>13724</v>
      </c>
      <c r="B2481">
        <v>0.299528174987504</v>
      </c>
      <c r="C2481">
        <v>6.1974498909873796</v>
      </c>
      <c r="D2481">
        <v>9.2057651445842208E-3</v>
      </c>
      <c r="E2481">
        <v>4.4459331206587502E-2</v>
      </c>
      <c r="F2481" s="2" t="str">
        <f t="shared" si="76"/>
        <v>UP</v>
      </c>
      <c r="G2481" t="s">
        <v>1095</v>
      </c>
      <c r="H2481" t="s">
        <v>13723</v>
      </c>
      <c r="I2481" t="s">
        <v>1093</v>
      </c>
      <c r="J2481" s="1" t="str">
        <f t="shared" si="77"/>
        <v>NO</v>
      </c>
    </row>
    <row r="2482" spans="1:10">
      <c r="A2482" s="15" t="s">
        <v>13722</v>
      </c>
      <c r="B2482">
        <v>-1.6768101583558399</v>
      </c>
      <c r="C2482">
        <v>-9.4369212045014597E-2</v>
      </c>
      <c r="D2482" s="3">
        <v>1.39092697201513E-7</v>
      </c>
      <c r="E2482" s="3">
        <v>2.7622530273845298E-6</v>
      </c>
      <c r="F2482" s="2" t="str">
        <f t="shared" si="76"/>
        <v>DOWN</v>
      </c>
      <c r="G2482" t="s">
        <v>4828</v>
      </c>
      <c r="H2482" t="s">
        <v>13721</v>
      </c>
      <c r="I2482" t="s">
        <v>4826</v>
      </c>
      <c r="J2482" s="1" t="str">
        <f t="shared" si="77"/>
        <v>NO</v>
      </c>
    </row>
    <row r="2483" spans="1:10">
      <c r="A2483" s="15" t="s">
        <v>13720</v>
      </c>
      <c r="B2483">
        <v>-0.27322018176191298</v>
      </c>
      <c r="C2483">
        <v>9.4525053686326697</v>
      </c>
      <c r="D2483">
        <v>2.7621653972325199E-3</v>
      </c>
      <c r="E2483">
        <v>1.6498048012801601E-2</v>
      </c>
      <c r="F2483" s="2" t="str">
        <f t="shared" si="76"/>
        <v>DOWN</v>
      </c>
      <c r="G2483" t="s">
        <v>74</v>
      </c>
      <c r="H2483" t="s">
        <v>13719</v>
      </c>
      <c r="I2483" t="s">
        <v>72</v>
      </c>
      <c r="J2483" s="1" t="str">
        <f t="shared" si="77"/>
        <v>NO</v>
      </c>
    </row>
    <row r="2484" spans="1:10">
      <c r="A2484" s="15" t="s">
        <v>13718</v>
      </c>
      <c r="B2484">
        <v>0.52084000031550204</v>
      </c>
      <c r="C2484">
        <v>4.94435582495485</v>
      </c>
      <c r="D2484" s="3">
        <v>7.6377749629330697E-7</v>
      </c>
      <c r="E2484" s="3">
        <v>1.30582689607385E-5</v>
      </c>
      <c r="F2484" s="2" t="str">
        <f t="shared" si="76"/>
        <v>UP</v>
      </c>
      <c r="G2484" t="s">
        <v>0</v>
      </c>
      <c r="H2484" t="s">
        <v>13717</v>
      </c>
      <c r="I2484" t="s">
        <v>0</v>
      </c>
      <c r="J2484" s="1" t="str">
        <f t="shared" si="77"/>
        <v>NO</v>
      </c>
    </row>
    <row r="2485" spans="1:10">
      <c r="A2485" s="15" t="s">
        <v>13716</v>
      </c>
      <c r="B2485">
        <v>-0.46367229509879698</v>
      </c>
      <c r="C2485">
        <v>11.083641016208899</v>
      </c>
      <c r="D2485" s="3">
        <v>2.9806633280357598E-7</v>
      </c>
      <c r="E2485" s="3">
        <v>5.53732606462066E-6</v>
      </c>
      <c r="F2485" s="2" t="str">
        <f t="shared" si="76"/>
        <v>DOWN</v>
      </c>
      <c r="G2485" t="s">
        <v>13715</v>
      </c>
      <c r="H2485" t="s">
        <v>13714</v>
      </c>
      <c r="I2485" t="s">
        <v>13713</v>
      </c>
      <c r="J2485" s="1" t="str">
        <f t="shared" si="77"/>
        <v>NO</v>
      </c>
    </row>
    <row r="2486" spans="1:10">
      <c r="A2486" s="15" t="s">
        <v>13712</v>
      </c>
      <c r="B2486">
        <v>0.56247629573422997</v>
      </c>
      <c r="C2486">
        <v>3.7698138323036599</v>
      </c>
      <c r="D2486">
        <v>5.6871991237381298E-4</v>
      </c>
      <c r="E2486">
        <v>4.3772978447583202E-3</v>
      </c>
      <c r="F2486" s="2" t="str">
        <f t="shared" si="76"/>
        <v>UP</v>
      </c>
      <c r="G2486" t="s">
        <v>13711</v>
      </c>
      <c r="H2486" t="s">
        <v>13710</v>
      </c>
      <c r="I2486" t="s">
        <v>2029</v>
      </c>
      <c r="J2486" s="1" t="str">
        <f t="shared" si="77"/>
        <v>NO</v>
      </c>
    </row>
    <row r="2487" spans="1:10">
      <c r="A2487" s="15" t="s">
        <v>13709</v>
      </c>
      <c r="B2487">
        <v>0.514351978157496</v>
      </c>
      <c r="C2487">
        <v>3.91617954788039</v>
      </c>
      <c r="D2487" s="3">
        <v>5.3511640237748901E-5</v>
      </c>
      <c r="E2487">
        <v>5.7729838399987895E-4</v>
      </c>
      <c r="F2487" s="2" t="str">
        <f t="shared" si="76"/>
        <v>UP</v>
      </c>
      <c r="G2487" t="s">
        <v>13708</v>
      </c>
      <c r="H2487" t="s">
        <v>13707</v>
      </c>
      <c r="I2487" t="s">
        <v>5903</v>
      </c>
      <c r="J2487" s="1" t="str">
        <f t="shared" si="77"/>
        <v>NO</v>
      </c>
    </row>
    <row r="2488" spans="1:10">
      <c r="A2488" s="15" t="s">
        <v>13706</v>
      </c>
      <c r="B2488">
        <v>0.97107287045887802</v>
      </c>
      <c r="C2488">
        <v>4.7418348801903898</v>
      </c>
      <c r="D2488" s="3">
        <v>2.3342987713899101E-14</v>
      </c>
      <c r="E2488" s="3">
        <v>1.42688778437719E-12</v>
      </c>
      <c r="F2488" s="2" t="str">
        <f t="shared" si="76"/>
        <v>UP</v>
      </c>
      <c r="G2488" t="s">
        <v>13705</v>
      </c>
      <c r="H2488" t="s">
        <v>13704</v>
      </c>
      <c r="I2488" t="s">
        <v>6801</v>
      </c>
      <c r="J2488" s="1" t="str">
        <f t="shared" si="77"/>
        <v>NO</v>
      </c>
    </row>
    <row r="2489" spans="1:10">
      <c r="A2489" s="15" t="s">
        <v>13703</v>
      </c>
      <c r="B2489">
        <v>1.6151910525550499</v>
      </c>
      <c r="C2489">
        <v>7.5836274253345399</v>
      </c>
      <c r="D2489" s="3">
        <v>8.1598991186579795E-28</v>
      </c>
      <c r="E2489" s="3">
        <v>2.4108207211887702E-25</v>
      </c>
      <c r="F2489" s="2" t="str">
        <f t="shared" si="76"/>
        <v>UP</v>
      </c>
      <c r="G2489" t="s">
        <v>13702</v>
      </c>
      <c r="H2489" t="s">
        <v>13701</v>
      </c>
      <c r="I2489" t="s">
        <v>13700</v>
      </c>
      <c r="J2489" s="1" t="str">
        <f t="shared" si="77"/>
        <v>NO</v>
      </c>
    </row>
    <row r="2490" spans="1:10">
      <c r="A2490" s="15" t="s">
        <v>13699</v>
      </c>
      <c r="B2490">
        <v>-0.33796984888879</v>
      </c>
      <c r="C2490">
        <v>7.4282118791123297</v>
      </c>
      <c r="D2490">
        <v>5.49711875113474E-3</v>
      </c>
      <c r="E2490">
        <v>2.9121715104494801E-2</v>
      </c>
      <c r="F2490" s="2" t="str">
        <f t="shared" si="76"/>
        <v>DOWN</v>
      </c>
      <c r="G2490" t="s">
        <v>264</v>
      </c>
      <c r="H2490" t="s">
        <v>13698</v>
      </c>
      <c r="I2490" t="s">
        <v>13697</v>
      </c>
      <c r="J2490" s="1" t="str">
        <f t="shared" si="77"/>
        <v>NO</v>
      </c>
    </row>
    <row r="2491" spans="1:10">
      <c r="A2491" s="15" t="s">
        <v>13696</v>
      </c>
      <c r="B2491">
        <v>-4.0571084096716703</v>
      </c>
      <c r="C2491">
        <v>-2.80685326504301</v>
      </c>
      <c r="D2491">
        <v>6.8892460221399595E-4</v>
      </c>
      <c r="E2491">
        <v>5.1392402053531804E-3</v>
      </c>
      <c r="F2491" s="2" t="str">
        <f t="shared" si="76"/>
        <v>DOWN</v>
      </c>
      <c r="G2491" t="s">
        <v>1588</v>
      </c>
      <c r="H2491" t="s">
        <v>13695</v>
      </c>
      <c r="I2491" t="s">
        <v>1586</v>
      </c>
      <c r="J2491" s="1" t="str">
        <f t="shared" si="77"/>
        <v>NO</v>
      </c>
    </row>
    <row r="2492" spans="1:10">
      <c r="A2492" s="15" t="s">
        <v>13694</v>
      </c>
      <c r="B2492">
        <v>-1.94230475862638</v>
      </c>
      <c r="C2492">
        <v>4.4643235999524604</v>
      </c>
      <c r="D2492" s="3">
        <v>2.37858082698899E-55</v>
      </c>
      <c r="E2492" s="3">
        <v>5.0070613021135098E-52</v>
      </c>
      <c r="F2492" s="2" t="str">
        <f t="shared" si="76"/>
        <v>DOWN</v>
      </c>
      <c r="G2492" t="s">
        <v>0</v>
      </c>
      <c r="H2492" t="s">
        <v>13693</v>
      </c>
      <c r="I2492" t="s">
        <v>13692</v>
      </c>
      <c r="J2492" s="1" t="str">
        <f t="shared" si="77"/>
        <v>NO</v>
      </c>
    </row>
    <row r="2493" spans="1:10">
      <c r="A2493" s="15" t="s">
        <v>13691</v>
      </c>
      <c r="B2493">
        <v>4.7026309863407096</v>
      </c>
      <c r="C2493">
        <v>-2.2938204469877599</v>
      </c>
      <c r="D2493">
        <v>6.8374226545577096E-4</v>
      </c>
      <c r="E2493">
        <v>5.1085011630026197E-3</v>
      </c>
      <c r="F2493" s="2" t="str">
        <f t="shared" si="76"/>
        <v>UP</v>
      </c>
      <c r="G2493" t="s">
        <v>13690</v>
      </c>
      <c r="H2493" t="s">
        <v>13689</v>
      </c>
      <c r="I2493" t="s">
        <v>0</v>
      </c>
      <c r="J2493" s="1" t="str">
        <f t="shared" si="77"/>
        <v>NO</v>
      </c>
    </row>
    <row r="2494" spans="1:10">
      <c r="A2494" s="15" t="s">
        <v>13688</v>
      </c>
      <c r="B2494">
        <v>0.78494748690424698</v>
      </c>
      <c r="C2494">
        <v>5.0422509453883597</v>
      </c>
      <c r="D2494" s="3">
        <v>7.0140226458133399E-15</v>
      </c>
      <c r="E2494" s="3">
        <v>4.6503798569613997E-13</v>
      </c>
      <c r="F2494" s="2" t="str">
        <f t="shared" si="76"/>
        <v>UP</v>
      </c>
      <c r="G2494" t="s">
        <v>6836</v>
      </c>
      <c r="H2494" t="s">
        <v>13687</v>
      </c>
      <c r="I2494" t="s">
        <v>13686</v>
      </c>
      <c r="J2494" s="1" t="str">
        <f t="shared" si="77"/>
        <v>NO</v>
      </c>
    </row>
    <row r="2495" spans="1:10">
      <c r="A2495" s="15" t="s">
        <v>13685</v>
      </c>
      <c r="B2495">
        <v>2.2762476013784601</v>
      </c>
      <c r="C2495">
        <v>5.7492398592050398</v>
      </c>
      <c r="D2495" s="3">
        <v>2.88121336846247E-28</v>
      </c>
      <c r="E2495" s="3">
        <v>8.9029493085490199E-26</v>
      </c>
      <c r="F2495" s="2" t="str">
        <f t="shared" si="76"/>
        <v>UP</v>
      </c>
      <c r="G2495" t="s">
        <v>0</v>
      </c>
      <c r="H2495" t="s">
        <v>13684</v>
      </c>
      <c r="I2495" t="s">
        <v>0</v>
      </c>
      <c r="J2495" s="1" t="str">
        <f t="shared" si="77"/>
        <v>NO</v>
      </c>
    </row>
    <row r="2496" spans="1:10">
      <c r="A2496" s="15" t="s">
        <v>13683</v>
      </c>
      <c r="B2496">
        <v>-3.0693128814939898</v>
      </c>
      <c r="C2496">
        <v>-0.40718174633806797</v>
      </c>
      <c r="D2496" s="3">
        <v>1.35085835978544E-15</v>
      </c>
      <c r="E2496" s="3">
        <v>1.00216432634215E-13</v>
      </c>
      <c r="F2496" s="2" t="str">
        <f t="shared" si="76"/>
        <v>DOWN</v>
      </c>
      <c r="G2496" t="s">
        <v>13682</v>
      </c>
      <c r="H2496" t="s">
        <v>13681</v>
      </c>
      <c r="I2496" t="s">
        <v>13680</v>
      </c>
      <c r="J2496" s="1" t="str">
        <f t="shared" si="77"/>
        <v>NO</v>
      </c>
    </row>
    <row r="2497" spans="1:10">
      <c r="A2497" s="15" t="s">
        <v>13679</v>
      </c>
      <c r="B2497">
        <v>0.425547471706126</v>
      </c>
      <c r="C2497">
        <v>5.6900327512919704</v>
      </c>
      <c r="D2497">
        <v>2.4989928469044498E-4</v>
      </c>
      <c r="E2497">
        <v>2.1670591677803502E-3</v>
      </c>
      <c r="F2497" s="2" t="str">
        <f t="shared" si="76"/>
        <v>UP</v>
      </c>
      <c r="G2497" t="s">
        <v>13678</v>
      </c>
      <c r="H2497" t="s">
        <v>13677</v>
      </c>
      <c r="I2497" t="s">
        <v>6089</v>
      </c>
      <c r="J2497" s="1" t="str">
        <f t="shared" si="77"/>
        <v>NO</v>
      </c>
    </row>
    <row r="2498" spans="1:10">
      <c r="A2498" s="15" t="s">
        <v>13676</v>
      </c>
      <c r="B2498">
        <v>1.0661902079502701</v>
      </c>
      <c r="C2498">
        <v>3.5218070177772902</v>
      </c>
      <c r="D2498" s="3">
        <v>1.1868545022504401E-8</v>
      </c>
      <c r="E2498" s="3">
        <v>2.9676649213286697E-7</v>
      </c>
      <c r="F2498" s="2" t="str">
        <f t="shared" ref="F2498:F2561" si="78">IF(B2498 &gt; 0, "UP", "DOWN")</f>
        <v>UP</v>
      </c>
      <c r="G2498" t="s">
        <v>2225</v>
      </c>
      <c r="H2498" t="s">
        <v>13675</v>
      </c>
      <c r="I2498" t="s">
        <v>1596</v>
      </c>
      <c r="J2498" s="1" t="str">
        <f t="shared" ref="J2498:J2561" si="79">IF(K2498 &lt;&gt; "", "YES", "NO")</f>
        <v>NO</v>
      </c>
    </row>
    <row r="2499" spans="1:10">
      <c r="A2499" s="15" t="s">
        <v>13674</v>
      </c>
      <c r="B2499">
        <v>0.76959503884181102</v>
      </c>
      <c r="C2499">
        <v>2.8570851062127698</v>
      </c>
      <c r="D2499">
        <v>3.3348925275782099E-4</v>
      </c>
      <c r="E2499">
        <v>2.77339543756448E-3</v>
      </c>
      <c r="F2499" s="2" t="str">
        <f t="shared" si="78"/>
        <v>UP</v>
      </c>
      <c r="G2499" t="s">
        <v>353</v>
      </c>
      <c r="H2499" t="s">
        <v>13673</v>
      </c>
      <c r="I2499" t="s">
        <v>1027</v>
      </c>
      <c r="J2499" s="1" t="str">
        <f t="shared" si="79"/>
        <v>NO</v>
      </c>
    </row>
    <row r="2500" spans="1:10">
      <c r="A2500" s="15" t="s">
        <v>13672</v>
      </c>
      <c r="B2500">
        <v>0.52169211643678903</v>
      </c>
      <c r="C2500">
        <v>4.7748534283094397</v>
      </c>
      <c r="D2500" s="3">
        <v>3.6726321784037999E-6</v>
      </c>
      <c r="E2500" s="3">
        <v>5.3992983151819498E-5</v>
      </c>
      <c r="F2500" s="2" t="str">
        <f t="shared" si="78"/>
        <v>UP</v>
      </c>
      <c r="G2500" t="s">
        <v>13671</v>
      </c>
      <c r="H2500" t="s">
        <v>13670</v>
      </c>
      <c r="I2500" t="s">
        <v>13669</v>
      </c>
      <c r="J2500" s="1" t="str">
        <f t="shared" si="79"/>
        <v>NO</v>
      </c>
    </row>
    <row r="2501" spans="1:10">
      <c r="A2501" s="15" t="s">
        <v>13668</v>
      </c>
      <c r="B2501">
        <v>1.9448589419440501</v>
      </c>
      <c r="C2501">
        <v>1.48176047900871</v>
      </c>
      <c r="D2501" s="3">
        <v>3.6915861647842403E-17</v>
      </c>
      <c r="E2501" s="3">
        <v>3.34237402193812E-15</v>
      </c>
      <c r="F2501" s="2" t="str">
        <f t="shared" si="78"/>
        <v>UP</v>
      </c>
      <c r="G2501" t="s">
        <v>0</v>
      </c>
      <c r="H2501" t="s">
        <v>1</v>
      </c>
      <c r="I2501" t="s">
        <v>0</v>
      </c>
      <c r="J2501" s="1" t="str">
        <f t="shared" si="79"/>
        <v>NO</v>
      </c>
    </row>
    <row r="2502" spans="1:10">
      <c r="A2502" s="15" t="s">
        <v>13667</v>
      </c>
      <c r="B2502">
        <v>-0.785785395658816</v>
      </c>
      <c r="C2502">
        <v>1.09491105537268</v>
      </c>
      <c r="D2502">
        <v>8.18965309527663E-4</v>
      </c>
      <c r="E2502">
        <v>5.95243215153242E-3</v>
      </c>
      <c r="F2502" s="2" t="str">
        <f t="shared" si="78"/>
        <v>DOWN</v>
      </c>
      <c r="G2502" t="s">
        <v>7227</v>
      </c>
      <c r="H2502" t="s">
        <v>13666</v>
      </c>
      <c r="I2502" t="s">
        <v>7225</v>
      </c>
      <c r="J2502" s="1" t="str">
        <f t="shared" si="79"/>
        <v>NO</v>
      </c>
    </row>
    <row r="2503" spans="1:10">
      <c r="A2503" s="15" t="s">
        <v>13665</v>
      </c>
      <c r="B2503">
        <v>-2.2445709094984099</v>
      </c>
      <c r="C2503">
        <v>1.65690889715152</v>
      </c>
      <c r="D2503" s="3">
        <v>2.8168342152233597E-17</v>
      </c>
      <c r="E2503" s="3">
        <v>2.5780922066015802E-15</v>
      </c>
      <c r="F2503" s="2" t="str">
        <f t="shared" si="78"/>
        <v>DOWN</v>
      </c>
      <c r="G2503" t="s">
        <v>13664</v>
      </c>
      <c r="H2503" t="s">
        <v>13663</v>
      </c>
      <c r="I2503" t="s">
        <v>358</v>
      </c>
      <c r="J2503" s="1" t="str">
        <f t="shared" si="79"/>
        <v>NO</v>
      </c>
    </row>
    <row r="2504" spans="1:10">
      <c r="A2504" s="15" t="s">
        <v>13662</v>
      </c>
      <c r="B2504">
        <v>-0.38067043398403799</v>
      </c>
      <c r="C2504">
        <v>4.9783725088377198</v>
      </c>
      <c r="D2504">
        <v>3.8947638915129402E-4</v>
      </c>
      <c r="E2504">
        <v>3.1678228116408399E-3</v>
      </c>
      <c r="F2504" s="2" t="str">
        <f t="shared" si="78"/>
        <v>DOWN</v>
      </c>
      <c r="G2504" t="s">
        <v>2408</v>
      </c>
      <c r="H2504" t="s">
        <v>13661</v>
      </c>
      <c r="I2504" t="s">
        <v>1886</v>
      </c>
      <c r="J2504" s="1" t="str">
        <f t="shared" si="79"/>
        <v>NO</v>
      </c>
    </row>
    <row r="2505" spans="1:10">
      <c r="A2505" s="15" t="s">
        <v>13660</v>
      </c>
      <c r="B2505">
        <v>-1.6190240283794599</v>
      </c>
      <c r="C2505">
        <v>6.1762729534860803</v>
      </c>
      <c r="D2505" s="3">
        <v>6.7932030231318599E-32</v>
      </c>
      <c r="E2505" s="3">
        <v>2.79026671978176E-29</v>
      </c>
      <c r="F2505" s="2" t="str">
        <f t="shared" si="78"/>
        <v>DOWN</v>
      </c>
      <c r="G2505" t="s">
        <v>13659</v>
      </c>
      <c r="H2505" t="s">
        <v>13658</v>
      </c>
      <c r="I2505" t="s">
        <v>1445</v>
      </c>
      <c r="J2505" s="1" t="str">
        <f t="shared" si="79"/>
        <v>NO</v>
      </c>
    </row>
    <row r="2506" spans="1:10">
      <c r="A2506" s="15" t="s">
        <v>13657</v>
      </c>
      <c r="B2506">
        <v>-0.468568885570879</v>
      </c>
      <c r="C2506">
        <v>7.9866640058071399</v>
      </c>
      <c r="D2506" s="3">
        <v>7.7878538360619499E-7</v>
      </c>
      <c r="E2506" s="3">
        <v>1.3294612521662601E-5</v>
      </c>
      <c r="F2506" s="2" t="str">
        <f t="shared" si="78"/>
        <v>DOWN</v>
      </c>
      <c r="G2506" t="s">
        <v>13656</v>
      </c>
      <c r="H2506" t="s">
        <v>13655</v>
      </c>
      <c r="I2506" t="s">
        <v>2148</v>
      </c>
      <c r="J2506" s="1" t="str">
        <f t="shared" si="79"/>
        <v>NO</v>
      </c>
    </row>
    <row r="2507" spans="1:10">
      <c r="A2507" s="15" t="s">
        <v>13654</v>
      </c>
      <c r="B2507">
        <v>-0.65909724992345897</v>
      </c>
      <c r="C2507">
        <v>3.82088317619858</v>
      </c>
      <c r="D2507" s="3">
        <v>4.7499255915821498E-8</v>
      </c>
      <c r="E2507" s="3">
        <v>1.04019664401871E-6</v>
      </c>
      <c r="F2507" s="2" t="str">
        <f t="shared" si="78"/>
        <v>DOWN</v>
      </c>
      <c r="G2507" t="s">
        <v>2328</v>
      </c>
      <c r="H2507" t="s">
        <v>13653</v>
      </c>
      <c r="I2507" t="s">
        <v>13652</v>
      </c>
      <c r="J2507" s="1" t="str">
        <f t="shared" si="79"/>
        <v>NO</v>
      </c>
    </row>
    <row r="2508" spans="1:10">
      <c r="A2508" s="15" t="s">
        <v>13651</v>
      </c>
      <c r="B2508">
        <v>-1.42204366306104</v>
      </c>
      <c r="C2508">
        <v>4.9635571253914996</v>
      </c>
      <c r="D2508" s="3">
        <v>3.7822018086629102E-31</v>
      </c>
      <c r="E2508" s="3">
        <v>1.4642337829606401E-28</v>
      </c>
      <c r="F2508" s="2" t="str">
        <f t="shared" si="78"/>
        <v>DOWN</v>
      </c>
      <c r="G2508" t="s">
        <v>5899</v>
      </c>
      <c r="H2508" t="s">
        <v>13650</v>
      </c>
      <c r="I2508" t="s">
        <v>5897</v>
      </c>
      <c r="J2508" s="1" t="str">
        <f t="shared" si="79"/>
        <v>NO</v>
      </c>
    </row>
    <row r="2509" spans="1:10">
      <c r="A2509" s="15" t="s">
        <v>13649</v>
      </c>
      <c r="B2509">
        <v>0.25710516776888898</v>
      </c>
      <c r="C2509">
        <v>5.76006764271383</v>
      </c>
      <c r="D2509">
        <v>1.0424505289087E-2</v>
      </c>
      <c r="E2509">
        <v>4.9382245097291097E-2</v>
      </c>
      <c r="F2509" s="2" t="str">
        <f t="shared" si="78"/>
        <v>UP</v>
      </c>
      <c r="G2509" t="s">
        <v>291</v>
      </c>
      <c r="H2509" t="s">
        <v>13648</v>
      </c>
      <c r="I2509" t="s">
        <v>8819</v>
      </c>
      <c r="J2509" s="1" t="str">
        <f t="shared" si="79"/>
        <v>NO</v>
      </c>
    </row>
    <row r="2510" spans="1:10">
      <c r="A2510" s="15" t="s">
        <v>13647</v>
      </c>
      <c r="B2510">
        <v>-0.26916517497839598</v>
      </c>
      <c r="C2510">
        <v>5.4704117111218702</v>
      </c>
      <c r="D2510">
        <v>9.1730876945777806E-3</v>
      </c>
      <c r="E2510">
        <v>4.4347728863400597E-2</v>
      </c>
      <c r="F2510" s="2" t="str">
        <f t="shared" si="78"/>
        <v>DOWN</v>
      </c>
      <c r="G2510" t="s">
        <v>13560</v>
      </c>
      <c r="H2510" t="s">
        <v>13646</v>
      </c>
      <c r="I2510" t="s">
        <v>10909</v>
      </c>
      <c r="J2510" s="1" t="str">
        <f t="shared" si="79"/>
        <v>NO</v>
      </c>
    </row>
    <row r="2511" spans="1:10">
      <c r="A2511" s="15" t="s">
        <v>13645</v>
      </c>
      <c r="B2511">
        <v>0.49161153370904898</v>
      </c>
      <c r="C2511">
        <v>3.5212797557808799</v>
      </c>
      <c r="D2511">
        <v>2.32949193523093E-3</v>
      </c>
      <c r="E2511">
        <v>1.4293973013392801E-2</v>
      </c>
      <c r="F2511" s="2" t="str">
        <f t="shared" si="78"/>
        <v>UP</v>
      </c>
      <c r="G2511" t="s">
        <v>13644</v>
      </c>
      <c r="H2511" t="s">
        <v>13643</v>
      </c>
      <c r="I2511" t="s">
        <v>849</v>
      </c>
      <c r="J2511" s="1" t="str">
        <f t="shared" si="79"/>
        <v>NO</v>
      </c>
    </row>
    <row r="2512" spans="1:10">
      <c r="A2512" s="15" t="s">
        <v>13642</v>
      </c>
      <c r="B2512">
        <v>0.456587016580213</v>
      </c>
      <c r="C2512">
        <v>4.6195448827082402</v>
      </c>
      <c r="D2512">
        <v>2.26933492678375E-4</v>
      </c>
      <c r="E2512">
        <v>1.9894187836804701E-3</v>
      </c>
      <c r="F2512" s="2" t="str">
        <f t="shared" si="78"/>
        <v>UP</v>
      </c>
      <c r="G2512" t="s">
        <v>248</v>
      </c>
      <c r="H2512" t="s">
        <v>13641</v>
      </c>
      <c r="I2512" t="s">
        <v>5132</v>
      </c>
      <c r="J2512" s="1" t="str">
        <f t="shared" si="79"/>
        <v>NO</v>
      </c>
    </row>
    <row r="2513" spans="1:10">
      <c r="A2513" s="15" t="s">
        <v>13640</v>
      </c>
      <c r="B2513">
        <v>-0.62977108077106303</v>
      </c>
      <c r="C2513">
        <v>5.8748099818459103</v>
      </c>
      <c r="D2513" s="3">
        <v>1.9536890991316198E-9</v>
      </c>
      <c r="E2513" s="3">
        <v>5.57170739301432E-8</v>
      </c>
      <c r="F2513" s="2" t="str">
        <f t="shared" si="78"/>
        <v>DOWN</v>
      </c>
      <c r="G2513" t="s">
        <v>13639</v>
      </c>
      <c r="H2513" t="s">
        <v>13638</v>
      </c>
      <c r="I2513" t="s">
        <v>168</v>
      </c>
      <c r="J2513" s="1" t="str">
        <f t="shared" si="79"/>
        <v>NO</v>
      </c>
    </row>
    <row r="2514" spans="1:10">
      <c r="A2514" s="15" t="s">
        <v>13637</v>
      </c>
      <c r="B2514">
        <v>-0.62742663533101295</v>
      </c>
      <c r="C2514">
        <v>5.7479578482048996</v>
      </c>
      <c r="D2514" s="3">
        <v>1.2594592291934601E-8</v>
      </c>
      <c r="E2514" s="3">
        <v>3.1260019379856201E-7</v>
      </c>
      <c r="F2514" s="2" t="str">
        <f t="shared" si="78"/>
        <v>DOWN</v>
      </c>
      <c r="G2514" t="s">
        <v>170</v>
      </c>
      <c r="H2514" t="s">
        <v>13636</v>
      </c>
      <c r="I2514" t="s">
        <v>168</v>
      </c>
      <c r="J2514" s="1" t="str">
        <f t="shared" si="79"/>
        <v>NO</v>
      </c>
    </row>
    <row r="2515" spans="1:10">
      <c r="A2515" s="15" t="s">
        <v>13635</v>
      </c>
      <c r="B2515">
        <v>0.27183788202248299</v>
      </c>
      <c r="C2515">
        <v>6.0663639311257898</v>
      </c>
      <c r="D2515">
        <v>8.9239666672384504E-3</v>
      </c>
      <c r="E2515">
        <v>4.3353255635260102E-2</v>
      </c>
      <c r="F2515" s="2" t="str">
        <f t="shared" si="78"/>
        <v>UP</v>
      </c>
      <c r="G2515" t="s">
        <v>7195</v>
      </c>
      <c r="H2515" t="s">
        <v>13634</v>
      </c>
      <c r="I2515" t="s">
        <v>13633</v>
      </c>
      <c r="J2515" s="1" t="str">
        <f t="shared" si="79"/>
        <v>NO</v>
      </c>
    </row>
    <row r="2516" spans="1:10">
      <c r="A2516" s="15" t="s">
        <v>13632</v>
      </c>
      <c r="B2516">
        <v>0.83294470349415295</v>
      </c>
      <c r="C2516">
        <v>6.2444579096875996</v>
      </c>
      <c r="D2516" s="3">
        <v>1.67213293496078E-14</v>
      </c>
      <c r="E2516" s="3">
        <v>1.04682359446866E-12</v>
      </c>
      <c r="F2516" s="2" t="str">
        <f t="shared" si="78"/>
        <v>UP</v>
      </c>
      <c r="G2516" t="s">
        <v>13631</v>
      </c>
      <c r="H2516" t="s">
        <v>13630</v>
      </c>
      <c r="I2516" t="s">
        <v>13629</v>
      </c>
      <c r="J2516" s="1" t="str">
        <f t="shared" si="79"/>
        <v>NO</v>
      </c>
    </row>
    <row r="2517" spans="1:10">
      <c r="A2517" s="15" t="s">
        <v>13628</v>
      </c>
      <c r="B2517">
        <v>-6.8276635837733304</v>
      </c>
      <c r="C2517">
        <v>-0.65459371286123602</v>
      </c>
      <c r="D2517" s="3">
        <v>5.8532769051185403E-24</v>
      </c>
      <c r="E2517" s="3">
        <v>1.1948134511593801E-21</v>
      </c>
      <c r="F2517" s="2" t="str">
        <f t="shared" si="78"/>
        <v>DOWN</v>
      </c>
      <c r="G2517" t="s">
        <v>13627</v>
      </c>
      <c r="H2517" t="s">
        <v>13626</v>
      </c>
      <c r="I2517" t="s">
        <v>13625</v>
      </c>
      <c r="J2517" s="1" t="str">
        <f t="shared" si="79"/>
        <v>NO</v>
      </c>
    </row>
    <row r="2518" spans="1:10">
      <c r="A2518" s="15" t="s">
        <v>13624</v>
      </c>
      <c r="B2518">
        <v>1.04691783150231</v>
      </c>
      <c r="C2518">
        <v>2.1474615152772198</v>
      </c>
      <c r="D2518" s="3">
        <v>3.4141760388291102E-7</v>
      </c>
      <c r="E2518" s="3">
        <v>6.2684113449176404E-6</v>
      </c>
      <c r="F2518" s="2" t="str">
        <f t="shared" si="78"/>
        <v>UP</v>
      </c>
      <c r="G2518" t="s">
        <v>13623</v>
      </c>
      <c r="H2518" t="s">
        <v>13622</v>
      </c>
      <c r="I2518" t="s">
        <v>13621</v>
      </c>
      <c r="J2518" s="1" t="str">
        <f t="shared" si="79"/>
        <v>NO</v>
      </c>
    </row>
    <row r="2519" spans="1:10">
      <c r="A2519" s="15" t="s">
        <v>13620</v>
      </c>
      <c r="B2519">
        <v>0.461793930944225</v>
      </c>
      <c r="C2519">
        <v>5.3406065239953104</v>
      </c>
      <c r="D2519">
        <v>3.2696032240751701E-3</v>
      </c>
      <c r="E2519">
        <v>1.8963923917698602E-2</v>
      </c>
      <c r="F2519" s="2" t="str">
        <f t="shared" si="78"/>
        <v>UP</v>
      </c>
      <c r="G2519" t="s">
        <v>109</v>
      </c>
      <c r="H2519" t="s">
        <v>13619</v>
      </c>
      <c r="I2519" t="s">
        <v>13618</v>
      </c>
      <c r="J2519" s="1" t="str">
        <f t="shared" si="79"/>
        <v>NO</v>
      </c>
    </row>
    <row r="2520" spans="1:10">
      <c r="A2520" s="15" t="s">
        <v>13617</v>
      </c>
      <c r="B2520">
        <v>-1.3236176666211901</v>
      </c>
      <c r="C2520">
        <v>1.07927330578937</v>
      </c>
      <c r="D2520" s="3">
        <v>2.74035023871056E-7</v>
      </c>
      <c r="E2520" s="3">
        <v>5.1476707412164198E-6</v>
      </c>
      <c r="F2520" s="2" t="str">
        <f t="shared" si="78"/>
        <v>DOWN</v>
      </c>
      <c r="J2520" s="1" t="str">
        <f t="shared" si="79"/>
        <v>NO</v>
      </c>
    </row>
    <row r="2521" spans="1:10">
      <c r="A2521" s="15" t="s">
        <v>13616</v>
      </c>
      <c r="B2521">
        <v>-4.3796184599212902</v>
      </c>
      <c r="C2521">
        <v>-2.49891471227326</v>
      </c>
      <c r="D2521" s="3">
        <v>9.5893024482322499E-6</v>
      </c>
      <c r="E2521">
        <v>1.2705637126628999E-4</v>
      </c>
      <c r="F2521" s="2" t="str">
        <f t="shared" si="78"/>
        <v>DOWN</v>
      </c>
      <c r="G2521" t="s">
        <v>13615</v>
      </c>
      <c r="H2521" t="s">
        <v>13614</v>
      </c>
      <c r="I2521" t="s">
        <v>4448</v>
      </c>
      <c r="J2521" s="1" t="str">
        <f t="shared" si="79"/>
        <v>NO</v>
      </c>
    </row>
    <row r="2522" spans="1:10">
      <c r="A2522" s="15" t="s">
        <v>13613</v>
      </c>
      <c r="B2522">
        <v>0.38092462663689702</v>
      </c>
      <c r="C2522">
        <v>5.5098572642167802</v>
      </c>
      <c r="D2522">
        <v>1.7553570575966099E-4</v>
      </c>
      <c r="E2522">
        <v>1.5948794458298199E-3</v>
      </c>
      <c r="F2522" s="2" t="str">
        <f t="shared" si="78"/>
        <v>UP</v>
      </c>
      <c r="G2522" t="s">
        <v>13612</v>
      </c>
      <c r="H2522" t="s">
        <v>13611</v>
      </c>
      <c r="I2522" t="s">
        <v>13610</v>
      </c>
      <c r="J2522" s="1" t="str">
        <f t="shared" si="79"/>
        <v>NO</v>
      </c>
    </row>
    <row r="2523" spans="1:10">
      <c r="A2523" s="15" t="s">
        <v>13609</v>
      </c>
      <c r="B2523">
        <v>-2.0707594702487602</v>
      </c>
      <c r="C2523">
        <v>-2.0574080080101602</v>
      </c>
      <c r="D2523">
        <v>1.5781328235473001E-4</v>
      </c>
      <c r="E2523">
        <v>1.4558502226758899E-3</v>
      </c>
      <c r="F2523" s="2" t="str">
        <f t="shared" si="78"/>
        <v>DOWN</v>
      </c>
      <c r="G2523" t="s">
        <v>13608</v>
      </c>
      <c r="H2523" t="s">
        <v>13607</v>
      </c>
      <c r="I2523" t="s">
        <v>13606</v>
      </c>
      <c r="J2523" s="1" t="str">
        <f t="shared" si="79"/>
        <v>NO</v>
      </c>
    </row>
    <row r="2524" spans="1:10">
      <c r="A2524" s="15" t="s">
        <v>13605</v>
      </c>
      <c r="B2524">
        <v>-0.40245933883773</v>
      </c>
      <c r="C2524">
        <v>4.7060063343940204</v>
      </c>
      <c r="D2524">
        <v>1.0307353578968899E-3</v>
      </c>
      <c r="E2524">
        <v>7.2370643296487602E-3</v>
      </c>
      <c r="F2524" s="2" t="str">
        <f t="shared" si="78"/>
        <v>DOWN</v>
      </c>
      <c r="G2524" t="s">
        <v>13604</v>
      </c>
      <c r="H2524" t="s">
        <v>13603</v>
      </c>
      <c r="I2524" t="s">
        <v>4969</v>
      </c>
      <c r="J2524" s="1" t="str">
        <f t="shared" si="79"/>
        <v>NO</v>
      </c>
    </row>
    <row r="2525" spans="1:10">
      <c r="A2525" s="15" t="s">
        <v>13602</v>
      </c>
      <c r="B2525">
        <v>0.56435081508872598</v>
      </c>
      <c r="C2525">
        <v>5.5588130380525804</v>
      </c>
      <c r="D2525">
        <v>6.0694265431029196E-3</v>
      </c>
      <c r="E2525">
        <v>3.1542100817504901E-2</v>
      </c>
      <c r="F2525" s="2" t="str">
        <f t="shared" si="78"/>
        <v>UP</v>
      </c>
      <c r="G2525" t="s">
        <v>13601</v>
      </c>
      <c r="H2525" t="s">
        <v>13600</v>
      </c>
      <c r="I2525" t="s">
        <v>7204</v>
      </c>
      <c r="J2525" s="1" t="str">
        <f t="shared" si="79"/>
        <v>NO</v>
      </c>
    </row>
    <row r="2526" spans="1:10">
      <c r="A2526" s="15" t="s">
        <v>13599</v>
      </c>
      <c r="B2526">
        <v>0.59470551921221004</v>
      </c>
      <c r="C2526">
        <v>3.69501034329009</v>
      </c>
      <c r="D2526">
        <v>2.0099609754766399E-3</v>
      </c>
      <c r="E2526">
        <v>1.2658469636318E-2</v>
      </c>
      <c r="F2526" s="2" t="str">
        <f t="shared" si="78"/>
        <v>UP</v>
      </c>
      <c r="G2526" t="s">
        <v>13598</v>
      </c>
      <c r="H2526" t="s">
        <v>13597</v>
      </c>
      <c r="I2526" t="s">
        <v>13596</v>
      </c>
      <c r="J2526" s="1" t="str">
        <f t="shared" si="79"/>
        <v>NO</v>
      </c>
    </row>
    <row r="2527" spans="1:10">
      <c r="A2527" s="15" t="s">
        <v>13595</v>
      </c>
      <c r="B2527">
        <v>0.62094557912655901</v>
      </c>
      <c r="C2527">
        <v>7.8907465772388301</v>
      </c>
      <c r="D2527" s="3">
        <v>1.8025614958053499E-6</v>
      </c>
      <c r="E2527" s="3">
        <v>2.8277630992184501E-5</v>
      </c>
      <c r="F2527" s="2" t="str">
        <f t="shared" si="78"/>
        <v>UP</v>
      </c>
      <c r="G2527" t="s">
        <v>419</v>
      </c>
      <c r="H2527" t="s">
        <v>13594</v>
      </c>
      <c r="I2527" t="s">
        <v>13593</v>
      </c>
      <c r="J2527" s="1" t="str">
        <f t="shared" si="79"/>
        <v>NO</v>
      </c>
    </row>
    <row r="2528" spans="1:10">
      <c r="A2528" s="15" t="s">
        <v>13592</v>
      </c>
      <c r="B2528">
        <v>-0.73126564308660802</v>
      </c>
      <c r="C2528">
        <v>1.9976018715252899</v>
      </c>
      <c r="D2528">
        <v>8.97251217146149E-4</v>
      </c>
      <c r="E2528">
        <v>6.4284871824504299E-3</v>
      </c>
      <c r="F2528" s="2" t="str">
        <f t="shared" si="78"/>
        <v>DOWN</v>
      </c>
      <c r="G2528" t="s">
        <v>248</v>
      </c>
      <c r="H2528" t="s">
        <v>13591</v>
      </c>
      <c r="I2528" t="s">
        <v>13590</v>
      </c>
      <c r="J2528" s="1" t="str">
        <f t="shared" si="79"/>
        <v>NO</v>
      </c>
    </row>
    <row r="2529" spans="1:10">
      <c r="A2529" s="15" t="s">
        <v>13589</v>
      </c>
      <c r="B2529">
        <v>0.30580552476642597</v>
      </c>
      <c r="C2529">
        <v>4.5738917648945998</v>
      </c>
      <c r="D2529">
        <v>6.2642218593610896E-3</v>
      </c>
      <c r="E2529">
        <v>3.2344819323185801E-2</v>
      </c>
      <c r="F2529" s="2" t="str">
        <f t="shared" si="78"/>
        <v>UP</v>
      </c>
      <c r="G2529" t="s">
        <v>13588</v>
      </c>
      <c r="H2529" t="s">
        <v>13587</v>
      </c>
      <c r="I2529" t="s">
        <v>7948</v>
      </c>
      <c r="J2529" s="1" t="str">
        <f t="shared" si="79"/>
        <v>NO</v>
      </c>
    </row>
    <row r="2530" spans="1:10">
      <c r="A2530" s="15" t="s">
        <v>13586</v>
      </c>
      <c r="B2530">
        <v>1.3662280956224699</v>
      </c>
      <c r="C2530">
        <v>0.38651695264893599</v>
      </c>
      <c r="D2530">
        <v>4.4002612311610503E-3</v>
      </c>
      <c r="E2530">
        <v>2.4295170910200298E-2</v>
      </c>
      <c r="F2530" s="2" t="str">
        <f t="shared" si="78"/>
        <v>UP</v>
      </c>
      <c r="G2530" t="s">
        <v>0</v>
      </c>
      <c r="H2530" t="s">
        <v>13585</v>
      </c>
      <c r="I2530" t="s">
        <v>5912</v>
      </c>
      <c r="J2530" s="1" t="str">
        <f t="shared" si="79"/>
        <v>NO</v>
      </c>
    </row>
    <row r="2531" spans="1:10">
      <c r="A2531" s="15" t="s">
        <v>13584</v>
      </c>
      <c r="B2531">
        <v>-0.46172490752247403</v>
      </c>
      <c r="C2531">
        <v>6.1562671399068298</v>
      </c>
      <c r="D2531" s="3">
        <v>5.9368273337804202E-6</v>
      </c>
      <c r="E2531" s="3">
        <v>8.2798460219071798E-5</v>
      </c>
      <c r="F2531" s="2" t="str">
        <f t="shared" si="78"/>
        <v>DOWN</v>
      </c>
      <c r="G2531" t="s">
        <v>13583</v>
      </c>
      <c r="H2531" t="s">
        <v>13582</v>
      </c>
      <c r="I2531" t="s">
        <v>176</v>
      </c>
      <c r="J2531" s="1" t="str">
        <f t="shared" si="79"/>
        <v>NO</v>
      </c>
    </row>
    <row r="2532" spans="1:10">
      <c r="A2532" s="15" t="s">
        <v>13581</v>
      </c>
      <c r="B2532">
        <v>0.50177614060818998</v>
      </c>
      <c r="C2532">
        <v>5.77519020987961</v>
      </c>
      <c r="D2532" s="3">
        <v>2.2661813336390101E-6</v>
      </c>
      <c r="E2532" s="3">
        <v>3.4694206135588799E-5</v>
      </c>
      <c r="F2532" s="2" t="str">
        <f t="shared" si="78"/>
        <v>UP</v>
      </c>
      <c r="G2532" t="s">
        <v>0</v>
      </c>
      <c r="H2532" t="s">
        <v>13580</v>
      </c>
      <c r="I2532" t="s">
        <v>0</v>
      </c>
      <c r="J2532" s="1" t="str">
        <f t="shared" si="79"/>
        <v>NO</v>
      </c>
    </row>
    <row r="2533" spans="1:10">
      <c r="A2533" s="15" t="s">
        <v>13579</v>
      </c>
      <c r="B2533">
        <v>-2.0563172526790501</v>
      </c>
      <c r="C2533">
        <v>2.2468971148061101</v>
      </c>
      <c r="D2533" s="3">
        <v>6.7054627404156901E-16</v>
      </c>
      <c r="E2533" s="3">
        <v>5.14457153895082E-14</v>
      </c>
      <c r="F2533" s="2" t="str">
        <f t="shared" si="78"/>
        <v>DOWN</v>
      </c>
      <c r="G2533" t="s">
        <v>13578</v>
      </c>
      <c r="H2533" t="s">
        <v>13577</v>
      </c>
      <c r="I2533" t="s">
        <v>7363</v>
      </c>
      <c r="J2533" s="1" t="str">
        <f t="shared" si="79"/>
        <v>NO</v>
      </c>
    </row>
    <row r="2534" spans="1:10">
      <c r="A2534" s="15" t="s">
        <v>13576</v>
      </c>
      <c r="B2534">
        <v>0.94212808091307199</v>
      </c>
      <c r="C2534">
        <v>2.6965301904466901</v>
      </c>
      <c r="D2534" s="3">
        <v>9.2092840099388793E-6</v>
      </c>
      <c r="E2534">
        <v>1.2240643044149601E-4</v>
      </c>
      <c r="F2534" s="2" t="str">
        <f t="shared" si="78"/>
        <v>UP</v>
      </c>
      <c r="G2534" t="s">
        <v>13575</v>
      </c>
      <c r="H2534" t="s">
        <v>13574</v>
      </c>
      <c r="I2534" t="s">
        <v>3701</v>
      </c>
      <c r="J2534" s="1" t="str">
        <f t="shared" si="79"/>
        <v>NO</v>
      </c>
    </row>
    <row r="2535" spans="1:10">
      <c r="A2535" s="15" t="s">
        <v>13573</v>
      </c>
      <c r="B2535">
        <v>-4.6728010915520297</v>
      </c>
      <c r="C2535">
        <v>1.0357569792863499</v>
      </c>
      <c r="D2535" s="3">
        <v>4.0803510404866898E-56</v>
      </c>
      <c r="E2535" s="3">
        <v>9.1620202263088099E-53</v>
      </c>
      <c r="F2535" s="2" t="str">
        <f t="shared" si="78"/>
        <v>DOWN</v>
      </c>
      <c r="G2535" t="s">
        <v>1661</v>
      </c>
      <c r="H2535" t="s">
        <v>1660</v>
      </c>
      <c r="I2535" t="s">
        <v>1659</v>
      </c>
      <c r="J2535" s="1" t="str">
        <f t="shared" si="79"/>
        <v>NO</v>
      </c>
    </row>
    <row r="2536" spans="1:10">
      <c r="A2536" s="15" t="s">
        <v>13572</v>
      </c>
      <c r="B2536">
        <v>-0.44381727549273198</v>
      </c>
      <c r="C2536">
        <v>2.65102762584061</v>
      </c>
      <c r="D2536">
        <v>6.2818389988655203E-3</v>
      </c>
      <c r="E2536">
        <v>3.2415906131574898E-2</v>
      </c>
      <c r="F2536" s="2" t="str">
        <f t="shared" si="78"/>
        <v>DOWN</v>
      </c>
      <c r="G2536" t="s">
        <v>13571</v>
      </c>
      <c r="H2536" t="s">
        <v>13570</v>
      </c>
      <c r="I2536" t="s">
        <v>10275</v>
      </c>
      <c r="J2536" s="1" t="str">
        <f t="shared" si="79"/>
        <v>NO</v>
      </c>
    </row>
    <row r="2537" spans="1:10">
      <c r="A2537" s="15" t="s">
        <v>13569</v>
      </c>
      <c r="B2537">
        <v>0.714490547146446</v>
      </c>
      <c r="C2537">
        <v>4.8441955135281498</v>
      </c>
      <c r="D2537" s="3">
        <v>1.52647610481834E-7</v>
      </c>
      <c r="E2537" s="3">
        <v>3.01720901915414E-6</v>
      </c>
      <c r="F2537" s="2" t="str">
        <f t="shared" si="78"/>
        <v>UP</v>
      </c>
      <c r="G2537" t="s">
        <v>13568</v>
      </c>
      <c r="H2537" t="s">
        <v>13567</v>
      </c>
      <c r="I2537" t="s">
        <v>13566</v>
      </c>
      <c r="J2537" s="1" t="str">
        <f t="shared" si="79"/>
        <v>NO</v>
      </c>
    </row>
    <row r="2538" spans="1:10">
      <c r="A2538" s="15" t="s">
        <v>13565</v>
      </c>
      <c r="B2538">
        <v>-1.0281197504001101</v>
      </c>
      <c r="C2538">
        <v>6.7777873325490399</v>
      </c>
      <c r="D2538" s="3">
        <v>1.9086817828173801E-22</v>
      </c>
      <c r="E2538" s="3">
        <v>3.3308969495892398E-20</v>
      </c>
      <c r="F2538" s="2" t="str">
        <f t="shared" si="78"/>
        <v>DOWN</v>
      </c>
      <c r="G2538" t="s">
        <v>13564</v>
      </c>
      <c r="H2538" t="s">
        <v>13563</v>
      </c>
      <c r="I2538" t="s">
        <v>13562</v>
      </c>
      <c r="J2538" s="1" t="str">
        <f t="shared" si="79"/>
        <v>NO</v>
      </c>
    </row>
    <row r="2539" spans="1:10">
      <c r="A2539" s="15" t="s">
        <v>13561</v>
      </c>
      <c r="B2539">
        <v>-0.32415336916648602</v>
      </c>
      <c r="C2539">
        <v>5.1867701179513004</v>
      </c>
      <c r="D2539">
        <v>1.9454119441863001E-3</v>
      </c>
      <c r="E2539">
        <v>1.23303386699546E-2</v>
      </c>
      <c r="F2539" s="2" t="str">
        <f t="shared" si="78"/>
        <v>DOWN</v>
      </c>
      <c r="G2539" t="s">
        <v>13560</v>
      </c>
      <c r="H2539" t="s">
        <v>13559</v>
      </c>
      <c r="I2539" t="s">
        <v>10909</v>
      </c>
      <c r="J2539" s="1" t="str">
        <f t="shared" si="79"/>
        <v>NO</v>
      </c>
    </row>
    <row r="2540" spans="1:10">
      <c r="A2540" s="15" t="s">
        <v>13558</v>
      </c>
      <c r="B2540">
        <v>-1.15836795950648</v>
      </c>
      <c r="C2540">
        <v>5.5503170723180597</v>
      </c>
      <c r="D2540" s="3">
        <v>1.5823053392493099E-11</v>
      </c>
      <c r="E2540" s="3">
        <v>6.3444793013400098E-10</v>
      </c>
      <c r="F2540" s="2" t="str">
        <f t="shared" si="78"/>
        <v>DOWN</v>
      </c>
      <c r="G2540" t="s">
        <v>13557</v>
      </c>
      <c r="H2540" t="s">
        <v>13556</v>
      </c>
      <c r="I2540" t="s">
        <v>6820</v>
      </c>
      <c r="J2540" s="1" t="str">
        <f t="shared" si="79"/>
        <v>NO</v>
      </c>
    </row>
    <row r="2541" spans="1:10">
      <c r="A2541" s="15" t="s">
        <v>13555</v>
      </c>
      <c r="B2541">
        <v>-0.50401978698375405</v>
      </c>
      <c r="C2541">
        <v>6.46578352594429</v>
      </c>
      <c r="D2541" s="3">
        <v>2.1456109467791E-6</v>
      </c>
      <c r="E2541" s="3">
        <v>3.3058701874870501E-5</v>
      </c>
      <c r="F2541" s="2" t="str">
        <f t="shared" si="78"/>
        <v>DOWN</v>
      </c>
      <c r="G2541" t="s">
        <v>13554</v>
      </c>
      <c r="H2541" t="s">
        <v>13553</v>
      </c>
      <c r="I2541" t="s">
        <v>6820</v>
      </c>
      <c r="J2541" s="1" t="str">
        <f t="shared" si="79"/>
        <v>NO</v>
      </c>
    </row>
    <row r="2542" spans="1:10">
      <c r="A2542" s="15" t="s">
        <v>13552</v>
      </c>
      <c r="B2542">
        <v>0.66534587513958798</v>
      </c>
      <c r="C2542">
        <v>5.6841768117751599</v>
      </c>
      <c r="D2542" s="3">
        <v>1.6149972431113499E-7</v>
      </c>
      <c r="E2542" s="3">
        <v>3.17355438420264E-6</v>
      </c>
      <c r="F2542" s="2" t="str">
        <f t="shared" si="78"/>
        <v>UP</v>
      </c>
      <c r="G2542" t="s">
        <v>2009</v>
      </c>
      <c r="H2542" t="s">
        <v>13551</v>
      </c>
      <c r="I2542" t="s">
        <v>117</v>
      </c>
      <c r="J2542" s="1" t="str">
        <f t="shared" si="79"/>
        <v>NO</v>
      </c>
    </row>
    <row r="2543" spans="1:10">
      <c r="A2543" s="15" t="s">
        <v>13550</v>
      </c>
      <c r="B2543">
        <v>0.32547704847354098</v>
      </c>
      <c r="C2543">
        <v>4.9087694070816701</v>
      </c>
      <c r="D2543">
        <v>8.15775584774496E-4</v>
      </c>
      <c r="E2543">
        <v>5.9356529424907699E-3</v>
      </c>
      <c r="F2543" s="2" t="str">
        <f t="shared" si="78"/>
        <v>UP</v>
      </c>
      <c r="G2543" t="s">
        <v>13549</v>
      </c>
      <c r="H2543" t="s">
        <v>13548</v>
      </c>
      <c r="I2543" t="s">
        <v>13547</v>
      </c>
      <c r="J2543" s="1" t="str">
        <f t="shared" si="79"/>
        <v>NO</v>
      </c>
    </row>
    <row r="2544" spans="1:10">
      <c r="A2544" s="15" t="s">
        <v>13546</v>
      </c>
      <c r="B2544">
        <v>0.40557029935468297</v>
      </c>
      <c r="C2544">
        <v>4.8185208342495196</v>
      </c>
      <c r="D2544">
        <v>2.11681893170213E-4</v>
      </c>
      <c r="E2544">
        <v>1.8716049601374899E-3</v>
      </c>
      <c r="F2544" s="2" t="str">
        <f t="shared" si="78"/>
        <v>UP</v>
      </c>
      <c r="G2544" t="s">
        <v>345</v>
      </c>
      <c r="H2544" t="s">
        <v>13544</v>
      </c>
      <c r="I2544" t="s">
        <v>13543</v>
      </c>
      <c r="J2544" s="1" t="str">
        <f t="shared" si="79"/>
        <v>NO</v>
      </c>
    </row>
    <row r="2545" spans="1:10">
      <c r="A2545" s="15" t="s">
        <v>13542</v>
      </c>
      <c r="B2545">
        <v>-0.53299394416818802</v>
      </c>
      <c r="C2545">
        <v>5.2991602724810098</v>
      </c>
      <c r="D2545" s="3">
        <v>2.3375249713834699E-7</v>
      </c>
      <c r="E2545" s="3">
        <v>4.4380033010804204E-6</v>
      </c>
      <c r="F2545" s="2" t="str">
        <f t="shared" si="78"/>
        <v>DOWN</v>
      </c>
      <c r="G2545" t="s">
        <v>1262</v>
      </c>
      <c r="H2545" t="s">
        <v>13541</v>
      </c>
      <c r="I2545" t="s">
        <v>13540</v>
      </c>
      <c r="J2545" s="1" t="str">
        <f t="shared" si="79"/>
        <v>NO</v>
      </c>
    </row>
    <row r="2546" spans="1:10">
      <c r="A2546" s="15" t="s">
        <v>13539</v>
      </c>
      <c r="B2546">
        <v>-0.54140754050263595</v>
      </c>
      <c r="C2546">
        <v>8.1409990962608898</v>
      </c>
      <c r="D2546">
        <v>9.2806790441517803E-4</v>
      </c>
      <c r="E2546">
        <v>6.6071137367591602E-3</v>
      </c>
      <c r="F2546" s="2" t="str">
        <f t="shared" si="78"/>
        <v>DOWN</v>
      </c>
      <c r="G2546" t="s">
        <v>13538</v>
      </c>
      <c r="H2546" t="s">
        <v>13537</v>
      </c>
      <c r="I2546" t="s">
        <v>0</v>
      </c>
      <c r="J2546" s="1" t="str">
        <f t="shared" si="79"/>
        <v>NO</v>
      </c>
    </row>
    <row r="2547" spans="1:10">
      <c r="A2547" s="15" t="s">
        <v>13536</v>
      </c>
      <c r="B2547">
        <v>-1.2310584428904401</v>
      </c>
      <c r="C2547">
        <v>-0.20390371767257001</v>
      </c>
      <c r="D2547" s="3">
        <v>1.52212385019226E-5</v>
      </c>
      <c r="E2547">
        <v>1.9129348282957299E-4</v>
      </c>
      <c r="F2547" s="2" t="str">
        <f t="shared" si="78"/>
        <v>DOWN</v>
      </c>
      <c r="G2547" t="s">
        <v>13535</v>
      </c>
      <c r="H2547" t="s">
        <v>13534</v>
      </c>
      <c r="I2547" t="s">
        <v>13533</v>
      </c>
      <c r="J2547" s="1" t="str">
        <f t="shared" si="79"/>
        <v>NO</v>
      </c>
    </row>
    <row r="2548" spans="1:10">
      <c r="A2548" s="15" t="s">
        <v>13532</v>
      </c>
      <c r="B2548">
        <v>0.83328812842216504</v>
      </c>
      <c r="C2548">
        <v>5.4852443289528097</v>
      </c>
      <c r="D2548" s="3">
        <v>1.01811728312374E-13</v>
      </c>
      <c r="E2548" s="3">
        <v>5.7439209736835301E-12</v>
      </c>
      <c r="F2548" s="2" t="str">
        <f t="shared" si="78"/>
        <v>UP</v>
      </c>
      <c r="G2548" t="s">
        <v>1451</v>
      </c>
      <c r="H2548" t="s">
        <v>13531</v>
      </c>
      <c r="I2548" t="s">
        <v>0</v>
      </c>
      <c r="J2548" s="1" t="str">
        <f t="shared" si="79"/>
        <v>NO</v>
      </c>
    </row>
    <row r="2549" spans="1:10">
      <c r="A2549" s="15" t="s">
        <v>13530</v>
      </c>
      <c r="B2549">
        <v>-0.41529957800015399</v>
      </c>
      <c r="C2549">
        <v>5.5556318131723801</v>
      </c>
      <c r="D2549" s="3">
        <v>1.2484241255703801E-5</v>
      </c>
      <c r="E2549">
        <v>1.6067318675329001E-4</v>
      </c>
      <c r="F2549" s="2" t="str">
        <f t="shared" si="78"/>
        <v>DOWN</v>
      </c>
      <c r="G2549" t="s">
        <v>13529</v>
      </c>
      <c r="H2549" t="s">
        <v>13528</v>
      </c>
      <c r="I2549" t="s">
        <v>11203</v>
      </c>
      <c r="J2549" s="1" t="str">
        <f t="shared" si="79"/>
        <v>NO</v>
      </c>
    </row>
    <row r="2550" spans="1:10">
      <c r="A2550" s="15" t="s">
        <v>13527</v>
      </c>
      <c r="B2550">
        <v>-0.38594198837852001</v>
      </c>
      <c r="C2550">
        <v>6.0021319910568796</v>
      </c>
      <c r="D2550">
        <v>5.4378661325981802E-3</v>
      </c>
      <c r="E2550">
        <v>2.8857169851791299E-2</v>
      </c>
      <c r="F2550" s="2" t="str">
        <f t="shared" si="78"/>
        <v>DOWN</v>
      </c>
      <c r="G2550" t="s">
        <v>13526</v>
      </c>
      <c r="H2550" t="s">
        <v>13525</v>
      </c>
      <c r="I2550" t="s">
        <v>1637</v>
      </c>
      <c r="J2550" s="1" t="str">
        <f t="shared" si="79"/>
        <v>NO</v>
      </c>
    </row>
    <row r="2551" spans="1:10">
      <c r="A2551" s="15" t="s">
        <v>13524</v>
      </c>
      <c r="B2551">
        <v>2.74413586750955</v>
      </c>
      <c r="C2551">
        <v>1.49888833703854</v>
      </c>
      <c r="D2551" s="3">
        <v>2.1376691321431201E-17</v>
      </c>
      <c r="E2551" s="3">
        <v>1.9889180673953702E-15</v>
      </c>
      <c r="F2551" s="2" t="str">
        <f t="shared" si="78"/>
        <v>UP</v>
      </c>
      <c r="G2551" t="s">
        <v>13523</v>
      </c>
      <c r="H2551" t="s">
        <v>13522</v>
      </c>
      <c r="I2551" t="s">
        <v>125</v>
      </c>
      <c r="J2551" s="1" t="str">
        <f t="shared" si="79"/>
        <v>NO</v>
      </c>
    </row>
    <row r="2552" spans="1:10">
      <c r="A2552" s="15" t="s">
        <v>13521</v>
      </c>
      <c r="B2552">
        <v>0.35523174649061001</v>
      </c>
      <c r="C2552">
        <v>4.8304916782336296</v>
      </c>
      <c r="D2552">
        <v>6.63553828233997E-4</v>
      </c>
      <c r="E2552">
        <v>4.9808683950856398E-3</v>
      </c>
      <c r="F2552" s="2" t="str">
        <f t="shared" si="78"/>
        <v>UP</v>
      </c>
      <c r="G2552" t="s">
        <v>13520</v>
      </c>
      <c r="H2552" t="s">
        <v>13519</v>
      </c>
      <c r="I2552" t="s">
        <v>13518</v>
      </c>
      <c r="J2552" s="1" t="str">
        <f t="shared" si="79"/>
        <v>NO</v>
      </c>
    </row>
    <row r="2553" spans="1:10">
      <c r="A2553" s="15" t="s">
        <v>13517</v>
      </c>
      <c r="B2553">
        <v>-0.30622225886624899</v>
      </c>
      <c r="C2553">
        <v>5.6117052572841901</v>
      </c>
      <c r="D2553">
        <v>2.8946222140476402E-3</v>
      </c>
      <c r="E2553">
        <v>1.71855756727196E-2</v>
      </c>
      <c r="F2553" s="2" t="str">
        <f t="shared" si="78"/>
        <v>DOWN</v>
      </c>
      <c r="G2553" t="s">
        <v>463</v>
      </c>
      <c r="H2553" t="s">
        <v>13516</v>
      </c>
      <c r="I2553" t="s">
        <v>13515</v>
      </c>
      <c r="J2553" s="1" t="str">
        <f t="shared" si="79"/>
        <v>NO</v>
      </c>
    </row>
    <row r="2554" spans="1:10">
      <c r="A2554" s="15" t="s">
        <v>13514</v>
      </c>
      <c r="B2554">
        <v>-0.91793042855822704</v>
      </c>
      <c r="C2554">
        <v>-0.378899178125434</v>
      </c>
      <c r="D2554">
        <v>5.8142075152428103E-3</v>
      </c>
      <c r="E2554">
        <v>3.0431751875818602E-2</v>
      </c>
      <c r="F2554" s="2" t="str">
        <f t="shared" si="78"/>
        <v>DOWN</v>
      </c>
      <c r="G2554" t="s">
        <v>13513</v>
      </c>
      <c r="H2554" t="s">
        <v>13512</v>
      </c>
      <c r="I2554" t="s">
        <v>13511</v>
      </c>
      <c r="J2554" s="1" t="str">
        <f t="shared" si="79"/>
        <v>NO</v>
      </c>
    </row>
    <row r="2555" spans="1:10">
      <c r="A2555" s="15" t="s">
        <v>13510</v>
      </c>
      <c r="B2555">
        <v>-0.53455476608164398</v>
      </c>
      <c r="C2555">
        <v>2.0848097858567298</v>
      </c>
      <c r="D2555">
        <v>4.4379179343104003E-3</v>
      </c>
      <c r="E2555">
        <v>2.4467754779097801E-2</v>
      </c>
      <c r="F2555" s="2" t="str">
        <f t="shared" si="78"/>
        <v>DOWN</v>
      </c>
      <c r="G2555" t="s">
        <v>13509</v>
      </c>
      <c r="H2555" t="s">
        <v>13508</v>
      </c>
      <c r="I2555" t="s">
        <v>4509</v>
      </c>
      <c r="J2555" s="1" t="str">
        <f t="shared" si="79"/>
        <v>NO</v>
      </c>
    </row>
    <row r="2556" spans="1:10">
      <c r="A2556" s="15" t="s">
        <v>13507</v>
      </c>
      <c r="B2556">
        <v>0.50532587370833404</v>
      </c>
      <c r="C2556">
        <v>8.3760424312170301</v>
      </c>
      <c r="D2556" s="3">
        <v>3.1605117753766901E-6</v>
      </c>
      <c r="E2556" s="3">
        <v>4.6955975785823603E-5</v>
      </c>
      <c r="F2556" s="2" t="str">
        <f t="shared" si="78"/>
        <v>UP</v>
      </c>
      <c r="G2556" t="s">
        <v>13506</v>
      </c>
      <c r="H2556" t="s">
        <v>13505</v>
      </c>
      <c r="I2556" t="s">
        <v>1945</v>
      </c>
      <c r="J2556" s="1" t="str">
        <f t="shared" si="79"/>
        <v>NO</v>
      </c>
    </row>
    <row r="2557" spans="1:10">
      <c r="A2557" s="15" t="s">
        <v>13504</v>
      </c>
      <c r="B2557">
        <v>3.0209077806840599</v>
      </c>
      <c r="C2557">
        <v>-1.53559351258832</v>
      </c>
      <c r="D2557" s="3">
        <v>6.6505844904351498E-8</v>
      </c>
      <c r="E2557" s="3">
        <v>1.41860884244678E-6</v>
      </c>
      <c r="F2557" s="2" t="str">
        <f t="shared" si="78"/>
        <v>UP</v>
      </c>
      <c r="G2557" t="s">
        <v>0</v>
      </c>
      <c r="H2557" t="s">
        <v>2338</v>
      </c>
      <c r="I2557" t="s">
        <v>0</v>
      </c>
      <c r="J2557" s="1" t="str">
        <f t="shared" si="79"/>
        <v>NO</v>
      </c>
    </row>
    <row r="2558" spans="1:10">
      <c r="A2558" s="15" t="s">
        <v>13503</v>
      </c>
      <c r="B2558">
        <v>-1.3544699649286001</v>
      </c>
      <c r="C2558">
        <v>4.2696743822387599</v>
      </c>
      <c r="D2558" s="3">
        <v>7.6572649735792297E-29</v>
      </c>
      <c r="E2558" s="3">
        <v>2.50392564636041E-26</v>
      </c>
      <c r="F2558" s="2" t="str">
        <f t="shared" si="78"/>
        <v>DOWN</v>
      </c>
      <c r="G2558" t="s">
        <v>0</v>
      </c>
      <c r="H2558" t="s">
        <v>13502</v>
      </c>
      <c r="I2558" t="s">
        <v>0</v>
      </c>
      <c r="J2558" s="1" t="str">
        <f t="shared" si="79"/>
        <v>NO</v>
      </c>
    </row>
    <row r="2559" spans="1:10">
      <c r="A2559" s="15" t="s">
        <v>13501</v>
      </c>
      <c r="B2559">
        <v>0.76322959887268405</v>
      </c>
      <c r="C2559">
        <v>0.79350000181367597</v>
      </c>
      <c r="D2559">
        <v>1.9801920127171199E-3</v>
      </c>
      <c r="E2559">
        <v>1.25107573026309E-2</v>
      </c>
      <c r="F2559" s="2" t="str">
        <f t="shared" si="78"/>
        <v>UP</v>
      </c>
      <c r="G2559" t="s">
        <v>10344</v>
      </c>
      <c r="H2559" t="s">
        <v>13500</v>
      </c>
      <c r="I2559" t="s">
        <v>10342</v>
      </c>
      <c r="J2559" s="1" t="str">
        <f t="shared" si="79"/>
        <v>NO</v>
      </c>
    </row>
    <row r="2560" spans="1:10">
      <c r="A2560" s="15" t="s">
        <v>13499</v>
      </c>
      <c r="B2560">
        <v>0.34723473696698398</v>
      </c>
      <c r="C2560">
        <v>4.4910609597501896</v>
      </c>
      <c r="D2560">
        <v>3.9168696132564004E-3</v>
      </c>
      <c r="E2560">
        <v>2.2068264544009501E-2</v>
      </c>
      <c r="F2560" s="2" t="str">
        <f t="shared" si="78"/>
        <v>UP</v>
      </c>
      <c r="G2560" t="s">
        <v>13498</v>
      </c>
      <c r="H2560" t="s">
        <v>13497</v>
      </c>
      <c r="I2560" t="s">
        <v>10373</v>
      </c>
      <c r="J2560" s="1" t="str">
        <f t="shared" si="79"/>
        <v>NO</v>
      </c>
    </row>
    <row r="2561" spans="1:11">
      <c r="A2561" s="15" t="s">
        <v>13496</v>
      </c>
      <c r="B2561">
        <v>-0.52289777082163202</v>
      </c>
      <c r="C2561">
        <v>5.1970202129534204</v>
      </c>
      <c r="D2561" s="3">
        <v>1.8848370494214601E-6</v>
      </c>
      <c r="E2561" s="3">
        <v>2.93903688247983E-5</v>
      </c>
      <c r="F2561" s="2" t="str">
        <f t="shared" si="78"/>
        <v>DOWN</v>
      </c>
      <c r="G2561" t="s">
        <v>0</v>
      </c>
      <c r="H2561" t="s">
        <v>13495</v>
      </c>
      <c r="I2561" t="s">
        <v>0</v>
      </c>
      <c r="J2561" s="1" t="str">
        <f t="shared" si="79"/>
        <v>NO</v>
      </c>
    </row>
    <row r="2562" spans="1:11">
      <c r="A2562" s="15" t="s">
        <v>13494</v>
      </c>
      <c r="B2562">
        <v>-0.30676999798235499</v>
      </c>
      <c r="C2562">
        <v>5.0160574426062903</v>
      </c>
      <c r="D2562">
        <v>4.3563025986970497E-3</v>
      </c>
      <c r="E2562">
        <v>2.4082719531359899E-2</v>
      </c>
      <c r="F2562" s="2" t="str">
        <f t="shared" ref="F2562:F2625" si="80">IF(B2562 &gt; 0, "UP", "DOWN")</f>
        <v>DOWN</v>
      </c>
      <c r="G2562" t="s">
        <v>419</v>
      </c>
      <c r="H2562" t="s">
        <v>13493</v>
      </c>
      <c r="I2562" t="s">
        <v>7854</v>
      </c>
      <c r="J2562" s="1" t="str">
        <f t="shared" ref="J2562:J2625" si="81">IF(K2562 &lt;&gt; "", "YES", "NO")</f>
        <v>NO</v>
      </c>
    </row>
    <row r="2563" spans="1:11">
      <c r="A2563" s="15" t="s">
        <v>13492</v>
      </c>
      <c r="B2563">
        <v>0.28669246516305902</v>
      </c>
      <c r="C2563">
        <v>5.2175341117103304</v>
      </c>
      <c r="D2563">
        <v>7.6212433408049699E-3</v>
      </c>
      <c r="E2563">
        <v>3.7983293424334499E-2</v>
      </c>
      <c r="F2563" s="2" t="str">
        <f t="shared" si="80"/>
        <v>UP</v>
      </c>
      <c r="G2563" t="s">
        <v>13491</v>
      </c>
      <c r="H2563" t="s">
        <v>13490</v>
      </c>
      <c r="I2563" t="s">
        <v>2455</v>
      </c>
      <c r="J2563" s="1" t="str">
        <f t="shared" si="81"/>
        <v>NO</v>
      </c>
    </row>
    <row r="2564" spans="1:11">
      <c r="A2564" s="15" t="s">
        <v>13489</v>
      </c>
      <c r="B2564">
        <v>0.25934763930633498</v>
      </c>
      <c r="C2564">
        <v>7.1408662343842702</v>
      </c>
      <c r="D2564">
        <v>7.6462461140002396E-3</v>
      </c>
      <c r="E2564">
        <v>3.8102265921828998E-2</v>
      </c>
      <c r="F2564" s="2" t="str">
        <f t="shared" si="80"/>
        <v>UP</v>
      </c>
      <c r="G2564" t="s">
        <v>13487</v>
      </c>
      <c r="H2564" t="s">
        <v>13486</v>
      </c>
      <c r="I2564" t="s">
        <v>13485</v>
      </c>
      <c r="J2564" s="1" t="str">
        <f t="shared" si="81"/>
        <v>NO</v>
      </c>
    </row>
    <row r="2565" spans="1:11">
      <c r="A2565" s="15" t="s">
        <v>13484</v>
      </c>
      <c r="B2565">
        <v>-1.3591036798977401</v>
      </c>
      <c r="C2565">
        <v>6.1344117111651597</v>
      </c>
      <c r="D2565" s="3">
        <v>1.3011916472253599E-25</v>
      </c>
      <c r="E2565" s="3">
        <v>3.1712456627485401E-23</v>
      </c>
      <c r="F2565" s="2" t="str">
        <f t="shared" si="80"/>
        <v>DOWN</v>
      </c>
      <c r="G2565" t="s">
        <v>13483</v>
      </c>
      <c r="H2565" t="s">
        <v>13482</v>
      </c>
      <c r="I2565" t="s">
        <v>13481</v>
      </c>
      <c r="J2565" s="1" t="str">
        <f t="shared" si="81"/>
        <v>NO</v>
      </c>
    </row>
    <row r="2566" spans="1:11">
      <c r="A2566" s="15" t="s">
        <v>13480</v>
      </c>
      <c r="B2566">
        <v>0.44712686797610202</v>
      </c>
      <c r="C2566">
        <v>4.9388855442409296</v>
      </c>
      <c r="D2566">
        <v>1.1112981165691599E-4</v>
      </c>
      <c r="E2566">
        <v>1.08523142546147E-3</v>
      </c>
      <c r="F2566" s="2" t="str">
        <f t="shared" si="80"/>
        <v>UP</v>
      </c>
      <c r="G2566" t="s">
        <v>0</v>
      </c>
      <c r="H2566" t="s">
        <v>1</v>
      </c>
      <c r="I2566" t="s">
        <v>0</v>
      </c>
      <c r="J2566" s="1" t="str">
        <f t="shared" si="81"/>
        <v>YES</v>
      </c>
      <c r="K2566" t="s">
        <v>13479</v>
      </c>
    </row>
    <row r="2567" spans="1:11">
      <c r="A2567" s="15" t="s">
        <v>13478</v>
      </c>
      <c r="B2567">
        <v>-0.69940450536597298</v>
      </c>
      <c r="C2567">
        <v>3.9316836795685699</v>
      </c>
      <c r="D2567" s="3">
        <v>1.1315976065427699E-8</v>
      </c>
      <c r="E2567" s="3">
        <v>2.8400401628887499E-7</v>
      </c>
      <c r="F2567" s="2" t="str">
        <f t="shared" si="80"/>
        <v>DOWN</v>
      </c>
      <c r="G2567" t="s">
        <v>13477</v>
      </c>
      <c r="H2567" t="s">
        <v>13476</v>
      </c>
      <c r="I2567" t="s">
        <v>557</v>
      </c>
      <c r="J2567" s="1" t="str">
        <f t="shared" si="81"/>
        <v>NO</v>
      </c>
    </row>
    <row r="2568" spans="1:11">
      <c r="A2568" s="15" t="s">
        <v>13475</v>
      </c>
      <c r="B2568">
        <v>-0.36304081532631599</v>
      </c>
      <c r="C2568">
        <v>4.2505964342920404</v>
      </c>
      <c r="D2568">
        <v>2.3672290435701798E-3</v>
      </c>
      <c r="E2568">
        <v>1.44833136088078E-2</v>
      </c>
      <c r="F2568" s="2" t="str">
        <f t="shared" si="80"/>
        <v>DOWN</v>
      </c>
      <c r="G2568" t="s">
        <v>13474</v>
      </c>
      <c r="H2568" t="s">
        <v>13473</v>
      </c>
      <c r="I2568" t="s">
        <v>3521</v>
      </c>
      <c r="J2568" s="1" t="str">
        <f t="shared" si="81"/>
        <v>NO</v>
      </c>
    </row>
    <row r="2569" spans="1:11">
      <c r="A2569" s="15" t="s">
        <v>13472</v>
      </c>
      <c r="B2569">
        <v>1.63186287209495</v>
      </c>
      <c r="C2569">
        <v>4.1203858370945401</v>
      </c>
      <c r="D2569" s="3">
        <v>2.6070638353015399E-13</v>
      </c>
      <c r="E2569" s="3">
        <v>1.39378598471097E-11</v>
      </c>
      <c r="F2569" s="2" t="str">
        <f t="shared" si="80"/>
        <v>UP</v>
      </c>
      <c r="G2569" t="s">
        <v>2332</v>
      </c>
      <c r="H2569" t="s">
        <v>7122</v>
      </c>
      <c r="I2569" t="s">
        <v>2330</v>
      </c>
      <c r="J2569" s="1" t="str">
        <f t="shared" si="81"/>
        <v>NO</v>
      </c>
    </row>
    <row r="2570" spans="1:11">
      <c r="A2570" s="15" t="s">
        <v>13471</v>
      </c>
      <c r="B2570">
        <v>-0.63166733241328898</v>
      </c>
      <c r="C2570">
        <v>2.6302168694550701</v>
      </c>
      <c r="D2570">
        <v>1.3045913990094801E-4</v>
      </c>
      <c r="E2570">
        <v>1.23984037556541E-3</v>
      </c>
      <c r="F2570" s="2" t="str">
        <f t="shared" si="80"/>
        <v>DOWN</v>
      </c>
      <c r="G2570" t="s">
        <v>0</v>
      </c>
      <c r="H2570" t="s">
        <v>1</v>
      </c>
      <c r="I2570" t="s">
        <v>0</v>
      </c>
      <c r="J2570" s="1" t="str">
        <f t="shared" si="81"/>
        <v>NO</v>
      </c>
    </row>
    <row r="2571" spans="1:11">
      <c r="A2571" s="15" t="s">
        <v>13470</v>
      </c>
      <c r="B2571">
        <v>-0.412911397791971</v>
      </c>
      <c r="C2571">
        <v>3.83343890969264</v>
      </c>
      <c r="D2571">
        <v>4.0920426933056299E-4</v>
      </c>
      <c r="E2571">
        <v>3.30592683984713E-3</v>
      </c>
      <c r="F2571" s="2" t="str">
        <f t="shared" si="80"/>
        <v>DOWN</v>
      </c>
      <c r="G2571" t="s">
        <v>1588</v>
      </c>
      <c r="H2571" t="s">
        <v>13469</v>
      </c>
      <c r="I2571" t="s">
        <v>6234</v>
      </c>
      <c r="J2571" s="1" t="str">
        <f t="shared" si="81"/>
        <v>NO</v>
      </c>
    </row>
    <row r="2572" spans="1:11">
      <c r="A2572" s="15" t="s">
        <v>13468</v>
      </c>
      <c r="B2572">
        <v>0.34398194700834001</v>
      </c>
      <c r="C2572">
        <v>4.9196853176276401</v>
      </c>
      <c r="D2572">
        <v>2.7891759314198502E-3</v>
      </c>
      <c r="E2572">
        <v>1.66406075696473E-2</v>
      </c>
      <c r="F2572" s="2" t="str">
        <f t="shared" si="80"/>
        <v>UP</v>
      </c>
      <c r="G2572" t="s">
        <v>13467</v>
      </c>
      <c r="H2572" t="s">
        <v>13466</v>
      </c>
      <c r="I2572" t="s">
        <v>13465</v>
      </c>
      <c r="J2572" s="1" t="str">
        <f t="shared" si="81"/>
        <v>NO</v>
      </c>
    </row>
    <row r="2573" spans="1:11">
      <c r="A2573" s="15" t="s">
        <v>13464</v>
      </c>
      <c r="B2573">
        <v>0.26986553268770902</v>
      </c>
      <c r="C2573">
        <v>5.8058500491374403</v>
      </c>
      <c r="D2573">
        <v>4.4964221814311903E-3</v>
      </c>
      <c r="E2573">
        <v>2.4729587768253399E-2</v>
      </c>
      <c r="F2573" s="2" t="str">
        <f t="shared" si="80"/>
        <v>UP</v>
      </c>
      <c r="G2573" t="s">
        <v>55</v>
      </c>
      <c r="H2573" t="s">
        <v>13462</v>
      </c>
      <c r="I2573" t="s">
        <v>7415</v>
      </c>
      <c r="J2573" s="1" t="str">
        <f t="shared" si="81"/>
        <v>NO</v>
      </c>
    </row>
    <row r="2574" spans="1:11">
      <c r="A2574" s="15" t="s">
        <v>13461</v>
      </c>
      <c r="B2574">
        <v>1.3326468072517901</v>
      </c>
      <c r="C2574">
        <v>2.4914310466257401</v>
      </c>
      <c r="D2574">
        <v>9.2492101817090704E-4</v>
      </c>
      <c r="E2574">
        <v>6.5888884968304398E-3</v>
      </c>
      <c r="F2574" s="2" t="str">
        <f t="shared" si="80"/>
        <v>UP</v>
      </c>
      <c r="G2574" t="s">
        <v>13460</v>
      </c>
      <c r="H2574" t="s">
        <v>13459</v>
      </c>
      <c r="I2574" t="s">
        <v>2046</v>
      </c>
      <c r="J2574" s="1" t="str">
        <f t="shared" si="81"/>
        <v>NO</v>
      </c>
    </row>
    <row r="2575" spans="1:11">
      <c r="A2575" s="15" t="s">
        <v>13458</v>
      </c>
      <c r="B2575">
        <v>3.5131764974058499</v>
      </c>
      <c r="C2575">
        <v>1.2915352669756499</v>
      </c>
      <c r="D2575" s="3">
        <v>7.6480835135660595E-37</v>
      </c>
      <c r="E2575" s="3">
        <v>4.5999125146503303E-34</v>
      </c>
      <c r="F2575" s="2" t="str">
        <f t="shared" si="80"/>
        <v>UP</v>
      </c>
      <c r="G2575" t="s">
        <v>195</v>
      </c>
      <c r="H2575" t="s">
        <v>0</v>
      </c>
      <c r="I2575" t="s">
        <v>0</v>
      </c>
      <c r="J2575" s="1" t="str">
        <f t="shared" si="81"/>
        <v>NO</v>
      </c>
    </row>
    <row r="2576" spans="1:11">
      <c r="A2576" s="15" t="s">
        <v>13457</v>
      </c>
      <c r="B2576">
        <v>0.65369323154409598</v>
      </c>
      <c r="C2576">
        <v>3.4463478242635199</v>
      </c>
      <c r="D2576" s="3">
        <v>3.7795272499118001E-7</v>
      </c>
      <c r="E2576" s="3">
        <v>6.8661411706731102E-6</v>
      </c>
      <c r="F2576" s="2" t="str">
        <f t="shared" si="80"/>
        <v>UP</v>
      </c>
      <c r="G2576" t="s">
        <v>1936</v>
      </c>
      <c r="H2576" t="s">
        <v>13456</v>
      </c>
      <c r="I2576" t="s">
        <v>3196</v>
      </c>
      <c r="J2576" s="1" t="str">
        <f t="shared" si="81"/>
        <v>NO</v>
      </c>
    </row>
    <row r="2577" spans="1:10">
      <c r="A2577" s="15" t="s">
        <v>13455</v>
      </c>
      <c r="B2577">
        <v>1.39913226360627</v>
      </c>
      <c r="C2577">
        <v>7.7014879983596396</v>
      </c>
      <c r="D2577" s="3">
        <v>1.41473344394889E-22</v>
      </c>
      <c r="E2577" s="3">
        <v>2.4992235643078999E-20</v>
      </c>
      <c r="F2577" s="2" t="str">
        <f t="shared" si="80"/>
        <v>UP</v>
      </c>
      <c r="G2577" t="s">
        <v>13454</v>
      </c>
      <c r="H2577" t="s">
        <v>13453</v>
      </c>
      <c r="I2577" t="s">
        <v>13452</v>
      </c>
      <c r="J2577" s="1" t="str">
        <f t="shared" si="81"/>
        <v>NO</v>
      </c>
    </row>
    <row r="2578" spans="1:10">
      <c r="A2578" s="15" t="s">
        <v>13451</v>
      </c>
      <c r="B2578">
        <v>0.39815740630194701</v>
      </c>
      <c r="C2578">
        <v>3.5956872136556202</v>
      </c>
      <c r="D2578">
        <v>2.38179031047067E-3</v>
      </c>
      <c r="E2578">
        <v>1.4561822371929999E-2</v>
      </c>
      <c r="F2578" s="2" t="str">
        <f t="shared" si="80"/>
        <v>UP</v>
      </c>
      <c r="G2578" t="s">
        <v>231</v>
      </c>
      <c r="H2578" t="s">
        <v>13450</v>
      </c>
      <c r="I2578" t="s">
        <v>229</v>
      </c>
      <c r="J2578" s="1" t="str">
        <f t="shared" si="81"/>
        <v>NO</v>
      </c>
    </row>
    <row r="2579" spans="1:10">
      <c r="A2579" s="15" t="s">
        <v>13449</v>
      </c>
      <c r="B2579">
        <v>-0.38449455689266998</v>
      </c>
      <c r="C2579">
        <v>4.8557358369512897</v>
      </c>
      <c r="D2579">
        <v>3.4825976611991101E-4</v>
      </c>
      <c r="E2579">
        <v>2.8783301580121799E-3</v>
      </c>
      <c r="F2579" s="2" t="str">
        <f t="shared" si="80"/>
        <v>DOWN</v>
      </c>
      <c r="G2579" t="s">
        <v>0</v>
      </c>
      <c r="H2579" t="s">
        <v>1</v>
      </c>
      <c r="I2579" t="s">
        <v>0</v>
      </c>
      <c r="J2579" s="1" t="str">
        <f t="shared" si="81"/>
        <v>NO</v>
      </c>
    </row>
    <row r="2580" spans="1:10">
      <c r="A2580" s="15" t="s">
        <v>13448</v>
      </c>
      <c r="B2580">
        <v>0.34805902674274197</v>
      </c>
      <c r="C2580">
        <v>4.2242428505514598</v>
      </c>
      <c r="D2580">
        <v>6.3588576943523099E-3</v>
      </c>
      <c r="E2580">
        <v>3.2727474420072997E-2</v>
      </c>
      <c r="F2580" s="2" t="str">
        <f t="shared" si="80"/>
        <v>UP</v>
      </c>
      <c r="G2580" t="s">
        <v>13447</v>
      </c>
      <c r="H2580" t="s">
        <v>13446</v>
      </c>
      <c r="I2580" t="s">
        <v>714</v>
      </c>
      <c r="J2580" s="1" t="str">
        <f t="shared" si="81"/>
        <v>NO</v>
      </c>
    </row>
    <row r="2581" spans="1:10">
      <c r="A2581" s="15" t="s">
        <v>13445</v>
      </c>
      <c r="B2581">
        <v>1.6498969200168601</v>
      </c>
      <c r="C2581">
        <v>-0.38020798372660303</v>
      </c>
      <c r="D2581" s="3">
        <v>1.05275356838907E-5</v>
      </c>
      <c r="E2581">
        <v>1.3823700950063301E-4</v>
      </c>
      <c r="F2581" s="2" t="str">
        <f t="shared" si="80"/>
        <v>UP</v>
      </c>
      <c r="G2581" t="s">
        <v>2405</v>
      </c>
      <c r="H2581" t="s">
        <v>13444</v>
      </c>
      <c r="I2581" t="s">
        <v>1882</v>
      </c>
      <c r="J2581" s="1" t="str">
        <f t="shared" si="81"/>
        <v>NO</v>
      </c>
    </row>
    <row r="2582" spans="1:10">
      <c r="A2582" s="15" t="s">
        <v>13443</v>
      </c>
      <c r="B2582">
        <v>-2.60877886467647</v>
      </c>
      <c r="C2582">
        <v>-2.2004025761572499</v>
      </c>
      <c r="D2582" s="3">
        <v>5.5357595987855398E-6</v>
      </c>
      <c r="E2582" s="3">
        <v>7.7849653046637105E-5</v>
      </c>
      <c r="F2582" s="2" t="str">
        <f t="shared" si="80"/>
        <v>DOWN</v>
      </c>
      <c r="G2582" t="s">
        <v>2405</v>
      </c>
      <c r="H2582" t="s">
        <v>13442</v>
      </c>
      <c r="I2582" t="s">
        <v>1882</v>
      </c>
      <c r="J2582" s="1" t="str">
        <f t="shared" si="81"/>
        <v>NO</v>
      </c>
    </row>
    <row r="2583" spans="1:10">
      <c r="A2583" s="15" t="s">
        <v>13441</v>
      </c>
      <c r="B2583">
        <v>0.34181324546610597</v>
      </c>
      <c r="C2583">
        <v>5.9671520410838497</v>
      </c>
      <c r="D2583">
        <v>2.6558272515005902E-4</v>
      </c>
      <c r="E2583">
        <v>2.2834272807979901E-3</v>
      </c>
      <c r="F2583" s="2" t="str">
        <f t="shared" si="80"/>
        <v>UP</v>
      </c>
      <c r="G2583" t="s">
        <v>13440</v>
      </c>
      <c r="H2583" t="s">
        <v>13439</v>
      </c>
      <c r="I2583" t="s">
        <v>13438</v>
      </c>
      <c r="J2583" s="1" t="str">
        <f t="shared" si="81"/>
        <v>NO</v>
      </c>
    </row>
    <row r="2584" spans="1:10">
      <c r="A2584" s="15" t="s">
        <v>13437</v>
      </c>
      <c r="B2584">
        <v>-3.7384856440097298</v>
      </c>
      <c r="C2584">
        <v>2.5091321273299001</v>
      </c>
      <c r="D2584" s="3">
        <v>5.3773516942394703E-73</v>
      </c>
      <c r="E2584" s="3">
        <v>3.6222916482735898E-69</v>
      </c>
      <c r="F2584" s="2" t="str">
        <f t="shared" si="80"/>
        <v>DOWN</v>
      </c>
      <c r="G2584" t="s">
        <v>219</v>
      </c>
      <c r="H2584" t="s">
        <v>13436</v>
      </c>
      <c r="I2584" t="s">
        <v>1090</v>
      </c>
      <c r="J2584" s="1" t="str">
        <f t="shared" si="81"/>
        <v>NO</v>
      </c>
    </row>
    <row r="2585" spans="1:10">
      <c r="A2585" s="15" t="s">
        <v>13435</v>
      </c>
      <c r="B2585">
        <v>0.92974733822935396</v>
      </c>
      <c r="C2585">
        <v>3.7276591473916501</v>
      </c>
      <c r="D2585" s="3">
        <v>1.03606569170597E-7</v>
      </c>
      <c r="E2585" s="3">
        <v>2.12261122642025E-6</v>
      </c>
      <c r="F2585" s="2" t="str">
        <f t="shared" si="80"/>
        <v>UP</v>
      </c>
      <c r="G2585" t="s">
        <v>13434</v>
      </c>
      <c r="H2585" t="s">
        <v>13433</v>
      </c>
      <c r="I2585" t="s">
        <v>0</v>
      </c>
      <c r="J2585" s="1" t="str">
        <f t="shared" si="81"/>
        <v>NO</v>
      </c>
    </row>
    <row r="2586" spans="1:10">
      <c r="A2586" s="15" t="s">
        <v>13432</v>
      </c>
      <c r="B2586">
        <v>-0.43083191129793902</v>
      </c>
      <c r="C2586">
        <v>5.3394339009134901</v>
      </c>
      <c r="D2586">
        <v>5.51944906259516E-3</v>
      </c>
      <c r="E2586">
        <v>2.9206687176318601E-2</v>
      </c>
      <c r="F2586" s="2" t="str">
        <f t="shared" si="80"/>
        <v>DOWN</v>
      </c>
      <c r="G2586" t="s">
        <v>2225</v>
      </c>
      <c r="H2586" t="s">
        <v>13431</v>
      </c>
      <c r="I2586" t="s">
        <v>1596</v>
      </c>
      <c r="J2586" s="1" t="str">
        <f t="shared" si="81"/>
        <v>NO</v>
      </c>
    </row>
    <row r="2587" spans="1:10">
      <c r="A2587" s="15" t="s">
        <v>13430</v>
      </c>
      <c r="B2587">
        <v>0.36855347089081603</v>
      </c>
      <c r="C2587">
        <v>4.8928690494478797</v>
      </c>
      <c r="D2587">
        <v>2.6415621066569698E-3</v>
      </c>
      <c r="E2587">
        <v>1.5876240777000901E-2</v>
      </c>
      <c r="F2587" s="2" t="str">
        <f t="shared" si="80"/>
        <v>UP</v>
      </c>
      <c r="G2587" t="s">
        <v>291</v>
      </c>
      <c r="H2587" t="s">
        <v>13429</v>
      </c>
      <c r="I2587" t="s">
        <v>6868</v>
      </c>
      <c r="J2587" s="1" t="str">
        <f t="shared" si="81"/>
        <v>NO</v>
      </c>
    </row>
    <row r="2588" spans="1:10">
      <c r="A2588" s="15" t="s">
        <v>13428</v>
      </c>
      <c r="B2588">
        <v>0.68896710960743301</v>
      </c>
      <c r="C2588">
        <v>1.8886653253489101</v>
      </c>
      <c r="D2588">
        <v>1.35668789313423E-4</v>
      </c>
      <c r="E2588">
        <v>1.2821157387388901E-3</v>
      </c>
      <c r="F2588" s="2" t="str">
        <f t="shared" si="80"/>
        <v>UP</v>
      </c>
      <c r="G2588" t="s">
        <v>2614</v>
      </c>
      <c r="H2588" t="s">
        <v>13427</v>
      </c>
      <c r="I2588" t="s">
        <v>57</v>
      </c>
      <c r="J2588" s="1" t="str">
        <f t="shared" si="81"/>
        <v>NO</v>
      </c>
    </row>
    <row r="2589" spans="1:10">
      <c r="A2589" s="15" t="s">
        <v>13426</v>
      </c>
      <c r="B2589">
        <v>0.75591936909614199</v>
      </c>
      <c r="C2589">
        <v>11.0550110875967</v>
      </c>
      <c r="D2589" s="3">
        <v>3.0026805150281702E-9</v>
      </c>
      <c r="E2589" s="3">
        <v>8.2896133136609695E-8</v>
      </c>
      <c r="F2589" s="2" t="str">
        <f t="shared" si="80"/>
        <v>UP</v>
      </c>
      <c r="G2589" t="s">
        <v>13425</v>
      </c>
      <c r="H2589" t="s">
        <v>13424</v>
      </c>
      <c r="I2589" t="s">
        <v>1468</v>
      </c>
      <c r="J2589" s="1" t="str">
        <f t="shared" si="81"/>
        <v>NO</v>
      </c>
    </row>
    <row r="2590" spans="1:10">
      <c r="A2590" s="15" t="s">
        <v>13423</v>
      </c>
      <c r="B2590">
        <v>0.35471226733047501</v>
      </c>
      <c r="C2590">
        <v>5.1992135767412702</v>
      </c>
      <c r="D2590">
        <v>1.4860557442461001E-3</v>
      </c>
      <c r="E2590">
        <v>9.8256465492643896E-3</v>
      </c>
      <c r="F2590" s="2" t="str">
        <f t="shared" si="80"/>
        <v>UP</v>
      </c>
      <c r="G2590" t="s">
        <v>13422</v>
      </c>
      <c r="H2590" t="s">
        <v>13421</v>
      </c>
      <c r="I2590" t="s">
        <v>13420</v>
      </c>
      <c r="J2590" s="1" t="str">
        <f t="shared" si="81"/>
        <v>NO</v>
      </c>
    </row>
    <row r="2591" spans="1:10">
      <c r="A2591" s="15" t="s">
        <v>13419</v>
      </c>
      <c r="B2591">
        <v>1.8928142838970301</v>
      </c>
      <c r="C2591">
        <v>5.80080833556997</v>
      </c>
      <c r="D2591" s="3">
        <v>1.8442219585382899E-10</v>
      </c>
      <c r="E2591" s="3">
        <v>6.2490180870752701E-9</v>
      </c>
      <c r="F2591" s="2" t="str">
        <f t="shared" si="80"/>
        <v>UP</v>
      </c>
      <c r="G2591" t="s">
        <v>4480</v>
      </c>
      <c r="H2591" t="s">
        <v>13418</v>
      </c>
      <c r="I2591" t="s">
        <v>4478</v>
      </c>
      <c r="J2591" s="1" t="str">
        <f t="shared" si="81"/>
        <v>NO</v>
      </c>
    </row>
    <row r="2592" spans="1:10">
      <c r="A2592" s="15" t="s">
        <v>13417</v>
      </c>
      <c r="B2592">
        <v>0.41319936887188502</v>
      </c>
      <c r="C2592">
        <v>4.5136155062286001</v>
      </c>
      <c r="D2592">
        <v>1.2243106623667201E-4</v>
      </c>
      <c r="E2592">
        <v>1.1781716405478101E-3</v>
      </c>
      <c r="F2592" s="2" t="str">
        <f t="shared" si="80"/>
        <v>UP</v>
      </c>
      <c r="G2592" t="s">
        <v>13416</v>
      </c>
      <c r="H2592" t="s">
        <v>13415</v>
      </c>
      <c r="I2592" t="s">
        <v>13414</v>
      </c>
      <c r="J2592" s="1" t="str">
        <f t="shared" si="81"/>
        <v>NO</v>
      </c>
    </row>
    <row r="2593" spans="1:10">
      <c r="A2593" s="15" t="s">
        <v>13413</v>
      </c>
      <c r="B2593">
        <v>0.47816346153907402</v>
      </c>
      <c r="C2593">
        <v>2.5625442885247698</v>
      </c>
      <c r="D2593">
        <v>4.8036845139263797E-3</v>
      </c>
      <c r="E2593">
        <v>2.6109464654375001E-2</v>
      </c>
      <c r="F2593" s="2" t="str">
        <f t="shared" si="80"/>
        <v>UP</v>
      </c>
      <c r="G2593" t="s">
        <v>13412</v>
      </c>
      <c r="H2593" t="s">
        <v>13411</v>
      </c>
      <c r="I2593" t="s">
        <v>13410</v>
      </c>
      <c r="J2593" s="1" t="str">
        <f t="shared" si="81"/>
        <v>NO</v>
      </c>
    </row>
    <row r="2594" spans="1:10">
      <c r="A2594" s="15" t="s">
        <v>13409</v>
      </c>
      <c r="B2594">
        <v>3.7825286027668499</v>
      </c>
      <c r="C2594">
        <v>1.96865918864333</v>
      </c>
      <c r="D2594" s="3">
        <v>2.7017483848947799E-18</v>
      </c>
      <c r="E2594" s="3">
        <v>2.8888122968775002E-16</v>
      </c>
      <c r="F2594" s="2" t="str">
        <f t="shared" si="80"/>
        <v>UP</v>
      </c>
      <c r="G2594" t="s">
        <v>13408</v>
      </c>
      <c r="H2594" t="s">
        <v>13407</v>
      </c>
      <c r="I2594" t="s">
        <v>6037</v>
      </c>
      <c r="J2594" s="1" t="str">
        <f t="shared" si="81"/>
        <v>NO</v>
      </c>
    </row>
    <row r="2595" spans="1:10">
      <c r="A2595" s="15" t="s">
        <v>13406</v>
      </c>
      <c r="B2595">
        <v>-0.82964228075394397</v>
      </c>
      <c r="C2595">
        <v>6.0273103184745001</v>
      </c>
      <c r="D2595" s="3">
        <v>2.8839357289867998E-10</v>
      </c>
      <c r="E2595" s="3">
        <v>9.4213229183321297E-9</v>
      </c>
      <c r="F2595" s="2" t="str">
        <f t="shared" si="80"/>
        <v>DOWN</v>
      </c>
      <c r="G2595" t="s">
        <v>3447</v>
      </c>
      <c r="H2595" t="s">
        <v>13405</v>
      </c>
      <c r="I2595" t="s">
        <v>1483</v>
      </c>
      <c r="J2595" s="1" t="str">
        <f t="shared" si="81"/>
        <v>NO</v>
      </c>
    </row>
    <row r="2596" spans="1:10">
      <c r="A2596" s="15" t="s">
        <v>13404</v>
      </c>
      <c r="B2596">
        <v>-0.27990962477860698</v>
      </c>
      <c r="C2596">
        <v>5.0108232152117704</v>
      </c>
      <c r="D2596">
        <v>5.8784432870193698E-3</v>
      </c>
      <c r="E2596">
        <v>3.0705931816082398E-2</v>
      </c>
      <c r="F2596" s="2" t="str">
        <f t="shared" si="80"/>
        <v>DOWN</v>
      </c>
      <c r="G2596" t="s">
        <v>13403</v>
      </c>
      <c r="H2596" t="s">
        <v>13402</v>
      </c>
      <c r="I2596" t="s">
        <v>5608</v>
      </c>
      <c r="J2596" s="1" t="str">
        <f t="shared" si="81"/>
        <v>NO</v>
      </c>
    </row>
    <row r="2597" spans="1:10">
      <c r="A2597" s="15" t="s">
        <v>13401</v>
      </c>
      <c r="B2597">
        <v>-0.420668711655035</v>
      </c>
      <c r="C2597">
        <v>5.8613209221600204</v>
      </c>
      <c r="D2597">
        <v>2.5087783426442202E-4</v>
      </c>
      <c r="E2597">
        <v>2.1738657926061201E-3</v>
      </c>
      <c r="F2597" s="2" t="str">
        <f t="shared" si="80"/>
        <v>DOWN</v>
      </c>
      <c r="G2597" t="s">
        <v>13400</v>
      </c>
      <c r="H2597" t="s">
        <v>13399</v>
      </c>
      <c r="I2597" t="s">
        <v>0</v>
      </c>
      <c r="J2597" s="1" t="str">
        <f t="shared" si="81"/>
        <v>NO</v>
      </c>
    </row>
    <row r="2598" spans="1:10">
      <c r="A2598" s="15" t="s">
        <v>13398</v>
      </c>
      <c r="B2598">
        <v>2.4577288158079602</v>
      </c>
      <c r="C2598">
        <v>-0.84419694592033101</v>
      </c>
      <c r="D2598" s="3">
        <v>4.9124669217979403E-6</v>
      </c>
      <c r="E2598" s="3">
        <v>6.9901477986090602E-5</v>
      </c>
      <c r="F2598" s="2" t="str">
        <f t="shared" si="80"/>
        <v>UP</v>
      </c>
      <c r="G2598" t="s">
        <v>0</v>
      </c>
      <c r="H2598" t="s">
        <v>11570</v>
      </c>
      <c r="I2598" t="s">
        <v>0</v>
      </c>
      <c r="J2598" s="1" t="str">
        <f t="shared" si="81"/>
        <v>NO</v>
      </c>
    </row>
    <row r="2599" spans="1:10">
      <c r="A2599" s="15" t="s">
        <v>13397</v>
      </c>
      <c r="B2599">
        <v>-0.70563402820652499</v>
      </c>
      <c r="C2599">
        <v>1.5458590769226599</v>
      </c>
      <c r="D2599">
        <v>5.31499228993746E-4</v>
      </c>
      <c r="E2599">
        <v>4.12760561026939E-3</v>
      </c>
      <c r="F2599" s="2" t="str">
        <f t="shared" si="80"/>
        <v>DOWN</v>
      </c>
      <c r="G2599" t="s">
        <v>5750</v>
      </c>
      <c r="H2599" t="s">
        <v>13396</v>
      </c>
      <c r="I2599" t="s">
        <v>5748</v>
      </c>
      <c r="J2599" s="1" t="str">
        <f t="shared" si="81"/>
        <v>NO</v>
      </c>
    </row>
    <row r="2600" spans="1:10">
      <c r="A2600" s="15" t="s">
        <v>13395</v>
      </c>
      <c r="B2600">
        <v>-0.67331084385644902</v>
      </c>
      <c r="C2600">
        <v>5.8507267582808904</v>
      </c>
      <c r="D2600" s="3">
        <v>6.7958478883446502E-8</v>
      </c>
      <c r="E2600" s="3">
        <v>1.4477606118111099E-6</v>
      </c>
      <c r="F2600" s="2" t="str">
        <f t="shared" si="80"/>
        <v>DOWN</v>
      </c>
      <c r="G2600" t="s">
        <v>13394</v>
      </c>
      <c r="H2600" t="s">
        <v>13393</v>
      </c>
      <c r="I2600" t="s">
        <v>13392</v>
      </c>
      <c r="J2600" s="1" t="str">
        <f t="shared" si="81"/>
        <v>NO</v>
      </c>
    </row>
    <row r="2601" spans="1:10">
      <c r="A2601" s="15" t="s">
        <v>13391</v>
      </c>
      <c r="B2601">
        <v>0.577394835683955</v>
      </c>
      <c r="C2601">
        <v>6.3032473248547598</v>
      </c>
      <c r="D2601" s="3">
        <v>1.5380964339751101E-8</v>
      </c>
      <c r="E2601" s="3">
        <v>3.74581532846824E-7</v>
      </c>
      <c r="F2601" s="2" t="str">
        <f t="shared" si="80"/>
        <v>UP</v>
      </c>
      <c r="G2601" t="s">
        <v>13390</v>
      </c>
      <c r="H2601" t="s">
        <v>13389</v>
      </c>
      <c r="I2601" t="s">
        <v>13388</v>
      </c>
      <c r="J2601" s="1" t="str">
        <f t="shared" si="81"/>
        <v>NO</v>
      </c>
    </row>
    <row r="2602" spans="1:10">
      <c r="A2602" s="15" t="s">
        <v>13387</v>
      </c>
      <c r="B2602">
        <v>1.6535935531553201</v>
      </c>
      <c r="C2602">
        <v>5.8535692906916204</v>
      </c>
      <c r="D2602" s="3">
        <v>4.5552318491216199E-16</v>
      </c>
      <c r="E2602" s="3">
        <v>3.5514991645894699E-14</v>
      </c>
      <c r="F2602" s="2" t="str">
        <f t="shared" si="80"/>
        <v>UP</v>
      </c>
      <c r="G2602" t="s">
        <v>13386</v>
      </c>
      <c r="H2602" t="s">
        <v>13385</v>
      </c>
      <c r="I2602" t="s">
        <v>1627</v>
      </c>
      <c r="J2602" s="1" t="str">
        <f t="shared" si="81"/>
        <v>NO</v>
      </c>
    </row>
    <row r="2603" spans="1:10">
      <c r="A2603" s="15" t="s">
        <v>13384</v>
      </c>
      <c r="B2603">
        <v>0.50112516040656896</v>
      </c>
      <c r="C2603">
        <v>4.2140145736310703</v>
      </c>
      <c r="D2603" s="3">
        <v>2.8047106034978799E-5</v>
      </c>
      <c r="E2603">
        <v>3.29722365921159E-4</v>
      </c>
      <c r="F2603" s="2" t="str">
        <f t="shared" si="80"/>
        <v>UP</v>
      </c>
      <c r="G2603" t="s">
        <v>13383</v>
      </c>
      <c r="H2603" t="s">
        <v>13382</v>
      </c>
      <c r="I2603" t="s">
        <v>0</v>
      </c>
      <c r="J2603" s="1" t="str">
        <f t="shared" si="81"/>
        <v>NO</v>
      </c>
    </row>
    <row r="2604" spans="1:10">
      <c r="A2604" s="15" t="s">
        <v>13381</v>
      </c>
      <c r="B2604">
        <v>-0.62922332307513995</v>
      </c>
      <c r="C2604">
        <v>4.69309630535074</v>
      </c>
      <c r="D2604" s="3">
        <v>6.7227222436488702E-7</v>
      </c>
      <c r="E2604" s="3">
        <v>1.1617650481700201E-5</v>
      </c>
      <c r="F2604" s="2" t="str">
        <f t="shared" si="80"/>
        <v>DOWN</v>
      </c>
      <c r="G2604" t="s">
        <v>2363</v>
      </c>
      <c r="H2604" t="s">
        <v>13380</v>
      </c>
      <c r="I2604" t="s">
        <v>2365</v>
      </c>
      <c r="J2604" s="1" t="str">
        <f t="shared" si="81"/>
        <v>NO</v>
      </c>
    </row>
    <row r="2605" spans="1:10">
      <c r="A2605" s="15" t="s">
        <v>13379</v>
      </c>
      <c r="B2605">
        <v>-0.36647945431727202</v>
      </c>
      <c r="C2605">
        <v>6.9081807378131703</v>
      </c>
      <c r="D2605" s="3">
        <v>5.6182511575631702E-5</v>
      </c>
      <c r="E2605">
        <v>6.0167986403143205E-4</v>
      </c>
      <c r="F2605" s="2" t="str">
        <f t="shared" si="80"/>
        <v>DOWN</v>
      </c>
      <c r="G2605" t="s">
        <v>9665</v>
      </c>
      <c r="H2605" t="s">
        <v>13378</v>
      </c>
      <c r="I2605" t="s">
        <v>2498</v>
      </c>
      <c r="J2605" s="1" t="str">
        <f t="shared" si="81"/>
        <v>NO</v>
      </c>
    </row>
    <row r="2606" spans="1:10">
      <c r="A2606" s="15" t="s">
        <v>13377</v>
      </c>
      <c r="B2606">
        <v>0.56827058838162603</v>
      </c>
      <c r="C2606">
        <v>4.1192769647380798</v>
      </c>
      <c r="D2606" s="3">
        <v>2.15348616626052E-5</v>
      </c>
      <c r="E2606">
        <v>2.5987663047588897E-4</v>
      </c>
      <c r="F2606" s="2" t="str">
        <f t="shared" si="80"/>
        <v>UP</v>
      </c>
      <c r="G2606" t="s">
        <v>13376</v>
      </c>
      <c r="H2606" t="s">
        <v>13375</v>
      </c>
      <c r="I2606" t="s">
        <v>13374</v>
      </c>
      <c r="J2606" s="1" t="str">
        <f t="shared" si="81"/>
        <v>NO</v>
      </c>
    </row>
    <row r="2607" spans="1:10">
      <c r="A2607" s="15" t="s">
        <v>13373</v>
      </c>
      <c r="B2607">
        <v>1.0207542055734999</v>
      </c>
      <c r="C2607">
        <v>0.76371207058621904</v>
      </c>
      <c r="D2607">
        <v>2.6053202489186299E-4</v>
      </c>
      <c r="E2607">
        <v>2.24424018679868E-3</v>
      </c>
      <c r="F2607" s="2" t="str">
        <f t="shared" si="80"/>
        <v>UP</v>
      </c>
      <c r="G2607" t="s">
        <v>0</v>
      </c>
      <c r="H2607" t="s">
        <v>13372</v>
      </c>
      <c r="I2607" t="s">
        <v>0</v>
      </c>
      <c r="J2607" s="1" t="str">
        <f t="shared" si="81"/>
        <v>NO</v>
      </c>
    </row>
    <row r="2608" spans="1:10">
      <c r="A2608" s="15" t="s">
        <v>13371</v>
      </c>
      <c r="B2608">
        <v>1.4836487703254799</v>
      </c>
      <c r="C2608">
        <v>1.22003348385027</v>
      </c>
      <c r="D2608">
        <v>1.1140353288841301E-4</v>
      </c>
      <c r="E2608">
        <v>1.0873985073615699E-3</v>
      </c>
      <c r="F2608" s="2" t="str">
        <f t="shared" si="80"/>
        <v>UP</v>
      </c>
      <c r="G2608" t="s">
        <v>13370</v>
      </c>
      <c r="H2608" t="s">
        <v>13369</v>
      </c>
      <c r="I2608" t="s">
        <v>1906</v>
      </c>
      <c r="J2608" s="1" t="str">
        <f t="shared" si="81"/>
        <v>NO</v>
      </c>
    </row>
    <row r="2609" spans="1:10">
      <c r="A2609" s="15" t="s">
        <v>13368</v>
      </c>
      <c r="B2609">
        <v>-0.64263496896052597</v>
      </c>
      <c r="C2609">
        <v>4.6418541566770299</v>
      </c>
      <c r="D2609" s="3">
        <v>1.21038979936331E-7</v>
      </c>
      <c r="E2609" s="3">
        <v>2.43531295294837E-6</v>
      </c>
      <c r="F2609" s="2" t="str">
        <f t="shared" si="80"/>
        <v>DOWN</v>
      </c>
      <c r="G2609" t="s">
        <v>13367</v>
      </c>
      <c r="H2609" t="s">
        <v>13366</v>
      </c>
      <c r="I2609" t="s">
        <v>9054</v>
      </c>
      <c r="J2609" s="1" t="str">
        <f t="shared" si="81"/>
        <v>NO</v>
      </c>
    </row>
    <row r="2610" spans="1:10">
      <c r="A2610" s="15" t="s">
        <v>13365</v>
      </c>
      <c r="B2610">
        <v>0.60387093612253495</v>
      </c>
      <c r="C2610">
        <v>1.6130931392700401</v>
      </c>
      <c r="D2610">
        <v>7.0320880987691601E-3</v>
      </c>
      <c r="E2610">
        <v>3.5514733731390601E-2</v>
      </c>
      <c r="F2610" s="2" t="str">
        <f t="shared" si="80"/>
        <v>UP</v>
      </c>
      <c r="G2610" t="s">
        <v>320</v>
      </c>
      <c r="H2610" t="s">
        <v>13364</v>
      </c>
      <c r="I2610" t="s">
        <v>57</v>
      </c>
      <c r="J2610" s="1" t="str">
        <f t="shared" si="81"/>
        <v>NO</v>
      </c>
    </row>
    <row r="2611" spans="1:10">
      <c r="A2611" s="15" t="s">
        <v>13363</v>
      </c>
      <c r="B2611">
        <v>0.34773472668287198</v>
      </c>
      <c r="C2611">
        <v>5.5996159530921901</v>
      </c>
      <c r="D2611">
        <v>2.1773756835229401E-3</v>
      </c>
      <c r="E2611">
        <v>1.35406555385406E-2</v>
      </c>
      <c r="F2611" s="2" t="str">
        <f t="shared" si="80"/>
        <v>UP</v>
      </c>
      <c r="G2611" t="s">
        <v>13362</v>
      </c>
      <c r="H2611" t="s">
        <v>13361</v>
      </c>
      <c r="I2611" t="s">
        <v>13360</v>
      </c>
      <c r="J2611" s="1" t="str">
        <f t="shared" si="81"/>
        <v>NO</v>
      </c>
    </row>
    <row r="2612" spans="1:10">
      <c r="A2612" s="15" t="s">
        <v>13359</v>
      </c>
      <c r="B2612">
        <v>0.46519666559223499</v>
      </c>
      <c r="C2612">
        <v>7.40940777666908</v>
      </c>
      <c r="D2612" s="3">
        <v>1.5764563022264698E-5</v>
      </c>
      <c r="E2612">
        <v>1.9672702747421101E-4</v>
      </c>
      <c r="F2612" s="2" t="str">
        <f t="shared" si="80"/>
        <v>UP</v>
      </c>
      <c r="G2612" t="s">
        <v>13358</v>
      </c>
      <c r="H2612" t="s">
        <v>13357</v>
      </c>
      <c r="I2612" t="s">
        <v>6857</v>
      </c>
      <c r="J2612" s="1" t="str">
        <f t="shared" si="81"/>
        <v>NO</v>
      </c>
    </row>
    <row r="2613" spans="1:10">
      <c r="A2613" s="15" t="s">
        <v>13356</v>
      </c>
      <c r="B2613">
        <v>-0.86407568529683798</v>
      </c>
      <c r="C2613">
        <v>-0.30493395993095301</v>
      </c>
      <c r="D2613">
        <v>7.8217673653343395E-3</v>
      </c>
      <c r="E2613">
        <v>3.8879124355346198E-2</v>
      </c>
      <c r="F2613" s="2" t="str">
        <f t="shared" si="80"/>
        <v>DOWN</v>
      </c>
      <c r="G2613" t="s">
        <v>0</v>
      </c>
      <c r="H2613" t="s">
        <v>1</v>
      </c>
      <c r="I2613" t="s">
        <v>0</v>
      </c>
      <c r="J2613" s="1" t="str">
        <f t="shared" si="81"/>
        <v>NO</v>
      </c>
    </row>
    <row r="2614" spans="1:10">
      <c r="A2614" s="15" t="s">
        <v>13355</v>
      </c>
      <c r="B2614">
        <v>-0.89638188328485702</v>
      </c>
      <c r="C2614">
        <v>4.9586321250986396</v>
      </c>
      <c r="D2614" s="3">
        <v>5.4268649509185699E-18</v>
      </c>
      <c r="E2614" s="3">
        <v>5.5221220064014598E-16</v>
      </c>
      <c r="F2614" s="2" t="str">
        <f t="shared" si="80"/>
        <v>DOWN</v>
      </c>
      <c r="G2614" t="s">
        <v>59</v>
      </c>
      <c r="H2614" t="s">
        <v>13354</v>
      </c>
      <c r="I2614" t="s">
        <v>57</v>
      </c>
      <c r="J2614" s="1" t="str">
        <f t="shared" si="81"/>
        <v>NO</v>
      </c>
    </row>
    <row r="2615" spans="1:10">
      <c r="A2615" s="15" t="s">
        <v>13353</v>
      </c>
      <c r="B2615">
        <v>0.50565791995542897</v>
      </c>
      <c r="C2615">
        <v>3.1719213571135798</v>
      </c>
      <c r="D2615">
        <v>5.2659106184957004E-4</v>
      </c>
      <c r="E2615">
        <v>4.0904320927480104E-3</v>
      </c>
      <c r="F2615" s="2" t="str">
        <f t="shared" si="80"/>
        <v>UP</v>
      </c>
      <c r="G2615" t="s">
        <v>7368</v>
      </c>
      <c r="H2615" t="s">
        <v>13352</v>
      </c>
      <c r="I2615" t="s">
        <v>3579</v>
      </c>
      <c r="J2615" s="1" t="str">
        <f t="shared" si="81"/>
        <v>NO</v>
      </c>
    </row>
    <row r="2616" spans="1:10">
      <c r="A2616" s="15" t="s">
        <v>13351</v>
      </c>
      <c r="B2616">
        <v>-0.43287911344762298</v>
      </c>
      <c r="C2616">
        <v>3.59015347597285</v>
      </c>
      <c r="D2616">
        <v>4.9279199097967503E-3</v>
      </c>
      <c r="E2616">
        <v>2.6633066508643201E-2</v>
      </c>
      <c r="F2616" s="2" t="str">
        <f t="shared" si="80"/>
        <v>DOWN</v>
      </c>
      <c r="G2616" t="s">
        <v>13350</v>
      </c>
      <c r="H2616" t="s">
        <v>13349</v>
      </c>
      <c r="I2616" t="s">
        <v>13348</v>
      </c>
      <c r="J2616" s="1" t="str">
        <f t="shared" si="81"/>
        <v>NO</v>
      </c>
    </row>
    <row r="2617" spans="1:10">
      <c r="A2617" s="15" t="s">
        <v>13347</v>
      </c>
      <c r="B2617">
        <v>0.93282090601847401</v>
      </c>
      <c r="C2617">
        <v>3.8595244976439602</v>
      </c>
      <c r="D2617" s="3">
        <v>1.88611466558994E-8</v>
      </c>
      <c r="E2617" s="3">
        <v>4.4958406264497398E-7</v>
      </c>
      <c r="F2617" s="2" t="str">
        <f t="shared" si="80"/>
        <v>UP</v>
      </c>
      <c r="G2617" t="s">
        <v>12854</v>
      </c>
      <c r="H2617" t="s">
        <v>13346</v>
      </c>
      <c r="I2617" t="s">
        <v>12852</v>
      </c>
      <c r="J2617" s="1" t="str">
        <f t="shared" si="81"/>
        <v>NO</v>
      </c>
    </row>
    <row r="2618" spans="1:10">
      <c r="A2618" s="15" t="s">
        <v>13345</v>
      </c>
      <c r="B2618">
        <v>2.08478840036816</v>
      </c>
      <c r="C2618">
        <v>1.3085093848388301</v>
      </c>
      <c r="D2618" s="3">
        <v>9.8919294067627196E-6</v>
      </c>
      <c r="E2618">
        <v>1.30603713974588E-4</v>
      </c>
      <c r="F2618" s="2" t="str">
        <f t="shared" si="80"/>
        <v>UP</v>
      </c>
      <c r="G2618" t="s">
        <v>0</v>
      </c>
      <c r="H2618" t="s">
        <v>1</v>
      </c>
      <c r="I2618" t="s">
        <v>0</v>
      </c>
      <c r="J2618" s="1" t="str">
        <f t="shared" si="81"/>
        <v>NO</v>
      </c>
    </row>
    <row r="2619" spans="1:10">
      <c r="A2619" s="15" t="s">
        <v>13344</v>
      </c>
      <c r="B2619">
        <v>0.85079086212113597</v>
      </c>
      <c r="C2619">
        <v>1.29077453745858</v>
      </c>
      <c r="D2619">
        <v>1.27297919116196E-3</v>
      </c>
      <c r="E2619">
        <v>8.6302761951542097E-3</v>
      </c>
      <c r="F2619" s="2" t="str">
        <f t="shared" si="80"/>
        <v>UP</v>
      </c>
      <c r="G2619" t="s">
        <v>13343</v>
      </c>
      <c r="H2619" t="s">
        <v>13342</v>
      </c>
      <c r="I2619" t="s">
        <v>13341</v>
      </c>
      <c r="J2619" s="1" t="str">
        <f t="shared" si="81"/>
        <v>NO</v>
      </c>
    </row>
    <row r="2620" spans="1:10">
      <c r="A2620" s="15" t="s">
        <v>13340</v>
      </c>
      <c r="B2620">
        <v>-0.74085495781125299</v>
      </c>
      <c r="C2620">
        <v>3.1827986592717199</v>
      </c>
      <c r="D2620" s="3">
        <v>2.8638395356537501E-6</v>
      </c>
      <c r="E2620" s="3">
        <v>4.2946117275313401E-5</v>
      </c>
      <c r="F2620" s="2" t="str">
        <f t="shared" si="80"/>
        <v>DOWN</v>
      </c>
      <c r="G2620" t="s">
        <v>8408</v>
      </c>
      <c r="H2620" t="s">
        <v>13339</v>
      </c>
      <c r="I2620" t="s">
        <v>13338</v>
      </c>
      <c r="J2620" s="1" t="str">
        <f t="shared" si="81"/>
        <v>NO</v>
      </c>
    </row>
    <row r="2621" spans="1:10">
      <c r="A2621" s="15" t="s">
        <v>13337</v>
      </c>
      <c r="B2621">
        <v>-0.42245027969570398</v>
      </c>
      <c r="C2621">
        <v>8.2127378917308391</v>
      </c>
      <c r="D2621" s="3">
        <v>5.0207205639666198E-6</v>
      </c>
      <c r="E2621" s="3">
        <v>7.1291268682529397E-5</v>
      </c>
      <c r="F2621" s="2" t="str">
        <f t="shared" si="80"/>
        <v>DOWN</v>
      </c>
      <c r="G2621" t="s">
        <v>13336</v>
      </c>
      <c r="H2621" t="s">
        <v>13335</v>
      </c>
      <c r="I2621" t="s">
        <v>13334</v>
      </c>
      <c r="J2621" s="1" t="str">
        <f t="shared" si="81"/>
        <v>NO</v>
      </c>
    </row>
    <row r="2622" spans="1:10">
      <c r="A2622" s="15" t="s">
        <v>13333</v>
      </c>
      <c r="B2622">
        <v>-0.34378886435358802</v>
      </c>
      <c r="C2622">
        <v>6.3780630965435501</v>
      </c>
      <c r="D2622">
        <v>1.6936144899722301E-4</v>
      </c>
      <c r="E2622">
        <v>1.5458707218632701E-3</v>
      </c>
      <c r="F2622" s="2" t="str">
        <f t="shared" si="80"/>
        <v>DOWN</v>
      </c>
      <c r="G2622" t="s">
        <v>943</v>
      </c>
      <c r="H2622" t="s">
        <v>13332</v>
      </c>
      <c r="I2622" t="s">
        <v>1116</v>
      </c>
      <c r="J2622" s="1" t="str">
        <f t="shared" si="81"/>
        <v>NO</v>
      </c>
    </row>
    <row r="2623" spans="1:10">
      <c r="A2623" s="15" t="s">
        <v>13331</v>
      </c>
      <c r="B2623">
        <v>0.60900750362077305</v>
      </c>
      <c r="C2623">
        <v>1.9172995211964301</v>
      </c>
      <c r="D2623">
        <v>6.8717406557709305E-4</v>
      </c>
      <c r="E2623">
        <v>5.1307270456001104E-3</v>
      </c>
      <c r="F2623" s="2" t="str">
        <f t="shared" si="80"/>
        <v>UP</v>
      </c>
      <c r="G2623" t="s">
        <v>231</v>
      </c>
      <c r="H2623" t="s">
        <v>13330</v>
      </c>
      <c r="I2623" t="s">
        <v>229</v>
      </c>
      <c r="J2623" s="1" t="str">
        <f t="shared" si="81"/>
        <v>NO</v>
      </c>
    </row>
    <row r="2624" spans="1:10">
      <c r="A2624" s="15" t="s">
        <v>13329</v>
      </c>
      <c r="B2624">
        <v>-0.62089759924543997</v>
      </c>
      <c r="C2624">
        <v>4.8172263187636197</v>
      </c>
      <c r="D2624" s="3">
        <v>3.4059823897853298E-8</v>
      </c>
      <c r="E2624" s="3">
        <v>7.7234967041919499E-7</v>
      </c>
      <c r="F2624" s="2" t="str">
        <f t="shared" si="80"/>
        <v>DOWN</v>
      </c>
      <c r="G2624" t="s">
        <v>13328</v>
      </c>
      <c r="H2624" t="s">
        <v>13327</v>
      </c>
      <c r="I2624" t="s">
        <v>13326</v>
      </c>
      <c r="J2624" s="1" t="str">
        <f t="shared" si="81"/>
        <v>NO</v>
      </c>
    </row>
    <row r="2625" spans="1:10">
      <c r="A2625" s="15" t="s">
        <v>13325</v>
      </c>
      <c r="B2625">
        <v>1.05710158442647</v>
      </c>
      <c r="C2625">
        <v>3.7940294509888099</v>
      </c>
      <c r="D2625" s="3">
        <v>7.9744388610949E-9</v>
      </c>
      <c r="E2625" s="3">
        <v>2.05971683497345E-7</v>
      </c>
      <c r="F2625" s="2" t="str">
        <f t="shared" si="80"/>
        <v>UP</v>
      </c>
      <c r="G2625" t="s">
        <v>0</v>
      </c>
      <c r="H2625" t="s">
        <v>1</v>
      </c>
      <c r="I2625" t="s">
        <v>0</v>
      </c>
      <c r="J2625" s="1" t="str">
        <f t="shared" si="81"/>
        <v>NO</v>
      </c>
    </row>
    <row r="2626" spans="1:10">
      <c r="A2626" s="15" t="s">
        <v>13324</v>
      </c>
      <c r="B2626">
        <v>-0.27098602189155102</v>
      </c>
      <c r="C2626">
        <v>5.49790628286976</v>
      </c>
      <c r="D2626">
        <v>4.9157571335023201E-3</v>
      </c>
      <c r="E2626">
        <v>2.6588664848802301E-2</v>
      </c>
      <c r="F2626" s="2" t="str">
        <f t="shared" ref="F2626:F2689" si="82">IF(B2626 &gt; 0, "UP", "DOWN")</f>
        <v>DOWN</v>
      </c>
      <c r="G2626" t="s">
        <v>13323</v>
      </c>
      <c r="H2626" t="s">
        <v>13322</v>
      </c>
      <c r="I2626" t="s">
        <v>13321</v>
      </c>
      <c r="J2626" s="1" t="str">
        <f t="shared" ref="J2626:J2689" si="83">IF(K2626 &lt;&gt; "", "YES", "NO")</f>
        <v>NO</v>
      </c>
    </row>
    <row r="2627" spans="1:10">
      <c r="A2627" s="15" t="s">
        <v>13320</v>
      </c>
      <c r="B2627">
        <v>-0.32156386480079302</v>
      </c>
      <c r="C2627">
        <v>5.5309210613360698</v>
      </c>
      <c r="D2627">
        <v>7.1819863402251697E-4</v>
      </c>
      <c r="E2627">
        <v>5.3234260987043104E-3</v>
      </c>
      <c r="F2627" s="2" t="str">
        <f t="shared" si="82"/>
        <v>DOWN</v>
      </c>
      <c r="G2627" t="s">
        <v>13319</v>
      </c>
      <c r="H2627" t="s">
        <v>13318</v>
      </c>
      <c r="I2627" t="s">
        <v>13317</v>
      </c>
      <c r="J2627" s="1" t="str">
        <f t="shared" si="83"/>
        <v>NO</v>
      </c>
    </row>
    <row r="2628" spans="1:10">
      <c r="A2628" s="15" t="s">
        <v>13316</v>
      </c>
      <c r="B2628">
        <v>2.64062649328045</v>
      </c>
      <c r="C2628">
        <v>-2.2674980979215902</v>
      </c>
      <c r="D2628" s="3">
        <v>1.0526354345295501E-5</v>
      </c>
      <c r="E2628">
        <v>1.3823700950063301E-4</v>
      </c>
      <c r="F2628" s="2" t="str">
        <f t="shared" si="82"/>
        <v>UP</v>
      </c>
      <c r="G2628" t="s">
        <v>0</v>
      </c>
      <c r="H2628" t="s">
        <v>13315</v>
      </c>
      <c r="I2628" t="s">
        <v>0</v>
      </c>
      <c r="J2628" s="1" t="str">
        <f t="shared" si="83"/>
        <v>NO</v>
      </c>
    </row>
    <row r="2629" spans="1:10">
      <c r="A2629" s="15" t="s">
        <v>13314</v>
      </c>
      <c r="B2629">
        <v>0.249657484163511</v>
      </c>
      <c r="C2629">
        <v>6.7042977857314696</v>
      </c>
      <c r="D2629">
        <v>5.9752789672693199E-3</v>
      </c>
      <c r="E2629">
        <v>3.11200511669395E-2</v>
      </c>
      <c r="F2629" s="2" t="str">
        <f t="shared" si="82"/>
        <v>UP</v>
      </c>
      <c r="G2629" t="s">
        <v>291</v>
      </c>
      <c r="H2629" t="s">
        <v>13313</v>
      </c>
      <c r="I2629" t="s">
        <v>13312</v>
      </c>
      <c r="J2629" s="1" t="str">
        <f t="shared" si="83"/>
        <v>NO</v>
      </c>
    </row>
    <row r="2630" spans="1:10">
      <c r="A2630" s="15" t="s">
        <v>13311</v>
      </c>
      <c r="B2630">
        <v>0.254931994878424</v>
      </c>
      <c r="C2630">
        <v>5.7567471345254502</v>
      </c>
      <c r="D2630">
        <v>9.1320309503265997E-3</v>
      </c>
      <c r="E2630">
        <v>4.4203788671783199E-2</v>
      </c>
      <c r="F2630" s="2" t="str">
        <f t="shared" si="82"/>
        <v>UP</v>
      </c>
      <c r="G2630" t="s">
        <v>13310</v>
      </c>
      <c r="H2630" t="s">
        <v>13309</v>
      </c>
      <c r="I2630" t="s">
        <v>2629</v>
      </c>
      <c r="J2630" s="1" t="str">
        <f t="shared" si="83"/>
        <v>NO</v>
      </c>
    </row>
    <row r="2631" spans="1:10">
      <c r="A2631" s="15" t="s">
        <v>13308</v>
      </c>
      <c r="B2631">
        <v>0.490248190347368</v>
      </c>
      <c r="C2631">
        <v>4.0576785577479901</v>
      </c>
      <c r="D2631" s="3">
        <v>5.6579678785274497E-5</v>
      </c>
      <c r="E2631">
        <v>6.0535583264511705E-4</v>
      </c>
      <c r="F2631" s="2" t="str">
        <f t="shared" si="82"/>
        <v>UP</v>
      </c>
      <c r="G2631" t="s">
        <v>13307</v>
      </c>
      <c r="H2631" t="s">
        <v>13306</v>
      </c>
      <c r="I2631" t="s">
        <v>7722</v>
      </c>
      <c r="J2631" s="1" t="str">
        <f t="shared" si="83"/>
        <v>NO</v>
      </c>
    </row>
    <row r="2632" spans="1:10">
      <c r="A2632" s="15" t="s">
        <v>13305</v>
      </c>
      <c r="B2632">
        <v>-1.0243533351639</v>
      </c>
      <c r="C2632">
        <v>4.8659101005139496</v>
      </c>
      <c r="D2632" s="3">
        <v>5.3864240026319799E-21</v>
      </c>
      <c r="E2632" s="3">
        <v>8.1720786861553104E-19</v>
      </c>
      <c r="F2632" s="2" t="str">
        <f t="shared" si="82"/>
        <v>DOWN</v>
      </c>
      <c r="G2632" t="s">
        <v>2838</v>
      </c>
      <c r="H2632" t="s">
        <v>13304</v>
      </c>
      <c r="I2632" t="s">
        <v>4492</v>
      </c>
      <c r="J2632" s="1" t="str">
        <f t="shared" si="83"/>
        <v>NO</v>
      </c>
    </row>
    <row r="2633" spans="1:10">
      <c r="A2633" s="15" t="s">
        <v>13303</v>
      </c>
      <c r="B2633">
        <v>0.53933989433295204</v>
      </c>
      <c r="C2633">
        <v>7.78103129442633</v>
      </c>
      <c r="D2633" s="3">
        <v>1.6734225323236E-8</v>
      </c>
      <c r="E2633" s="3">
        <v>4.0403257570746402E-7</v>
      </c>
      <c r="F2633" s="2" t="str">
        <f t="shared" si="82"/>
        <v>UP</v>
      </c>
      <c r="G2633" t="s">
        <v>4060</v>
      </c>
      <c r="H2633" t="s">
        <v>13302</v>
      </c>
      <c r="I2633" t="s">
        <v>13301</v>
      </c>
      <c r="J2633" s="1" t="str">
        <f t="shared" si="83"/>
        <v>NO</v>
      </c>
    </row>
    <row r="2634" spans="1:10">
      <c r="A2634" s="15" t="s">
        <v>13300</v>
      </c>
      <c r="B2634">
        <v>1.60423467258033</v>
      </c>
      <c r="C2634">
        <v>1.5027740957671001</v>
      </c>
      <c r="D2634" s="3">
        <v>2.7898260256749101E-5</v>
      </c>
      <c r="E2634">
        <v>3.2854591038726099E-4</v>
      </c>
      <c r="F2634" s="2" t="str">
        <f t="shared" si="82"/>
        <v>UP</v>
      </c>
      <c r="G2634" t="s">
        <v>7724</v>
      </c>
      <c r="H2634" t="s">
        <v>13299</v>
      </c>
      <c r="I2634" t="s">
        <v>2029</v>
      </c>
      <c r="J2634" s="1" t="str">
        <f t="shared" si="83"/>
        <v>NO</v>
      </c>
    </row>
    <row r="2635" spans="1:10">
      <c r="A2635" s="15" t="s">
        <v>13298</v>
      </c>
      <c r="B2635">
        <v>-0.715656952485478</v>
      </c>
      <c r="C2635">
        <v>0.85421128319755402</v>
      </c>
      <c r="D2635">
        <v>6.0595942484928996E-3</v>
      </c>
      <c r="E2635">
        <v>3.1500724476537997E-2</v>
      </c>
      <c r="F2635" s="2" t="str">
        <f t="shared" si="82"/>
        <v>DOWN</v>
      </c>
      <c r="G2635" t="s">
        <v>195</v>
      </c>
      <c r="H2635" t="s">
        <v>0</v>
      </c>
      <c r="I2635" t="s">
        <v>0</v>
      </c>
      <c r="J2635" s="1" t="str">
        <f t="shared" si="83"/>
        <v>NO</v>
      </c>
    </row>
    <row r="2636" spans="1:10">
      <c r="A2636" s="15" t="s">
        <v>13297</v>
      </c>
      <c r="B2636">
        <v>0.40668410844953401</v>
      </c>
      <c r="C2636">
        <v>3.8014877508792799</v>
      </c>
      <c r="D2636">
        <v>7.3064748420040401E-4</v>
      </c>
      <c r="E2636">
        <v>5.4026208376188401E-3</v>
      </c>
      <c r="F2636" s="2" t="str">
        <f t="shared" si="82"/>
        <v>UP</v>
      </c>
      <c r="G2636" t="s">
        <v>0</v>
      </c>
      <c r="H2636" t="s">
        <v>13296</v>
      </c>
      <c r="I2636" t="s">
        <v>13295</v>
      </c>
      <c r="J2636" s="1" t="str">
        <f t="shared" si="83"/>
        <v>NO</v>
      </c>
    </row>
    <row r="2637" spans="1:10">
      <c r="A2637" s="15" t="s">
        <v>13294</v>
      </c>
      <c r="B2637">
        <v>0.30898766922602799</v>
      </c>
      <c r="C2637">
        <v>6.3974928557840798</v>
      </c>
      <c r="D2637">
        <v>5.4973386964275997E-3</v>
      </c>
      <c r="E2637">
        <v>2.9121715104494801E-2</v>
      </c>
      <c r="F2637" s="2" t="str">
        <f t="shared" si="82"/>
        <v>UP</v>
      </c>
      <c r="G2637" t="s">
        <v>13293</v>
      </c>
      <c r="H2637" t="s">
        <v>13292</v>
      </c>
      <c r="I2637" t="s">
        <v>13291</v>
      </c>
      <c r="J2637" s="1" t="str">
        <f t="shared" si="83"/>
        <v>NO</v>
      </c>
    </row>
    <row r="2638" spans="1:10">
      <c r="A2638" s="15" t="s">
        <v>13290</v>
      </c>
      <c r="B2638">
        <v>0.452341742833544</v>
      </c>
      <c r="C2638">
        <v>5.51791786323908</v>
      </c>
      <c r="D2638">
        <v>2.23939611146713E-4</v>
      </c>
      <c r="E2638">
        <v>1.9682130994066798E-3</v>
      </c>
      <c r="F2638" s="2" t="str">
        <f t="shared" si="82"/>
        <v>UP</v>
      </c>
      <c r="G2638" t="s">
        <v>13289</v>
      </c>
      <c r="H2638" t="s">
        <v>13288</v>
      </c>
      <c r="I2638" t="s">
        <v>0</v>
      </c>
      <c r="J2638" s="1" t="str">
        <f t="shared" si="83"/>
        <v>NO</v>
      </c>
    </row>
    <row r="2639" spans="1:10">
      <c r="A2639" s="15" t="s">
        <v>13287</v>
      </c>
      <c r="B2639">
        <v>0.85707825836280105</v>
      </c>
      <c r="C2639">
        <v>5.1311089182935499</v>
      </c>
      <c r="D2639" s="3">
        <v>4.2138687339387501E-11</v>
      </c>
      <c r="E2639" s="3">
        <v>1.58224429016489E-9</v>
      </c>
      <c r="F2639" s="2" t="str">
        <f t="shared" si="82"/>
        <v>UP</v>
      </c>
      <c r="G2639" t="s">
        <v>13286</v>
      </c>
      <c r="H2639" t="s">
        <v>13285</v>
      </c>
      <c r="I2639" t="s">
        <v>13284</v>
      </c>
      <c r="J2639" s="1" t="str">
        <f t="shared" si="83"/>
        <v>NO</v>
      </c>
    </row>
    <row r="2640" spans="1:10">
      <c r="A2640" s="15" t="s">
        <v>13283</v>
      </c>
      <c r="B2640">
        <v>1.37895042118151</v>
      </c>
      <c r="C2640">
        <v>-1.1341595495236001</v>
      </c>
      <c r="D2640">
        <v>2.0457474112743901E-3</v>
      </c>
      <c r="E2640">
        <v>1.2852605588347801E-2</v>
      </c>
      <c r="F2640" s="2" t="str">
        <f t="shared" si="82"/>
        <v>UP</v>
      </c>
      <c r="G2640" t="s">
        <v>13282</v>
      </c>
      <c r="H2640" t="s">
        <v>13281</v>
      </c>
      <c r="I2640" t="s">
        <v>13280</v>
      </c>
      <c r="J2640" s="1" t="str">
        <f t="shared" si="83"/>
        <v>NO</v>
      </c>
    </row>
    <row r="2641" spans="1:10">
      <c r="A2641" s="15" t="s">
        <v>13279</v>
      </c>
      <c r="B2641">
        <v>0.30126906439962697</v>
      </c>
      <c r="C2641">
        <v>4.2882051587119197</v>
      </c>
      <c r="D2641">
        <v>6.1849980096625196E-3</v>
      </c>
      <c r="E2641">
        <v>3.2033971699745201E-2</v>
      </c>
      <c r="F2641" s="2" t="str">
        <f t="shared" si="82"/>
        <v>UP</v>
      </c>
      <c r="G2641" t="s">
        <v>0</v>
      </c>
      <c r="H2641" t="s">
        <v>13278</v>
      </c>
      <c r="I2641" t="s">
        <v>0</v>
      </c>
      <c r="J2641" s="1" t="str">
        <f t="shared" si="83"/>
        <v>NO</v>
      </c>
    </row>
    <row r="2642" spans="1:10">
      <c r="A2642" s="15" t="s">
        <v>13277</v>
      </c>
      <c r="B2642">
        <v>-0.324985030162596</v>
      </c>
      <c r="C2642">
        <v>6.7825431016790203</v>
      </c>
      <c r="D2642">
        <v>7.4149277262607997E-3</v>
      </c>
      <c r="E2642">
        <v>3.7114308329349102E-2</v>
      </c>
      <c r="F2642" s="2" t="str">
        <f t="shared" si="82"/>
        <v>DOWN</v>
      </c>
      <c r="G2642" t="s">
        <v>13276</v>
      </c>
      <c r="H2642" t="s">
        <v>13275</v>
      </c>
      <c r="I2642" t="s">
        <v>2699</v>
      </c>
      <c r="J2642" s="1" t="str">
        <f t="shared" si="83"/>
        <v>NO</v>
      </c>
    </row>
    <row r="2643" spans="1:10">
      <c r="A2643" s="15" t="s">
        <v>13274</v>
      </c>
      <c r="B2643">
        <v>-0.58746291876298895</v>
      </c>
      <c r="C2643">
        <v>3.5596796512983802</v>
      </c>
      <c r="D2643">
        <v>8.7327051253202105E-4</v>
      </c>
      <c r="E2643">
        <v>6.2802921568513902E-3</v>
      </c>
      <c r="F2643" s="2" t="str">
        <f t="shared" si="82"/>
        <v>DOWN</v>
      </c>
      <c r="G2643" t="s">
        <v>13273</v>
      </c>
      <c r="H2643" t="s">
        <v>13272</v>
      </c>
      <c r="I2643" t="s">
        <v>4826</v>
      </c>
      <c r="J2643" s="1" t="str">
        <f t="shared" si="83"/>
        <v>NO</v>
      </c>
    </row>
    <row r="2644" spans="1:10">
      <c r="A2644" s="15" t="s">
        <v>13271</v>
      </c>
      <c r="B2644">
        <v>2.0933054309196302</v>
      </c>
      <c r="C2644">
        <v>3.7130087914214398</v>
      </c>
      <c r="D2644" s="3">
        <v>7.0307447618271597E-20</v>
      </c>
      <c r="E2644" s="3">
        <v>9.3229336347677503E-18</v>
      </c>
      <c r="F2644" s="2" t="str">
        <f t="shared" si="82"/>
        <v>UP</v>
      </c>
      <c r="G2644" t="s">
        <v>13270</v>
      </c>
      <c r="H2644" t="s">
        <v>13269</v>
      </c>
      <c r="I2644" t="s">
        <v>7204</v>
      </c>
      <c r="J2644" s="1" t="str">
        <f t="shared" si="83"/>
        <v>NO</v>
      </c>
    </row>
    <row r="2645" spans="1:10">
      <c r="A2645" s="15" t="s">
        <v>13268</v>
      </c>
      <c r="B2645">
        <v>0.35434207262289102</v>
      </c>
      <c r="C2645">
        <v>4.8984042877272698</v>
      </c>
      <c r="D2645">
        <v>4.0916932320370601E-3</v>
      </c>
      <c r="E2645">
        <v>2.28544477194428E-2</v>
      </c>
      <c r="F2645" s="2" t="str">
        <f t="shared" si="82"/>
        <v>UP</v>
      </c>
      <c r="G2645" t="s">
        <v>931</v>
      </c>
      <c r="H2645" t="s">
        <v>13267</v>
      </c>
      <c r="I2645" t="s">
        <v>929</v>
      </c>
      <c r="J2645" s="1" t="str">
        <f t="shared" si="83"/>
        <v>NO</v>
      </c>
    </row>
    <row r="2646" spans="1:10">
      <c r="A2646" s="15" t="s">
        <v>13266</v>
      </c>
      <c r="B2646">
        <v>0.77995449720490695</v>
      </c>
      <c r="C2646">
        <v>1.5867925084324801</v>
      </c>
      <c r="D2646">
        <v>4.5069661658780202E-4</v>
      </c>
      <c r="E2646">
        <v>3.5911787895182802E-3</v>
      </c>
      <c r="F2646" s="2" t="str">
        <f t="shared" si="82"/>
        <v>UP</v>
      </c>
      <c r="G2646" t="s">
        <v>2009</v>
      </c>
      <c r="H2646" t="s">
        <v>13265</v>
      </c>
      <c r="I2646" t="s">
        <v>117</v>
      </c>
      <c r="J2646" s="1" t="str">
        <f t="shared" si="83"/>
        <v>NO</v>
      </c>
    </row>
    <row r="2647" spans="1:10">
      <c r="A2647" s="15" t="s">
        <v>13264</v>
      </c>
      <c r="B2647">
        <v>1.1009594626103101</v>
      </c>
      <c r="C2647">
        <v>2.8638834258957</v>
      </c>
      <c r="D2647" s="3">
        <v>7.7853756149746195E-7</v>
      </c>
      <c r="E2647" s="3">
        <v>1.3294612521662601E-5</v>
      </c>
      <c r="F2647" s="2" t="str">
        <f t="shared" si="82"/>
        <v>UP</v>
      </c>
      <c r="G2647" t="s">
        <v>2348</v>
      </c>
      <c r="H2647" t="s">
        <v>13263</v>
      </c>
      <c r="I2647" t="s">
        <v>2346</v>
      </c>
      <c r="J2647" s="1" t="str">
        <f t="shared" si="83"/>
        <v>NO</v>
      </c>
    </row>
    <row r="2648" spans="1:10">
      <c r="A2648" s="15" t="s">
        <v>13262</v>
      </c>
      <c r="B2648">
        <v>0.83452984860134805</v>
      </c>
      <c r="C2648">
        <v>6.9784933248858403</v>
      </c>
      <c r="D2648" s="3">
        <v>6.8915052686053703E-6</v>
      </c>
      <c r="E2648" s="3">
        <v>9.5050282126084098E-5</v>
      </c>
      <c r="F2648" s="2" t="str">
        <f t="shared" si="82"/>
        <v>UP</v>
      </c>
      <c r="G2648" t="s">
        <v>13261</v>
      </c>
      <c r="H2648" t="s">
        <v>13260</v>
      </c>
      <c r="I2648" t="s">
        <v>0</v>
      </c>
      <c r="J2648" s="1" t="str">
        <f t="shared" si="83"/>
        <v>NO</v>
      </c>
    </row>
    <row r="2649" spans="1:10">
      <c r="A2649" s="15" t="s">
        <v>13259</v>
      </c>
      <c r="B2649">
        <v>0.34920075330866601</v>
      </c>
      <c r="C2649">
        <v>4.87260245334061</v>
      </c>
      <c r="D2649">
        <v>2.9105478935483602E-3</v>
      </c>
      <c r="E2649">
        <v>1.72618706819163E-2</v>
      </c>
      <c r="F2649" s="2" t="str">
        <f t="shared" si="82"/>
        <v>UP</v>
      </c>
      <c r="G2649" t="s">
        <v>5988</v>
      </c>
      <c r="H2649" t="s">
        <v>13257</v>
      </c>
      <c r="I2649" t="s">
        <v>1063</v>
      </c>
      <c r="J2649" s="1" t="str">
        <f t="shared" si="83"/>
        <v>NO</v>
      </c>
    </row>
    <row r="2650" spans="1:10">
      <c r="A2650" s="15" t="s">
        <v>13256</v>
      </c>
      <c r="B2650">
        <v>-0.532654995166017</v>
      </c>
      <c r="C2650">
        <v>5.3353312343617798</v>
      </c>
      <c r="D2650">
        <v>1.10838776294315E-4</v>
      </c>
      <c r="E2650">
        <v>1.08313461525254E-3</v>
      </c>
      <c r="F2650" s="2" t="str">
        <f t="shared" si="82"/>
        <v>DOWN</v>
      </c>
      <c r="G2650" t="s">
        <v>0</v>
      </c>
      <c r="H2650" t="s">
        <v>13255</v>
      </c>
      <c r="I2650" t="s">
        <v>0</v>
      </c>
      <c r="J2650" s="1" t="str">
        <f t="shared" si="83"/>
        <v>NO</v>
      </c>
    </row>
    <row r="2651" spans="1:10">
      <c r="A2651" s="15" t="s">
        <v>13254</v>
      </c>
      <c r="B2651">
        <v>0.28608753201951098</v>
      </c>
      <c r="C2651">
        <v>5.7290277784903898</v>
      </c>
      <c r="D2651">
        <v>4.4467449060303999E-3</v>
      </c>
      <c r="E2651">
        <v>2.4508489007620499E-2</v>
      </c>
      <c r="F2651" s="2" t="str">
        <f t="shared" si="82"/>
        <v>UP</v>
      </c>
      <c r="G2651" t="s">
        <v>13253</v>
      </c>
      <c r="H2651" t="s">
        <v>13252</v>
      </c>
      <c r="I2651" t="s">
        <v>13251</v>
      </c>
      <c r="J2651" s="1" t="str">
        <f t="shared" si="83"/>
        <v>NO</v>
      </c>
    </row>
    <row r="2652" spans="1:10">
      <c r="A2652" s="15" t="s">
        <v>13250</v>
      </c>
      <c r="B2652">
        <v>-0.58950874328689395</v>
      </c>
      <c r="C2652">
        <v>4.9248728611478301</v>
      </c>
      <c r="D2652">
        <v>1.27321508923612E-4</v>
      </c>
      <c r="E2652">
        <v>1.21516456278157E-3</v>
      </c>
      <c r="F2652" s="2" t="str">
        <f t="shared" si="82"/>
        <v>DOWN</v>
      </c>
      <c r="G2652" t="s">
        <v>0</v>
      </c>
      <c r="H2652" t="s">
        <v>13249</v>
      </c>
      <c r="I2652" t="s">
        <v>0</v>
      </c>
      <c r="J2652" s="1" t="str">
        <f t="shared" si="83"/>
        <v>NO</v>
      </c>
    </row>
    <row r="2653" spans="1:10">
      <c r="A2653" s="15" t="s">
        <v>13248</v>
      </c>
      <c r="B2653">
        <v>0.37446164650533698</v>
      </c>
      <c r="C2653">
        <v>3.75122321284306</v>
      </c>
      <c r="D2653">
        <v>2.5910267935108102E-3</v>
      </c>
      <c r="E2653">
        <v>1.56143090771583E-2</v>
      </c>
      <c r="F2653" s="2" t="str">
        <f t="shared" si="82"/>
        <v>UP</v>
      </c>
      <c r="G2653" t="s">
        <v>533</v>
      </c>
      <c r="H2653" t="s">
        <v>13247</v>
      </c>
      <c r="I2653" t="s">
        <v>13246</v>
      </c>
      <c r="J2653" s="1" t="str">
        <f t="shared" si="83"/>
        <v>NO</v>
      </c>
    </row>
    <row r="2654" spans="1:10">
      <c r="A2654" s="15" t="s">
        <v>13245</v>
      </c>
      <c r="B2654">
        <v>0.47025729732150801</v>
      </c>
      <c r="C2654">
        <v>2.4606972188883098</v>
      </c>
      <c r="D2654">
        <v>7.3181837786787897E-3</v>
      </c>
      <c r="E2654">
        <v>3.6728318857052598E-2</v>
      </c>
      <c r="F2654" s="2" t="str">
        <f t="shared" si="82"/>
        <v>UP</v>
      </c>
      <c r="G2654" t="s">
        <v>13244</v>
      </c>
      <c r="H2654" t="s">
        <v>13243</v>
      </c>
      <c r="I2654" t="s">
        <v>13242</v>
      </c>
      <c r="J2654" s="1" t="str">
        <f t="shared" si="83"/>
        <v>NO</v>
      </c>
    </row>
    <row r="2655" spans="1:10">
      <c r="A2655" s="15" t="s">
        <v>13241</v>
      </c>
      <c r="B2655">
        <v>0.285944155254378</v>
      </c>
      <c r="C2655">
        <v>6.5164190687239198</v>
      </c>
      <c r="D2655">
        <v>6.8348766488496599E-3</v>
      </c>
      <c r="E2655">
        <v>3.4727029779741299E-2</v>
      </c>
      <c r="F2655" s="2" t="str">
        <f t="shared" si="82"/>
        <v>UP</v>
      </c>
      <c r="G2655" t="s">
        <v>6935</v>
      </c>
      <c r="H2655" t="s">
        <v>13240</v>
      </c>
      <c r="I2655" t="s">
        <v>6933</v>
      </c>
      <c r="J2655" s="1" t="str">
        <f t="shared" si="83"/>
        <v>NO</v>
      </c>
    </row>
    <row r="2656" spans="1:10">
      <c r="A2656" s="15" t="s">
        <v>13239</v>
      </c>
      <c r="B2656">
        <v>-0.89938728663087097</v>
      </c>
      <c r="C2656">
        <v>-0.414180627968675</v>
      </c>
      <c r="D2656">
        <v>7.3483124497334103E-3</v>
      </c>
      <c r="E2656">
        <v>3.6852071414453701E-2</v>
      </c>
      <c r="F2656" s="2" t="str">
        <f t="shared" si="82"/>
        <v>DOWN</v>
      </c>
      <c r="G2656" t="s">
        <v>13233</v>
      </c>
      <c r="H2656" t="s">
        <v>13238</v>
      </c>
      <c r="I2656" t="s">
        <v>13231</v>
      </c>
      <c r="J2656" s="1" t="str">
        <f t="shared" si="83"/>
        <v>NO</v>
      </c>
    </row>
    <row r="2657" spans="1:10">
      <c r="A2657" s="15" t="s">
        <v>13237</v>
      </c>
      <c r="B2657">
        <v>1.05993978927142</v>
      </c>
      <c r="C2657">
        <v>4.8069974801584099</v>
      </c>
      <c r="D2657" s="3">
        <v>3.7185396414094901E-19</v>
      </c>
      <c r="E2657" s="3">
        <v>4.65591574952836E-17</v>
      </c>
      <c r="F2657" s="2" t="str">
        <f t="shared" si="82"/>
        <v>UP</v>
      </c>
      <c r="G2657" t="s">
        <v>13236</v>
      </c>
      <c r="H2657" t="s">
        <v>13235</v>
      </c>
      <c r="I2657" t="s">
        <v>1528</v>
      </c>
      <c r="J2657" s="1" t="str">
        <f t="shared" si="83"/>
        <v>NO</v>
      </c>
    </row>
    <row r="2658" spans="1:10">
      <c r="A2658" s="15" t="s">
        <v>13234</v>
      </c>
      <c r="B2658">
        <v>1.2039253463048301</v>
      </c>
      <c r="C2658">
        <v>5.4416193040913896</v>
      </c>
      <c r="D2658" s="3">
        <v>9.1487297479058595E-18</v>
      </c>
      <c r="E2658" s="3">
        <v>8.8545507654947398E-16</v>
      </c>
      <c r="F2658" s="2" t="str">
        <f t="shared" si="82"/>
        <v>UP</v>
      </c>
      <c r="G2658" t="s">
        <v>13233</v>
      </c>
      <c r="H2658" t="s">
        <v>13232</v>
      </c>
      <c r="I2658" t="s">
        <v>13231</v>
      </c>
      <c r="J2658" s="1" t="str">
        <f t="shared" si="83"/>
        <v>NO</v>
      </c>
    </row>
    <row r="2659" spans="1:10">
      <c r="A2659" s="15" t="s">
        <v>13230</v>
      </c>
      <c r="B2659">
        <v>1.1306471005335801</v>
      </c>
      <c r="C2659">
        <v>4.67698673876101</v>
      </c>
      <c r="D2659" s="3">
        <v>3.1911285220101902E-18</v>
      </c>
      <c r="E2659" s="3">
        <v>3.3437271494670298E-16</v>
      </c>
      <c r="F2659" s="2" t="str">
        <f t="shared" si="82"/>
        <v>UP</v>
      </c>
      <c r="G2659" t="s">
        <v>0</v>
      </c>
      <c r="H2659" t="s">
        <v>13229</v>
      </c>
      <c r="I2659" t="s">
        <v>0</v>
      </c>
      <c r="J2659" s="1" t="str">
        <f t="shared" si="83"/>
        <v>NO</v>
      </c>
    </row>
    <row r="2660" spans="1:10">
      <c r="A2660" s="15" t="s">
        <v>13228</v>
      </c>
      <c r="B2660">
        <v>-0.486727395989414</v>
      </c>
      <c r="C2660">
        <v>4.3010376586203503</v>
      </c>
      <c r="D2660" s="3">
        <v>1.962203439294E-5</v>
      </c>
      <c r="E2660">
        <v>2.3884703302805001E-4</v>
      </c>
      <c r="F2660" s="2" t="str">
        <f t="shared" si="82"/>
        <v>DOWN</v>
      </c>
      <c r="G2660" t="s">
        <v>415</v>
      </c>
      <c r="H2660" t="s">
        <v>13227</v>
      </c>
      <c r="I2660" t="s">
        <v>13226</v>
      </c>
      <c r="J2660" s="1" t="str">
        <f t="shared" si="83"/>
        <v>NO</v>
      </c>
    </row>
    <row r="2661" spans="1:10">
      <c r="A2661" s="15" t="s">
        <v>13225</v>
      </c>
      <c r="B2661">
        <v>1.07536557167263</v>
      </c>
      <c r="C2661">
        <v>1.4228933376764901</v>
      </c>
      <c r="D2661" s="3">
        <v>1.0714528828955499E-5</v>
      </c>
      <c r="E2661">
        <v>1.4025497298408499E-4</v>
      </c>
      <c r="F2661" s="2" t="str">
        <f t="shared" si="82"/>
        <v>UP</v>
      </c>
      <c r="G2661" t="s">
        <v>415</v>
      </c>
      <c r="H2661" t="s">
        <v>13224</v>
      </c>
      <c r="I2661" t="s">
        <v>13223</v>
      </c>
      <c r="J2661" s="1" t="str">
        <f t="shared" si="83"/>
        <v>NO</v>
      </c>
    </row>
    <row r="2662" spans="1:10">
      <c r="A2662" s="15" t="s">
        <v>13222</v>
      </c>
      <c r="B2662">
        <v>-0.946621470189275</v>
      </c>
      <c r="C2662">
        <v>4.7453883568636197</v>
      </c>
      <c r="D2662" s="3">
        <v>1.49281598065227E-10</v>
      </c>
      <c r="E2662" s="3">
        <v>5.1568753891640203E-9</v>
      </c>
      <c r="F2662" s="2" t="str">
        <f t="shared" si="82"/>
        <v>DOWN</v>
      </c>
      <c r="G2662" t="s">
        <v>13221</v>
      </c>
      <c r="H2662" t="s">
        <v>13220</v>
      </c>
      <c r="I2662" t="s">
        <v>13219</v>
      </c>
      <c r="J2662" s="1" t="str">
        <f t="shared" si="83"/>
        <v>NO</v>
      </c>
    </row>
    <row r="2663" spans="1:10">
      <c r="A2663" s="15" t="s">
        <v>13218</v>
      </c>
      <c r="B2663">
        <v>-0.97918609071516305</v>
      </c>
      <c r="C2663">
        <v>0.54970483846953</v>
      </c>
      <c r="D2663" s="3">
        <v>3.9339766334501103E-5</v>
      </c>
      <c r="E2663">
        <v>4.4152038317638498E-4</v>
      </c>
      <c r="F2663" s="2" t="str">
        <f t="shared" si="82"/>
        <v>DOWN</v>
      </c>
      <c r="G2663" t="s">
        <v>1781</v>
      </c>
      <c r="H2663" t="s">
        <v>13217</v>
      </c>
      <c r="I2663" t="s">
        <v>1779</v>
      </c>
      <c r="J2663" s="1" t="str">
        <f t="shared" si="83"/>
        <v>NO</v>
      </c>
    </row>
    <row r="2664" spans="1:10">
      <c r="A2664" s="15" t="s">
        <v>13216</v>
      </c>
      <c r="B2664">
        <v>-1.5627855360615299</v>
      </c>
      <c r="C2664">
        <v>0.204783360347911</v>
      </c>
      <c r="D2664" s="3">
        <v>1.6908847942539699E-7</v>
      </c>
      <c r="E2664" s="3">
        <v>3.3053215760457299E-6</v>
      </c>
      <c r="F2664" s="2" t="str">
        <f t="shared" si="82"/>
        <v>DOWN</v>
      </c>
      <c r="G2664" t="s">
        <v>13215</v>
      </c>
      <c r="H2664" t="s">
        <v>13214</v>
      </c>
      <c r="I2664" t="s">
        <v>2675</v>
      </c>
      <c r="J2664" s="1" t="str">
        <f t="shared" si="83"/>
        <v>NO</v>
      </c>
    </row>
    <row r="2665" spans="1:10">
      <c r="A2665" s="15" t="s">
        <v>13213</v>
      </c>
      <c r="B2665">
        <v>-0.35060594687024499</v>
      </c>
      <c r="C2665">
        <v>6.0440750021944698</v>
      </c>
      <c r="D2665">
        <v>3.6951026185804898E-3</v>
      </c>
      <c r="E2665">
        <v>2.10121140125628E-2</v>
      </c>
      <c r="F2665" s="2" t="str">
        <f t="shared" si="82"/>
        <v>DOWN</v>
      </c>
      <c r="G2665" t="s">
        <v>13212</v>
      </c>
      <c r="H2665" t="s">
        <v>13211</v>
      </c>
      <c r="I2665" t="s">
        <v>13210</v>
      </c>
      <c r="J2665" s="1" t="str">
        <f t="shared" si="83"/>
        <v>NO</v>
      </c>
    </row>
    <row r="2666" spans="1:10">
      <c r="A2666" s="15" t="s">
        <v>13209</v>
      </c>
      <c r="B2666">
        <v>1.8972064068996399</v>
      </c>
      <c r="C2666">
        <v>-0.285256082764068</v>
      </c>
      <c r="D2666" s="3">
        <v>9.0996473172833093E-6</v>
      </c>
      <c r="E2666">
        <v>1.21236242600245E-4</v>
      </c>
      <c r="F2666" s="2" t="str">
        <f t="shared" si="82"/>
        <v>UP</v>
      </c>
      <c r="G2666" t="s">
        <v>13208</v>
      </c>
      <c r="H2666" t="s">
        <v>13207</v>
      </c>
      <c r="I2666" t="s">
        <v>9278</v>
      </c>
      <c r="J2666" s="1" t="str">
        <f t="shared" si="83"/>
        <v>NO</v>
      </c>
    </row>
    <row r="2667" spans="1:10">
      <c r="A2667" s="15" t="s">
        <v>13206</v>
      </c>
      <c r="B2667">
        <v>-1.6207267999645201</v>
      </c>
      <c r="C2667">
        <v>2.0798466313290702</v>
      </c>
      <c r="D2667" s="3">
        <v>2.1407044544442999E-7</v>
      </c>
      <c r="E2667" s="3">
        <v>4.0989804849425003E-6</v>
      </c>
      <c r="F2667" s="2" t="str">
        <f t="shared" si="82"/>
        <v>DOWN</v>
      </c>
      <c r="G2667" t="s">
        <v>13205</v>
      </c>
      <c r="H2667" t="s">
        <v>13204</v>
      </c>
      <c r="I2667" t="s">
        <v>168</v>
      </c>
      <c r="J2667" s="1" t="str">
        <f t="shared" si="83"/>
        <v>NO</v>
      </c>
    </row>
    <row r="2668" spans="1:10">
      <c r="A2668" s="15" t="s">
        <v>13203</v>
      </c>
      <c r="B2668">
        <v>0.58662020473591203</v>
      </c>
      <c r="C2668">
        <v>3.2031496605383198</v>
      </c>
      <c r="D2668">
        <v>8.3694200055262904E-4</v>
      </c>
      <c r="E2668">
        <v>6.0672214326055098E-3</v>
      </c>
      <c r="F2668" s="2" t="str">
        <f t="shared" si="82"/>
        <v>UP</v>
      </c>
      <c r="G2668" t="s">
        <v>170</v>
      </c>
      <c r="H2668" t="s">
        <v>13202</v>
      </c>
      <c r="I2668" t="s">
        <v>168</v>
      </c>
      <c r="J2668" s="1" t="str">
        <f t="shared" si="83"/>
        <v>NO</v>
      </c>
    </row>
    <row r="2669" spans="1:10">
      <c r="A2669" s="15" t="s">
        <v>13201</v>
      </c>
      <c r="B2669">
        <v>-2.7550771708949702</v>
      </c>
      <c r="C2669">
        <v>4.0987802139761502</v>
      </c>
      <c r="D2669">
        <v>5.2572959182587004E-3</v>
      </c>
      <c r="E2669">
        <v>2.8110967427031501E-2</v>
      </c>
      <c r="F2669" s="2" t="str">
        <f t="shared" si="82"/>
        <v>DOWN</v>
      </c>
      <c r="G2669" t="s">
        <v>13200</v>
      </c>
      <c r="H2669" t="s">
        <v>13199</v>
      </c>
      <c r="I2669" t="s">
        <v>168</v>
      </c>
      <c r="J2669" s="1" t="str">
        <f t="shared" si="83"/>
        <v>NO</v>
      </c>
    </row>
    <row r="2670" spans="1:10">
      <c r="A2670" s="15" t="s">
        <v>13198</v>
      </c>
      <c r="B2670">
        <v>0.57481854184855397</v>
      </c>
      <c r="C2670">
        <v>7.2086974003622499</v>
      </c>
      <c r="D2670" s="3">
        <v>5.8019867318056697E-6</v>
      </c>
      <c r="E2670" s="3">
        <v>8.1186836358099996E-5</v>
      </c>
      <c r="F2670" s="2" t="str">
        <f t="shared" si="82"/>
        <v>UP</v>
      </c>
      <c r="G2670" t="s">
        <v>13197</v>
      </c>
      <c r="H2670" t="s">
        <v>13196</v>
      </c>
      <c r="I2670" t="s">
        <v>870</v>
      </c>
      <c r="J2670" s="1" t="str">
        <f t="shared" si="83"/>
        <v>NO</v>
      </c>
    </row>
    <row r="2671" spans="1:10">
      <c r="A2671" s="15" t="s">
        <v>13195</v>
      </c>
      <c r="B2671">
        <v>-0.24853619100733801</v>
      </c>
      <c r="C2671">
        <v>5.6218159427580803</v>
      </c>
      <c r="D2671">
        <v>8.8837818379462492E-3</v>
      </c>
      <c r="E2671">
        <v>4.3195417364496502E-2</v>
      </c>
      <c r="F2671" s="2" t="str">
        <f t="shared" si="82"/>
        <v>DOWN</v>
      </c>
      <c r="G2671" t="s">
        <v>0</v>
      </c>
      <c r="H2671" t="s">
        <v>13194</v>
      </c>
      <c r="I2671" t="s">
        <v>0</v>
      </c>
      <c r="J2671" s="1" t="str">
        <f t="shared" si="83"/>
        <v>NO</v>
      </c>
    </row>
    <row r="2672" spans="1:10">
      <c r="A2672" s="15" t="s">
        <v>13193</v>
      </c>
      <c r="B2672">
        <v>-0.50686420103361995</v>
      </c>
      <c r="C2672">
        <v>5.4698649618195203</v>
      </c>
      <c r="D2672">
        <v>5.1108428469191997E-4</v>
      </c>
      <c r="E2672">
        <v>3.99114996353085E-3</v>
      </c>
      <c r="F2672" s="2" t="str">
        <f t="shared" si="82"/>
        <v>DOWN</v>
      </c>
      <c r="G2672" t="s">
        <v>13192</v>
      </c>
      <c r="H2672" t="s">
        <v>13191</v>
      </c>
      <c r="I2672" t="s">
        <v>9830</v>
      </c>
      <c r="J2672" s="1" t="str">
        <f t="shared" si="83"/>
        <v>NO</v>
      </c>
    </row>
    <row r="2673" spans="1:11">
      <c r="A2673" s="15" t="s">
        <v>13190</v>
      </c>
      <c r="B2673">
        <v>-0.583613541925595</v>
      </c>
      <c r="C2673">
        <v>7.0170020774304103</v>
      </c>
      <c r="D2673" s="3">
        <v>6.9605828309842597E-9</v>
      </c>
      <c r="E2673" s="3">
        <v>1.8173596149641901E-7</v>
      </c>
      <c r="F2673" s="2" t="str">
        <f t="shared" si="82"/>
        <v>DOWN</v>
      </c>
      <c r="G2673" t="s">
        <v>13189</v>
      </c>
      <c r="H2673" t="s">
        <v>13188</v>
      </c>
      <c r="I2673" t="s">
        <v>10901</v>
      </c>
      <c r="J2673" s="1" t="str">
        <f t="shared" si="83"/>
        <v>NO</v>
      </c>
    </row>
    <row r="2674" spans="1:11">
      <c r="A2674" s="15" t="s">
        <v>13187</v>
      </c>
      <c r="B2674">
        <v>-1.0734453238059101</v>
      </c>
      <c r="C2674">
        <v>3.45689019006549</v>
      </c>
      <c r="D2674" s="3">
        <v>1.38054078479907E-5</v>
      </c>
      <c r="E2674">
        <v>1.7579581917889401E-4</v>
      </c>
      <c r="F2674" s="2" t="str">
        <f t="shared" si="82"/>
        <v>DOWN</v>
      </c>
      <c r="G2674" t="s">
        <v>0</v>
      </c>
      <c r="H2674" t="s">
        <v>13185</v>
      </c>
      <c r="I2674" t="s">
        <v>8626</v>
      </c>
      <c r="J2674" s="1" t="str">
        <f t="shared" si="83"/>
        <v>YES</v>
      </c>
      <c r="K2674" t="s">
        <v>13186</v>
      </c>
    </row>
    <row r="2675" spans="1:11">
      <c r="A2675" s="15" t="s">
        <v>13184</v>
      </c>
      <c r="B2675">
        <v>-0.89391993504874201</v>
      </c>
      <c r="C2675">
        <v>5.5508503490620802</v>
      </c>
      <c r="D2675" s="3">
        <v>2.5674183335044898E-15</v>
      </c>
      <c r="E2675" s="3">
        <v>1.8015253518909301E-13</v>
      </c>
      <c r="F2675" s="2" t="str">
        <f t="shared" si="82"/>
        <v>DOWN</v>
      </c>
      <c r="G2675" t="s">
        <v>0</v>
      </c>
      <c r="H2675" t="s">
        <v>8291</v>
      </c>
      <c r="I2675" t="s">
        <v>0</v>
      </c>
      <c r="J2675" s="1" t="str">
        <f t="shared" si="83"/>
        <v>NO</v>
      </c>
    </row>
    <row r="2676" spans="1:11">
      <c r="A2676" s="15" t="s">
        <v>13183</v>
      </c>
      <c r="B2676">
        <v>0.40418774176607902</v>
      </c>
      <c r="C2676">
        <v>4.9745539790734297</v>
      </c>
      <c r="D2676">
        <v>7.0800690900479901E-4</v>
      </c>
      <c r="E2676">
        <v>5.2573516761731899E-3</v>
      </c>
      <c r="F2676" s="2" t="str">
        <f t="shared" si="82"/>
        <v>UP</v>
      </c>
      <c r="G2676" t="s">
        <v>13182</v>
      </c>
      <c r="H2676" t="s">
        <v>13181</v>
      </c>
      <c r="I2676" t="s">
        <v>13180</v>
      </c>
      <c r="J2676" s="1" t="str">
        <f t="shared" si="83"/>
        <v>NO</v>
      </c>
    </row>
    <row r="2677" spans="1:11">
      <c r="A2677" s="15" t="s">
        <v>13179</v>
      </c>
      <c r="B2677">
        <v>0.376181450870964</v>
      </c>
      <c r="C2677">
        <v>5.4367713567251901</v>
      </c>
      <c r="D2677">
        <v>1.8791984157302599E-4</v>
      </c>
      <c r="E2677">
        <v>1.6896231137269299E-3</v>
      </c>
      <c r="F2677" s="2" t="str">
        <f t="shared" si="82"/>
        <v>UP</v>
      </c>
      <c r="G2677" t="s">
        <v>4064</v>
      </c>
      <c r="H2677" t="s">
        <v>13178</v>
      </c>
      <c r="I2677" t="s">
        <v>13177</v>
      </c>
      <c r="J2677" s="1" t="str">
        <f t="shared" si="83"/>
        <v>NO</v>
      </c>
    </row>
    <row r="2678" spans="1:11">
      <c r="A2678" s="15" t="s">
        <v>13176</v>
      </c>
      <c r="B2678">
        <v>-0.60663950602736705</v>
      </c>
      <c r="C2678">
        <v>5.3528952598426098</v>
      </c>
      <c r="D2678" s="3">
        <v>3.19680573799983E-7</v>
      </c>
      <c r="E2678" s="3">
        <v>5.9062871125382398E-6</v>
      </c>
      <c r="F2678" s="2" t="str">
        <f t="shared" si="82"/>
        <v>DOWN</v>
      </c>
      <c r="G2678" t="s">
        <v>260</v>
      </c>
      <c r="H2678" t="s">
        <v>13175</v>
      </c>
      <c r="I2678" t="s">
        <v>258</v>
      </c>
      <c r="J2678" s="1" t="str">
        <f t="shared" si="83"/>
        <v>NO</v>
      </c>
    </row>
    <row r="2679" spans="1:11">
      <c r="A2679" s="15" t="s">
        <v>13174</v>
      </c>
      <c r="B2679">
        <v>-1.11728627856939</v>
      </c>
      <c r="C2679">
        <v>2.2307415803655202</v>
      </c>
      <c r="D2679">
        <v>2.2774121296967802E-3</v>
      </c>
      <c r="E2679">
        <v>1.40434855255066E-2</v>
      </c>
      <c r="F2679" s="2" t="str">
        <f t="shared" si="82"/>
        <v>DOWN</v>
      </c>
      <c r="G2679" t="s">
        <v>170</v>
      </c>
      <c r="H2679" t="s">
        <v>13173</v>
      </c>
      <c r="I2679" t="s">
        <v>168</v>
      </c>
      <c r="J2679" s="1" t="str">
        <f t="shared" si="83"/>
        <v>NO</v>
      </c>
    </row>
    <row r="2680" spans="1:11">
      <c r="A2680" s="15" t="s">
        <v>13172</v>
      </c>
      <c r="B2680">
        <v>-0.71099917339888496</v>
      </c>
      <c r="C2680">
        <v>0.92116845678001902</v>
      </c>
      <c r="D2680">
        <v>1.3093425525843999E-3</v>
      </c>
      <c r="E2680">
        <v>8.8465329014232805E-3</v>
      </c>
      <c r="F2680" s="2" t="str">
        <f t="shared" si="82"/>
        <v>DOWN</v>
      </c>
      <c r="G2680" t="s">
        <v>59</v>
      </c>
      <c r="H2680" t="s">
        <v>10778</v>
      </c>
      <c r="I2680" t="s">
        <v>57</v>
      </c>
      <c r="J2680" s="1" t="str">
        <f t="shared" si="83"/>
        <v>NO</v>
      </c>
    </row>
    <row r="2681" spans="1:11">
      <c r="A2681" s="15" t="s">
        <v>13171</v>
      </c>
      <c r="B2681">
        <v>0.69849556308281702</v>
      </c>
      <c r="C2681">
        <v>3.7619989680692498</v>
      </c>
      <c r="D2681" s="3">
        <v>6.31197309845813E-5</v>
      </c>
      <c r="E2681">
        <v>6.6290478930205196E-4</v>
      </c>
      <c r="F2681" s="2" t="str">
        <f t="shared" si="82"/>
        <v>UP</v>
      </c>
      <c r="G2681" t="s">
        <v>13170</v>
      </c>
      <c r="H2681" t="s">
        <v>13169</v>
      </c>
      <c r="I2681" t="s">
        <v>87</v>
      </c>
      <c r="J2681" s="1" t="str">
        <f t="shared" si="83"/>
        <v>NO</v>
      </c>
    </row>
    <row r="2682" spans="1:11">
      <c r="A2682" s="15" t="s">
        <v>13168</v>
      </c>
      <c r="B2682">
        <v>2.6726748265104501</v>
      </c>
      <c r="C2682">
        <v>2.4605172053706599</v>
      </c>
      <c r="D2682" s="3">
        <v>1.9022404432529398E-12</v>
      </c>
      <c r="E2682" s="3">
        <v>8.7766247081098994E-11</v>
      </c>
      <c r="F2682" s="2" t="str">
        <f t="shared" si="82"/>
        <v>UP</v>
      </c>
      <c r="G2682" t="s">
        <v>3903</v>
      </c>
      <c r="H2682" t="s">
        <v>13167</v>
      </c>
      <c r="I2682" t="s">
        <v>3901</v>
      </c>
      <c r="J2682" s="1" t="str">
        <f t="shared" si="83"/>
        <v>NO</v>
      </c>
    </row>
    <row r="2683" spans="1:11">
      <c r="A2683" s="15" t="s">
        <v>13166</v>
      </c>
      <c r="B2683">
        <v>0.30460678309853301</v>
      </c>
      <c r="C2683">
        <v>4.3377793439447796</v>
      </c>
      <c r="D2683">
        <v>4.69447287165235E-3</v>
      </c>
      <c r="E2683">
        <v>2.5605593650222299E-2</v>
      </c>
      <c r="F2683" s="2" t="str">
        <f t="shared" si="82"/>
        <v>UP</v>
      </c>
      <c r="G2683" t="s">
        <v>0</v>
      </c>
      <c r="H2683" t="s">
        <v>1</v>
      </c>
      <c r="I2683" t="s">
        <v>0</v>
      </c>
      <c r="J2683" s="1" t="str">
        <f t="shared" si="83"/>
        <v>NO</v>
      </c>
    </row>
    <row r="2684" spans="1:11">
      <c r="A2684" s="15" t="s">
        <v>13165</v>
      </c>
      <c r="B2684">
        <v>0.43408494523927399</v>
      </c>
      <c r="C2684">
        <v>3.7555637033111902</v>
      </c>
      <c r="D2684">
        <v>8.0308903402066707E-3</v>
      </c>
      <c r="E2684">
        <v>3.9742641426462097E-2</v>
      </c>
      <c r="F2684" s="2" t="str">
        <f t="shared" si="82"/>
        <v>UP</v>
      </c>
      <c r="G2684" t="s">
        <v>59</v>
      </c>
      <c r="H2684" t="s">
        <v>13164</v>
      </c>
      <c r="I2684" t="s">
        <v>57</v>
      </c>
      <c r="J2684" s="1" t="str">
        <f t="shared" si="83"/>
        <v>NO</v>
      </c>
    </row>
    <row r="2685" spans="1:11">
      <c r="A2685" s="15" t="s">
        <v>13163</v>
      </c>
      <c r="B2685">
        <v>-0.70521085900276304</v>
      </c>
      <c r="C2685">
        <v>5.71180970332433</v>
      </c>
      <c r="D2685" s="3">
        <v>5.6674156234249399E-12</v>
      </c>
      <c r="E2685" s="3">
        <v>2.4040834460022099E-10</v>
      </c>
      <c r="F2685" s="2" t="str">
        <f t="shared" si="82"/>
        <v>DOWN</v>
      </c>
      <c r="G2685" t="s">
        <v>313</v>
      </c>
      <c r="H2685" t="s">
        <v>13162</v>
      </c>
      <c r="I2685" t="s">
        <v>311</v>
      </c>
      <c r="J2685" s="1" t="str">
        <f t="shared" si="83"/>
        <v>NO</v>
      </c>
    </row>
    <row r="2686" spans="1:11">
      <c r="A2686" s="15" t="s">
        <v>13161</v>
      </c>
      <c r="B2686">
        <v>0.417229329219583</v>
      </c>
      <c r="C2686">
        <v>5.1649047815020799</v>
      </c>
      <c r="D2686" s="3">
        <v>4.2544812637549698E-5</v>
      </c>
      <c r="E2686">
        <v>4.7292139750670399E-4</v>
      </c>
      <c r="F2686" s="2" t="str">
        <f t="shared" si="82"/>
        <v>UP</v>
      </c>
      <c r="G2686" t="s">
        <v>13160</v>
      </c>
      <c r="H2686" t="s">
        <v>13159</v>
      </c>
      <c r="I2686" t="s">
        <v>0</v>
      </c>
      <c r="J2686" s="1" t="str">
        <f t="shared" si="83"/>
        <v>NO</v>
      </c>
    </row>
    <row r="2687" spans="1:11">
      <c r="A2687" s="15" t="s">
        <v>13158</v>
      </c>
      <c r="B2687">
        <v>-0.69591833718125395</v>
      </c>
      <c r="C2687">
        <v>2.7438188339797498</v>
      </c>
      <c r="D2687">
        <v>8.1777852272292204E-4</v>
      </c>
      <c r="E2687">
        <v>5.9463727167164797E-3</v>
      </c>
      <c r="F2687" s="2" t="str">
        <f t="shared" si="82"/>
        <v>DOWN</v>
      </c>
      <c r="G2687" t="s">
        <v>0</v>
      </c>
      <c r="H2687" t="s">
        <v>13157</v>
      </c>
      <c r="I2687" t="s">
        <v>0</v>
      </c>
      <c r="J2687" s="1" t="str">
        <f t="shared" si="83"/>
        <v>NO</v>
      </c>
    </row>
    <row r="2688" spans="1:11">
      <c r="A2688" s="15" t="s">
        <v>13156</v>
      </c>
      <c r="B2688">
        <v>0.73242261877492598</v>
      </c>
      <c r="C2688">
        <v>1.42143152215778</v>
      </c>
      <c r="D2688">
        <v>3.3557155982186899E-3</v>
      </c>
      <c r="E2688">
        <v>1.9371196228935302E-2</v>
      </c>
      <c r="F2688" s="2" t="str">
        <f t="shared" si="82"/>
        <v>UP</v>
      </c>
      <c r="G2688" t="s">
        <v>6655</v>
      </c>
      <c r="H2688" t="s">
        <v>13155</v>
      </c>
      <c r="I2688" t="s">
        <v>13154</v>
      </c>
      <c r="J2688" s="1" t="str">
        <f t="shared" si="83"/>
        <v>NO</v>
      </c>
    </row>
    <row r="2689" spans="1:10">
      <c r="A2689" s="15" t="s">
        <v>13153</v>
      </c>
      <c r="B2689">
        <v>0.28300566289232798</v>
      </c>
      <c r="C2689">
        <v>6.5497975372497796</v>
      </c>
      <c r="D2689">
        <v>4.9436644122054004E-3</v>
      </c>
      <c r="E2689">
        <v>2.6692459292640299E-2</v>
      </c>
      <c r="F2689" s="2" t="str">
        <f t="shared" si="82"/>
        <v>UP</v>
      </c>
      <c r="G2689" t="s">
        <v>13152</v>
      </c>
      <c r="H2689" t="s">
        <v>13151</v>
      </c>
      <c r="I2689" t="s">
        <v>13150</v>
      </c>
      <c r="J2689" s="1" t="str">
        <f t="shared" si="83"/>
        <v>NO</v>
      </c>
    </row>
    <row r="2690" spans="1:10">
      <c r="A2690" s="15" t="s">
        <v>13149</v>
      </c>
      <c r="B2690">
        <v>0.706060265214289</v>
      </c>
      <c r="C2690">
        <v>1.52247991807487</v>
      </c>
      <c r="D2690">
        <v>6.4545871446987698E-3</v>
      </c>
      <c r="E2690">
        <v>3.3139778905579197E-2</v>
      </c>
      <c r="F2690" s="2" t="str">
        <f t="shared" ref="F2690:F2753" si="84">IF(B2690 &gt; 0, "UP", "DOWN")</f>
        <v>UP</v>
      </c>
      <c r="G2690" t="s">
        <v>4971</v>
      </c>
      <c r="H2690" t="s">
        <v>13148</v>
      </c>
      <c r="I2690" t="s">
        <v>4969</v>
      </c>
      <c r="J2690" s="1" t="str">
        <f t="shared" ref="J2690:J2753" si="85">IF(K2690 &lt;&gt; "", "YES", "NO")</f>
        <v>NO</v>
      </c>
    </row>
    <row r="2691" spans="1:10">
      <c r="A2691" s="15" t="s">
        <v>13147</v>
      </c>
      <c r="B2691">
        <v>-0.96471258260884096</v>
      </c>
      <c r="C2691">
        <v>4.9611788398165499</v>
      </c>
      <c r="D2691" s="3">
        <v>1.9547552420381302E-18</v>
      </c>
      <c r="E2691" s="3">
        <v>2.1657273456278401E-16</v>
      </c>
      <c r="F2691" s="2" t="str">
        <f t="shared" si="84"/>
        <v>DOWN</v>
      </c>
      <c r="G2691" t="s">
        <v>2813</v>
      </c>
      <c r="H2691" t="s">
        <v>13146</v>
      </c>
      <c r="I2691" t="s">
        <v>2811</v>
      </c>
      <c r="J2691" s="1" t="str">
        <f t="shared" si="85"/>
        <v>NO</v>
      </c>
    </row>
    <row r="2692" spans="1:10">
      <c r="A2692" s="15" t="s">
        <v>13145</v>
      </c>
      <c r="B2692">
        <v>0.51919379905312302</v>
      </c>
      <c r="C2692">
        <v>4.8650073900333997</v>
      </c>
      <c r="D2692" s="3">
        <v>1.2796897098479101E-6</v>
      </c>
      <c r="E2692" s="3">
        <v>2.0872265916410402E-5</v>
      </c>
      <c r="F2692" s="2" t="str">
        <f t="shared" si="84"/>
        <v>UP</v>
      </c>
      <c r="G2692" t="s">
        <v>392</v>
      </c>
      <c r="H2692" t="s">
        <v>13144</v>
      </c>
      <c r="I2692" t="s">
        <v>9240</v>
      </c>
      <c r="J2692" s="1" t="str">
        <f t="shared" si="85"/>
        <v>NO</v>
      </c>
    </row>
    <row r="2693" spans="1:10">
      <c r="A2693" s="15" t="s">
        <v>13143</v>
      </c>
      <c r="B2693">
        <v>0.33830678938367598</v>
      </c>
      <c r="C2693">
        <v>6.1422903073601702</v>
      </c>
      <c r="D2693">
        <v>7.2207439182599999E-4</v>
      </c>
      <c r="E2693">
        <v>5.34627117852088E-3</v>
      </c>
      <c r="F2693" s="2" t="str">
        <f t="shared" si="84"/>
        <v>UP</v>
      </c>
      <c r="G2693" t="s">
        <v>13142</v>
      </c>
      <c r="H2693" t="s">
        <v>13141</v>
      </c>
      <c r="I2693" t="s">
        <v>0</v>
      </c>
      <c r="J2693" s="1" t="str">
        <f t="shared" si="85"/>
        <v>NO</v>
      </c>
    </row>
    <row r="2694" spans="1:10">
      <c r="A2694" s="15" t="s">
        <v>13140</v>
      </c>
      <c r="B2694">
        <v>0.380311918398546</v>
      </c>
      <c r="C2694">
        <v>5.7049316126463401</v>
      </c>
      <c r="D2694" s="3">
        <v>8.8204023723913402E-5</v>
      </c>
      <c r="E2694">
        <v>8.88131456814687E-4</v>
      </c>
      <c r="F2694" s="2" t="str">
        <f t="shared" si="84"/>
        <v>UP</v>
      </c>
      <c r="G2694" t="s">
        <v>13139</v>
      </c>
      <c r="H2694" t="s">
        <v>13138</v>
      </c>
      <c r="I2694" t="s">
        <v>2133</v>
      </c>
      <c r="J2694" s="1" t="str">
        <f t="shared" si="85"/>
        <v>NO</v>
      </c>
    </row>
    <row r="2695" spans="1:10">
      <c r="A2695" s="15" t="s">
        <v>13137</v>
      </c>
      <c r="B2695">
        <v>-0.77675864510419501</v>
      </c>
      <c r="C2695">
        <v>5.0082912133881896</v>
      </c>
      <c r="D2695" s="3">
        <v>3.4725861010864E-8</v>
      </c>
      <c r="E2695" s="3">
        <v>7.8391536508506198E-7</v>
      </c>
      <c r="F2695" s="2" t="str">
        <f t="shared" si="84"/>
        <v>DOWN</v>
      </c>
      <c r="G2695" t="s">
        <v>11262</v>
      </c>
      <c r="H2695" t="s">
        <v>13136</v>
      </c>
      <c r="I2695" t="s">
        <v>87</v>
      </c>
      <c r="J2695" s="1" t="str">
        <f t="shared" si="85"/>
        <v>NO</v>
      </c>
    </row>
    <row r="2696" spans="1:10">
      <c r="A2696" s="15" t="s">
        <v>13135</v>
      </c>
      <c r="B2696">
        <v>-0.59468950976742996</v>
      </c>
      <c r="C2696">
        <v>5.5796971868098302</v>
      </c>
      <c r="D2696">
        <v>2.18740040236457E-4</v>
      </c>
      <c r="E2696">
        <v>1.9251736985756299E-3</v>
      </c>
      <c r="F2696" s="2" t="str">
        <f t="shared" si="84"/>
        <v>DOWN</v>
      </c>
      <c r="G2696" t="s">
        <v>13134</v>
      </c>
      <c r="H2696" t="s">
        <v>13133</v>
      </c>
      <c r="I2696" t="s">
        <v>1322</v>
      </c>
      <c r="J2696" s="1" t="str">
        <f t="shared" si="85"/>
        <v>NO</v>
      </c>
    </row>
    <row r="2697" spans="1:10">
      <c r="A2697" s="15" t="s">
        <v>13132</v>
      </c>
      <c r="B2697">
        <v>0.41644053627805799</v>
      </c>
      <c r="C2697">
        <v>3.8917064100732799</v>
      </c>
      <c r="D2697">
        <v>1.6147994244060701E-3</v>
      </c>
      <c r="E2697">
        <v>1.0546453250614801E-2</v>
      </c>
      <c r="F2697" s="2" t="str">
        <f t="shared" si="84"/>
        <v>UP</v>
      </c>
      <c r="G2697" t="s">
        <v>13131</v>
      </c>
      <c r="H2697" t="s">
        <v>13130</v>
      </c>
      <c r="I2697" t="s">
        <v>0</v>
      </c>
      <c r="J2697" s="1" t="str">
        <f t="shared" si="85"/>
        <v>NO</v>
      </c>
    </row>
    <row r="2698" spans="1:10">
      <c r="A2698" s="15" t="s">
        <v>13129</v>
      </c>
      <c r="B2698">
        <v>0.36855326011613798</v>
      </c>
      <c r="C2698">
        <v>3.3960344794404298</v>
      </c>
      <c r="D2698">
        <v>3.9597468018208902E-3</v>
      </c>
      <c r="E2698">
        <v>2.2268864924382899E-2</v>
      </c>
      <c r="F2698" s="2" t="str">
        <f t="shared" si="84"/>
        <v>UP</v>
      </c>
      <c r="G2698" t="s">
        <v>0</v>
      </c>
      <c r="H2698" t="s">
        <v>13128</v>
      </c>
      <c r="I2698" t="s">
        <v>13127</v>
      </c>
      <c r="J2698" s="1" t="str">
        <f t="shared" si="85"/>
        <v>NO</v>
      </c>
    </row>
    <row r="2699" spans="1:10">
      <c r="A2699" s="15" t="s">
        <v>13126</v>
      </c>
      <c r="B2699">
        <v>-0.51293972964326995</v>
      </c>
      <c r="C2699">
        <v>5.0549348050965799</v>
      </c>
      <c r="D2699">
        <v>2.0718560981668001E-4</v>
      </c>
      <c r="E2699">
        <v>1.8383083572801899E-3</v>
      </c>
      <c r="F2699" s="2" t="str">
        <f t="shared" si="84"/>
        <v>DOWN</v>
      </c>
      <c r="G2699" t="s">
        <v>13125</v>
      </c>
      <c r="H2699" t="s">
        <v>13124</v>
      </c>
      <c r="I2699" t="s">
        <v>912</v>
      </c>
      <c r="J2699" s="1" t="str">
        <f t="shared" si="85"/>
        <v>NO</v>
      </c>
    </row>
    <row r="2700" spans="1:10">
      <c r="A2700" s="15" t="s">
        <v>13123</v>
      </c>
      <c r="B2700">
        <v>-0.67491181540235201</v>
      </c>
      <c r="C2700">
        <v>5.2415351447851402</v>
      </c>
      <c r="D2700" s="3">
        <v>4.9492995265853401E-8</v>
      </c>
      <c r="E2700" s="3">
        <v>1.0796460968582999E-6</v>
      </c>
      <c r="F2700" s="2" t="str">
        <f t="shared" si="84"/>
        <v>DOWN</v>
      </c>
      <c r="G2700" t="s">
        <v>13122</v>
      </c>
      <c r="H2700" t="s">
        <v>13121</v>
      </c>
      <c r="I2700" t="s">
        <v>13120</v>
      </c>
      <c r="J2700" s="1" t="str">
        <f t="shared" si="85"/>
        <v>NO</v>
      </c>
    </row>
    <row r="2701" spans="1:10">
      <c r="A2701" s="15" t="s">
        <v>13119</v>
      </c>
      <c r="B2701">
        <v>0.60164411809561702</v>
      </c>
      <c r="C2701">
        <v>5.0946813206199701</v>
      </c>
      <c r="D2701">
        <v>7.5228431140113797E-3</v>
      </c>
      <c r="E2701">
        <v>3.7567035042710098E-2</v>
      </c>
      <c r="F2701" s="2" t="str">
        <f t="shared" si="84"/>
        <v>UP</v>
      </c>
      <c r="G2701" t="s">
        <v>1002</v>
      </c>
      <c r="H2701" t="s">
        <v>13118</v>
      </c>
      <c r="I2701" t="s">
        <v>1000</v>
      </c>
      <c r="J2701" s="1" t="str">
        <f t="shared" si="85"/>
        <v>NO</v>
      </c>
    </row>
    <row r="2702" spans="1:10">
      <c r="A2702" s="15" t="s">
        <v>13117</v>
      </c>
      <c r="B2702">
        <v>-0.29220006401326998</v>
      </c>
      <c r="C2702">
        <v>4.9702793443302804</v>
      </c>
      <c r="D2702">
        <v>2.9842707389386501E-3</v>
      </c>
      <c r="E2702">
        <v>1.7604158983849E-2</v>
      </c>
      <c r="F2702" s="2" t="str">
        <f t="shared" si="84"/>
        <v>DOWN</v>
      </c>
      <c r="G2702" t="s">
        <v>13116</v>
      </c>
      <c r="H2702" t="s">
        <v>13115</v>
      </c>
      <c r="I2702" t="s">
        <v>0</v>
      </c>
      <c r="J2702" s="1" t="str">
        <f t="shared" si="85"/>
        <v>NO</v>
      </c>
    </row>
    <row r="2703" spans="1:10">
      <c r="A2703" s="15" t="s">
        <v>13114</v>
      </c>
      <c r="B2703">
        <v>-0.62854535918351795</v>
      </c>
      <c r="C2703">
        <v>5.8036485024665296</v>
      </c>
      <c r="D2703" s="3">
        <v>1.63709010787144E-9</v>
      </c>
      <c r="E2703" s="3">
        <v>4.77806169178666E-8</v>
      </c>
      <c r="F2703" s="2" t="str">
        <f t="shared" si="84"/>
        <v>DOWN</v>
      </c>
      <c r="G2703" t="s">
        <v>3718</v>
      </c>
      <c r="H2703" t="s">
        <v>13113</v>
      </c>
      <c r="I2703" t="s">
        <v>11509</v>
      </c>
      <c r="J2703" s="1" t="str">
        <f t="shared" si="85"/>
        <v>NO</v>
      </c>
    </row>
    <row r="2704" spans="1:10">
      <c r="A2704" s="15" t="s">
        <v>13112</v>
      </c>
      <c r="B2704">
        <v>0.44394042303610098</v>
      </c>
      <c r="C2704">
        <v>4.5168844678123401</v>
      </c>
      <c r="D2704" s="3">
        <v>4.46646219211281E-5</v>
      </c>
      <c r="E2704">
        <v>4.9485168780444603E-4</v>
      </c>
      <c r="F2704" s="2" t="str">
        <f t="shared" si="84"/>
        <v>UP</v>
      </c>
      <c r="G2704" t="s">
        <v>13111</v>
      </c>
      <c r="H2704" t="s">
        <v>13110</v>
      </c>
      <c r="I2704" t="s">
        <v>13109</v>
      </c>
      <c r="J2704" s="1" t="str">
        <f t="shared" si="85"/>
        <v>NO</v>
      </c>
    </row>
    <row r="2705" spans="1:11">
      <c r="A2705" s="15" t="s">
        <v>13108</v>
      </c>
      <c r="B2705">
        <v>0.315161678096327</v>
      </c>
      <c r="C2705">
        <v>4.6775702582765604</v>
      </c>
      <c r="D2705">
        <v>2.8678031206138799E-3</v>
      </c>
      <c r="E2705">
        <v>1.7041368543647899E-2</v>
      </c>
      <c r="F2705" s="2" t="str">
        <f t="shared" si="84"/>
        <v>UP</v>
      </c>
      <c r="G2705" t="s">
        <v>2499</v>
      </c>
      <c r="H2705" t="s">
        <v>2499</v>
      </c>
      <c r="I2705" t="s">
        <v>2498</v>
      </c>
      <c r="J2705" s="1" t="str">
        <f t="shared" si="85"/>
        <v>NO</v>
      </c>
    </row>
    <row r="2706" spans="1:11">
      <c r="A2706" s="15" t="s">
        <v>13107</v>
      </c>
      <c r="B2706">
        <v>0.73058415472460203</v>
      </c>
      <c r="C2706">
        <v>1.41950441973299</v>
      </c>
      <c r="D2706">
        <v>3.5082669976294598E-3</v>
      </c>
      <c r="E2706">
        <v>2.0116094781606701E-2</v>
      </c>
      <c r="F2706" s="2" t="str">
        <f t="shared" si="84"/>
        <v>UP</v>
      </c>
      <c r="G2706" t="s">
        <v>5307</v>
      </c>
      <c r="H2706" t="s">
        <v>13106</v>
      </c>
      <c r="I2706" t="s">
        <v>5305</v>
      </c>
      <c r="J2706" s="1" t="str">
        <f t="shared" si="85"/>
        <v>NO</v>
      </c>
    </row>
    <row r="2707" spans="1:11">
      <c r="A2707" s="15" t="s">
        <v>13105</v>
      </c>
      <c r="B2707">
        <v>0.56779746843495105</v>
      </c>
      <c r="C2707">
        <v>1.3918340625308401</v>
      </c>
      <c r="D2707">
        <v>8.7419507542091206E-3</v>
      </c>
      <c r="E2707">
        <v>4.2635048269985099E-2</v>
      </c>
      <c r="F2707" s="2" t="str">
        <f t="shared" si="84"/>
        <v>UP</v>
      </c>
      <c r="G2707" t="s">
        <v>4659</v>
      </c>
      <c r="H2707" t="s">
        <v>13104</v>
      </c>
      <c r="I2707" t="s">
        <v>1035</v>
      </c>
      <c r="J2707" s="1" t="str">
        <f t="shared" si="85"/>
        <v>NO</v>
      </c>
    </row>
    <row r="2708" spans="1:11">
      <c r="A2708" s="15" t="s">
        <v>13103</v>
      </c>
      <c r="B2708">
        <v>0.47328580767009998</v>
      </c>
      <c r="C2708">
        <v>6.7176574649308698</v>
      </c>
      <c r="D2708" s="3">
        <v>3.3093792606978802E-7</v>
      </c>
      <c r="E2708" s="3">
        <v>6.0942155757006702E-6</v>
      </c>
      <c r="F2708" s="2" t="str">
        <f t="shared" si="84"/>
        <v>UP</v>
      </c>
      <c r="G2708" t="s">
        <v>2677</v>
      </c>
      <c r="H2708" t="s">
        <v>13102</v>
      </c>
      <c r="I2708" t="s">
        <v>2675</v>
      </c>
      <c r="J2708" s="1" t="str">
        <f t="shared" si="85"/>
        <v>NO</v>
      </c>
    </row>
    <row r="2709" spans="1:11">
      <c r="A2709" s="15" t="s">
        <v>13101</v>
      </c>
      <c r="B2709">
        <v>0.84318220790560905</v>
      </c>
      <c r="C2709">
        <v>8.4206457318463901</v>
      </c>
      <c r="D2709" s="3">
        <v>4.20583046023678E-5</v>
      </c>
      <c r="E2709">
        <v>4.6828620076441301E-4</v>
      </c>
      <c r="F2709" s="2" t="str">
        <f t="shared" si="84"/>
        <v>UP</v>
      </c>
      <c r="G2709" t="s">
        <v>13100</v>
      </c>
      <c r="H2709" t="s">
        <v>13099</v>
      </c>
      <c r="I2709" t="s">
        <v>13098</v>
      </c>
      <c r="J2709" s="1" t="str">
        <f t="shared" si="85"/>
        <v>NO</v>
      </c>
    </row>
    <row r="2710" spans="1:11">
      <c r="A2710" s="15" t="s">
        <v>13097</v>
      </c>
      <c r="B2710">
        <v>-1.0864548788503801</v>
      </c>
      <c r="C2710">
        <v>3.1866233989314998</v>
      </c>
      <c r="D2710" s="3">
        <v>3.1396202970742399E-9</v>
      </c>
      <c r="E2710" s="3">
        <v>8.6534820970341697E-8</v>
      </c>
      <c r="F2710" s="2" t="str">
        <f t="shared" si="84"/>
        <v>DOWN</v>
      </c>
      <c r="G2710" t="s">
        <v>13096</v>
      </c>
      <c r="H2710" t="s">
        <v>13095</v>
      </c>
      <c r="I2710" t="s">
        <v>13094</v>
      </c>
      <c r="J2710" s="1" t="str">
        <f t="shared" si="85"/>
        <v>NO</v>
      </c>
    </row>
    <row r="2711" spans="1:11">
      <c r="A2711" s="15" t="s">
        <v>13093</v>
      </c>
      <c r="B2711">
        <v>2.97027504030671</v>
      </c>
      <c r="C2711">
        <v>-2.9828565439191301</v>
      </c>
      <c r="D2711">
        <v>3.1434139889029E-3</v>
      </c>
      <c r="E2711">
        <v>1.83839775239171E-2</v>
      </c>
      <c r="F2711" s="2" t="str">
        <f t="shared" si="84"/>
        <v>UP</v>
      </c>
      <c r="G2711" t="s">
        <v>276</v>
      </c>
      <c r="H2711" t="s">
        <v>13092</v>
      </c>
      <c r="I2711" t="s">
        <v>600</v>
      </c>
      <c r="J2711" s="1" t="str">
        <f t="shared" si="85"/>
        <v>NO</v>
      </c>
    </row>
    <row r="2712" spans="1:11">
      <c r="A2712" s="15" t="s">
        <v>13091</v>
      </c>
      <c r="B2712">
        <v>1.59596133111308</v>
      </c>
      <c r="C2712">
        <v>-0.14926750455732199</v>
      </c>
      <c r="D2712" s="3">
        <v>1.4277507310972799E-5</v>
      </c>
      <c r="E2712">
        <v>1.80375365244139E-4</v>
      </c>
      <c r="F2712" s="2" t="str">
        <f t="shared" si="84"/>
        <v>UP</v>
      </c>
      <c r="G2712" t="s">
        <v>13090</v>
      </c>
      <c r="H2712" t="s">
        <v>13089</v>
      </c>
      <c r="I2712" t="s">
        <v>13088</v>
      </c>
      <c r="J2712" s="1" t="str">
        <f t="shared" si="85"/>
        <v>NO</v>
      </c>
    </row>
    <row r="2713" spans="1:11">
      <c r="A2713" s="15" t="s">
        <v>13087</v>
      </c>
      <c r="B2713">
        <v>-0.48867695782804699</v>
      </c>
      <c r="C2713">
        <v>4.9841471780578201</v>
      </c>
      <c r="D2713">
        <v>1.4845910016025101E-4</v>
      </c>
      <c r="E2713">
        <v>1.3852712211062099E-3</v>
      </c>
      <c r="F2713" s="2" t="str">
        <f t="shared" si="84"/>
        <v>DOWN</v>
      </c>
      <c r="G2713" t="s">
        <v>0</v>
      </c>
      <c r="H2713" t="s">
        <v>13086</v>
      </c>
      <c r="I2713" t="s">
        <v>0</v>
      </c>
      <c r="J2713" s="1" t="str">
        <f t="shared" si="85"/>
        <v>NO</v>
      </c>
    </row>
    <row r="2714" spans="1:11">
      <c r="A2714" s="15" t="s">
        <v>13085</v>
      </c>
      <c r="B2714">
        <v>0.65621248831969603</v>
      </c>
      <c r="C2714">
        <v>3.3947158744900001</v>
      </c>
      <c r="D2714" s="3">
        <v>2.8100609776222299E-5</v>
      </c>
      <c r="E2714">
        <v>3.3023609137227598E-4</v>
      </c>
      <c r="F2714" s="2" t="str">
        <f t="shared" si="84"/>
        <v>UP</v>
      </c>
      <c r="G2714" t="s">
        <v>13084</v>
      </c>
      <c r="H2714" t="s">
        <v>13083</v>
      </c>
      <c r="I2714" t="s">
        <v>13082</v>
      </c>
      <c r="J2714" s="1" t="str">
        <f t="shared" si="85"/>
        <v>NO</v>
      </c>
    </row>
    <row r="2715" spans="1:11">
      <c r="A2715" s="15" t="s">
        <v>13081</v>
      </c>
      <c r="B2715">
        <v>-0.84121198968828303</v>
      </c>
      <c r="C2715">
        <v>4.20822293542109</v>
      </c>
      <c r="D2715" s="3">
        <v>3.3195915042116902E-11</v>
      </c>
      <c r="E2715" s="3">
        <v>1.2647868942687099E-9</v>
      </c>
      <c r="F2715" s="2" t="str">
        <f t="shared" si="84"/>
        <v>DOWN</v>
      </c>
      <c r="G2715" t="s">
        <v>11262</v>
      </c>
      <c r="H2715" t="s">
        <v>13080</v>
      </c>
      <c r="I2715" t="s">
        <v>1621</v>
      </c>
      <c r="J2715" s="1" t="str">
        <f t="shared" si="85"/>
        <v>NO</v>
      </c>
    </row>
    <row r="2716" spans="1:11">
      <c r="A2716" s="15" t="s">
        <v>13079</v>
      </c>
      <c r="B2716">
        <v>2.04733910239477</v>
      </c>
      <c r="C2716">
        <v>5.66096457028027</v>
      </c>
      <c r="D2716" s="3">
        <v>1.30793170597822E-8</v>
      </c>
      <c r="E2716" s="3">
        <v>3.2320211143838901E-7</v>
      </c>
      <c r="F2716" s="2" t="str">
        <f t="shared" si="84"/>
        <v>UP</v>
      </c>
      <c r="G2716" t="s">
        <v>13078</v>
      </c>
      <c r="H2716" t="s">
        <v>13077</v>
      </c>
      <c r="I2716" t="s">
        <v>2126</v>
      </c>
      <c r="J2716" s="1" t="str">
        <f t="shared" si="85"/>
        <v>NO</v>
      </c>
    </row>
    <row r="2717" spans="1:11">
      <c r="A2717" s="15" t="s">
        <v>13076</v>
      </c>
      <c r="B2717">
        <v>1.0481939697657201</v>
      </c>
      <c r="C2717">
        <v>3.3066969489821201</v>
      </c>
      <c r="D2717">
        <v>1.23556683128657E-3</v>
      </c>
      <c r="E2717">
        <v>8.4121945511548002E-3</v>
      </c>
      <c r="F2717" s="2" t="str">
        <f t="shared" si="84"/>
        <v>UP</v>
      </c>
      <c r="G2717" t="s">
        <v>219</v>
      </c>
      <c r="H2717" t="s">
        <v>13074</v>
      </c>
      <c r="I2717" t="s">
        <v>1090</v>
      </c>
      <c r="J2717" s="1" t="str">
        <f t="shared" si="85"/>
        <v>YES</v>
      </c>
      <c r="K2717" t="s">
        <v>13075</v>
      </c>
    </row>
    <row r="2718" spans="1:11">
      <c r="A2718" s="15" t="s">
        <v>13073</v>
      </c>
      <c r="B2718">
        <v>0.67809516953471005</v>
      </c>
      <c r="C2718">
        <v>6.5580920512482797</v>
      </c>
      <c r="D2718" s="3">
        <v>1.5993826337903E-6</v>
      </c>
      <c r="E2718" s="3">
        <v>2.5481933059929601E-5</v>
      </c>
      <c r="F2718" s="2" t="str">
        <f t="shared" si="84"/>
        <v>UP</v>
      </c>
      <c r="G2718" t="s">
        <v>13072</v>
      </c>
      <c r="H2718" t="s">
        <v>13071</v>
      </c>
      <c r="I2718" t="s">
        <v>13070</v>
      </c>
      <c r="J2718" s="1" t="str">
        <f t="shared" si="85"/>
        <v>NO</v>
      </c>
    </row>
    <row r="2719" spans="1:11">
      <c r="A2719" s="15" t="s">
        <v>13069</v>
      </c>
      <c r="B2719">
        <v>0.60811897022672101</v>
      </c>
      <c r="C2719">
        <v>5.1672064574974401</v>
      </c>
      <c r="D2719" s="3">
        <v>8.1361116837230593E-9</v>
      </c>
      <c r="E2719" s="3">
        <v>2.0982571027525E-7</v>
      </c>
      <c r="F2719" s="2" t="str">
        <f t="shared" si="84"/>
        <v>UP</v>
      </c>
      <c r="G2719" t="s">
        <v>5251</v>
      </c>
      <c r="H2719" t="s">
        <v>13068</v>
      </c>
      <c r="I2719" t="s">
        <v>5249</v>
      </c>
      <c r="J2719" s="1" t="str">
        <f t="shared" si="85"/>
        <v>NO</v>
      </c>
    </row>
    <row r="2720" spans="1:11">
      <c r="A2720" s="15" t="s">
        <v>13067</v>
      </c>
      <c r="B2720">
        <v>0.57909695103844006</v>
      </c>
      <c r="C2720">
        <v>0.90855486521562501</v>
      </c>
      <c r="D2720">
        <v>8.7648550293441593E-3</v>
      </c>
      <c r="E2720">
        <v>4.2715827267159702E-2</v>
      </c>
      <c r="F2720" s="2" t="str">
        <f t="shared" si="84"/>
        <v>UP</v>
      </c>
      <c r="G2720" t="s">
        <v>0</v>
      </c>
      <c r="H2720" t="s">
        <v>13066</v>
      </c>
      <c r="I2720" t="s">
        <v>0</v>
      </c>
      <c r="J2720" s="1" t="str">
        <f t="shared" si="85"/>
        <v>NO</v>
      </c>
    </row>
    <row r="2721" spans="1:10">
      <c r="A2721" s="15" t="s">
        <v>13065</v>
      </c>
      <c r="B2721">
        <v>0.60799389857306196</v>
      </c>
      <c r="C2721">
        <v>5.1075396138537297</v>
      </c>
      <c r="D2721" s="3">
        <v>1.94195702227583E-9</v>
      </c>
      <c r="E2721" s="3">
        <v>5.5429707175654599E-8</v>
      </c>
      <c r="F2721" s="2" t="str">
        <f t="shared" si="84"/>
        <v>UP</v>
      </c>
      <c r="G2721" t="s">
        <v>13064</v>
      </c>
      <c r="H2721" t="s">
        <v>13063</v>
      </c>
      <c r="I2721" t="s">
        <v>13062</v>
      </c>
      <c r="J2721" s="1" t="str">
        <f t="shared" si="85"/>
        <v>NO</v>
      </c>
    </row>
    <row r="2722" spans="1:10">
      <c r="A2722" s="15" t="s">
        <v>13061</v>
      </c>
      <c r="B2722">
        <v>0.43773926103838701</v>
      </c>
      <c r="C2722">
        <v>5.0048167439462903</v>
      </c>
      <c r="D2722">
        <v>1.43307450273E-4</v>
      </c>
      <c r="E2722">
        <v>1.34299895176541E-3</v>
      </c>
      <c r="F2722" s="2" t="str">
        <f t="shared" si="84"/>
        <v>UP</v>
      </c>
      <c r="G2722" t="s">
        <v>1749</v>
      </c>
      <c r="H2722" t="s">
        <v>13060</v>
      </c>
      <c r="I2722" t="s">
        <v>7968</v>
      </c>
      <c r="J2722" s="1" t="str">
        <f t="shared" si="85"/>
        <v>NO</v>
      </c>
    </row>
    <row r="2723" spans="1:10">
      <c r="A2723" s="15" t="s">
        <v>13059</v>
      </c>
      <c r="B2723">
        <v>-0.58409001940224603</v>
      </c>
      <c r="C2723">
        <v>2.4593301204956401</v>
      </c>
      <c r="D2723">
        <v>6.3254605600183596E-3</v>
      </c>
      <c r="E2723">
        <v>3.2591071917084102E-2</v>
      </c>
      <c r="F2723" s="2" t="str">
        <f t="shared" si="84"/>
        <v>DOWN</v>
      </c>
      <c r="G2723" t="s">
        <v>0</v>
      </c>
      <c r="H2723" t="s">
        <v>1</v>
      </c>
      <c r="I2723" t="s">
        <v>0</v>
      </c>
      <c r="J2723" s="1" t="str">
        <f t="shared" si="85"/>
        <v>NO</v>
      </c>
    </row>
    <row r="2724" spans="1:10">
      <c r="A2724" s="15" t="s">
        <v>13058</v>
      </c>
      <c r="B2724">
        <v>0.50372632822209595</v>
      </c>
      <c r="C2724">
        <v>5.3003130277639601</v>
      </c>
      <c r="D2724" s="3">
        <v>7.4031217410753003E-7</v>
      </c>
      <c r="E2724" s="3">
        <v>1.26892897384813E-5</v>
      </c>
      <c r="F2724" s="2" t="str">
        <f t="shared" si="84"/>
        <v>UP</v>
      </c>
      <c r="G2724" t="s">
        <v>55</v>
      </c>
      <c r="H2724" t="s">
        <v>13056</v>
      </c>
      <c r="I2724" t="s">
        <v>13055</v>
      </c>
      <c r="J2724" s="1" t="str">
        <f t="shared" si="85"/>
        <v>NO</v>
      </c>
    </row>
    <row r="2725" spans="1:10">
      <c r="A2725" s="15" t="s">
        <v>13054</v>
      </c>
      <c r="B2725">
        <v>-0.53667573085704001</v>
      </c>
      <c r="C2725">
        <v>5.0183356887962596</v>
      </c>
      <c r="D2725" s="3">
        <v>4.6138444503962197E-7</v>
      </c>
      <c r="E2725" s="3">
        <v>8.2265164072946106E-6</v>
      </c>
      <c r="F2725" s="2" t="str">
        <f t="shared" si="84"/>
        <v>DOWN</v>
      </c>
      <c r="G2725" t="s">
        <v>0</v>
      </c>
      <c r="H2725" t="s">
        <v>5466</v>
      </c>
      <c r="I2725" t="s">
        <v>0</v>
      </c>
      <c r="J2725" s="1" t="str">
        <f t="shared" si="85"/>
        <v>NO</v>
      </c>
    </row>
    <row r="2726" spans="1:10">
      <c r="A2726" s="15" t="s">
        <v>13053</v>
      </c>
      <c r="B2726">
        <v>2.68863748175067</v>
      </c>
      <c r="C2726">
        <v>-2.7011280537198701</v>
      </c>
      <c r="D2726">
        <v>2.68609743890986E-3</v>
      </c>
      <c r="E2726">
        <v>1.6115149241169E-2</v>
      </c>
      <c r="F2726" s="2" t="str">
        <f t="shared" si="84"/>
        <v>UP</v>
      </c>
      <c r="G2726" t="s">
        <v>0</v>
      </c>
      <c r="H2726" t="s">
        <v>13052</v>
      </c>
      <c r="I2726" t="s">
        <v>0</v>
      </c>
      <c r="J2726" s="1" t="str">
        <f t="shared" si="85"/>
        <v>NO</v>
      </c>
    </row>
    <row r="2727" spans="1:10">
      <c r="A2727" s="15" t="s">
        <v>13051</v>
      </c>
      <c r="B2727">
        <v>-1.1395787838462801</v>
      </c>
      <c r="C2727">
        <v>3.3513185969518999</v>
      </c>
      <c r="D2727" s="3">
        <v>4.7821676429259098E-11</v>
      </c>
      <c r="E2727" s="3">
        <v>1.7856783634300199E-9</v>
      </c>
      <c r="F2727" s="2" t="str">
        <f t="shared" si="84"/>
        <v>DOWN</v>
      </c>
      <c r="G2727" t="s">
        <v>2471</v>
      </c>
      <c r="H2727" t="s">
        <v>13050</v>
      </c>
      <c r="I2727" t="s">
        <v>2469</v>
      </c>
      <c r="J2727" s="1" t="str">
        <f t="shared" si="85"/>
        <v>NO</v>
      </c>
    </row>
    <row r="2728" spans="1:10">
      <c r="A2728" s="15" t="s">
        <v>13049</v>
      </c>
      <c r="B2728">
        <v>-1.0632287549922299</v>
      </c>
      <c r="C2728">
        <v>1.23678582251383</v>
      </c>
      <c r="D2728">
        <v>5.9542910867837404E-3</v>
      </c>
      <c r="E2728">
        <v>3.1029936267052999E-2</v>
      </c>
      <c r="F2728" s="2" t="str">
        <f t="shared" si="84"/>
        <v>DOWN</v>
      </c>
      <c r="G2728" t="s">
        <v>1555</v>
      </c>
      <c r="H2728" t="s">
        <v>13048</v>
      </c>
      <c r="I2728" t="s">
        <v>1553</v>
      </c>
      <c r="J2728" s="1" t="str">
        <f t="shared" si="85"/>
        <v>NO</v>
      </c>
    </row>
    <row r="2729" spans="1:10">
      <c r="A2729" s="15" t="s">
        <v>13047</v>
      </c>
      <c r="B2729">
        <v>1.1568096386525799</v>
      </c>
      <c r="C2729">
        <v>1.2161458585295</v>
      </c>
      <c r="D2729" s="3">
        <v>8.5238791806955803E-5</v>
      </c>
      <c r="E2729">
        <v>8.6265857777947095E-4</v>
      </c>
      <c r="F2729" s="2" t="str">
        <f t="shared" si="84"/>
        <v>UP</v>
      </c>
      <c r="G2729" t="s">
        <v>219</v>
      </c>
      <c r="H2729" t="s">
        <v>13046</v>
      </c>
      <c r="I2729" t="s">
        <v>0</v>
      </c>
      <c r="J2729" s="1" t="str">
        <f t="shared" si="85"/>
        <v>NO</v>
      </c>
    </row>
    <row r="2730" spans="1:10">
      <c r="A2730" s="15" t="s">
        <v>13045</v>
      </c>
      <c r="B2730">
        <v>0.45697341583730999</v>
      </c>
      <c r="C2730">
        <v>3.6522758375713398</v>
      </c>
      <c r="D2730">
        <v>9.5961322391952897E-4</v>
      </c>
      <c r="E2730">
        <v>6.8043484541956099E-3</v>
      </c>
      <c r="F2730" s="2" t="str">
        <f t="shared" si="84"/>
        <v>UP</v>
      </c>
      <c r="G2730" t="s">
        <v>272</v>
      </c>
      <c r="H2730" t="s">
        <v>13044</v>
      </c>
      <c r="I2730" t="s">
        <v>8175</v>
      </c>
      <c r="J2730" s="1" t="str">
        <f t="shared" si="85"/>
        <v>NO</v>
      </c>
    </row>
    <row r="2731" spans="1:10">
      <c r="A2731" s="15" t="s">
        <v>13043</v>
      </c>
      <c r="B2731">
        <v>-1.1156308712515599</v>
      </c>
      <c r="C2731">
        <v>0.18770745663990901</v>
      </c>
      <c r="D2731">
        <v>6.00390320449458E-4</v>
      </c>
      <c r="E2731">
        <v>4.5687356166627903E-3</v>
      </c>
      <c r="F2731" s="2" t="str">
        <f t="shared" si="84"/>
        <v>DOWN</v>
      </c>
      <c r="G2731" t="s">
        <v>13042</v>
      </c>
      <c r="H2731" t="s">
        <v>0</v>
      </c>
      <c r="I2731" t="s">
        <v>0</v>
      </c>
      <c r="J2731" s="1" t="str">
        <f t="shared" si="85"/>
        <v>NO</v>
      </c>
    </row>
    <row r="2732" spans="1:10">
      <c r="A2732" s="15" t="s">
        <v>13041</v>
      </c>
      <c r="B2732">
        <v>1.8845473342575001</v>
      </c>
      <c r="C2732">
        <v>2.5079649828796402</v>
      </c>
      <c r="D2732" s="3">
        <v>2.0346454357324001E-12</v>
      </c>
      <c r="E2732" s="3">
        <v>9.3490986249526404E-11</v>
      </c>
      <c r="F2732" s="2" t="str">
        <f t="shared" si="84"/>
        <v>UP</v>
      </c>
      <c r="G2732" t="s">
        <v>13040</v>
      </c>
      <c r="H2732" t="s">
        <v>13039</v>
      </c>
      <c r="I2732" t="s">
        <v>13038</v>
      </c>
      <c r="J2732" s="1" t="str">
        <f t="shared" si="85"/>
        <v>NO</v>
      </c>
    </row>
    <row r="2733" spans="1:10">
      <c r="A2733" s="15" t="s">
        <v>13037</v>
      </c>
      <c r="B2733">
        <v>-0.76554472393128703</v>
      </c>
      <c r="C2733">
        <v>2.4797880909036398</v>
      </c>
      <c r="D2733" s="3">
        <v>4.9285115502875303E-5</v>
      </c>
      <c r="E2733">
        <v>5.3895194001699401E-4</v>
      </c>
      <c r="F2733" s="2" t="str">
        <f t="shared" si="84"/>
        <v>DOWN</v>
      </c>
      <c r="G2733" t="s">
        <v>13036</v>
      </c>
      <c r="H2733" t="s">
        <v>13035</v>
      </c>
      <c r="I2733" t="s">
        <v>6295</v>
      </c>
      <c r="J2733" s="1" t="str">
        <f t="shared" si="85"/>
        <v>NO</v>
      </c>
    </row>
    <row r="2734" spans="1:10">
      <c r="A2734" s="15" t="s">
        <v>13034</v>
      </c>
      <c r="B2734">
        <v>-0.38775625047652701</v>
      </c>
      <c r="C2734">
        <v>5.88942097798832</v>
      </c>
      <c r="D2734">
        <v>1.0990463009809999E-3</v>
      </c>
      <c r="E2734">
        <v>7.6418204920192401E-3</v>
      </c>
      <c r="F2734" s="2" t="str">
        <f t="shared" si="84"/>
        <v>DOWN</v>
      </c>
      <c r="G2734" t="s">
        <v>11790</v>
      </c>
      <c r="H2734" t="s">
        <v>13033</v>
      </c>
      <c r="I2734" t="s">
        <v>11788</v>
      </c>
      <c r="J2734" s="1" t="str">
        <f t="shared" si="85"/>
        <v>NO</v>
      </c>
    </row>
    <row r="2735" spans="1:10">
      <c r="A2735" s="15" t="s">
        <v>13032</v>
      </c>
      <c r="B2735">
        <v>0.51609551818938304</v>
      </c>
      <c r="C2735">
        <v>4.2148725065926698</v>
      </c>
      <c r="D2735">
        <v>1.7407728686744101E-4</v>
      </c>
      <c r="E2735">
        <v>1.58504922924636E-3</v>
      </c>
      <c r="F2735" s="2" t="str">
        <f t="shared" si="84"/>
        <v>UP</v>
      </c>
      <c r="G2735" t="s">
        <v>353</v>
      </c>
      <c r="H2735" t="s">
        <v>13031</v>
      </c>
      <c r="I2735" t="s">
        <v>1449</v>
      </c>
      <c r="J2735" s="1" t="str">
        <f t="shared" si="85"/>
        <v>NO</v>
      </c>
    </row>
    <row r="2736" spans="1:10">
      <c r="A2736" s="15" t="s">
        <v>13030</v>
      </c>
      <c r="B2736">
        <v>-1.9137891698182099</v>
      </c>
      <c r="C2736">
        <v>2.1129842269969301</v>
      </c>
      <c r="D2736" s="3">
        <v>2.42098749013873E-17</v>
      </c>
      <c r="E2736" s="3">
        <v>2.2423411757256501E-15</v>
      </c>
      <c r="F2736" s="2" t="str">
        <f t="shared" si="84"/>
        <v>DOWN</v>
      </c>
      <c r="J2736" s="1" t="str">
        <f t="shared" si="85"/>
        <v>NO</v>
      </c>
    </row>
    <row r="2737" spans="1:10">
      <c r="A2737" s="15" t="s">
        <v>13029</v>
      </c>
      <c r="B2737">
        <v>0.49238943860675599</v>
      </c>
      <c r="C2737">
        <v>2.7723736049443199</v>
      </c>
      <c r="D2737">
        <v>7.0035896418391801E-3</v>
      </c>
      <c r="E2737">
        <v>3.5413286702715097E-2</v>
      </c>
      <c r="F2737" s="2" t="str">
        <f t="shared" si="84"/>
        <v>UP</v>
      </c>
      <c r="G2737" t="s">
        <v>1594</v>
      </c>
      <c r="H2737" t="s">
        <v>13028</v>
      </c>
      <c r="I2737" t="s">
        <v>8540</v>
      </c>
      <c r="J2737" s="1" t="str">
        <f t="shared" si="85"/>
        <v>NO</v>
      </c>
    </row>
    <row r="2738" spans="1:10">
      <c r="A2738" s="15" t="s">
        <v>13027</v>
      </c>
      <c r="B2738">
        <v>1.1381841952398499</v>
      </c>
      <c r="C2738">
        <v>2.0331967707488001</v>
      </c>
      <c r="D2738">
        <v>4.8762591472667201E-4</v>
      </c>
      <c r="E2738">
        <v>3.8346319014496998E-3</v>
      </c>
      <c r="F2738" s="2" t="str">
        <f t="shared" si="84"/>
        <v>UP</v>
      </c>
      <c r="G2738" t="s">
        <v>2577</v>
      </c>
      <c r="H2738" t="s">
        <v>13026</v>
      </c>
      <c r="I2738" t="s">
        <v>2593</v>
      </c>
      <c r="J2738" s="1" t="str">
        <f t="shared" si="85"/>
        <v>NO</v>
      </c>
    </row>
    <row r="2739" spans="1:10">
      <c r="A2739" s="15" t="s">
        <v>13025</v>
      </c>
      <c r="B2739">
        <v>-0.53552733839898303</v>
      </c>
      <c r="C2739">
        <v>5.8849378081708403</v>
      </c>
      <c r="D2739" s="3">
        <v>5.4972468299025496E-7</v>
      </c>
      <c r="E2739" s="3">
        <v>9.6483986700337495E-6</v>
      </c>
      <c r="F2739" s="2" t="str">
        <f t="shared" si="84"/>
        <v>DOWN</v>
      </c>
      <c r="G2739" t="s">
        <v>13024</v>
      </c>
      <c r="H2739" t="s">
        <v>13023</v>
      </c>
      <c r="I2739" t="s">
        <v>13022</v>
      </c>
      <c r="J2739" s="1" t="str">
        <f t="shared" si="85"/>
        <v>NO</v>
      </c>
    </row>
    <row r="2740" spans="1:10">
      <c r="A2740" s="15" t="s">
        <v>13021</v>
      </c>
      <c r="B2740">
        <v>-1.08462175013077</v>
      </c>
      <c r="C2740">
        <v>7.15168098871822</v>
      </c>
      <c r="D2740" s="3">
        <v>2.4713795482621799E-24</v>
      </c>
      <c r="E2740" s="3">
        <v>5.3702280364528004E-22</v>
      </c>
      <c r="F2740" s="2" t="str">
        <f t="shared" si="84"/>
        <v>DOWN</v>
      </c>
      <c r="G2740" t="s">
        <v>13020</v>
      </c>
      <c r="H2740" t="s">
        <v>13019</v>
      </c>
      <c r="I2740" t="s">
        <v>7501</v>
      </c>
      <c r="J2740" s="1" t="str">
        <f t="shared" si="85"/>
        <v>NO</v>
      </c>
    </row>
    <row r="2741" spans="1:10">
      <c r="A2741" s="15" t="s">
        <v>13018</v>
      </c>
      <c r="B2741">
        <v>0.46158124884366902</v>
      </c>
      <c r="C2741">
        <v>4.7725005830798803</v>
      </c>
      <c r="D2741" s="3">
        <v>3.7245436025921098E-5</v>
      </c>
      <c r="E2741">
        <v>4.2110222584392399E-4</v>
      </c>
      <c r="F2741" s="2" t="str">
        <f t="shared" si="84"/>
        <v>UP</v>
      </c>
      <c r="G2741" t="s">
        <v>13017</v>
      </c>
      <c r="H2741" t="s">
        <v>13016</v>
      </c>
      <c r="I2741" t="s">
        <v>13015</v>
      </c>
      <c r="J2741" s="1" t="str">
        <f t="shared" si="85"/>
        <v>NO</v>
      </c>
    </row>
    <row r="2742" spans="1:10">
      <c r="A2742" s="15" t="s">
        <v>13014</v>
      </c>
      <c r="B2742">
        <v>1.60193561359501</v>
      </c>
      <c r="C2742">
        <v>-0.56035537833789095</v>
      </c>
      <c r="D2742" s="3">
        <v>4.7983427106775102E-5</v>
      </c>
      <c r="E2742">
        <v>5.2591272645079396E-4</v>
      </c>
      <c r="F2742" s="2" t="str">
        <f t="shared" si="84"/>
        <v>UP</v>
      </c>
      <c r="G2742" t="s">
        <v>2813</v>
      </c>
      <c r="H2742" t="s">
        <v>13013</v>
      </c>
      <c r="I2742" t="s">
        <v>2811</v>
      </c>
      <c r="J2742" s="1" t="str">
        <f t="shared" si="85"/>
        <v>NO</v>
      </c>
    </row>
    <row r="2743" spans="1:10">
      <c r="A2743" s="15" t="s">
        <v>13012</v>
      </c>
      <c r="B2743">
        <v>0.46671693320519902</v>
      </c>
      <c r="C2743">
        <v>4.1978804314022398</v>
      </c>
      <c r="D2743" s="3">
        <v>7.4167245899728703E-5</v>
      </c>
      <c r="E2743">
        <v>7.6415631971513099E-4</v>
      </c>
      <c r="F2743" s="2" t="str">
        <f t="shared" si="84"/>
        <v>UP</v>
      </c>
      <c r="G2743" t="s">
        <v>13011</v>
      </c>
      <c r="H2743" t="s">
        <v>13010</v>
      </c>
      <c r="I2743" t="s">
        <v>13009</v>
      </c>
      <c r="J2743" s="1" t="str">
        <f t="shared" si="85"/>
        <v>NO</v>
      </c>
    </row>
    <row r="2744" spans="1:10">
      <c r="A2744" s="15" t="s">
        <v>13008</v>
      </c>
      <c r="B2744">
        <v>-1.3096233470705001</v>
      </c>
      <c r="C2744">
        <v>1.10555566031597</v>
      </c>
      <c r="D2744" s="3">
        <v>2.8774824402103301E-9</v>
      </c>
      <c r="E2744" s="3">
        <v>7.9635567846116805E-8</v>
      </c>
      <c r="F2744" s="2" t="str">
        <f t="shared" si="84"/>
        <v>DOWN</v>
      </c>
      <c r="G2744" t="s">
        <v>33</v>
      </c>
      <c r="H2744" t="s">
        <v>13007</v>
      </c>
      <c r="I2744" t="s">
        <v>0</v>
      </c>
      <c r="J2744" s="1" t="str">
        <f t="shared" si="85"/>
        <v>NO</v>
      </c>
    </row>
    <row r="2745" spans="1:10">
      <c r="A2745" s="15" t="s">
        <v>13006</v>
      </c>
      <c r="B2745">
        <v>-1.4557318307468801</v>
      </c>
      <c r="C2745">
        <v>2.6119963941954301</v>
      </c>
      <c r="D2745" s="3">
        <v>7.2429814324298499E-16</v>
      </c>
      <c r="E2745" s="3">
        <v>5.50679136852528E-14</v>
      </c>
      <c r="F2745" s="2" t="str">
        <f t="shared" si="84"/>
        <v>DOWN</v>
      </c>
      <c r="G2745" t="s">
        <v>13005</v>
      </c>
      <c r="H2745" t="s">
        <v>0</v>
      </c>
      <c r="I2745" t="s">
        <v>0</v>
      </c>
      <c r="J2745" s="1" t="str">
        <f t="shared" si="85"/>
        <v>NO</v>
      </c>
    </row>
    <row r="2746" spans="1:10">
      <c r="A2746" s="15" t="s">
        <v>13004</v>
      </c>
      <c r="B2746">
        <v>-1.1086020516466599</v>
      </c>
      <c r="C2746">
        <v>3.7293822903934899</v>
      </c>
      <c r="D2746" s="3">
        <v>2.38816531306188E-14</v>
      </c>
      <c r="E2746" s="3">
        <v>1.4545351882321401E-12</v>
      </c>
      <c r="F2746" s="2" t="str">
        <f t="shared" si="84"/>
        <v>DOWN</v>
      </c>
      <c r="G2746" t="s">
        <v>13003</v>
      </c>
      <c r="H2746" t="s">
        <v>0</v>
      </c>
      <c r="I2746" t="s">
        <v>0</v>
      </c>
      <c r="J2746" s="1" t="str">
        <f t="shared" si="85"/>
        <v>NO</v>
      </c>
    </row>
    <row r="2747" spans="1:10">
      <c r="A2747" s="15" t="s">
        <v>13002</v>
      </c>
      <c r="B2747">
        <v>-1.08641489650947</v>
      </c>
      <c r="C2747">
        <v>4.1594780847010204</v>
      </c>
      <c r="D2747" s="3">
        <v>2.4546055279650098E-6</v>
      </c>
      <c r="E2747" s="3">
        <v>3.7375031097373199E-5</v>
      </c>
      <c r="F2747" s="2" t="str">
        <f t="shared" si="84"/>
        <v>DOWN</v>
      </c>
      <c r="G2747" t="s">
        <v>13001</v>
      </c>
      <c r="H2747" t="s">
        <v>13000</v>
      </c>
      <c r="I2747" t="s">
        <v>5697</v>
      </c>
      <c r="J2747" s="1" t="str">
        <f t="shared" si="85"/>
        <v>NO</v>
      </c>
    </row>
    <row r="2748" spans="1:10">
      <c r="A2748" s="15" t="s">
        <v>12999</v>
      </c>
      <c r="B2748">
        <v>-0.51295375512789099</v>
      </c>
      <c r="C2748">
        <v>3.1602155342744598</v>
      </c>
      <c r="D2748">
        <v>7.1366580491243796E-3</v>
      </c>
      <c r="E2748">
        <v>3.60050598790531E-2</v>
      </c>
      <c r="F2748" s="2" t="str">
        <f t="shared" si="84"/>
        <v>DOWN</v>
      </c>
      <c r="G2748" t="s">
        <v>2511</v>
      </c>
      <c r="H2748" t="s">
        <v>12998</v>
      </c>
      <c r="I2748" t="s">
        <v>2509</v>
      </c>
      <c r="J2748" s="1" t="str">
        <f t="shared" si="85"/>
        <v>NO</v>
      </c>
    </row>
    <row r="2749" spans="1:10">
      <c r="A2749" s="15" t="s">
        <v>12997</v>
      </c>
      <c r="B2749">
        <v>-0.37719537738294401</v>
      </c>
      <c r="C2749">
        <v>13.1051673706132</v>
      </c>
      <c r="D2749" s="3">
        <v>6.1494249848975999E-5</v>
      </c>
      <c r="E2749">
        <v>6.48056266947234E-4</v>
      </c>
      <c r="F2749" s="2" t="str">
        <f t="shared" si="84"/>
        <v>DOWN</v>
      </c>
      <c r="G2749" t="s">
        <v>12996</v>
      </c>
      <c r="H2749" t="s">
        <v>12995</v>
      </c>
      <c r="I2749" t="s">
        <v>12994</v>
      </c>
      <c r="J2749" s="1" t="str">
        <f t="shared" si="85"/>
        <v>NO</v>
      </c>
    </row>
    <row r="2750" spans="1:10">
      <c r="A2750" s="15" t="s">
        <v>12993</v>
      </c>
      <c r="B2750">
        <v>-0.47778277028952598</v>
      </c>
      <c r="C2750">
        <v>3.87479029538637</v>
      </c>
      <c r="D2750">
        <v>2.7630912281596597E-4</v>
      </c>
      <c r="E2750">
        <v>2.3644226538527798E-3</v>
      </c>
      <c r="F2750" s="2" t="str">
        <f t="shared" si="84"/>
        <v>DOWN</v>
      </c>
      <c r="G2750" t="s">
        <v>1520</v>
      </c>
      <c r="H2750" t="s">
        <v>12992</v>
      </c>
      <c r="I2750" t="s">
        <v>0</v>
      </c>
      <c r="J2750" s="1" t="str">
        <f t="shared" si="85"/>
        <v>NO</v>
      </c>
    </row>
    <row r="2751" spans="1:10">
      <c r="A2751" s="15" t="s">
        <v>12991</v>
      </c>
      <c r="B2751">
        <v>-0.40833963942534701</v>
      </c>
      <c r="C2751">
        <v>5.7279843012081297</v>
      </c>
      <c r="D2751">
        <v>1.3114777193195E-4</v>
      </c>
      <c r="E2751">
        <v>1.24462893954353E-3</v>
      </c>
      <c r="F2751" s="2" t="str">
        <f t="shared" si="84"/>
        <v>DOWN</v>
      </c>
      <c r="G2751" t="s">
        <v>12990</v>
      </c>
      <c r="H2751" t="s">
        <v>12989</v>
      </c>
      <c r="I2751" t="s">
        <v>12988</v>
      </c>
      <c r="J2751" s="1" t="str">
        <f t="shared" si="85"/>
        <v>NO</v>
      </c>
    </row>
    <row r="2752" spans="1:10">
      <c r="A2752" s="15" t="s">
        <v>12987</v>
      </c>
      <c r="B2752">
        <v>0.326872788335272</v>
      </c>
      <c r="C2752">
        <v>11.243907604285299</v>
      </c>
      <c r="D2752">
        <v>8.0846085738000596E-3</v>
      </c>
      <c r="E2752">
        <v>3.9979107528139803E-2</v>
      </c>
      <c r="F2752" s="2" t="str">
        <f t="shared" si="84"/>
        <v>UP</v>
      </c>
      <c r="G2752" t="s">
        <v>12986</v>
      </c>
      <c r="H2752" t="s">
        <v>12985</v>
      </c>
      <c r="I2752" t="s">
        <v>12984</v>
      </c>
      <c r="J2752" s="1" t="str">
        <f t="shared" si="85"/>
        <v>NO</v>
      </c>
    </row>
    <row r="2753" spans="1:10">
      <c r="A2753" s="15" t="s">
        <v>12983</v>
      </c>
      <c r="B2753">
        <v>0.69924488963422904</v>
      </c>
      <c r="C2753">
        <v>5.4409785325637596</v>
      </c>
      <c r="D2753" s="3">
        <v>8.2610676569306206E-11</v>
      </c>
      <c r="E2753" s="3">
        <v>2.9537263243426801E-9</v>
      </c>
      <c r="F2753" s="2" t="str">
        <f t="shared" si="84"/>
        <v>UP</v>
      </c>
      <c r="G2753" t="s">
        <v>12982</v>
      </c>
      <c r="H2753" t="s">
        <v>12981</v>
      </c>
      <c r="I2753" t="s">
        <v>12980</v>
      </c>
      <c r="J2753" s="1" t="str">
        <f t="shared" si="85"/>
        <v>NO</v>
      </c>
    </row>
    <row r="2754" spans="1:10">
      <c r="A2754" s="15" t="s">
        <v>12979</v>
      </c>
      <c r="B2754">
        <v>1.6391187199450601</v>
      </c>
      <c r="C2754">
        <v>0.80739699459728398</v>
      </c>
      <c r="D2754" s="3">
        <v>2.92275064749968E-8</v>
      </c>
      <c r="E2754" s="3">
        <v>6.7149498334540803E-7</v>
      </c>
      <c r="F2754" s="2" t="str">
        <f t="shared" ref="F2754:F2817" si="86">IF(B2754 &gt; 0, "UP", "DOWN")</f>
        <v>UP</v>
      </c>
      <c r="G2754" t="s">
        <v>0</v>
      </c>
      <c r="H2754" t="s">
        <v>12978</v>
      </c>
      <c r="I2754" t="s">
        <v>0</v>
      </c>
      <c r="J2754" s="1" t="str">
        <f t="shared" ref="J2754:J2817" si="87">IF(K2754 &lt;&gt; "", "YES", "NO")</f>
        <v>NO</v>
      </c>
    </row>
    <row r="2755" spans="1:10">
      <c r="A2755" s="15" t="s">
        <v>12977</v>
      </c>
      <c r="B2755">
        <v>1.6050592600267399</v>
      </c>
      <c r="C2755">
        <v>5.3825313331577096</v>
      </c>
      <c r="D2755" s="3">
        <v>1.7140818146870701E-13</v>
      </c>
      <c r="E2755" s="3">
        <v>9.4333316340646005E-12</v>
      </c>
      <c r="F2755" s="2" t="str">
        <f t="shared" si="86"/>
        <v>UP</v>
      </c>
      <c r="G2755" t="s">
        <v>0</v>
      </c>
      <c r="H2755" t="s">
        <v>12976</v>
      </c>
      <c r="I2755" t="s">
        <v>0</v>
      </c>
      <c r="J2755" s="1" t="str">
        <f t="shared" si="87"/>
        <v>NO</v>
      </c>
    </row>
    <row r="2756" spans="1:10">
      <c r="A2756" s="15" t="s">
        <v>12975</v>
      </c>
      <c r="B2756">
        <v>0.57515882954039799</v>
      </c>
      <c r="C2756">
        <v>3.7331021040475898</v>
      </c>
      <c r="D2756">
        <v>1.8492043475389899E-4</v>
      </c>
      <c r="E2756">
        <v>1.6675515831181E-3</v>
      </c>
      <c r="F2756" s="2" t="str">
        <f t="shared" si="86"/>
        <v>UP</v>
      </c>
      <c r="G2756" t="s">
        <v>1277</v>
      </c>
      <c r="H2756" t="s">
        <v>12974</v>
      </c>
      <c r="I2756" t="s">
        <v>12973</v>
      </c>
      <c r="J2756" s="1" t="str">
        <f t="shared" si="87"/>
        <v>NO</v>
      </c>
    </row>
    <row r="2757" spans="1:10">
      <c r="A2757" s="15" t="s">
        <v>12972</v>
      </c>
      <c r="B2757">
        <v>1.26537900594202</v>
      </c>
      <c r="C2757">
        <v>1.2589696179321399</v>
      </c>
      <c r="D2757" s="3">
        <v>7.13141144148409E-8</v>
      </c>
      <c r="E2757" s="3">
        <v>1.51445818890685E-6</v>
      </c>
      <c r="F2757" s="2" t="str">
        <f t="shared" si="86"/>
        <v>UP</v>
      </c>
      <c r="G2757" t="s">
        <v>1721</v>
      </c>
      <c r="H2757" t="s">
        <v>12971</v>
      </c>
      <c r="I2757" t="s">
        <v>12970</v>
      </c>
      <c r="J2757" s="1" t="str">
        <f t="shared" si="87"/>
        <v>NO</v>
      </c>
    </row>
    <row r="2758" spans="1:10">
      <c r="A2758" s="15" t="s">
        <v>12969</v>
      </c>
      <c r="B2758">
        <v>-0.485596550837056</v>
      </c>
      <c r="C2758">
        <v>5.5045268863612904</v>
      </c>
      <c r="D2758" s="3">
        <v>2.0636973945174502E-6</v>
      </c>
      <c r="E2758" s="3">
        <v>3.18987572027271E-5</v>
      </c>
      <c r="F2758" s="2" t="str">
        <f t="shared" si="86"/>
        <v>DOWN</v>
      </c>
      <c r="G2758" t="s">
        <v>0</v>
      </c>
      <c r="H2758" t="s">
        <v>548</v>
      </c>
      <c r="I2758" t="s">
        <v>0</v>
      </c>
      <c r="J2758" s="1" t="str">
        <f t="shared" si="87"/>
        <v>NO</v>
      </c>
    </row>
    <row r="2759" spans="1:10">
      <c r="A2759" s="15" t="s">
        <v>12968</v>
      </c>
      <c r="B2759">
        <v>0.46183194342870498</v>
      </c>
      <c r="C2759">
        <v>3.3888102652262102</v>
      </c>
      <c r="D2759">
        <v>1.3588670197167299E-3</v>
      </c>
      <c r="E2759">
        <v>9.0935823745438207E-3</v>
      </c>
      <c r="F2759" s="2" t="str">
        <f t="shared" si="86"/>
        <v>UP</v>
      </c>
      <c r="G2759" t="s">
        <v>4343</v>
      </c>
      <c r="H2759" t="s">
        <v>12967</v>
      </c>
      <c r="I2759" t="s">
        <v>12966</v>
      </c>
      <c r="J2759" s="1" t="str">
        <f t="shared" si="87"/>
        <v>NO</v>
      </c>
    </row>
    <row r="2760" spans="1:10">
      <c r="A2760" s="15" t="s">
        <v>12965</v>
      </c>
      <c r="B2760">
        <v>0.96993646536144196</v>
      </c>
      <c r="C2760">
        <v>-0.73658398692429305</v>
      </c>
      <c r="D2760">
        <v>6.3597078495109304E-3</v>
      </c>
      <c r="E2760">
        <v>3.2727474420072997E-2</v>
      </c>
      <c r="F2760" s="2" t="str">
        <f t="shared" si="86"/>
        <v>UP</v>
      </c>
      <c r="G2760" t="s">
        <v>12964</v>
      </c>
      <c r="H2760" t="s">
        <v>12963</v>
      </c>
      <c r="I2760" t="s">
        <v>12962</v>
      </c>
      <c r="J2760" s="1" t="str">
        <f t="shared" si="87"/>
        <v>NO</v>
      </c>
    </row>
    <row r="2761" spans="1:10">
      <c r="A2761" s="15" t="s">
        <v>12961</v>
      </c>
      <c r="B2761">
        <v>0.42155933365315701</v>
      </c>
      <c r="C2761">
        <v>3.4337362507123999</v>
      </c>
      <c r="D2761">
        <v>3.80313151785935E-3</v>
      </c>
      <c r="E2761">
        <v>2.15500122229173E-2</v>
      </c>
      <c r="F2761" s="2" t="str">
        <f t="shared" si="86"/>
        <v>UP</v>
      </c>
      <c r="G2761" t="s">
        <v>12960</v>
      </c>
      <c r="H2761" t="s">
        <v>12959</v>
      </c>
      <c r="I2761" t="s">
        <v>432</v>
      </c>
      <c r="J2761" s="1" t="str">
        <f t="shared" si="87"/>
        <v>NO</v>
      </c>
    </row>
    <row r="2762" spans="1:10">
      <c r="A2762" s="15" t="s">
        <v>12958</v>
      </c>
      <c r="B2762">
        <v>0.53313754051728302</v>
      </c>
      <c r="C2762">
        <v>1.16391047565783</v>
      </c>
      <c r="D2762">
        <v>9.7607269457079104E-3</v>
      </c>
      <c r="E2762">
        <v>4.6757366556448299E-2</v>
      </c>
      <c r="F2762" s="2" t="str">
        <f t="shared" si="86"/>
        <v>UP</v>
      </c>
      <c r="G2762" t="s">
        <v>9062</v>
      </c>
      <c r="H2762" t="s">
        <v>12957</v>
      </c>
      <c r="I2762" t="s">
        <v>12956</v>
      </c>
      <c r="J2762" s="1" t="str">
        <f t="shared" si="87"/>
        <v>NO</v>
      </c>
    </row>
    <row r="2763" spans="1:10">
      <c r="A2763" s="15" t="s">
        <v>12955</v>
      </c>
      <c r="B2763">
        <v>-1.10172631028982</v>
      </c>
      <c r="C2763">
        <v>2.8515651467744099</v>
      </c>
      <c r="D2763" s="3">
        <v>3.9978872792488397E-5</v>
      </c>
      <c r="E2763">
        <v>4.4775024595795101E-4</v>
      </c>
      <c r="F2763" s="2" t="str">
        <f t="shared" si="86"/>
        <v>DOWN</v>
      </c>
      <c r="G2763" t="s">
        <v>12954</v>
      </c>
      <c r="H2763" t="s">
        <v>12953</v>
      </c>
      <c r="I2763" t="s">
        <v>1468</v>
      </c>
      <c r="J2763" s="1" t="str">
        <f t="shared" si="87"/>
        <v>NO</v>
      </c>
    </row>
    <row r="2764" spans="1:10">
      <c r="A2764" s="15" t="s">
        <v>12952</v>
      </c>
      <c r="B2764">
        <v>0.88024096218896697</v>
      </c>
      <c r="C2764">
        <v>1.05772676286451</v>
      </c>
      <c r="D2764">
        <v>3.8735697013620599E-3</v>
      </c>
      <c r="E2764">
        <v>2.1890218307311301E-2</v>
      </c>
      <c r="F2764" s="2" t="str">
        <f t="shared" si="86"/>
        <v>UP</v>
      </c>
      <c r="G2764" t="s">
        <v>2048</v>
      </c>
      <c r="H2764" t="s">
        <v>12951</v>
      </c>
      <c r="I2764" t="s">
        <v>2046</v>
      </c>
      <c r="J2764" s="1" t="str">
        <f t="shared" si="87"/>
        <v>NO</v>
      </c>
    </row>
    <row r="2765" spans="1:10">
      <c r="A2765" s="15" t="s">
        <v>12950</v>
      </c>
      <c r="B2765">
        <v>-0.98553734083099098</v>
      </c>
      <c r="C2765">
        <v>0.19634141639779601</v>
      </c>
      <c r="D2765">
        <v>5.4162823131508097E-3</v>
      </c>
      <c r="E2765">
        <v>2.87692484764599E-2</v>
      </c>
      <c r="F2765" s="2" t="str">
        <f t="shared" si="86"/>
        <v>DOWN</v>
      </c>
      <c r="G2765" t="s">
        <v>12949</v>
      </c>
      <c r="H2765" t="s">
        <v>12948</v>
      </c>
      <c r="I2765" t="s">
        <v>12947</v>
      </c>
      <c r="J2765" s="1" t="str">
        <f t="shared" si="87"/>
        <v>NO</v>
      </c>
    </row>
    <row r="2766" spans="1:10">
      <c r="A2766" s="15" t="s">
        <v>12946</v>
      </c>
      <c r="B2766">
        <v>-0.48143836748229701</v>
      </c>
      <c r="C2766">
        <v>3.50983835076162</v>
      </c>
      <c r="D2766">
        <v>4.0344941294561602E-4</v>
      </c>
      <c r="E2766">
        <v>3.2629364168245399E-3</v>
      </c>
      <c r="F2766" s="2" t="str">
        <f t="shared" si="86"/>
        <v>DOWN</v>
      </c>
      <c r="G2766" t="s">
        <v>170</v>
      </c>
      <c r="H2766" t="s">
        <v>12945</v>
      </c>
      <c r="I2766" t="s">
        <v>5015</v>
      </c>
      <c r="J2766" s="1" t="str">
        <f t="shared" si="87"/>
        <v>NO</v>
      </c>
    </row>
    <row r="2767" spans="1:10">
      <c r="A2767" s="15" t="s">
        <v>12944</v>
      </c>
      <c r="B2767">
        <v>-1.4342960655043</v>
      </c>
      <c r="C2767">
        <v>8.3326668729871906E-2</v>
      </c>
      <c r="D2767" s="3">
        <v>4.7822251930619297E-7</v>
      </c>
      <c r="E2767" s="3">
        <v>8.4997428352252699E-6</v>
      </c>
      <c r="F2767" s="2" t="str">
        <f t="shared" si="86"/>
        <v>DOWN</v>
      </c>
      <c r="G2767" t="s">
        <v>131</v>
      </c>
      <c r="H2767" t="s">
        <v>12943</v>
      </c>
      <c r="I2767" t="s">
        <v>129</v>
      </c>
      <c r="J2767" s="1" t="str">
        <f t="shared" si="87"/>
        <v>NO</v>
      </c>
    </row>
    <row r="2768" spans="1:10">
      <c r="A2768" s="15" t="s">
        <v>12942</v>
      </c>
      <c r="B2768">
        <v>-0.51743820475942004</v>
      </c>
      <c r="C2768">
        <v>3.6984831737466801</v>
      </c>
      <c r="D2768">
        <v>1.24544796744792E-3</v>
      </c>
      <c r="E2768">
        <v>8.4691970505983306E-3</v>
      </c>
      <c r="F2768" s="2" t="str">
        <f t="shared" si="86"/>
        <v>DOWN</v>
      </c>
      <c r="G2768" t="s">
        <v>11411</v>
      </c>
      <c r="H2768" t="s">
        <v>12941</v>
      </c>
      <c r="I2768" t="s">
        <v>11409</v>
      </c>
      <c r="J2768" s="1" t="str">
        <f t="shared" si="87"/>
        <v>NO</v>
      </c>
    </row>
    <row r="2769" spans="1:10">
      <c r="A2769" s="15" t="s">
        <v>12940</v>
      </c>
      <c r="B2769">
        <v>0.46991919147864197</v>
      </c>
      <c r="C2769">
        <v>2.5440435615624599</v>
      </c>
      <c r="D2769">
        <v>3.4749470997042001E-3</v>
      </c>
      <c r="E2769">
        <v>1.9969236182415501E-2</v>
      </c>
      <c r="F2769" s="2" t="str">
        <f t="shared" si="86"/>
        <v>UP</v>
      </c>
      <c r="G2769" t="s">
        <v>113</v>
      </c>
      <c r="H2769" t="s">
        <v>12939</v>
      </c>
      <c r="I2769" t="s">
        <v>111</v>
      </c>
      <c r="J2769" s="1" t="str">
        <f t="shared" si="87"/>
        <v>NO</v>
      </c>
    </row>
    <row r="2770" spans="1:10">
      <c r="A2770" s="15" t="s">
        <v>12938</v>
      </c>
      <c r="B2770">
        <v>-0.80509241603355297</v>
      </c>
      <c r="C2770">
        <v>3.4548294564544801</v>
      </c>
      <c r="D2770" s="3">
        <v>9.4758526316965895E-7</v>
      </c>
      <c r="E2770" s="3">
        <v>1.5846881454229001E-5</v>
      </c>
      <c r="F2770" s="2" t="str">
        <f t="shared" si="86"/>
        <v>DOWN</v>
      </c>
      <c r="G2770" t="s">
        <v>1575</v>
      </c>
      <c r="H2770" t="s">
        <v>12937</v>
      </c>
      <c r="I2770" t="s">
        <v>1621</v>
      </c>
      <c r="J2770" s="1" t="str">
        <f t="shared" si="87"/>
        <v>NO</v>
      </c>
    </row>
    <row r="2771" spans="1:10">
      <c r="A2771" s="15" t="s">
        <v>12936</v>
      </c>
      <c r="B2771">
        <v>0.31112962850731701</v>
      </c>
      <c r="C2771">
        <v>5.5740085125968699</v>
      </c>
      <c r="D2771">
        <v>1.9129054023281E-3</v>
      </c>
      <c r="E2771">
        <v>1.2147165696797199E-2</v>
      </c>
      <c r="F2771" s="2" t="str">
        <f t="shared" si="86"/>
        <v>UP</v>
      </c>
      <c r="G2771" t="s">
        <v>12935</v>
      </c>
      <c r="H2771" t="s">
        <v>12934</v>
      </c>
      <c r="I2771" t="s">
        <v>12933</v>
      </c>
      <c r="J2771" s="1" t="str">
        <f t="shared" si="87"/>
        <v>NO</v>
      </c>
    </row>
    <row r="2772" spans="1:10">
      <c r="A2772" s="15" t="s">
        <v>12932</v>
      </c>
      <c r="B2772">
        <v>2.2946280583034002</v>
      </c>
      <c r="C2772">
        <v>-1.1383507277396001</v>
      </c>
      <c r="D2772" s="3">
        <v>1.25227140490352E-6</v>
      </c>
      <c r="E2772" s="3">
        <v>2.04845814417462E-5</v>
      </c>
      <c r="F2772" s="2" t="str">
        <f t="shared" si="86"/>
        <v>UP</v>
      </c>
      <c r="G2772" t="s">
        <v>455</v>
      </c>
      <c r="H2772" t="s">
        <v>12931</v>
      </c>
      <c r="I2772" t="s">
        <v>358</v>
      </c>
      <c r="J2772" s="1" t="str">
        <f t="shared" si="87"/>
        <v>NO</v>
      </c>
    </row>
    <row r="2773" spans="1:10">
      <c r="A2773" s="15" t="s">
        <v>12930</v>
      </c>
      <c r="B2773">
        <v>0.42040771136543897</v>
      </c>
      <c r="C2773">
        <v>5.3229741829291797</v>
      </c>
      <c r="D2773">
        <v>1.51715229408105E-4</v>
      </c>
      <c r="E2773">
        <v>1.4113205193427799E-3</v>
      </c>
      <c r="F2773" s="2" t="str">
        <f t="shared" si="86"/>
        <v>UP</v>
      </c>
      <c r="G2773" t="s">
        <v>463</v>
      </c>
      <c r="H2773" t="s">
        <v>12929</v>
      </c>
      <c r="I2773" t="s">
        <v>12928</v>
      </c>
      <c r="J2773" s="1" t="str">
        <f t="shared" si="87"/>
        <v>NO</v>
      </c>
    </row>
    <row r="2774" spans="1:10">
      <c r="A2774" s="15" t="s">
        <v>12927</v>
      </c>
      <c r="B2774">
        <v>1.0285537378026599</v>
      </c>
      <c r="C2774">
        <v>0.25444261859353501</v>
      </c>
      <c r="D2774" s="3">
        <v>5.28164438718802E-5</v>
      </c>
      <c r="E2774">
        <v>5.70529392574983E-4</v>
      </c>
      <c r="F2774" s="2" t="str">
        <f t="shared" si="86"/>
        <v>UP</v>
      </c>
      <c r="G2774" t="s">
        <v>12926</v>
      </c>
      <c r="H2774" t="s">
        <v>12925</v>
      </c>
      <c r="I2774" t="s">
        <v>12924</v>
      </c>
      <c r="J2774" s="1" t="str">
        <f t="shared" si="87"/>
        <v>NO</v>
      </c>
    </row>
    <row r="2775" spans="1:10">
      <c r="A2775" s="15" t="s">
        <v>12923</v>
      </c>
      <c r="B2775">
        <v>-0.77830295777984104</v>
      </c>
      <c r="C2775">
        <v>2.77887730595761</v>
      </c>
      <c r="D2775" s="3">
        <v>2.18542002344809E-5</v>
      </c>
      <c r="E2775">
        <v>2.6325869745978198E-4</v>
      </c>
      <c r="F2775" s="2" t="str">
        <f t="shared" si="86"/>
        <v>DOWN</v>
      </c>
      <c r="G2775" t="s">
        <v>0</v>
      </c>
      <c r="H2775" t="s">
        <v>12922</v>
      </c>
      <c r="I2775" t="s">
        <v>0</v>
      </c>
      <c r="J2775" s="1" t="str">
        <f t="shared" si="87"/>
        <v>NO</v>
      </c>
    </row>
    <row r="2776" spans="1:10">
      <c r="A2776" s="15" t="s">
        <v>12921</v>
      </c>
      <c r="B2776">
        <v>-0.47003168510153298</v>
      </c>
      <c r="C2776">
        <v>6.5298988890235403</v>
      </c>
      <c r="D2776" s="3">
        <v>4.2461314288973299E-7</v>
      </c>
      <c r="E2776" s="3">
        <v>7.6437174054885708E-6</v>
      </c>
      <c r="F2776" s="2" t="str">
        <f t="shared" si="86"/>
        <v>DOWN</v>
      </c>
      <c r="G2776" t="s">
        <v>12920</v>
      </c>
      <c r="H2776" t="s">
        <v>12919</v>
      </c>
      <c r="I2776" t="s">
        <v>12918</v>
      </c>
      <c r="J2776" s="1" t="str">
        <f t="shared" si="87"/>
        <v>NO</v>
      </c>
    </row>
    <row r="2777" spans="1:10">
      <c r="A2777" s="15" t="s">
        <v>12917</v>
      </c>
      <c r="B2777">
        <v>-1.06704321479891</v>
      </c>
      <c r="C2777">
        <v>5.2535011983013904</v>
      </c>
      <c r="D2777" s="3">
        <v>7.8606753178467306E-17</v>
      </c>
      <c r="E2777" s="3">
        <v>6.7196803396039598E-15</v>
      </c>
      <c r="F2777" s="2" t="str">
        <f t="shared" si="86"/>
        <v>DOWN</v>
      </c>
      <c r="G2777" t="s">
        <v>335</v>
      </c>
      <c r="H2777" t="s">
        <v>12916</v>
      </c>
      <c r="I2777" t="s">
        <v>10561</v>
      </c>
      <c r="J2777" s="1" t="str">
        <f t="shared" si="87"/>
        <v>NO</v>
      </c>
    </row>
    <row r="2778" spans="1:10">
      <c r="A2778" s="15" t="s">
        <v>12915</v>
      </c>
      <c r="B2778">
        <v>-2.33184430069204</v>
      </c>
      <c r="C2778">
        <v>4.1724707421223997</v>
      </c>
      <c r="D2778" s="3">
        <v>1.20088955260621E-23</v>
      </c>
      <c r="E2778" s="3">
        <v>2.37924476596058E-21</v>
      </c>
      <c r="F2778" s="2" t="str">
        <f t="shared" si="86"/>
        <v>DOWN</v>
      </c>
      <c r="G2778" t="s">
        <v>0</v>
      </c>
      <c r="H2778" t="s">
        <v>12914</v>
      </c>
      <c r="I2778" t="s">
        <v>0</v>
      </c>
      <c r="J2778" s="1" t="str">
        <f t="shared" si="87"/>
        <v>NO</v>
      </c>
    </row>
    <row r="2779" spans="1:10">
      <c r="A2779" s="15" t="s">
        <v>12913</v>
      </c>
      <c r="B2779">
        <v>-1.5665231743953101</v>
      </c>
      <c r="C2779">
        <v>5.7684208862453499</v>
      </c>
      <c r="D2779" s="3">
        <v>1.11834640522822E-18</v>
      </c>
      <c r="E2779" s="3">
        <v>1.3078828220309599E-16</v>
      </c>
      <c r="F2779" s="2" t="str">
        <f t="shared" si="86"/>
        <v>DOWN</v>
      </c>
      <c r="G2779" t="s">
        <v>12912</v>
      </c>
      <c r="H2779" t="s">
        <v>12911</v>
      </c>
      <c r="I2779" t="s">
        <v>1322</v>
      </c>
      <c r="J2779" s="1" t="str">
        <f t="shared" si="87"/>
        <v>NO</v>
      </c>
    </row>
    <row r="2780" spans="1:10">
      <c r="A2780" s="15" t="s">
        <v>12910</v>
      </c>
      <c r="B2780">
        <v>0.568353838561661</v>
      </c>
      <c r="C2780">
        <v>4.16788522188555</v>
      </c>
      <c r="D2780" s="3">
        <v>2.16401062694685E-6</v>
      </c>
      <c r="E2780" s="3">
        <v>3.33117193446969E-5</v>
      </c>
      <c r="F2780" s="2" t="str">
        <f t="shared" si="86"/>
        <v>UP</v>
      </c>
      <c r="G2780" t="s">
        <v>2408</v>
      </c>
      <c r="H2780" t="s">
        <v>12909</v>
      </c>
      <c r="I2780" t="s">
        <v>1886</v>
      </c>
      <c r="J2780" s="1" t="str">
        <f t="shared" si="87"/>
        <v>NO</v>
      </c>
    </row>
    <row r="2781" spans="1:10">
      <c r="A2781" s="15" t="s">
        <v>12908</v>
      </c>
      <c r="B2781">
        <v>0.34324449455421402</v>
      </c>
      <c r="C2781">
        <v>4.73296400424766</v>
      </c>
      <c r="D2781">
        <v>2.07538245560245E-3</v>
      </c>
      <c r="E2781">
        <v>1.2995158298409699E-2</v>
      </c>
      <c r="F2781" s="2" t="str">
        <f t="shared" si="86"/>
        <v>UP</v>
      </c>
      <c r="G2781" t="s">
        <v>12906</v>
      </c>
      <c r="H2781" t="s">
        <v>12905</v>
      </c>
      <c r="I2781" t="s">
        <v>12904</v>
      </c>
      <c r="J2781" s="1" t="str">
        <f t="shared" si="87"/>
        <v>NO</v>
      </c>
    </row>
    <row r="2782" spans="1:10">
      <c r="A2782" s="15" t="s">
        <v>12903</v>
      </c>
      <c r="B2782">
        <v>-0.45831760291109902</v>
      </c>
      <c r="C2782">
        <v>3.36334784114303</v>
      </c>
      <c r="D2782">
        <v>3.2063139956165698E-3</v>
      </c>
      <c r="E2782">
        <v>1.8683713094526301E-2</v>
      </c>
      <c r="F2782" s="2" t="str">
        <f t="shared" si="86"/>
        <v>DOWN</v>
      </c>
      <c r="G2782" t="s">
        <v>12902</v>
      </c>
      <c r="H2782" t="s">
        <v>12901</v>
      </c>
      <c r="I2782" t="s">
        <v>12900</v>
      </c>
      <c r="J2782" s="1" t="str">
        <f t="shared" si="87"/>
        <v>NO</v>
      </c>
    </row>
    <row r="2783" spans="1:10">
      <c r="A2783" s="15" t="s">
        <v>12899</v>
      </c>
      <c r="B2783">
        <v>0.73158393669635902</v>
      </c>
      <c r="C2783">
        <v>3.7092276294072501</v>
      </c>
      <c r="D2783" s="3">
        <v>3.5410968444776899E-7</v>
      </c>
      <c r="E2783" s="3">
        <v>6.4749013473861602E-6</v>
      </c>
      <c r="F2783" s="2" t="str">
        <f t="shared" si="86"/>
        <v>UP</v>
      </c>
      <c r="G2783" t="s">
        <v>55</v>
      </c>
      <c r="H2783" t="s">
        <v>12898</v>
      </c>
      <c r="I2783" t="s">
        <v>12897</v>
      </c>
      <c r="J2783" s="1" t="str">
        <f t="shared" si="87"/>
        <v>NO</v>
      </c>
    </row>
    <row r="2784" spans="1:10">
      <c r="A2784" s="15" t="s">
        <v>12896</v>
      </c>
      <c r="B2784">
        <v>-0.42057341894648997</v>
      </c>
      <c r="C2784">
        <v>4.3958401992974796</v>
      </c>
      <c r="D2784">
        <v>1.4898332239230699E-4</v>
      </c>
      <c r="E2784">
        <v>1.38923235921797E-3</v>
      </c>
      <c r="F2784" s="2" t="str">
        <f t="shared" si="86"/>
        <v>DOWN</v>
      </c>
      <c r="G2784" t="s">
        <v>0</v>
      </c>
      <c r="H2784" t="s">
        <v>12895</v>
      </c>
      <c r="I2784" t="s">
        <v>0</v>
      </c>
      <c r="J2784" s="1" t="str">
        <f t="shared" si="87"/>
        <v>NO</v>
      </c>
    </row>
    <row r="2785" spans="1:10">
      <c r="A2785" s="15" t="s">
        <v>12894</v>
      </c>
      <c r="B2785">
        <v>-0.69245853519382505</v>
      </c>
      <c r="C2785">
        <v>3.8117612232156</v>
      </c>
      <c r="D2785">
        <v>1.0584337070243699E-3</v>
      </c>
      <c r="E2785">
        <v>7.3960800179020498E-3</v>
      </c>
      <c r="F2785" s="2" t="str">
        <f t="shared" si="86"/>
        <v>DOWN</v>
      </c>
      <c r="G2785" t="s">
        <v>2813</v>
      </c>
      <c r="H2785" t="s">
        <v>12893</v>
      </c>
      <c r="I2785" t="s">
        <v>2811</v>
      </c>
      <c r="J2785" s="1" t="str">
        <f t="shared" si="87"/>
        <v>NO</v>
      </c>
    </row>
    <row r="2786" spans="1:10">
      <c r="A2786" s="15" t="s">
        <v>12892</v>
      </c>
      <c r="B2786">
        <v>0.38160329944285798</v>
      </c>
      <c r="C2786">
        <v>5.3492882042563696</v>
      </c>
      <c r="D2786">
        <v>1.4115861112044099E-4</v>
      </c>
      <c r="E2786">
        <v>1.3258123762263201E-3</v>
      </c>
      <c r="F2786" s="2" t="str">
        <f t="shared" si="86"/>
        <v>UP</v>
      </c>
      <c r="G2786" t="s">
        <v>12891</v>
      </c>
      <c r="H2786" t="s">
        <v>12890</v>
      </c>
      <c r="I2786" t="s">
        <v>12889</v>
      </c>
      <c r="J2786" s="1" t="str">
        <f t="shared" si="87"/>
        <v>NO</v>
      </c>
    </row>
    <row r="2787" spans="1:10">
      <c r="A2787" s="15" t="s">
        <v>12888</v>
      </c>
      <c r="B2787">
        <v>0.29836327780259297</v>
      </c>
      <c r="C2787">
        <v>6.6102146523716696</v>
      </c>
      <c r="D2787">
        <v>2.4029892608170098E-3</v>
      </c>
      <c r="E2787">
        <v>1.4662152408256799E-2</v>
      </c>
      <c r="F2787" s="2" t="str">
        <f t="shared" si="86"/>
        <v>UP</v>
      </c>
      <c r="G2787" t="s">
        <v>12887</v>
      </c>
      <c r="H2787" t="s">
        <v>12886</v>
      </c>
      <c r="I2787" t="s">
        <v>12885</v>
      </c>
      <c r="J2787" s="1" t="str">
        <f t="shared" si="87"/>
        <v>NO</v>
      </c>
    </row>
    <row r="2788" spans="1:10">
      <c r="A2788" s="15" t="s">
        <v>12884</v>
      </c>
      <c r="B2788">
        <v>-0.45508159463398101</v>
      </c>
      <c r="C2788">
        <v>4.4313325559696501</v>
      </c>
      <c r="D2788">
        <v>5.59823938348788E-3</v>
      </c>
      <c r="E2788">
        <v>2.95585986322708E-2</v>
      </c>
      <c r="F2788" s="2" t="str">
        <f t="shared" si="86"/>
        <v>DOWN</v>
      </c>
      <c r="G2788" t="s">
        <v>4958</v>
      </c>
      <c r="H2788" t="s">
        <v>12883</v>
      </c>
      <c r="I2788" t="s">
        <v>4956</v>
      </c>
      <c r="J2788" s="1" t="str">
        <f t="shared" si="87"/>
        <v>NO</v>
      </c>
    </row>
    <row r="2789" spans="1:10">
      <c r="A2789" s="15" t="s">
        <v>12882</v>
      </c>
      <c r="B2789">
        <v>-0.88169376738452199</v>
      </c>
      <c r="C2789">
        <v>2.7904162591169701</v>
      </c>
      <c r="D2789" s="3">
        <v>1.7149083206512201E-9</v>
      </c>
      <c r="E2789" s="3">
        <v>4.9750066449486603E-8</v>
      </c>
      <c r="F2789" s="2" t="str">
        <f t="shared" si="86"/>
        <v>DOWN</v>
      </c>
      <c r="G2789" t="s">
        <v>506</v>
      </c>
      <c r="H2789" t="s">
        <v>12881</v>
      </c>
      <c r="I2789" t="s">
        <v>8005</v>
      </c>
      <c r="J2789" s="1" t="str">
        <f t="shared" si="87"/>
        <v>NO</v>
      </c>
    </row>
    <row r="2790" spans="1:10">
      <c r="A2790" s="15" t="s">
        <v>12880</v>
      </c>
      <c r="B2790">
        <v>-0.55369375449217195</v>
      </c>
      <c r="C2790">
        <v>4.3060696373689904</v>
      </c>
      <c r="D2790" s="3">
        <v>8.2887003192739694E-6</v>
      </c>
      <c r="E2790">
        <v>1.1171337152999901E-4</v>
      </c>
      <c r="F2790" s="2" t="str">
        <f t="shared" si="86"/>
        <v>DOWN</v>
      </c>
      <c r="G2790" t="s">
        <v>248</v>
      </c>
      <c r="H2790" t="s">
        <v>12879</v>
      </c>
      <c r="I2790" t="s">
        <v>5132</v>
      </c>
      <c r="J2790" s="1" t="str">
        <f t="shared" si="87"/>
        <v>NO</v>
      </c>
    </row>
    <row r="2791" spans="1:10">
      <c r="A2791" s="15" t="s">
        <v>12878</v>
      </c>
      <c r="B2791">
        <v>1.46790759050038</v>
      </c>
      <c r="C2791">
        <v>2.4129963583693299</v>
      </c>
      <c r="D2791" s="3">
        <v>2.16291484499601E-13</v>
      </c>
      <c r="E2791" s="3">
        <v>1.1693280079343599E-11</v>
      </c>
      <c r="F2791" s="2" t="str">
        <f t="shared" si="86"/>
        <v>UP</v>
      </c>
      <c r="G2791" t="s">
        <v>2408</v>
      </c>
      <c r="H2791" t="s">
        <v>12877</v>
      </c>
      <c r="I2791" t="s">
        <v>1886</v>
      </c>
      <c r="J2791" s="1" t="str">
        <f t="shared" si="87"/>
        <v>NO</v>
      </c>
    </row>
    <row r="2792" spans="1:10">
      <c r="A2792" s="15" t="s">
        <v>12876</v>
      </c>
      <c r="B2792">
        <v>-0.85068403633023004</v>
      </c>
      <c r="C2792">
        <v>4.6780353112549298</v>
      </c>
      <c r="D2792">
        <v>2.14189475775824E-4</v>
      </c>
      <c r="E2792">
        <v>1.89197894928023E-3</v>
      </c>
      <c r="F2792" s="2" t="str">
        <f t="shared" si="86"/>
        <v>DOWN</v>
      </c>
      <c r="G2792" t="s">
        <v>2405</v>
      </c>
      <c r="H2792" t="s">
        <v>12875</v>
      </c>
      <c r="I2792" t="s">
        <v>1882</v>
      </c>
      <c r="J2792" s="1" t="str">
        <f t="shared" si="87"/>
        <v>NO</v>
      </c>
    </row>
    <row r="2793" spans="1:10">
      <c r="A2793" s="15" t="s">
        <v>12874</v>
      </c>
      <c r="B2793">
        <v>2.8606112624552802</v>
      </c>
      <c r="C2793">
        <v>6.0403208870027001</v>
      </c>
      <c r="D2793" s="3">
        <v>1.8682761204497399E-6</v>
      </c>
      <c r="E2793" s="3">
        <v>2.9159132536083199E-5</v>
      </c>
      <c r="F2793" s="2" t="str">
        <f t="shared" si="86"/>
        <v>UP</v>
      </c>
      <c r="G2793" t="s">
        <v>12873</v>
      </c>
      <c r="H2793" t="s">
        <v>12872</v>
      </c>
      <c r="I2793" t="s">
        <v>1882</v>
      </c>
      <c r="J2793" s="1" t="str">
        <f t="shared" si="87"/>
        <v>NO</v>
      </c>
    </row>
    <row r="2794" spans="1:10">
      <c r="A2794" s="15" t="s">
        <v>12871</v>
      </c>
      <c r="B2794">
        <v>0.415213063952109</v>
      </c>
      <c r="C2794">
        <v>4.9373659845116098</v>
      </c>
      <c r="D2794">
        <v>7.8508507869135599E-3</v>
      </c>
      <c r="E2794">
        <v>3.8971924149452601E-2</v>
      </c>
      <c r="F2794" s="2" t="str">
        <f t="shared" si="86"/>
        <v>UP</v>
      </c>
      <c r="G2794" t="s">
        <v>12870</v>
      </c>
      <c r="H2794" t="s">
        <v>12869</v>
      </c>
      <c r="I2794" t="s">
        <v>1882</v>
      </c>
      <c r="J2794" s="1" t="str">
        <f t="shared" si="87"/>
        <v>NO</v>
      </c>
    </row>
    <row r="2795" spans="1:10">
      <c r="A2795" s="15" t="s">
        <v>12868</v>
      </c>
      <c r="B2795">
        <v>-1.09212636083833</v>
      </c>
      <c r="C2795">
        <v>3.9214493627196298</v>
      </c>
      <c r="D2795" s="3">
        <v>7.8922060636441497E-15</v>
      </c>
      <c r="E2795" s="3">
        <v>5.2121057339136997E-13</v>
      </c>
      <c r="F2795" s="2" t="str">
        <f t="shared" si="86"/>
        <v>DOWN</v>
      </c>
      <c r="G2795" t="s">
        <v>0</v>
      </c>
      <c r="H2795" t="s">
        <v>12867</v>
      </c>
      <c r="I2795" t="s">
        <v>12866</v>
      </c>
      <c r="J2795" s="1" t="str">
        <f t="shared" si="87"/>
        <v>NO</v>
      </c>
    </row>
    <row r="2796" spans="1:10">
      <c r="A2796" s="15" t="s">
        <v>12865</v>
      </c>
      <c r="B2796">
        <v>-0.351088187318913</v>
      </c>
      <c r="C2796">
        <v>5.5543223242577797</v>
      </c>
      <c r="D2796">
        <v>3.5329150083433699E-4</v>
      </c>
      <c r="E2796">
        <v>2.9107659098829E-3</v>
      </c>
      <c r="F2796" s="2" t="str">
        <f t="shared" si="86"/>
        <v>DOWN</v>
      </c>
      <c r="G2796" t="s">
        <v>12864</v>
      </c>
      <c r="H2796" t="s">
        <v>12863</v>
      </c>
      <c r="I2796" t="s">
        <v>12862</v>
      </c>
      <c r="J2796" s="1" t="str">
        <f t="shared" si="87"/>
        <v>NO</v>
      </c>
    </row>
    <row r="2797" spans="1:10">
      <c r="A2797" s="15" t="s">
        <v>12861</v>
      </c>
      <c r="B2797">
        <v>1.3763715097484801</v>
      </c>
      <c r="C2797">
        <v>2.44450915238356</v>
      </c>
      <c r="D2797" s="3">
        <v>1.36358152969179E-12</v>
      </c>
      <c r="E2797" s="3">
        <v>6.4685619016266503E-11</v>
      </c>
      <c r="F2797" s="2" t="str">
        <f t="shared" si="86"/>
        <v>UP</v>
      </c>
      <c r="G2797" t="s">
        <v>0</v>
      </c>
      <c r="H2797" t="s">
        <v>12860</v>
      </c>
      <c r="I2797" t="s">
        <v>0</v>
      </c>
      <c r="J2797" s="1" t="str">
        <f t="shared" si="87"/>
        <v>NO</v>
      </c>
    </row>
    <row r="2798" spans="1:10">
      <c r="A2798" s="15" t="s">
        <v>12859</v>
      </c>
      <c r="B2798">
        <v>0.43700497375847203</v>
      </c>
      <c r="C2798">
        <v>4.7877405615205504</v>
      </c>
      <c r="D2798">
        <v>1.4574283255530099E-4</v>
      </c>
      <c r="E2798">
        <v>1.3639245188372001E-3</v>
      </c>
      <c r="F2798" s="2" t="str">
        <f t="shared" si="86"/>
        <v>UP</v>
      </c>
      <c r="G2798" t="s">
        <v>12858</v>
      </c>
      <c r="H2798" t="s">
        <v>12857</v>
      </c>
      <c r="I2798" t="s">
        <v>12856</v>
      </c>
      <c r="J2798" s="1" t="str">
        <f t="shared" si="87"/>
        <v>NO</v>
      </c>
    </row>
    <row r="2799" spans="1:10">
      <c r="A2799" s="15" t="s">
        <v>12855</v>
      </c>
      <c r="B2799">
        <v>-0.61295223851726399</v>
      </c>
      <c r="C2799">
        <v>2.5018593281101902</v>
      </c>
      <c r="D2799">
        <v>2.44513768560202E-3</v>
      </c>
      <c r="E2799">
        <v>1.48896551055436E-2</v>
      </c>
      <c r="F2799" s="2" t="str">
        <f t="shared" si="86"/>
        <v>DOWN</v>
      </c>
      <c r="G2799" t="s">
        <v>12854</v>
      </c>
      <c r="H2799" t="s">
        <v>12853</v>
      </c>
      <c r="I2799" t="s">
        <v>12852</v>
      </c>
      <c r="J2799" s="1" t="str">
        <f t="shared" si="87"/>
        <v>NO</v>
      </c>
    </row>
    <row r="2800" spans="1:10">
      <c r="A2800" s="15" t="s">
        <v>12851</v>
      </c>
      <c r="B2800">
        <v>0.54989508667055098</v>
      </c>
      <c r="C2800">
        <v>3.4231094990114999</v>
      </c>
      <c r="D2800">
        <v>3.4581440642143102E-4</v>
      </c>
      <c r="E2800">
        <v>2.8610599417047901E-3</v>
      </c>
      <c r="F2800" s="2" t="str">
        <f t="shared" si="86"/>
        <v>UP</v>
      </c>
      <c r="G2800" t="s">
        <v>0</v>
      </c>
      <c r="H2800" t="s">
        <v>1</v>
      </c>
      <c r="I2800" t="s">
        <v>0</v>
      </c>
      <c r="J2800" s="1" t="str">
        <f t="shared" si="87"/>
        <v>NO</v>
      </c>
    </row>
    <row r="2801" spans="1:11">
      <c r="A2801" s="15" t="s">
        <v>12850</v>
      </c>
      <c r="B2801">
        <v>0.88656247887341999</v>
      </c>
      <c r="C2801">
        <v>5.3398770307699897</v>
      </c>
      <c r="D2801" s="3">
        <v>2.6384757694635401E-8</v>
      </c>
      <c r="E2801" s="3">
        <v>6.1118639883976304E-7</v>
      </c>
      <c r="F2801" s="2" t="str">
        <f t="shared" si="86"/>
        <v>UP</v>
      </c>
      <c r="G2801" t="s">
        <v>12849</v>
      </c>
      <c r="H2801" t="s">
        <v>12848</v>
      </c>
      <c r="I2801" t="s">
        <v>8965</v>
      </c>
      <c r="J2801" s="1" t="str">
        <f t="shared" si="87"/>
        <v>NO</v>
      </c>
    </row>
    <row r="2802" spans="1:11">
      <c r="A2802" s="15" t="s">
        <v>12847</v>
      </c>
      <c r="B2802">
        <v>-0.81584404206965799</v>
      </c>
      <c r="C2802">
        <v>7.1890104486051696</v>
      </c>
      <c r="D2802" s="3">
        <v>9.2352115802693395E-9</v>
      </c>
      <c r="E2802" s="3">
        <v>2.35644819117463E-7</v>
      </c>
      <c r="F2802" s="2" t="str">
        <f t="shared" si="86"/>
        <v>DOWN</v>
      </c>
      <c r="G2802" t="s">
        <v>419</v>
      </c>
      <c r="H2802" t="s">
        <v>12846</v>
      </c>
      <c r="I2802" t="s">
        <v>12845</v>
      </c>
      <c r="J2802" s="1" t="str">
        <f t="shared" si="87"/>
        <v>NO</v>
      </c>
    </row>
    <row r="2803" spans="1:11">
      <c r="A2803" s="15" t="s">
        <v>12844</v>
      </c>
      <c r="B2803">
        <v>-0.37445039888440801</v>
      </c>
      <c r="C2803">
        <v>4.1703467725991796</v>
      </c>
      <c r="D2803">
        <v>3.3285296413689699E-3</v>
      </c>
      <c r="E2803">
        <v>1.9251458958806499E-2</v>
      </c>
      <c r="F2803" s="2" t="str">
        <f t="shared" si="86"/>
        <v>DOWN</v>
      </c>
      <c r="G2803" t="s">
        <v>12843</v>
      </c>
      <c r="H2803" t="s">
        <v>12842</v>
      </c>
      <c r="I2803" t="s">
        <v>8959</v>
      </c>
      <c r="J2803" s="1" t="str">
        <f t="shared" si="87"/>
        <v>NO</v>
      </c>
    </row>
    <row r="2804" spans="1:11">
      <c r="A2804" s="15" t="s">
        <v>12841</v>
      </c>
      <c r="B2804">
        <v>-0.40342211665570998</v>
      </c>
      <c r="C2804">
        <v>4.9302798479844796</v>
      </c>
      <c r="D2804">
        <v>1.3886150570259E-3</v>
      </c>
      <c r="E2804">
        <v>9.2650443216500296E-3</v>
      </c>
      <c r="F2804" s="2" t="str">
        <f t="shared" si="86"/>
        <v>DOWN</v>
      </c>
      <c r="G2804" t="s">
        <v>12840</v>
      </c>
      <c r="H2804" t="s">
        <v>12839</v>
      </c>
      <c r="I2804" t="s">
        <v>9012</v>
      </c>
      <c r="J2804" s="1" t="str">
        <f t="shared" si="87"/>
        <v>NO</v>
      </c>
    </row>
    <row r="2805" spans="1:11">
      <c r="A2805" s="15" t="s">
        <v>12838</v>
      </c>
      <c r="B2805">
        <v>1.0008287566334899</v>
      </c>
      <c r="C2805">
        <v>2.4301273882620702</v>
      </c>
      <c r="D2805" s="3">
        <v>1.42679042687193E-5</v>
      </c>
      <c r="E2805">
        <v>1.80321682429544E-4</v>
      </c>
      <c r="F2805" s="2" t="str">
        <f t="shared" si="86"/>
        <v>UP</v>
      </c>
      <c r="G2805" t="s">
        <v>2842</v>
      </c>
      <c r="H2805" t="s">
        <v>12837</v>
      </c>
      <c r="I2805" t="s">
        <v>2840</v>
      </c>
      <c r="J2805" s="1" t="str">
        <f t="shared" si="87"/>
        <v>NO</v>
      </c>
    </row>
    <row r="2806" spans="1:11">
      <c r="A2806" s="15" t="s">
        <v>12836</v>
      </c>
      <c r="B2806">
        <v>-0.78060843051000595</v>
      </c>
      <c r="C2806">
        <v>3.5983102181206901</v>
      </c>
      <c r="D2806" s="3">
        <v>4.36177610951726E-7</v>
      </c>
      <c r="E2806" s="3">
        <v>7.8309691441711404E-6</v>
      </c>
      <c r="F2806" s="2" t="str">
        <f t="shared" si="86"/>
        <v>DOWN</v>
      </c>
      <c r="G2806" t="s">
        <v>248</v>
      </c>
      <c r="H2806" t="s">
        <v>12835</v>
      </c>
      <c r="I2806" t="s">
        <v>5132</v>
      </c>
      <c r="J2806" s="1" t="str">
        <f t="shared" si="87"/>
        <v>NO</v>
      </c>
    </row>
    <row r="2807" spans="1:11">
      <c r="A2807" s="15" t="s">
        <v>12834</v>
      </c>
      <c r="B2807">
        <v>0.76720327572054703</v>
      </c>
      <c r="C2807">
        <v>7.2612352242163203</v>
      </c>
      <c r="D2807" s="3">
        <v>1.3451957612099599E-5</v>
      </c>
      <c r="E2807">
        <v>1.7174957707851601E-4</v>
      </c>
      <c r="F2807" s="2" t="str">
        <f t="shared" si="86"/>
        <v>UP</v>
      </c>
      <c r="G2807" t="s">
        <v>2405</v>
      </c>
      <c r="H2807" t="s">
        <v>12833</v>
      </c>
      <c r="I2807" t="s">
        <v>1882</v>
      </c>
      <c r="J2807" s="1" t="str">
        <f t="shared" si="87"/>
        <v>NO</v>
      </c>
    </row>
    <row r="2808" spans="1:11">
      <c r="A2808" s="15" t="s">
        <v>12832</v>
      </c>
      <c r="B2808">
        <v>0.70039275927379896</v>
      </c>
      <c r="C2808">
        <v>9.3943620377270296</v>
      </c>
      <c r="D2808" s="3">
        <v>3.48410598258194E-11</v>
      </c>
      <c r="E2808" s="3">
        <v>1.3244714853198899E-9</v>
      </c>
      <c r="F2808" s="2" t="str">
        <f t="shared" si="86"/>
        <v>UP</v>
      </c>
      <c r="G2808" t="s">
        <v>12831</v>
      </c>
      <c r="H2808" t="s">
        <v>12830</v>
      </c>
      <c r="I2808" t="s">
        <v>0</v>
      </c>
      <c r="J2808" s="1" t="str">
        <f t="shared" si="87"/>
        <v>NO</v>
      </c>
    </row>
    <row r="2809" spans="1:11">
      <c r="A2809" s="15" t="s">
        <v>12829</v>
      </c>
      <c r="B2809">
        <v>0.40926088524982901</v>
      </c>
      <c r="C2809">
        <v>4.6016118024778496</v>
      </c>
      <c r="D2809">
        <v>3.3467684659283401E-3</v>
      </c>
      <c r="E2809">
        <v>1.9328276526223001E-2</v>
      </c>
      <c r="F2809" s="2" t="str">
        <f t="shared" si="86"/>
        <v>UP</v>
      </c>
      <c r="G2809" t="s">
        <v>12827</v>
      </c>
      <c r="H2809" t="s">
        <v>12826</v>
      </c>
      <c r="I2809" t="s">
        <v>12825</v>
      </c>
      <c r="J2809" s="1" t="str">
        <f t="shared" si="87"/>
        <v>NO</v>
      </c>
    </row>
    <row r="2810" spans="1:11">
      <c r="A2810" s="15" t="s">
        <v>12824</v>
      </c>
      <c r="B2810">
        <v>-3.0293509374768002</v>
      </c>
      <c r="C2810">
        <v>0.20695560997130399</v>
      </c>
      <c r="D2810" s="3">
        <v>2.6911626833266299E-14</v>
      </c>
      <c r="E2810" s="3">
        <v>1.62439158310258E-12</v>
      </c>
      <c r="F2810" s="2" t="str">
        <f t="shared" si="86"/>
        <v>DOWN</v>
      </c>
      <c r="J2810" s="1" t="str">
        <f t="shared" si="87"/>
        <v>NO</v>
      </c>
    </row>
    <row r="2811" spans="1:11">
      <c r="A2811" s="15" t="s">
        <v>12823</v>
      </c>
      <c r="B2811">
        <v>-1.61544839132137</v>
      </c>
      <c r="C2811">
        <v>1.1558285532397301</v>
      </c>
      <c r="D2811" s="3">
        <v>3.6203680543626901E-7</v>
      </c>
      <c r="E2811" s="3">
        <v>6.6090849018422601E-6</v>
      </c>
      <c r="F2811" s="2" t="str">
        <f t="shared" si="86"/>
        <v>DOWN</v>
      </c>
      <c r="G2811" t="s">
        <v>12822</v>
      </c>
      <c r="H2811" t="s">
        <v>12821</v>
      </c>
      <c r="I2811" t="s">
        <v>0</v>
      </c>
      <c r="J2811" s="1" t="str">
        <f t="shared" si="87"/>
        <v>NO</v>
      </c>
    </row>
    <row r="2812" spans="1:11">
      <c r="A2812" s="15" t="s">
        <v>12820</v>
      </c>
      <c r="B2812">
        <v>-3.0301791367083899</v>
      </c>
      <c r="C2812">
        <v>-2.4811603720095201</v>
      </c>
      <c r="D2812" s="3">
        <v>9.5236926424202998E-5</v>
      </c>
      <c r="E2812">
        <v>9.5098574529901597E-4</v>
      </c>
      <c r="F2812" s="2" t="str">
        <f t="shared" si="86"/>
        <v>DOWN</v>
      </c>
      <c r="J2812" s="1" t="str">
        <f t="shared" si="87"/>
        <v>NO</v>
      </c>
    </row>
    <row r="2813" spans="1:11">
      <c r="A2813" s="15" t="s">
        <v>12819</v>
      </c>
      <c r="B2813">
        <v>0.53494091380465303</v>
      </c>
      <c r="C2813">
        <v>2.7253150278643301</v>
      </c>
      <c r="D2813">
        <v>3.3653402121353502E-3</v>
      </c>
      <c r="E2813">
        <v>1.9417813017257399E-2</v>
      </c>
      <c r="F2813" s="2" t="str">
        <f t="shared" si="86"/>
        <v>UP</v>
      </c>
      <c r="G2813" t="s">
        <v>12818</v>
      </c>
      <c r="H2813" t="s">
        <v>12817</v>
      </c>
      <c r="I2813" t="s">
        <v>12816</v>
      </c>
      <c r="J2813" s="1" t="str">
        <f t="shared" si="87"/>
        <v>NO</v>
      </c>
    </row>
    <row r="2814" spans="1:11">
      <c r="A2814" s="15" t="s">
        <v>12815</v>
      </c>
      <c r="B2814">
        <v>0.48015451560025402</v>
      </c>
      <c r="C2814">
        <v>7.4423255037875604</v>
      </c>
      <c r="D2814" s="3">
        <v>1.8600780116512499E-6</v>
      </c>
      <c r="E2814" s="3">
        <v>2.90639053465566E-5</v>
      </c>
      <c r="F2814" s="2" t="str">
        <f t="shared" si="86"/>
        <v>UP</v>
      </c>
      <c r="G2814" t="s">
        <v>12813</v>
      </c>
      <c r="H2814" t="s">
        <v>12812</v>
      </c>
      <c r="I2814" t="s">
        <v>1243</v>
      </c>
      <c r="J2814" s="1" t="str">
        <f t="shared" si="87"/>
        <v>YES</v>
      </c>
      <c r="K2814" t="s">
        <v>12814</v>
      </c>
    </row>
    <row r="2815" spans="1:11">
      <c r="A2815" s="15" t="s">
        <v>12811</v>
      </c>
      <c r="B2815">
        <v>0.35134429719551302</v>
      </c>
      <c r="C2815">
        <v>5.7066669292726804</v>
      </c>
      <c r="D2815">
        <v>1.2229500134663799E-3</v>
      </c>
      <c r="E2815">
        <v>8.3380929966723194E-3</v>
      </c>
      <c r="F2815" s="2" t="str">
        <f t="shared" si="86"/>
        <v>UP</v>
      </c>
      <c r="G2815" t="s">
        <v>12810</v>
      </c>
      <c r="H2815" t="s">
        <v>12809</v>
      </c>
      <c r="I2815" t="s">
        <v>12808</v>
      </c>
      <c r="J2815" s="1" t="str">
        <f t="shared" si="87"/>
        <v>NO</v>
      </c>
    </row>
    <row r="2816" spans="1:11">
      <c r="A2816" s="15" t="s">
        <v>12807</v>
      </c>
      <c r="B2816">
        <v>1.5829905949221199</v>
      </c>
      <c r="C2816">
        <v>5.5971329587048704</v>
      </c>
      <c r="D2816" s="3">
        <v>1.78445396577361E-10</v>
      </c>
      <c r="E2816" s="3">
        <v>6.0729401382154101E-9</v>
      </c>
      <c r="F2816" s="2" t="str">
        <f t="shared" si="86"/>
        <v>UP</v>
      </c>
      <c r="G2816" t="s">
        <v>12806</v>
      </c>
      <c r="H2816" t="s">
        <v>12805</v>
      </c>
      <c r="I2816" t="s">
        <v>12804</v>
      </c>
      <c r="J2816" s="1" t="str">
        <f t="shared" si="87"/>
        <v>NO</v>
      </c>
    </row>
    <row r="2817" spans="1:10">
      <c r="A2817" s="15" t="s">
        <v>12803</v>
      </c>
      <c r="B2817">
        <v>-0.41253963824017298</v>
      </c>
      <c r="C2817">
        <v>3.9407620751324299</v>
      </c>
      <c r="D2817">
        <v>9.9383045951500701E-4</v>
      </c>
      <c r="E2817">
        <v>7.0145020341418601E-3</v>
      </c>
      <c r="F2817" s="2" t="str">
        <f t="shared" si="86"/>
        <v>DOWN</v>
      </c>
      <c r="G2817" t="s">
        <v>12802</v>
      </c>
      <c r="H2817" t="s">
        <v>12801</v>
      </c>
      <c r="I2817" t="s">
        <v>12800</v>
      </c>
      <c r="J2817" s="1" t="str">
        <f t="shared" si="87"/>
        <v>NO</v>
      </c>
    </row>
    <row r="2818" spans="1:10">
      <c r="A2818" s="15" t="s">
        <v>12799</v>
      </c>
      <c r="B2818">
        <v>0.37499756309872201</v>
      </c>
      <c r="C2818">
        <v>5.1181599918268796</v>
      </c>
      <c r="D2818">
        <v>5.1062565989292005E-4</v>
      </c>
      <c r="E2818">
        <v>3.9894184297966703E-3</v>
      </c>
      <c r="F2818" s="2" t="str">
        <f t="shared" ref="F2818:F2881" si="88">IF(B2818 &gt; 0, "UP", "DOWN")</f>
        <v>UP</v>
      </c>
      <c r="G2818" t="s">
        <v>455</v>
      </c>
      <c r="H2818" t="s">
        <v>12798</v>
      </c>
      <c r="I2818" t="s">
        <v>358</v>
      </c>
      <c r="J2818" s="1" t="str">
        <f t="shared" ref="J2818:J2881" si="89">IF(K2818 &lt;&gt; "", "YES", "NO")</f>
        <v>NO</v>
      </c>
    </row>
    <row r="2819" spans="1:10">
      <c r="A2819" s="15" t="s">
        <v>12797</v>
      </c>
      <c r="B2819">
        <v>0.63213848045363596</v>
      </c>
      <c r="C2819">
        <v>1.1828603787093801</v>
      </c>
      <c r="D2819">
        <v>5.6083540018227497E-3</v>
      </c>
      <c r="E2819">
        <v>2.9588811268075201E-2</v>
      </c>
      <c r="F2819" s="2" t="str">
        <f t="shared" si="88"/>
        <v>UP</v>
      </c>
      <c r="G2819" t="s">
        <v>0</v>
      </c>
      <c r="H2819" t="s">
        <v>12796</v>
      </c>
      <c r="I2819" t="s">
        <v>0</v>
      </c>
      <c r="J2819" s="1" t="str">
        <f t="shared" si="89"/>
        <v>NO</v>
      </c>
    </row>
    <row r="2820" spans="1:10">
      <c r="A2820" s="15" t="s">
        <v>12795</v>
      </c>
      <c r="B2820">
        <v>1.82728044405428</v>
      </c>
      <c r="C2820">
        <v>0.81273721017077605</v>
      </c>
      <c r="D2820" s="3">
        <v>4.0430066529846597E-8</v>
      </c>
      <c r="E2820" s="3">
        <v>8.9587175709984497E-7</v>
      </c>
      <c r="F2820" s="2" t="str">
        <f t="shared" si="88"/>
        <v>UP</v>
      </c>
      <c r="G2820" t="s">
        <v>4480</v>
      </c>
      <c r="H2820" t="s">
        <v>12794</v>
      </c>
      <c r="I2820" t="s">
        <v>4478</v>
      </c>
      <c r="J2820" s="1" t="str">
        <f t="shared" si="89"/>
        <v>NO</v>
      </c>
    </row>
    <row r="2821" spans="1:10">
      <c r="A2821" s="15" t="s">
        <v>12793</v>
      </c>
      <c r="B2821">
        <v>0.447545455251602</v>
      </c>
      <c r="C2821">
        <v>2.3892896064856299</v>
      </c>
      <c r="D2821">
        <v>9.02766006682508E-3</v>
      </c>
      <c r="E2821">
        <v>4.3781226596218199E-2</v>
      </c>
      <c r="F2821" s="2" t="str">
        <f t="shared" si="88"/>
        <v>UP</v>
      </c>
      <c r="G2821" t="s">
        <v>8916</v>
      </c>
      <c r="H2821" t="s">
        <v>12792</v>
      </c>
      <c r="I2821" t="s">
        <v>8914</v>
      </c>
      <c r="J2821" s="1" t="str">
        <f t="shared" si="89"/>
        <v>NO</v>
      </c>
    </row>
    <row r="2822" spans="1:10">
      <c r="A2822" s="15" t="s">
        <v>12791</v>
      </c>
      <c r="B2822">
        <v>5.5280612393007198</v>
      </c>
      <c r="C2822">
        <v>-2.9301082000901402</v>
      </c>
      <c r="D2822" s="3">
        <v>8.4985981026889295E-5</v>
      </c>
      <c r="E2822">
        <v>8.61653469887616E-4</v>
      </c>
      <c r="F2822" s="2" t="str">
        <f t="shared" si="88"/>
        <v>UP</v>
      </c>
      <c r="G2822" t="s">
        <v>12790</v>
      </c>
      <c r="H2822" t="s">
        <v>12789</v>
      </c>
      <c r="I2822" t="s">
        <v>234</v>
      </c>
      <c r="J2822" s="1" t="str">
        <f t="shared" si="89"/>
        <v>NO</v>
      </c>
    </row>
    <row r="2823" spans="1:10">
      <c r="A2823" s="15" t="s">
        <v>12788</v>
      </c>
      <c r="B2823">
        <v>-0.35931286585310301</v>
      </c>
      <c r="C2823">
        <v>6.8283280301197697</v>
      </c>
      <c r="D2823">
        <v>2.0474758382323199E-3</v>
      </c>
      <c r="E2823">
        <v>1.28586674822866E-2</v>
      </c>
      <c r="F2823" s="2" t="str">
        <f t="shared" si="88"/>
        <v>DOWN</v>
      </c>
      <c r="G2823" t="s">
        <v>4383</v>
      </c>
      <c r="H2823" t="s">
        <v>12787</v>
      </c>
      <c r="I2823" t="s">
        <v>4381</v>
      </c>
      <c r="J2823" s="1" t="str">
        <f t="shared" si="89"/>
        <v>NO</v>
      </c>
    </row>
    <row r="2824" spans="1:10">
      <c r="A2824" s="15" t="s">
        <v>12786</v>
      </c>
      <c r="B2824">
        <v>0.79165294269285602</v>
      </c>
      <c r="C2824">
        <v>5.1174195386370203</v>
      </c>
      <c r="D2824" s="3">
        <v>5.9782545031360001E-5</v>
      </c>
      <c r="E2824">
        <v>6.3378530034662798E-4</v>
      </c>
      <c r="F2824" s="2" t="str">
        <f t="shared" si="88"/>
        <v>UP</v>
      </c>
      <c r="G2824" t="s">
        <v>12785</v>
      </c>
      <c r="H2824" t="s">
        <v>12784</v>
      </c>
      <c r="I2824" t="s">
        <v>3338</v>
      </c>
      <c r="J2824" s="1" t="str">
        <f t="shared" si="89"/>
        <v>NO</v>
      </c>
    </row>
    <row r="2825" spans="1:10">
      <c r="A2825" s="15" t="s">
        <v>12783</v>
      </c>
      <c r="B2825">
        <v>0.746334169699155</v>
      </c>
      <c r="C2825">
        <v>0.810772384167745</v>
      </c>
      <c r="D2825">
        <v>9.7757400453651905E-3</v>
      </c>
      <c r="E2825">
        <v>4.6813262952197801E-2</v>
      </c>
      <c r="F2825" s="2" t="str">
        <f t="shared" si="88"/>
        <v>UP</v>
      </c>
      <c r="G2825" t="s">
        <v>353</v>
      </c>
      <c r="H2825" t="s">
        <v>12782</v>
      </c>
      <c r="I2825" t="s">
        <v>8790</v>
      </c>
      <c r="J2825" s="1" t="str">
        <f t="shared" si="89"/>
        <v>NO</v>
      </c>
    </row>
    <row r="2826" spans="1:10">
      <c r="A2826" s="15" t="s">
        <v>12781</v>
      </c>
      <c r="B2826">
        <v>1.04341741589335</v>
      </c>
      <c r="C2826">
        <v>5.5352234275020997</v>
      </c>
      <c r="D2826" s="3">
        <v>8.9574692673010404E-18</v>
      </c>
      <c r="E2826" s="3">
        <v>8.6944242764255401E-16</v>
      </c>
      <c r="F2826" s="2" t="str">
        <f t="shared" si="88"/>
        <v>UP</v>
      </c>
      <c r="G2826" t="s">
        <v>272</v>
      </c>
      <c r="H2826" t="s">
        <v>12780</v>
      </c>
      <c r="I2826" t="s">
        <v>8175</v>
      </c>
      <c r="J2826" s="1" t="str">
        <f t="shared" si="89"/>
        <v>NO</v>
      </c>
    </row>
    <row r="2827" spans="1:10">
      <c r="A2827" s="15" t="s">
        <v>12779</v>
      </c>
      <c r="B2827">
        <v>0.43843232549732197</v>
      </c>
      <c r="C2827">
        <v>4.3294971545321603</v>
      </c>
      <c r="D2827">
        <v>2.3256987200599398E-3</v>
      </c>
      <c r="E2827">
        <v>1.42811045743553E-2</v>
      </c>
      <c r="F2827" s="2" t="str">
        <f t="shared" si="88"/>
        <v>UP</v>
      </c>
      <c r="G2827" t="s">
        <v>0</v>
      </c>
      <c r="H2827" t="s">
        <v>12778</v>
      </c>
      <c r="I2827" t="s">
        <v>12777</v>
      </c>
      <c r="J2827" s="1" t="str">
        <f t="shared" si="89"/>
        <v>NO</v>
      </c>
    </row>
    <row r="2828" spans="1:10">
      <c r="A2828" s="15" t="s">
        <v>12776</v>
      </c>
      <c r="B2828">
        <v>-0.377531781559093</v>
      </c>
      <c r="C2828">
        <v>5.5726893141982403</v>
      </c>
      <c r="D2828" s="3">
        <v>7.9556342239136602E-5</v>
      </c>
      <c r="E2828">
        <v>8.1321309953152096E-4</v>
      </c>
      <c r="F2828" s="2" t="str">
        <f t="shared" si="88"/>
        <v>DOWN</v>
      </c>
      <c r="G2828" t="s">
        <v>4595</v>
      </c>
      <c r="H2828" t="s">
        <v>12775</v>
      </c>
      <c r="I2828" t="s">
        <v>4593</v>
      </c>
      <c r="J2828" s="1" t="str">
        <f t="shared" si="89"/>
        <v>NO</v>
      </c>
    </row>
    <row r="2829" spans="1:10">
      <c r="A2829" s="15" t="s">
        <v>12774</v>
      </c>
      <c r="B2829">
        <v>0.62386355946908301</v>
      </c>
      <c r="C2829">
        <v>4.83396181406893</v>
      </c>
      <c r="D2829" s="3">
        <v>2.2446585261137401E-8</v>
      </c>
      <c r="E2829" s="3">
        <v>5.2794932833824605E-7</v>
      </c>
      <c r="F2829" s="2" t="str">
        <f t="shared" si="88"/>
        <v>UP</v>
      </c>
      <c r="G2829" t="s">
        <v>12773</v>
      </c>
      <c r="H2829" t="s">
        <v>12772</v>
      </c>
      <c r="I2829" t="s">
        <v>12771</v>
      </c>
      <c r="J2829" s="1" t="str">
        <f t="shared" si="89"/>
        <v>NO</v>
      </c>
    </row>
    <row r="2830" spans="1:10">
      <c r="A2830" s="15" t="s">
        <v>12770</v>
      </c>
      <c r="B2830">
        <v>0.86257302280967596</v>
      </c>
      <c r="C2830">
        <v>4.3546505028095996</v>
      </c>
      <c r="D2830" s="3">
        <v>5.8891621601980103E-7</v>
      </c>
      <c r="E2830" s="3">
        <v>1.0288011966682E-5</v>
      </c>
      <c r="F2830" s="2" t="str">
        <f t="shared" si="88"/>
        <v>UP</v>
      </c>
      <c r="G2830" t="s">
        <v>12769</v>
      </c>
      <c r="H2830" t="s">
        <v>12768</v>
      </c>
      <c r="I2830" t="s">
        <v>12767</v>
      </c>
      <c r="J2830" s="1" t="str">
        <f t="shared" si="89"/>
        <v>NO</v>
      </c>
    </row>
    <row r="2831" spans="1:10">
      <c r="A2831" s="15" t="s">
        <v>12766</v>
      </c>
      <c r="B2831">
        <v>-1.1277694956993101</v>
      </c>
      <c r="C2831">
        <v>3.1297234736922102</v>
      </c>
      <c r="D2831" s="3">
        <v>4.1456619257892502E-11</v>
      </c>
      <c r="E2831" s="3">
        <v>1.5601121712012001E-9</v>
      </c>
      <c r="F2831" s="2" t="str">
        <f t="shared" si="88"/>
        <v>DOWN</v>
      </c>
      <c r="G2831" t="s">
        <v>12765</v>
      </c>
      <c r="H2831" t="s">
        <v>12764</v>
      </c>
      <c r="I2831" t="s">
        <v>1765</v>
      </c>
      <c r="J2831" s="1" t="str">
        <f t="shared" si="89"/>
        <v>NO</v>
      </c>
    </row>
    <row r="2832" spans="1:10">
      <c r="A2832" s="15" t="s">
        <v>12763</v>
      </c>
      <c r="B2832">
        <v>-0.34994612832428301</v>
      </c>
      <c r="C2832">
        <v>8.4454363130081305</v>
      </c>
      <c r="D2832">
        <v>1.3538314240196499E-3</v>
      </c>
      <c r="E2832">
        <v>9.0750201316948907E-3</v>
      </c>
      <c r="F2832" s="2" t="str">
        <f t="shared" si="88"/>
        <v>DOWN</v>
      </c>
      <c r="G2832" t="s">
        <v>5107</v>
      </c>
      <c r="H2832" t="s">
        <v>12762</v>
      </c>
      <c r="I2832" t="s">
        <v>3541</v>
      </c>
      <c r="J2832" s="1" t="str">
        <f t="shared" si="89"/>
        <v>NO</v>
      </c>
    </row>
    <row r="2833" spans="1:10">
      <c r="A2833" s="15" t="s">
        <v>12761</v>
      </c>
      <c r="B2833">
        <v>-0.36920814715693201</v>
      </c>
      <c r="C2833">
        <v>4.3227925189609202</v>
      </c>
      <c r="D2833">
        <v>9.4389905411750095E-4</v>
      </c>
      <c r="E2833">
        <v>6.7042311349075397E-3</v>
      </c>
      <c r="F2833" s="2" t="str">
        <f t="shared" si="88"/>
        <v>DOWN</v>
      </c>
      <c r="G2833" t="s">
        <v>12760</v>
      </c>
      <c r="H2833" t="s">
        <v>12759</v>
      </c>
      <c r="I2833" t="s">
        <v>12758</v>
      </c>
      <c r="J2833" s="1" t="str">
        <f t="shared" si="89"/>
        <v>NO</v>
      </c>
    </row>
    <row r="2834" spans="1:10">
      <c r="A2834" s="15" t="s">
        <v>12757</v>
      </c>
      <c r="B2834">
        <v>-0.59879002021811301</v>
      </c>
      <c r="C2834">
        <v>3.2835463605617901</v>
      </c>
      <c r="D2834">
        <v>1.9680315896325199E-4</v>
      </c>
      <c r="E2834">
        <v>1.76019544420988E-3</v>
      </c>
      <c r="F2834" s="2" t="str">
        <f t="shared" si="88"/>
        <v>DOWN</v>
      </c>
      <c r="G2834" t="s">
        <v>195</v>
      </c>
      <c r="H2834" t="s">
        <v>0</v>
      </c>
      <c r="I2834" t="s">
        <v>0</v>
      </c>
      <c r="J2834" s="1" t="str">
        <f t="shared" si="89"/>
        <v>NO</v>
      </c>
    </row>
    <row r="2835" spans="1:10">
      <c r="A2835" s="15" t="s">
        <v>12756</v>
      </c>
      <c r="B2835">
        <v>-0.28616513462646798</v>
      </c>
      <c r="C2835">
        <v>5.2244801093031903</v>
      </c>
      <c r="D2835">
        <v>4.9302532585801598E-3</v>
      </c>
      <c r="E2835">
        <v>2.6641402214381198E-2</v>
      </c>
      <c r="F2835" s="2" t="str">
        <f t="shared" si="88"/>
        <v>DOWN</v>
      </c>
      <c r="G2835" t="s">
        <v>12755</v>
      </c>
      <c r="H2835" t="s">
        <v>12754</v>
      </c>
      <c r="I2835" t="s">
        <v>12753</v>
      </c>
      <c r="J2835" s="1" t="str">
        <f t="shared" si="89"/>
        <v>NO</v>
      </c>
    </row>
    <row r="2836" spans="1:10">
      <c r="A2836" s="15" t="s">
        <v>12752</v>
      </c>
      <c r="B2836">
        <v>0.58762405278846297</v>
      </c>
      <c r="C2836">
        <v>5.4923558181789298</v>
      </c>
      <c r="D2836" s="3">
        <v>2.9947226333975301E-5</v>
      </c>
      <c r="E2836">
        <v>3.4865279300194403E-4</v>
      </c>
      <c r="F2836" s="2" t="str">
        <f t="shared" si="88"/>
        <v>UP</v>
      </c>
      <c r="G2836" t="s">
        <v>131</v>
      </c>
      <c r="H2836" t="s">
        <v>12751</v>
      </c>
      <c r="I2836" t="s">
        <v>129</v>
      </c>
      <c r="J2836" s="1" t="str">
        <f t="shared" si="89"/>
        <v>NO</v>
      </c>
    </row>
    <row r="2837" spans="1:10">
      <c r="A2837" s="15" t="s">
        <v>12750</v>
      </c>
      <c r="B2837">
        <v>0.37111536348799701</v>
      </c>
      <c r="C2837">
        <v>5.3353054121070898</v>
      </c>
      <c r="D2837">
        <v>4.6644328268189502E-4</v>
      </c>
      <c r="E2837">
        <v>3.6982759425633E-3</v>
      </c>
      <c r="F2837" s="2" t="str">
        <f t="shared" si="88"/>
        <v>UP</v>
      </c>
      <c r="G2837" t="s">
        <v>0</v>
      </c>
      <c r="H2837" t="s">
        <v>12749</v>
      </c>
      <c r="I2837" t="s">
        <v>12748</v>
      </c>
      <c r="J2837" s="1" t="str">
        <f t="shared" si="89"/>
        <v>NO</v>
      </c>
    </row>
    <row r="2838" spans="1:10">
      <c r="A2838" s="15" t="s">
        <v>12747</v>
      </c>
      <c r="B2838">
        <v>0.70035294488437305</v>
      </c>
      <c r="C2838">
        <v>5.4669827568119</v>
      </c>
      <c r="D2838" s="3">
        <v>3.25873240272114E-9</v>
      </c>
      <c r="E2838" s="3">
        <v>8.96405058979818E-8</v>
      </c>
      <c r="F2838" s="2" t="str">
        <f t="shared" si="88"/>
        <v>UP</v>
      </c>
      <c r="G2838" t="s">
        <v>12746</v>
      </c>
      <c r="H2838" t="s">
        <v>12745</v>
      </c>
      <c r="I2838" t="s">
        <v>0</v>
      </c>
      <c r="J2838" s="1" t="str">
        <f t="shared" si="89"/>
        <v>NO</v>
      </c>
    </row>
    <row r="2839" spans="1:10">
      <c r="A2839" s="15" t="s">
        <v>12744</v>
      </c>
      <c r="B2839">
        <v>1.4345013943991101</v>
      </c>
      <c r="C2839">
        <v>4.7056756197110801</v>
      </c>
      <c r="D2839" s="3">
        <v>5.1774049094645701E-15</v>
      </c>
      <c r="E2839" s="3">
        <v>3.4945926804744698E-13</v>
      </c>
      <c r="F2839" s="2" t="str">
        <f t="shared" si="88"/>
        <v>UP</v>
      </c>
      <c r="G2839" t="s">
        <v>2408</v>
      </c>
      <c r="H2839" t="s">
        <v>12743</v>
      </c>
      <c r="I2839" t="s">
        <v>1886</v>
      </c>
      <c r="J2839" s="1" t="str">
        <f t="shared" si="89"/>
        <v>NO</v>
      </c>
    </row>
    <row r="2840" spans="1:10">
      <c r="A2840" s="15" t="s">
        <v>12742</v>
      </c>
      <c r="B2840">
        <v>0.45012840582225999</v>
      </c>
      <c r="C2840">
        <v>4.7927666945300302</v>
      </c>
      <c r="D2840" s="3">
        <v>6.0866109226432203E-5</v>
      </c>
      <c r="E2840">
        <v>6.42785468479732E-4</v>
      </c>
      <c r="F2840" s="2" t="str">
        <f t="shared" si="88"/>
        <v>UP</v>
      </c>
      <c r="G2840" t="s">
        <v>12741</v>
      </c>
      <c r="H2840" t="s">
        <v>12740</v>
      </c>
      <c r="I2840" t="s">
        <v>0</v>
      </c>
      <c r="J2840" s="1" t="str">
        <f t="shared" si="89"/>
        <v>NO</v>
      </c>
    </row>
    <row r="2841" spans="1:10">
      <c r="A2841" s="15" t="s">
        <v>12739</v>
      </c>
      <c r="B2841">
        <v>2.0432982758625502</v>
      </c>
      <c r="C2841">
        <v>-1.14586204123975</v>
      </c>
      <c r="D2841" s="3">
        <v>6.0043765207342997E-6</v>
      </c>
      <c r="E2841" s="3">
        <v>8.36020692827002E-5</v>
      </c>
      <c r="F2841" s="2" t="str">
        <f t="shared" si="88"/>
        <v>UP</v>
      </c>
      <c r="G2841" t="s">
        <v>12738</v>
      </c>
      <c r="H2841" t="s">
        <v>12737</v>
      </c>
      <c r="I2841" t="s">
        <v>9278</v>
      </c>
      <c r="J2841" s="1" t="str">
        <f t="shared" si="89"/>
        <v>NO</v>
      </c>
    </row>
    <row r="2842" spans="1:10">
      <c r="A2842" s="15" t="s">
        <v>12736</v>
      </c>
      <c r="B2842">
        <v>0.83460492190521696</v>
      </c>
      <c r="C2842">
        <v>2.8213543050266798</v>
      </c>
      <c r="D2842" s="3">
        <v>1.8604489156253101E-6</v>
      </c>
      <c r="E2842" s="3">
        <v>2.90639053465566E-5</v>
      </c>
      <c r="F2842" s="2" t="str">
        <f t="shared" si="88"/>
        <v>UP</v>
      </c>
      <c r="G2842" t="s">
        <v>12735</v>
      </c>
      <c r="H2842" t="s">
        <v>12734</v>
      </c>
      <c r="I2842" t="s">
        <v>565</v>
      </c>
      <c r="J2842" s="1" t="str">
        <f t="shared" si="89"/>
        <v>NO</v>
      </c>
    </row>
    <row r="2843" spans="1:10">
      <c r="A2843" s="15" t="s">
        <v>12733</v>
      </c>
      <c r="B2843">
        <v>1.3466108148790801</v>
      </c>
      <c r="C2843">
        <v>5.2448487521993803</v>
      </c>
      <c r="D2843" s="3">
        <v>4.2951227117454601E-17</v>
      </c>
      <c r="E2843" s="3">
        <v>3.8270906892671698E-15</v>
      </c>
      <c r="F2843" s="2" t="str">
        <f t="shared" si="88"/>
        <v>UP</v>
      </c>
      <c r="G2843" t="s">
        <v>12732</v>
      </c>
      <c r="H2843" t="s">
        <v>12731</v>
      </c>
      <c r="I2843" t="s">
        <v>8846</v>
      </c>
      <c r="J2843" s="1" t="str">
        <f t="shared" si="89"/>
        <v>NO</v>
      </c>
    </row>
    <row r="2844" spans="1:10">
      <c r="A2844" s="15" t="s">
        <v>12730</v>
      </c>
      <c r="B2844">
        <v>-0.32246765375009001</v>
      </c>
      <c r="C2844">
        <v>7.6683130400473196</v>
      </c>
      <c r="D2844">
        <v>2.8511568302546898E-4</v>
      </c>
      <c r="E2844">
        <v>2.4268337932728899E-3</v>
      </c>
      <c r="F2844" s="2" t="str">
        <f t="shared" si="88"/>
        <v>DOWN</v>
      </c>
      <c r="G2844" t="s">
        <v>12729</v>
      </c>
      <c r="H2844" t="s">
        <v>12728</v>
      </c>
      <c r="I2844" t="s">
        <v>374</v>
      </c>
      <c r="J2844" s="1" t="str">
        <f t="shared" si="89"/>
        <v>NO</v>
      </c>
    </row>
    <row r="2845" spans="1:10">
      <c r="A2845" s="15" t="s">
        <v>12727</v>
      </c>
      <c r="B2845">
        <v>-0.818510797699185</v>
      </c>
      <c r="C2845">
        <v>2.3111986567748999</v>
      </c>
      <c r="D2845">
        <v>3.4674490168083798E-3</v>
      </c>
      <c r="E2845">
        <v>1.9929547838758201E-2</v>
      </c>
      <c r="F2845" s="2" t="str">
        <f t="shared" si="88"/>
        <v>DOWN</v>
      </c>
      <c r="G2845" t="s">
        <v>7227</v>
      </c>
      <c r="H2845" t="s">
        <v>12726</v>
      </c>
      <c r="I2845" t="s">
        <v>7225</v>
      </c>
      <c r="J2845" s="1" t="str">
        <f t="shared" si="89"/>
        <v>NO</v>
      </c>
    </row>
    <row r="2846" spans="1:10">
      <c r="A2846" s="15" t="s">
        <v>12725</v>
      </c>
      <c r="B2846">
        <v>1.31130342856471</v>
      </c>
      <c r="C2846">
        <v>1.80002884149591</v>
      </c>
      <c r="D2846" s="3">
        <v>1.8052741456920101E-10</v>
      </c>
      <c r="E2846" s="3">
        <v>6.1355639254341497E-9</v>
      </c>
      <c r="F2846" s="2" t="str">
        <f t="shared" si="88"/>
        <v>UP</v>
      </c>
      <c r="G2846" t="s">
        <v>8844</v>
      </c>
      <c r="H2846" t="s">
        <v>12724</v>
      </c>
      <c r="I2846" t="s">
        <v>8842</v>
      </c>
      <c r="J2846" s="1" t="str">
        <f t="shared" si="89"/>
        <v>NO</v>
      </c>
    </row>
    <row r="2847" spans="1:10">
      <c r="A2847" s="15" t="s">
        <v>12723</v>
      </c>
      <c r="B2847">
        <v>0.40678712527347799</v>
      </c>
      <c r="C2847">
        <v>3.8888154750361599</v>
      </c>
      <c r="D2847">
        <v>9.8538082373164507E-4</v>
      </c>
      <c r="E2847">
        <v>6.9621589100284298E-3</v>
      </c>
      <c r="F2847" s="2" t="str">
        <f t="shared" si="88"/>
        <v>UP</v>
      </c>
      <c r="G2847" t="s">
        <v>4182</v>
      </c>
      <c r="H2847" t="s">
        <v>12722</v>
      </c>
      <c r="I2847" t="s">
        <v>4180</v>
      </c>
      <c r="J2847" s="1" t="str">
        <f t="shared" si="89"/>
        <v>NO</v>
      </c>
    </row>
    <row r="2848" spans="1:10">
      <c r="A2848" s="15" t="s">
        <v>12721</v>
      </c>
      <c r="B2848">
        <v>0.304264798569573</v>
      </c>
      <c r="C2848">
        <v>5.9683359554109101</v>
      </c>
      <c r="D2848">
        <v>2.1399037157936399E-3</v>
      </c>
      <c r="E2848">
        <v>1.3332241407999599E-2</v>
      </c>
      <c r="F2848" s="2" t="str">
        <f t="shared" si="88"/>
        <v>UP</v>
      </c>
      <c r="G2848" t="s">
        <v>12720</v>
      </c>
      <c r="H2848" t="s">
        <v>12719</v>
      </c>
      <c r="I2848" t="s">
        <v>8838</v>
      </c>
      <c r="J2848" s="1" t="str">
        <f t="shared" si="89"/>
        <v>NO</v>
      </c>
    </row>
    <row r="2849" spans="1:10">
      <c r="A2849" s="15" t="s">
        <v>12718</v>
      </c>
      <c r="B2849">
        <v>-0.468681772563105</v>
      </c>
      <c r="C2849">
        <v>7.1271865970876798</v>
      </c>
      <c r="D2849" s="3">
        <v>8.73553928243896E-5</v>
      </c>
      <c r="E2849">
        <v>8.8143109218641899E-4</v>
      </c>
      <c r="F2849" s="2" t="str">
        <f t="shared" si="88"/>
        <v>DOWN</v>
      </c>
      <c r="G2849" t="s">
        <v>1594</v>
      </c>
      <c r="H2849" t="s">
        <v>12717</v>
      </c>
      <c r="I2849" t="s">
        <v>3419</v>
      </c>
      <c r="J2849" s="1" t="str">
        <f t="shared" si="89"/>
        <v>NO</v>
      </c>
    </row>
    <row r="2850" spans="1:10">
      <c r="A2850" s="15" t="s">
        <v>12716</v>
      </c>
      <c r="B2850">
        <v>0.45255521667991999</v>
      </c>
      <c r="C2850">
        <v>3.9973354171560498</v>
      </c>
      <c r="D2850">
        <v>7.3289680289070197E-4</v>
      </c>
      <c r="E2850">
        <v>5.41449818340902E-3</v>
      </c>
      <c r="F2850" s="2" t="str">
        <f t="shared" si="88"/>
        <v>UP</v>
      </c>
      <c r="G2850" t="s">
        <v>12715</v>
      </c>
      <c r="H2850" t="s">
        <v>12714</v>
      </c>
      <c r="I2850" t="s">
        <v>12713</v>
      </c>
      <c r="J2850" s="1" t="str">
        <f t="shared" si="89"/>
        <v>NO</v>
      </c>
    </row>
    <row r="2851" spans="1:10">
      <c r="A2851" s="15" t="s">
        <v>12712</v>
      </c>
      <c r="B2851">
        <v>-0.43087938427258698</v>
      </c>
      <c r="C2851">
        <v>7.3334554979138096</v>
      </c>
      <c r="D2851" s="3">
        <v>8.6944883681376405E-5</v>
      </c>
      <c r="E2851">
        <v>8.7781493623274604E-4</v>
      </c>
      <c r="F2851" s="2" t="str">
        <f t="shared" si="88"/>
        <v>DOWN</v>
      </c>
      <c r="G2851" t="s">
        <v>3218</v>
      </c>
      <c r="H2851" t="s">
        <v>12711</v>
      </c>
      <c r="I2851" t="s">
        <v>12710</v>
      </c>
      <c r="J2851" s="1" t="str">
        <f t="shared" si="89"/>
        <v>NO</v>
      </c>
    </row>
    <row r="2852" spans="1:10">
      <c r="A2852" s="15" t="s">
        <v>12709</v>
      </c>
      <c r="B2852">
        <v>-0.426104526443778</v>
      </c>
      <c r="C2852">
        <v>5.0486761124989297</v>
      </c>
      <c r="D2852">
        <v>2.3074069746062799E-4</v>
      </c>
      <c r="E2852">
        <v>2.01911598627473E-3</v>
      </c>
      <c r="F2852" s="2" t="str">
        <f t="shared" si="88"/>
        <v>DOWN</v>
      </c>
      <c r="G2852" t="s">
        <v>8192</v>
      </c>
      <c r="H2852" t="s">
        <v>12708</v>
      </c>
      <c r="I2852" t="s">
        <v>8190</v>
      </c>
      <c r="J2852" s="1" t="str">
        <f t="shared" si="89"/>
        <v>NO</v>
      </c>
    </row>
    <row r="2853" spans="1:10">
      <c r="A2853" s="15" t="s">
        <v>12707</v>
      </c>
      <c r="B2853">
        <v>0.37726957867216299</v>
      </c>
      <c r="C2853">
        <v>6.9384144521242099</v>
      </c>
      <c r="D2853">
        <v>2.1044519339761701E-4</v>
      </c>
      <c r="E2853">
        <v>1.86281328747047E-3</v>
      </c>
      <c r="F2853" s="2" t="str">
        <f t="shared" si="88"/>
        <v>UP</v>
      </c>
      <c r="G2853" t="s">
        <v>12706</v>
      </c>
      <c r="H2853" t="s">
        <v>12705</v>
      </c>
      <c r="I2853" t="s">
        <v>8827</v>
      </c>
      <c r="J2853" s="1" t="str">
        <f t="shared" si="89"/>
        <v>NO</v>
      </c>
    </row>
    <row r="2854" spans="1:10">
      <c r="A2854" s="15" t="s">
        <v>12704</v>
      </c>
      <c r="B2854">
        <v>0.35428780816005301</v>
      </c>
      <c r="C2854">
        <v>5.7958035814399702</v>
      </c>
      <c r="D2854">
        <v>1.5476254059333799E-4</v>
      </c>
      <c r="E2854">
        <v>1.4328084468730701E-3</v>
      </c>
      <c r="F2854" s="2" t="str">
        <f t="shared" si="88"/>
        <v>UP</v>
      </c>
      <c r="G2854" t="s">
        <v>12703</v>
      </c>
      <c r="H2854" t="s">
        <v>12702</v>
      </c>
      <c r="I2854" t="s">
        <v>12701</v>
      </c>
      <c r="J2854" s="1" t="str">
        <f t="shared" si="89"/>
        <v>NO</v>
      </c>
    </row>
    <row r="2855" spans="1:10">
      <c r="A2855" s="15" t="s">
        <v>12700</v>
      </c>
      <c r="B2855">
        <v>0.621869369149052</v>
      </c>
      <c r="C2855">
        <v>7.3833586468989099</v>
      </c>
      <c r="D2855" s="3">
        <v>1.8936658809674599E-6</v>
      </c>
      <c r="E2855" s="3">
        <v>2.95007218024352E-5</v>
      </c>
      <c r="F2855" s="2" t="str">
        <f t="shared" si="88"/>
        <v>UP</v>
      </c>
      <c r="G2855" t="s">
        <v>12699</v>
      </c>
      <c r="H2855" t="s">
        <v>12698</v>
      </c>
      <c r="I2855" t="s">
        <v>0</v>
      </c>
      <c r="J2855" s="1" t="str">
        <f t="shared" si="89"/>
        <v>NO</v>
      </c>
    </row>
    <row r="2856" spans="1:10">
      <c r="A2856" s="15" t="s">
        <v>12697</v>
      </c>
      <c r="B2856">
        <v>0.95800602766973497</v>
      </c>
      <c r="C2856">
        <v>2.19160414931563</v>
      </c>
      <c r="D2856" s="3">
        <v>1.1465308882834799E-5</v>
      </c>
      <c r="E2856">
        <v>1.4904016537350701E-4</v>
      </c>
      <c r="F2856" s="2" t="str">
        <f t="shared" si="88"/>
        <v>UP</v>
      </c>
      <c r="G2856" t="s">
        <v>12696</v>
      </c>
      <c r="H2856" t="s">
        <v>12695</v>
      </c>
      <c r="I2856" t="s">
        <v>1043</v>
      </c>
      <c r="J2856" s="1" t="str">
        <f t="shared" si="89"/>
        <v>NO</v>
      </c>
    </row>
    <row r="2857" spans="1:10">
      <c r="A2857" s="15" t="s">
        <v>12694</v>
      </c>
      <c r="B2857">
        <v>2.0338693404204</v>
      </c>
      <c r="C2857">
        <v>4.8729188343017702</v>
      </c>
      <c r="D2857" s="3">
        <v>5.6506020816583001E-26</v>
      </c>
      <c r="E2857" s="3">
        <v>1.3993965346495099E-23</v>
      </c>
      <c r="F2857" s="2" t="str">
        <f t="shared" si="88"/>
        <v>UP</v>
      </c>
      <c r="G2857" t="s">
        <v>12693</v>
      </c>
      <c r="H2857" t="s">
        <v>12692</v>
      </c>
      <c r="I2857" t="s">
        <v>0</v>
      </c>
      <c r="J2857" s="1" t="str">
        <f t="shared" si="89"/>
        <v>NO</v>
      </c>
    </row>
    <row r="2858" spans="1:10">
      <c r="A2858" s="15" t="s">
        <v>12691</v>
      </c>
      <c r="B2858">
        <v>0.30214512214770201</v>
      </c>
      <c r="C2858">
        <v>5.6099938308312502</v>
      </c>
      <c r="D2858">
        <v>1.6050597293480601E-3</v>
      </c>
      <c r="E2858">
        <v>1.0495052755614799E-2</v>
      </c>
      <c r="F2858" s="2" t="str">
        <f t="shared" si="88"/>
        <v>UP</v>
      </c>
      <c r="G2858" t="s">
        <v>12690</v>
      </c>
      <c r="H2858" t="s">
        <v>12689</v>
      </c>
      <c r="I2858" t="s">
        <v>12688</v>
      </c>
      <c r="J2858" s="1" t="str">
        <f t="shared" si="89"/>
        <v>NO</v>
      </c>
    </row>
    <row r="2859" spans="1:10">
      <c r="A2859" s="15" t="s">
        <v>12687</v>
      </c>
      <c r="B2859">
        <v>-0.34762856099050798</v>
      </c>
      <c r="C2859">
        <v>4.7839655972678399</v>
      </c>
      <c r="D2859">
        <v>1.87860568570873E-3</v>
      </c>
      <c r="E2859">
        <v>1.19654534985544E-2</v>
      </c>
      <c r="F2859" s="2" t="str">
        <f t="shared" si="88"/>
        <v>DOWN</v>
      </c>
      <c r="G2859" t="s">
        <v>0</v>
      </c>
      <c r="H2859" t="s">
        <v>12686</v>
      </c>
      <c r="I2859" t="s">
        <v>0</v>
      </c>
      <c r="J2859" s="1" t="str">
        <f t="shared" si="89"/>
        <v>NO</v>
      </c>
    </row>
    <row r="2860" spans="1:10">
      <c r="A2860" s="15" t="s">
        <v>12685</v>
      </c>
      <c r="B2860">
        <v>0.69549308779074404</v>
      </c>
      <c r="C2860">
        <v>8.0152673650003408</v>
      </c>
      <c r="D2860" s="3">
        <v>2.5592139152883599E-14</v>
      </c>
      <c r="E2860" s="3">
        <v>1.55030366692136E-12</v>
      </c>
      <c r="F2860" s="2" t="str">
        <f t="shared" si="88"/>
        <v>UP</v>
      </c>
      <c r="G2860" t="s">
        <v>12684</v>
      </c>
      <c r="H2860" t="s">
        <v>12683</v>
      </c>
      <c r="I2860" t="s">
        <v>129</v>
      </c>
      <c r="J2860" s="1" t="str">
        <f t="shared" si="89"/>
        <v>NO</v>
      </c>
    </row>
    <row r="2861" spans="1:10">
      <c r="A2861" s="15" t="s">
        <v>12682</v>
      </c>
      <c r="B2861">
        <v>-0.30521699315176198</v>
      </c>
      <c r="C2861">
        <v>5.3023227214217501</v>
      </c>
      <c r="D2861">
        <v>5.2334498253529503E-3</v>
      </c>
      <c r="E2861">
        <v>2.8005691701257201E-2</v>
      </c>
      <c r="F2861" s="2" t="str">
        <f t="shared" si="88"/>
        <v>DOWN</v>
      </c>
      <c r="G2861" t="s">
        <v>12681</v>
      </c>
      <c r="H2861" t="s">
        <v>12680</v>
      </c>
      <c r="I2861" t="s">
        <v>12679</v>
      </c>
      <c r="J2861" s="1" t="str">
        <f t="shared" si="89"/>
        <v>NO</v>
      </c>
    </row>
    <row r="2862" spans="1:10">
      <c r="A2862" s="15" t="s">
        <v>12678</v>
      </c>
      <c r="B2862">
        <v>-0.53360057470810796</v>
      </c>
      <c r="C2862">
        <v>4.4499432722672996</v>
      </c>
      <c r="D2862" s="3">
        <v>9.7242518907445104E-5</v>
      </c>
      <c r="E2862">
        <v>9.6655846179276403E-4</v>
      </c>
      <c r="F2862" s="2" t="str">
        <f t="shared" si="88"/>
        <v>DOWN</v>
      </c>
      <c r="G2862" t="s">
        <v>12677</v>
      </c>
      <c r="H2862" t="s">
        <v>12676</v>
      </c>
      <c r="I2862" t="s">
        <v>129</v>
      </c>
      <c r="J2862" s="1" t="str">
        <f t="shared" si="89"/>
        <v>NO</v>
      </c>
    </row>
    <row r="2863" spans="1:10">
      <c r="A2863" s="15" t="s">
        <v>12675</v>
      </c>
      <c r="B2863">
        <v>-0.25641917129396802</v>
      </c>
      <c r="C2863">
        <v>6.8099889195792596</v>
      </c>
      <c r="D2863">
        <v>5.1585259470973499E-3</v>
      </c>
      <c r="E2863">
        <v>2.7657483671471798E-2</v>
      </c>
      <c r="F2863" s="2" t="str">
        <f t="shared" si="88"/>
        <v>DOWN</v>
      </c>
      <c r="G2863" t="s">
        <v>12674</v>
      </c>
      <c r="H2863" t="s">
        <v>12673</v>
      </c>
      <c r="I2863" t="s">
        <v>12669</v>
      </c>
      <c r="J2863" s="1" t="str">
        <f t="shared" si="89"/>
        <v>NO</v>
      </c>
    </row>
    <row r="2864" spans="1:10">
      <c r="A2864" s="15" t="s">
        <v>12672</v>
      </c>
      <c r="B2864">
        <v>-1.23644124146879</v>
      </c>
      <c r="C2864">
        <v>3.8332531408771899</v>
      </c>
      <c r="D2864">
        <v>9.6069618796672696E-4</v>
      </c>
      <c r="E2864">
        <v>6.8091768322616399E-3</v>
      </c>
      <c r="F2864" s="2" t="str">
        <f t="shared" si="88"/>
        <v>DOWN</v>
      </c>
      <c r="G2864" t="s">
        <v>12671</v>
      </c>
      <c r="H2864" t="s">
        <v>12670</v>
      </c>
      <c r="I2864" t="s">
        <v>12669</v>
      </c>
      <c r="J2864" s="1" t="str">
        <f t="shared" si="89"/>
        <v>NO</v>
      </c>
    </row>
    <row r="2865" spans="1:11">
      <c r="A2865" s="15" t="s">
        <v>12668</v>
      </c>
      <c r="B2865">
        <v>0.87774303568563194</v>
      </c>
      <c r="C2865">
        <v>1.9337737004022599</v>
      </c>
      <c r="D2865">
        <v>3.51025657415303E-3</v>
      </c>
      <c r="E2865">
        <v>2.0118734434843001E-2</v>
      </c>
      <c r="F2865" s="2" t="str">
        <f t="shared" si="88"/>
        <v>UP</v>
      </c>
      <c r="G2865" t="s">
        <v>2434</v>
      </c>
      <c r="H2865" t="s">
        <v>12667</v>
      </c>
      <c r="I2865" t="s">
        <v>0</v>
      </c>
      <c r="J2865" s="1" t="str">
        <f t="shared" si="89"/>
        <v>NO</v>
      </c>
    </row>
    <row r="2866" spans="1:11">
      <c r="A2866" s="15" t="s">
        <v>12666</v>
      </c>
      <c r="B2866">
        <v>0.54136319523325604</v>
      </c>
      <c r="C2866">
        <v>6.2743955692166997</v>
      </c>
      <c r="D2866">
        <v>6.1087947190633003E-4</v>
      </c>
      <c r="E2866">
        <v>4.6340161020894301E-3</v>
      </c>
      <c r="F2866" s="2" t="str">
        <f t="shared" si="88"/>
        <v>UP</v>
      </c>
      <c r="G2866" t="s">
        <v>7728</v>
      </c>
      <c r="H2866" t="s">
        <v>12664</v>
      </c>
      <c r="I2866" t="s">
        <v>1920</v>
      </c>
      <c r="J2866" s="1" t="str">
        <f t="shared" si="89"/>
        <v>YES</v>
      </c>
      <c r="K2866" t="s">
        <v>12665</v>
      </c>
    </row>
    <row r="2867" spans="1:11">
      <c r="A2867" s="15" t="s">
        <v>12663</v>
      </c>
      <c r="B2867">
        <v>0.26735569243778601</v>
      </c>
      <c r="C2867">
        <v>7.2778046749283396</v>
      </c>
      <c r="D2867">
        <v>2.6069521158122101E-3</v>
      </c>
      <c r="E2867">
        <v>1.57046600273065E-2</v>
      </c>
      <c r="F2867" s="2" t="str">
        <f t="shared" si="88"/>
        <v>UP</v>
      </c>
      <c r="G2867" t="s">
        <v>415</v>
      </c>
      <c r="H2867" t="s">
        <v>12662</v>
      </c>
      <c r="I2867" t="s">
        <v>9760</v>
      </c>
      <c r="J2867" s="1" t="str">
        <f t="shared" si="89"/>
        <v>NO</v>
      </c>
    </row>
    <row r="2868" spans="1:11">
      <c r="A2868" s="15" t="s">
        <v>12661</v>
      </c>
      <c r="B2868">
        <v>0.50070567655224796</v>
      </c>
      <c r="C2868">
        <v>5.3790748415496896</v>
      </c>
      <c r="D2868" s="3">
        <v>1.4403113463734201E-6</v>
      </c>
      <c r="E2868" s="3">
        <v>2.3222176379704701E-5</v>
      </c>
      <c r="F2868" s="2" t="str">
        <f t="shared" si="88"/>
        <v>UP</v>
      </c>
      <c r="G2868" t="s">
        <v>2631</v>
      </c>
      <c r="H2868" t="s">
        <v>12660</v>
      </c>
      <c r="I2868" t="s">
        <v>12659</v>
      </c>
      <c r="J2868" s="1" t="str">
        <f t="shared" si="89"/>
        <v>NO</v>
      </c>
    </row>
    <row r="2869" spans="1:11">
      <c r="A2869" s="15" t="s">
        <v>12658</v>
      </c>
      <c r="B2869">
        <v>-0.64035665194918601</v>
      </c>
      <c r="C2869">
        <v>4.8754042128518797</v>
      </c>
      <c r="D2869" s="3">
        <v>1.8608861055784601E-7</v>
      </c>
      <c r="E2869" s="3">
        <v>3.6041693457152501E-6</v>
      </c>
      <c r="F2869" s="2" t="str">
        <f t="shared" si="88"/>
        <v>DOWN</v>
      </c>
      <c r="G2869" t="s">
        <v>5899</v>
      </c>
      <c r="H2869" t="s">
        <v>12657</v>
      </c>
      <c r="I2869" t="s">
        <v>5897</v>
      </c>
      <c r="J2869" s="1" t="str">
        <f t="shared" si="89"/>
        <v>NO</v>
      </c>
    </row>
    <row r="2870" spans="1:11">
      <c r="A2870" s="15" t="s">
        <v>12656</v>
      </c>
      <c r="B2870">
        <v>-0.64967635555771697</v>
      </c>
      <c r="C2870">
        <v>4.6636394275493904</v>
      </c>
      <c r="D2870" s="3">
        <v>9.5484905311482599E-9</v>
      </c>
      <c r="E2870" s="3">
        <v>2.42719026097815E-7</v>
      </c>
      <c r="F2870" s="2" t="str">
        <f t="shared" si="88"/>
        <v>DOWN</v>
      </c>
      <c r="G2870" t="s">
        <v>4665</v>
      </c>
      <c r="H2870" t="s">
        <v>12655</v>
      </c>
      <c r="I2870" t="s">
        <v>12654</v>
      </c>
      <c r="J2870" s="1" t="str">
        <f t="shared" si="89"/>
        <v>NO</v>
      </c>
    </row>
    <row r="2871" spans="1:11">
      <c r="A2871" s="15" t="s">
        <v>12653</v>
      </c>
      <c r="B2871">
        <v>0.39778556807890098</v>
      </c>
      <c r="C2871">
        <v>5.1766550256449104</v>
      </c>
      <c r="D2871" s="3">
        <v>9.5173646095137303E-5</v>
      </c>
      <c r="E2871">
        <v>9.5063569814066401E-4</v>
      </c>
      <c r="F2871" s="2" t="str">
        <f t="shared" si="88"/>
        <v>UP</v>
      </c>
      <c r="G2871" t="s">
        <v>12652</v>
      </c>
      <c r="H2871" t="s">
        <v>12651</v>
      </c>
      <c r="I2871" t="s">
        <v>12650</v>
      </c>
      <c r="J2871" s="1" t="str">
        <f t="shared" si="89"/>
        <v>NO</v>
      </c>
    </row>
    <row r="2872" spans="1:11">
      <c r="A2872" s="15" t="s">
        <v>12649</v>
      </c>
      <c r="B2872">
        <v>-0.74421142678057794</v>
      </c>
      <c r="C2872">
        <v>5.3918103036091498</v>
      </c>
      <c r="D2872" s="3">
        <v>3.3098605354093298E-14</v>
      </c>
      <c r="E2872" s="3">
        <v>1.98009614019754E-12</v>
      </c>
      <c r="F2872" s="2" t="str">
        <f t="shared" si="88"/>
        <v>DOWN</v>
      </c>
      <c r="G2872" t="s">
        <v>7479</v>
      </c>
      <c r="H2872" t="s">
        <v>12648</v>
      </c>
      <c r="I2872" t="s">
        <v>12647</v>
      </c>
      <c r="J2872" s="1" t="str">
        <f t="shared" si="89"/>
        <v>NO</v>
      </c>
    </row>
    <row r="2873" spans="1:11">
      <c r="A2873" s="15" t="s">
        <v>12646</v>
      </c>
      <c r="B2873">
        <v>0.48251869670950198</v>
      </c>
      <c r="C2873">
        <v>4.7263245772340596</v>
      </c>
      <c r="D2873" s="3">
        <v>2.8637864585830998E-6</v>
      </c>
      <c r="E2873" s="3">
        <v>4.2946117275313401E-5</v>
      </c>
      <c r="F2873" s="2" t="str">
        <f t="shared" si="88"/>
        <v>UP</v>
      </c>
      <c r="G2873" t="s">
        <v>12645</v>
      </c>
      <c r="H2873" t="s">
        <v>12644</v>
      </c>
      <c r="I2873" t="s">
        <v>12643</v>
      </c>
      <c r="J2873" s="1" t="str">
        <f t="shared" si="89"/>
        <v>NO</v>
      </c>
    </row>
    <row r="2874" spans="1:11">
      <c r="A2874" s="15" t="s">
        <v>12642</v>
      </c>
      <c r="B2874">
        <v>-0.32320529504809398</v>
      </c>
      <c r="C2874">
        <v>4.0195967762868801</v>
      </c>
      <c r="D2874">
        <v>6.2083144146752598E-3</v>
      </c>
      <c r="E2874">
        <v>3.2125094146670398E-2</v>
      </c>
      <c r="F2874" s="2" t="str">
        <f t="shared" si="88"/>
        <v>DOWN</v>
      </c>
      <c r="G2874" t="s">
        <v>5743</v>
      </c>
      <c r="H2874" t="s">
        <v>12641</v>
      </c>
      <c r="I2874" t="s">
        <v>5741</v>
      </c>
      <c r="J2874" s="1" t="str">
        <f t="shared" si="89"/>
        <v>NO</v>
      </c>
    </row>
    <row r="2875" spans="1:11">
      <c r="A2875" s="15" t="s">
        <v>12640</v>
      </c>
      <c r="B2875">
        <v>-0.31990754434574098</v>
      </c>
      <c r="C2875">
        <v>6.8246107420988604</v>
      </c>
      <c r="D2875">
        <v>8.3606878947274405E-4</v>
      </c>
      <c r="E2875">
        <v>6.06235369176135E-3</v>
      </c>
      <c r="F2875" s="2" t="str">
        <f t="shared" si="88"/>
        <v>DOWN</v>
      </c>
      <c r="G2875" t="s">
        <v>4920</v>
      </c>
      <c r="H2875" t="s">
        <v>12639</v>
      </c>
      <c r="I2875" t="s">
        <v>2245</v>
      </c>
      <c r="J2875" s="1" t="str">
        <f t="shared" si="89"/>
        <v>NO</v>
      </c>
    </row>
    <row r="2876" spans="1:11">
      <c r="A2876" s="15" t="s">
        <v>12638</v>
      </c>
      <c r="B2876">
        <v>1.0638838564845901</v>
      </c>
      <c r="C2876">
        <v>2.4475900933139099</v>
      </c>
      <c r="D2876">
        <v>1.517192428677E-3</v>
      </c>
      <c r="E2876">
        <v>1.0000109234886499E-2</v>
      </c>
      <c r="F2876" s="2" t="str">
        <f t="shared" si="88"/>
        <v>UP</v>
      </c>
      <c r="G2876" t="s">
        <v>9682</v>
      </c>
      <c r="H2876" t="s">
        <v>12637</v>
      </c>
      <c r="I2876" t="s">
        <v>12636</v>
      </c>
      <c r="J2876" s="1" t="str">
        <f t="shared" si="89"/>
        <v>NO</v>
      </c>
    </row>
    <row r="2877" spans="1:11">
      <c r="A2877" s="15" t="s">
        <v>12635</v>
      </c>
      <c r="B2877">
        <v>0.34749668329008299</v>
      </c>
      <c r="C2877">
        <v>4.3675867793227701</v>
      </c>
      <c r="D2877">
        <v>8.9020394820833598E-3</v>
      </c>
      <c r="E2877">
        <v>4.3265453361623303E-2</v>
      </c>
      <c r="F2877" s="2" t="str">
        <f t="shared" si="88"/>
        <v>UP</v>
      </c>
      <c r="G2877" t="s">
        <v>12634</v>
      </c>
      <c r="H2877" t="s">
        <v>12633</v>
      </c>
      <c r="I2877" t="s">
        <v>12632</v>
      </c>
      <c r="J2877" s="1" t="str">
        <f t="shared" si="89"/>
        <v>NO</v>
      </c>
    </row>
    <row r="2878" spans="1:11">
      <c r="A2878" s="15" t="s">
        <v>12631</v>
      </c>
      <c r="B2878">
        <v>0.294289952712042</v>
      </c>
      <c r="C2878">
        <v>7.8224123241854002</v>
      </c>
      <c r="D2878">
        <v>4.3566405422812799E-3</v>
      </c>
      <c r="E2878">
        <v>2.4082719531359899E-2</v>
      </c>
      <c r="F2878" s="2" t="str">
        <f t="shared" si="88"/>
        <v>UP</v>
      </c>
      <c r="G2878" t="s">
        <v>12630</v>
      </c>
      <c r="H2878" t="s">
        <v>12629</v>
      </c>
      <c r="I2878" t="s">
        <v>5139</v>
      </c>
      <c r="J2878" s="1" t="str">
        <f t="shared" si="89"/>
        <v>NO</v>
      </c>
    </row>
    <row r="2879" spans="1:11">
      <c r="A2879" s="15" t="s">
        <v>12628</v>
      </c>
      <c r="B2879">
        <v>-0.54693840751869405</v>
      </c>
      <c r="C2879">
        <v>1.8690640800760501</v>
      </c>
      <c r="D2879">
        <v>4.4285994164533996E-3</v>
      </c>
      <c r="E2879">
        <v>2.4424374806871901E-2</v>
      </c>
      <c r="F2879" s="2" t="str">
        <f t="shared" si="88"/>
        <v>DOWN</v>
      </c>
      <c r="G2879" t="s">
        <v>914</v>
      </c>
      <c r="H2879" t="s">
        <v>12627</v>
      </c>
      <c r="I2879" t="s">
        <v>12626</v>
      </c>
      <c r="J2879" s="1" t="str">
        <f t="shared" si="89"/>
        <v>NO</v>
      </c>
    </row>
    <row r="2880" spans="1:11">
      <c r="A2880" s="15" t="s">
        <v>12625</v>
      </c>
      <c r="B2880">
        <v>-0.91426516909699695</v>
      </c>
      <c r="C2880">
        <v>2.2359991694459298</v>
      </c>
      <c r="D2880">
        <v>2.5695593669882301E-4</v>
      </c>
      <c r="E2880">
        <v>2.2174053046254299E-3</v>
      </c>
      <c r="F2880" s="2" t="str">
        <f t="shared" si="88"/>
        <v>DOWN</v>
      </c>
      <c r="G2880" t="s">
        <v>914</v>
      </c>
      <c r="H2880" t="s">
        <v>12624</v>
      </c>
      <c r="I2880" t="s">
        <v>912</v>
      </c>
      <c r="J2880" s="1" t="str">
        <f t="shared" si="89"/>
        <v>NO</v>
      </c>
    </row>
    <row r="2881" spans="1:10">
      <c r="A2881" s="15" t="s">
        <v>12623</v>
      </c>
      <c r="B2881">
        <v>-0.39412162552177799</v>
      </c>
      <c r="C2881">
        <v>7.1610366559626</v>
      </c>
      <c r="D2881" s="3">
        <v>2.7559970385592699E-5</v>
      </c>
      <c r="E2881">
        <v>3.25016583528413E-4</v>
      </c>
      <c r="F2881" s="2" t="str">
        <f t="shared" si="88"/>
        <v>DOWN</v>
      </c>
      <c r="G2881" t="s">
        <v>12622</v>
      </c>
      <c r="H2881" t="s">
        <v>12621</v>
      </c>
      <c r="I2881" t="s">
        <v>12620</v>
      </c>
      <c r="J2881" s="1" t="str">
        <f t="shared" si="89"/>
        <v>NO</v>
      </c>
    </row>
    <row r="2882" spans="1:10">
      <c r="A2882" s="15" t="s">
        <v>12619</v>
      </c>
      <c r="B2882">
        <v>0.30162763778420498</v>
      </c>
      <c r="C2882">
        <v>4.9034661659971999</v>
      </c>
      <c r="D2882">
        <v>7.8844743649587792E-3</v>
      </c>
      <c r="E2882">
        <v>3.9104252847323898E-2</v>
      </c>
      <c r="F2882" s="2" t="str">
        <f t="shared" ref="F2882:F2945" si="90">IF(B2882 &gt; 0, "UP", "DOWN")</f>
        <v>UP</v>
      </c>
      <c r="G2882" t="s">
        <v>463</v>
      </c>
      <c r="H2882" t="s">
        <v>12617</v>
      </c>
      <c r="I2882" t="s">
        <v>461</v>
      </c>
      <c r="J2882" s="1" t="str">
        <f t="shared" ref="J2882:J2945" si="91">IF(K2882 &lt;&gt; "", "YES", "NO")</f>
        <v>NO</v>
      </c>
    </row>
    <row r="2883" spans="1:10">
      <c r="A2883" s="15" t="s">
        <v>12616</v>
      </c>
      <c r="B2883">
        <v>1.2020995983555001</v>
      </c>
      <c r="C2883">
        <v>6.8958318773310996</v>
      </c>
      <c r="D2883" s="3">
        <v>1.0558740652989799E-8</v>
      </c>
      <c r="E2883" s="3">
        <v>2.6579143791730102E-7</v>
      </c>
      <c r="F2883" s="2" t="str">
        <f t="shared" si="90"/>
        <v>UP</v>
      </c>
      <c r="G2883" t="s">
        <v>12615</v>
      </c>
      <c r="H2883" t="s">
        <v>12614</v>
      </c>
      <c r="I2883" t="s">
        <v>168</v>
      </c>
      <c r="J2883" s="1" t="str">
        <f t="shared" si="91"/>
        <v>NO</v>
      </c>
    </row>
    <row r="2884" spans="1:10">
      <c r="A2884" s="15" t="s">
        <v>12613</v>
      </c>
      <c r="B2884">
        <v>-0.70189775313103497</v>
      </c>
      <c r="C2884">
        <v>1.98497484970042</v>
      </c>
      <c r="D2884">
        <v>8.2587435265522001E-3</v>
      </c>
      <c r="E2884">
        <v>4.0637361682659599E-2</v>
      </c>
      <c r="F2884" s="2" t="str">
        <f t="shared" si="90"/>
        <v>DOWN</v>
      </c>
      <c r="G2884" t="s">
        <v>650</v>
      </c>
      <c r="H2884" t="s">
        <v>12612</v>
      </c>
      <c r="I2884" t="s">
        <v>6848</v>
      </c>
      <c r="J2884" s="1" t="str">
        <f t="shared" si="91"/>
        <v>NO</v>
      </c>
    </row>
    <row r="2885" spans="1:10">
      <c r="A2885" s="15" t="s">
        <v>12611</v>
      </c>
      <c r="B2885">
        <v>1.1904147799642999</v>
      </c>
      <c r="C2885">
        <v>-0.107296936599643</v>
      </c>
      <c r="D2885">
        <v>1.04421532721301E-3</v>
      </c>
      <c r="E2885">
        <v>7.3118953089108601E-3</v>
      </c>
      <c r="F2885" s="2" t="str">
        <f t="shared" si="90"/>
        <v>UP</v>
      </c>
      <c r="G2885" t="s">
        <v>650</v>
      </c>
      <c r="H2885" t="s">
        <v>12610</v>
      </c>
      <c r="I2885" t="s">
        <v>6848</v>
      </c>
      <c r="J2885" s="1" t="str">
        <f t="shared" si="91"/>
        <v>NO</v>
      </c>
    </row>
    <row r="2886" spans="1:10">
      <c r="A2886" s="15" t="s">
        <v>12609</v>
      </c>
      <c r="B2886">
        <v>0.465447559836284</v>
      </c>
      <c r="C2886">
        <v>4.6718462744302904</v>
      </c>
      <c r="D2886" s="3">
        <v>4.0844671791954202E-5</v>
      </c>
      <c r="E2886">
        <v>4.5613043455729798E-4</v>
      </c>
      <c r="F2886" s="2" t="str">
        <f t="shared" si="90"/>
        <v>UP</v>
      </c>
      <c r="G2886" t="s">
        <v>12608</v>
      </c>
      <c r="H2886" t="s">
        <v>12607</v>
      </c>
      <c r="I2886" t="s">
        <v>0</v>
      </c>
      <c r="J2886" s="1" t="str">
        <f t="shared" si="91"/>
        <v>NO</v>
      </c>
    </row>
    <row r="2887" spans="1:10">
      <c r="A2887" s="15" t="s">
        <v>12606</v>
      </c>
      <c r="B2887">
        <v>-0.322716932620144</v>
      </c>
      <c r="C2887">
        <v>7.9606206304146596</v>
      </c>
      <c r="D2887">
        <v>2.5466178617612099E-3</v>
      </c>
      <c r="E2887">
        <v>1.53852262245703E-2</v>
      </c>
      <c r="F2887" s="2" t="str">
        <f t="shared" si="90"/>
        <v>DOWN</v>
      </c>
      <c r="G2887" t="s">
        <v>12605</v>
      </c>
      <c r="H2887" t="s">
        <v>12604</v>
      </c>
      <c r="I2887" t="s">
        <v>12601</v>
      </c>
      <c r="J2887" s="1" t="str">
        <f t="shared" si="91"/>
        <v>NO</v>
      </c>
    </row>
    <row r="2888" spans="1:10">
      <c r="A2888" s="15" t="s">
        <v>12603</v>
      </c>
      <c r="B2888">
        <v>-0.92906955834086702</v>
      </c>
      <c r="C2888">
        <v>4.5853631464540401</v>
      </c>
      <c r="D2888" s="3">
        <v>1.8014701084873001E-13</v>
      </c>
      <c r="E2888" s="3">
        <v>9.8339245905933106E-12</v>
      </c>
      <c r="F2888" s="2" t="str">
        <f t="shared" si="90"/>
        <v>DOWN</v>
      </c>
      <c r="G2888" t="s">
        <v>248</v>
      </c>
      <c r="H2888" t="s">
        <v>12602</v>
      </c>
      <c r="I2888" t="s">
        <v>12601</v>
      </c>
      <c r="J2888" s="1" t="str">
        <f t="shared" si="91"/>
        <v>NO</v>
      </c>
    </row>
    <row r="2889" spans="1:10">
      <c r="A2889" s="15" t="s">
        <v>12600</v>
      </c>
      <c r="B2889">
        <v>-1.95308434252611</v>
      </c>
      <c r="C2889">
        <v>0.235489229422639</v>
      </c>
      <c r="D2889" s="3">
        <v>9.1256728242770196E-10</v>
      </c>
      <c r="E2889" s="3">
        <v>2.7740233429104201E-8</v>
      </c>
      <c r="F2889" s="2" t="str">
        <f t="shared" si="90"/>
        <v>DOWN</v>
      </c>
      <c r="G2889" t="s">
        <v>353</v>
      </c>
      <c r="H2889" t="s">
        <v>12599</v>
      </c>
      <c r="I2889" t="s">
        <v>1678</v>
      </c>
      <c r="J2889" s="1" t="str">
        <f t="shared" si="91"/>
        <v>NO</v>
      </c>
    </row>
    <row r="2890" spans="1:10">
      <c r="A2890" s="15" t="s">
        <v>12598</v>
      </c>
      <c r="B2890">
        <v>-0.62640501063248799</v>
      </c>
      <c r="C2890">
        <v>5.9542939268123796</v>
      </c>
      <c r="D2890" s="3">
        <v>1.36136636813665E-8</v>
      </c>
      <c r="E2890" s="3">
        <v>3.3542195058676302E-7</v>
      </c>
      <c r="F2890" s="2" t="str">
        <f t="shared" si="90"/>
        <v>DOWN</v>
      </c>
      <c r="G2890" t="s">
        <v>0</v>
      </c>
      <c r="H2890" t="s">
        <v>12597</v>
      </c>
      <c r="I2890" t="s">
        <v>0</v>
      </c>
      <c r="J2890" s="1" t="str">
        <f t="shared" si="91"/>
        <v>NO</v>
      </c>
    </row>
    <row r="2891" spans="1:10">
      <c r="A2891" s="15" t="s">
        <v>12596</v>
      </c>
      <c r="B2891">
        <v>-0.33703066473154197</v>
      </c>
      <c r="C2891">
        <v>5.2567868005914704</v>
      </c>
      <c r="D2891">
        <v>7.3184730342389797E-4</v>
      </c>
      <c r="E2891">
        <v>5.4079308965818999E-3</v>
      </c>
      <c r="F2891" s="2" t="str">
        <f t="shared" si="90"/>
        <v>DOWN</v>
      </c>
      <c r="G2891" t="s">
        <v>12595</v>
      </c>
      <c r="H2891" t="s">
        <v>12594</v>
      </c>
      <c r="I2891" t="s">
        <v>0</v>
      </c>
      <c r="J2891" s="1" t="str">
        <f t="shared" si="91"/>
        <v>NO</v>
      </c>
    </row>
    <row r="2892" spans="1:10">
      <c r="A2892" s="15" t="s">
        <v>12593</v>
      </c>
      <c r="B2892">
        <v>0.29137350549167201</v>
      </c>
      <c r="C2892">
        <v>8.89196106437244</v>
      </c>
      <c r="D2892">
        <v>2.6762787693744099E-3</v>
      </c>
      <c r="E2892">
        <v>1.6061964581486E-2</v>
      </c>
      <c r="F2892" s="2" t="str">
        <f t="shared" si="90"/>
        <v>UP</v>
      </c>
      <c r="G2892" t="s">
        <v>2197</v>
      </c>
      <c r="H2892" t="s">
        <v>12592</v>
      </c>
      <c r="I2892" t="s">
        <v>12591</v>
      </c>
      <c r="J2892" s="1" t="str">
        <f t="shared" si="91"/>
        <v>NO</v>
      </c>
    </row>
    <row r="2893" spans="1:10">
      <c r="A2893" s="15" t="s">
        <v>12590</v>
      </c>
      <c r="B2893">
        <v>0.419974050763192</v>
      </c>
      <c r="C2893">
        <v>3.2021555853057602</v>
      </c>
      <c r="D2893">
        <v>4.8971546264098701E-3</v>
      </c>
      <c r="E2893">
        <v>2.6522120111289699E-2</v>
      </c>
      <c r="F2893" s="2" t="str">
        <f t="shared" si="90"/>
        <v>UP</v>
      </c>
      <c r="G2893" t="s">
        <v>3447</v>
      </c>
      <c r="H2893" t="s">
        <v>12589</v>
      </c>
      <c r="I2893" t="s">
        <v>1483</v>
      </c>
      <c r="J2893" s="1" t="str">
        <f t="shared" si="91"/>
        <v>NO</v>
      </c>
    </row>
    <row r="2894" spans="1:10">
      <c r="A2894" s="15" t="s">
        <v>12588</v>
      </c>
      <c r="B2894">
        <v>-0.62053822766669298</v>
      </c>
      <c r="C2894">
        <v>4.4448076385859903</v>
      </c>
      <c r="D2894" s="3">
        <v>3.6043399533089998E-7</v>
      </c>
      <c r="E2894" s="3">
        <v>6.5833933821800702E-6</v>
      </c>
      <c r="F2894" s="2" t="str">
        <f t="shared" si="90"/>
        <v>DOWN</v>
      </c>
      <c r="G2894" t="s">
        <v>12587</v>
      </c>
      <c r="H2894" t="s">
        <v>12586</v>
      </c>
      <c r="I2894" t="s">
        <v>12585</v>
      </c>
      <c r="J2894" s="1" t="str">
        <f t="shared" si="91"/>
        <v>NO</v>
      </c>
    </row>
    <row r="2895" spans="1:10">
      <c r="A2895" s="15" t="s">
        <v>12584</v>
      </c>
      <c r="B2895">
        <v>-0.35540962534644599</v>
      </c>
      <c r="C2895">
        <v>5.5931665671927799</v>
      </c>
      <c r="D2895">
        <v>1.7793157479544701E-4</v>
      </c>
      <c r="E2895">
        <v>1.6131664524052401E-3</v>
      </c>
      <c r="F2895" s="2" t="str">
        <f t="shared" si="90"/>
        <v>DOWN</v>
      </c>
      <c r="G2895" t="s">
        <v>1431</v>
      </c>
      <c r="H2895" t="s">
        <v>12583</v>
      </c>
      <c r="I2895" t="s">
        <v>12582</v>
      </c>
      <c r="J2895" s="1" t="str">
        <f t="shared" si="91"/>
        <v>NO</v>
      </c>
    </row>
    <row r="2896" spans="1:10">
      <c r="A2896" s="15" t="s">
        <v>12581</v>
      </c>
      <c r="B2896">
        <v>0.68322098330841297</v>
      </c>
      <c r="C2896">
        <v>1.6127779065666701</v>
      </c>
      <c r="D2896">
        <v>5.2556995536295302E-3</v>
      </c>
      <c r="E2896">
        <v>2.8110967427031501E-2</v>
      </c>
      <c r="F2896" s="2" t="str">
        <f t="shared" si="90"/>
        <v>UP</v>
      </c>
      <c r="G2896" t="s">
        <v>9820</v>
      </c>
      <c r="H2896" t="s">
        <v>12580</v>
      </c>
      <c r="I2896" t="s">
        <v>9818</v>
      </c>
      <c r="J2896" s="1" t="str">
        <f t="shared" si="91"/>
        <v>NO</v>
      </c>
    </row>
    <row r="2897" spans="1:10">
      <c r="A2897" s="15" t="s">
        <v>12579</v>
      </c>
      <c r="B2897">
        <v>0.406085771407662</v>
      </c>
      <c r="C2897">
        <v>6.6582381970579601</v>
      </c>
      <c r="D2897">
        <v>1.5848779545454399E-4</v>
      </c>
      <c r="E2897">
        <v>1.4604726234485599E-3</v>
      </c>
      <c r="F2897" s="2" t="str">
        <f t="shared" si="90"/>
        <v>UP</v>
      </c>
      <c r="G2897" t="s">
        <v>12578</v>
      </c>
      <c r="H2897" t="s">
        <v>12577</v>
      </c>
      <c r="I2897" t="s">
        <v>12576</v>
      </c>
      <c r="J2897" s="1" t="str">
        <f t="shared" si="91"/>
        <v>NO</v>
      </c>
    </row>
    <row r="2898" spans="1:10">
      <c r="A2898" s="15" t="s">
        <v>12575</v>
      </c>
      <c r="B2898">
        <v>1.0893962258169301</v>
      </c>
      <c r="C2898">
        <v>6.4512973053794598</v>
      </c>
      <c r="D2898" s="3">
        <v>4.8214791713770203E-13</v>
      </c>
      <c r="E2898" s="3">
        <v>2.4419885709947299E-11</v>
      </c>
      <c r="F2898" s="2" t="str">
        <f t="shared" si="90"/>
        <v>UP</v>
      </c>
      <c r="G2898" t="s">
        <v>1929</v>
      </c>
      <c r="H2898" t="s">
        <v>12574</v>
      </c>
      <c r="I2898" t="s">
        <v>1927</v>
      </c>
      <c r="J2898" s="1" t="str">
        <f t="shared" si="91"/>
        <v>NO</v>
      </c>
    </row>
    <row r="2899" spans="1:10">
      <c r="A2899" s="15" t="s">
        <v>12573</v>
      </c>
      <c r="B2899">
        <v>0.38863164635783498</v>
      </c>
      <c r="C2899">
        <v>5.4317259815012502</v>
      </c>
      <c r="D2899" s="3">
        <v>9.6727247747343796E-5</v>
      </c>
      <c r="E2899">
        <v>9.6215901694574296E-4</v>
      </c>
      <c r="F2899" s="2" t="str">
        <f t="shared" si="90"/>
        <v>UP</v>
      </c>
      <c r="G2899" t="s">
        <v>12572</v>
      </c>
      <c r="H2899" t="s">
        <v>12571</v>
      </c>
      <c r="I2899" t="s">
        <v>12570</v>
      </c>
      <c r="J2899" s="1" t="str">
        <f t="shared" si="91"/>
        <v>NO</v>
      </c>
    </row>
    <row r="2900" spans="1:10">
      <c r="A2900" s="15" t="s">
        <v>12569</v>
      </c>
      <c r="B2900">
        <v>0.46903246970488099</v>
      </c>
      <c r="C2900">
        <v>4.6657146665210698</v>
      </c>
      <c r="D2900" s="3">
        <v>2.23301199914928E-5</v>
      </c>
      <c r="E2900">
        <v>2.6831993272688801E-4</v>
      </c>
      <c r="F2900" s="2" t="str">
        <f t="shared" si="90"/>
        <v>UP</v>
      </c>
      <c r="G2900" t="s">
        <v>12568</v>
      </c>
      <c r="H2900" t="s">
        <v>12567</v>
      </c>
      <c r="I2900" t="s">
        <v>12566</v>
      </c>
      <c r="J2900" s="1" t="str">
        <f t="shared" si="91"/>
        <v>NO</v>
      </c>
    </row>
    <row r="2901" spans="1:10">
      <c r="A2901" s="15" t="s">
        <v>12565</v>
      </c>
      <c r="B2901">
        <v>0.74428495471852296</v>
      </c>
      <c r="C2901">
        <v>1.1211806937269599</v>
      </c>
      <c r="D2901">
        <v>2.2344288404584898E-3</v>
      </c>
      <c r="E2901">
        <v>1.3834154002846001E-2</v>
      </c>
      <c r="F2901" s="2" t="str">
        <f t="shared" si="90"/>
        <v>UP</v>
      </c>
      <c r="G2901" t="s">
        <v>3862</v>
      </c>
      <c r="H2901" t="s">
        <v>12564</v>
      </c>
      <c r="I2901" t="s">
        <v>3860</v>
      </c>
      <c r="J2901" s="1" t="str">
        <f t="shared" si="91"/>
        <v>NO</v>
      </c>
    </row>
    <row r="2902" spans="1:10">
      <c r="A2902" s="15" t="s">
        <v>12563</v>
      </c>
      <c r="B2902">
        <v>0.45200883399061098</v>
      </c>
      <c r="C2902">
        <v>3.96526086003401</v>
      </c>
      <c r="D2902">
        <v>3.57894789708765E-4</v>
      </c>
      <c r="E2902">
        <v>2.9450902546251999E-3</v>
      </c>
      <c r="F2902" s="2" t="str">
        <f t="shared" si="90"/>
        <v>UP</v>
      </c>
      <c r="G2902" t="s">
        <v>12562</v>
      </c>
      <c r="H2902" t="s">
        <v>12561</v>
      </c>
      <c r="I2902" t="s">
        <v>12560</v>
      </c>
      <c r="J2902" s="1" t="str">
        <f t="shared" si="91"/>
        <v>NO</v>
      </c>
    </row>
    <row r="2903" spans="1:10">
      <c r="A2903" s="15" t="s">
        <v>12559</v>
      </c>
      <c r="B2903">
        <v>-0.354517374405529</v>
      </c>
      <c r="C2903">
        <v>5.1407239328372398</v>
      </c>
      <c r="D2903">
        <v>1.7938435146454201E-3</v>
      </c>
      <c r="E2903">
        <v>1.15082749365281E-2</v>
      </c>
      <c r="F2903" s="2" t="str">
        <f t="shared" si="90"/>
        <v>DOWN</v>
      </c>
      <c r="G2903" t="s">
        <v>2405</v>
      </c>
      <c r="H2903" t="s">
        <v>12558</v>
      </c>
      <c r="I2903" t="s">
        <v>1882</v>
      </c>
      <c r="J2903" s="1" t="str">
        <f t="shared" si="91"/>
        <v>NO</v>
      </c>
    </row>
    <row r="2904" spans="1:10">
      <c r="A2904" s="15" t="s">
        <v>12557</v>
      </c>
      <c r="B2904">
        <v>0.47055605557418601</v>
      </c>
      <c r="C2904">
        <v>5.3082179492993999</v>
      </c>
      <c r="D2904" s="3">
        <v>1.1460602348075901E-6</v>
      </c>
      <c r="E2904" s="3">
        <v>1.8912520709727901E-5</v>
      </c>
      <c r="F2904" s="2" t="str">
        <f t="shared" si="90"/>
        <v>UP</v>
      </c>
      <c r="G2904" t="s">
        <v>272</v>
      </c>
      <c r="H2904" t="s">
        <v>12556</v>
      </c>
      <c r="I2904" t="s">
        <v>270</v>
      </c>
      <c r="J2904" s="1" t="str">
        <f t="shared" si="91"/>
        <v>NO</v>
      </c>
    </row>
    <row r="2905" spans="1:10">
      <c r="A2905" s="15" t="s">
        <v>12555</v>
      </c>
      <c r="B2905">
        <v>2.2427658873807399</v>
      </c>
      <c r="C2905">
        <v>5.2286563990741799</v>
      </c>
      <c r="D2905" s="3">
        <v>1.9080233223368699E-12</v>
      </c>
      <c r="E2905" s="3">
        <v>8.7912631353800396E-11</v>
      </c>
      <c r="F2905" s="2" t="str">
        <f t="shared" si="90"/>
        <v>UP</v>
      </c>
      <c r="G2905" t="s">
        <v>368</v>
      </c>
      <c r="H2905" t="s">
        <v>12554</v>
      </c>
      <c r="I2905" t="s">
        <v>366</v>
      </c>
      <c r="J2905" s="1" t="str">
        <f t="shared" si="91"/>
        <v>NO</v>
      </c>
    </row>
    <row r="2906" spans="1:10">
      <c r="A2906" s="15" t="s">
        <v>12553</v>
      </c>
      <c r="B2906">
        <v>0.90225672045178995</v>
      </c>
      <c r="C2906">
        <v>1.35316284927341</v>
      </c>
      <c r="D2906">
        <v>4.4310139285385101E-3</v>
      </c>
      <c r="E2906">
        <v>2.4433690263114899E-2</v>
      </c>
      <c r="F2906" s="2" t="str">
        <f t="shared" si="90"/>
        <v>UP</v>
      </c>
      <c r="G2906" t="s">
        <v>12552</v>
      </c>
      <c r="H2906" t="s">
        <v>12551</v>
      </c>
      <c r="I2906" t="s">
        <v>1851</v>
      </c>
      <c r="J2906" s="1" t="str">
        <f t="shared" si="91"/>
        <v>NO</v>
      </c>
    </row>
    <row r="2907" spans="1:10">
      <c r="A2907" s="15" t="s">
        <v>12550</v>
      </c>
      <c r="B2907">
        <v>-0.61774234249396198</v>
      </c>
      <c r="C2907">
        <v>1.3309183723403299</v>
      </c>
      <c r="D2907">
        <v>5.0255639399224301E-3</v>
      </c>
      <c r="E2907">
        <v>2.7039300169413302E-2</v>
      </c>
      <c r="F2907" s="2" t="str">
        <f t="shared" si="90"/>
        <v>DOWN</v>
      </c>
      <c r="G2907" t="s">
        <v>12080</v>
      </c>
      <c r="H2907" t="s">
        <v>12549</v>
      </c>
      <c r="I2907" t="s">
        <v>12548</v>
      </c>
      <c r="J2907" s="1" t="str">
        <f t="shared" si="91"/>
        <v>NO</v>
      </c>
    </row>
    <row r="2908" spans="1:10">
      <c r="A2908" s="15" t="s">
        <v>12547</v>
      </c>
      <c r="B2908">
        <v>-0.76429438655799198</v>
      </c>
      <c r="C2908">
        <v>2.24278567551357</v>
      </c>
      <c r="D2908">
        <v>3.6102297419814502E-4</v>
      </c>
      <c r="E2908">
        <v>2.9657597058457799E-3</v>
      </c>
      <c r="F2908" s="2" t="str">
        <f t="shared" si="90"/>
        <v>DOWN</v>
      </c>
      <c r="G2908" t="s">
        <v>0</v>
      </c>
      <c r="H2908" t="s">
        <v>12546</v>
      </c>
      <c r="I2908" t="s">
        <v>0</v>
      </c>
      <c r="J2908" s="1" t="str">
        <f t="shared" si="91"/>
        <v>NO</v>
      </c>
    </row>
    <row r="2909" spans="1:10">
      <c r="A2909" s="15" t="s">
        <v>12545</v>
      </c>
      <c r="B2909">
        <v>0.79327315416075606</v>
      </c>
      <c r="C2909">
        <v>0.76219321672893903</v>
      </c>
      <c r="D2909">
        <v>8.4864198236099303E-4</v>
      </c>
      <c r="E2909">
        <v>6.1363483486261503E-3</v>
      </c>
      <c r="F2909" s="2" t="str">
        <f t="shared" si="90"/>
        <v>UP</v>
      </c>
      <c r="G2909" t="s">
        <v>1929</v>
      </c>
      <c r="H2909" t="s">
        <v>12544</v>
      </c>
      <c r="I2909" t="s">
        <v>1927</v>
      </c>
      <c r="J2909" s="1" t="str">
        <f t="shared" si="91"/>
        <v>NO</v>
      </c>
    </row>
    <row r="2910" spans="1:10">
      <c r="A2910" s="15" t="s">
        <v>12543</v>
      </c>
      <c r="B2910">
        <v>-0.46792364780552598</v>
      </c>
      <c r="C2910">
        <v>6.08287786686732</v>
      </c>
      <c r="D2910" s="3">
        <v>2.1738947812628801E-7</v>
      </c>
      <c r="E2910" s="3">
        <v>4.1530884927801998E-6</v>
      </c>
      <c r="F2910" s="2" t="str">
        <f t="shared" si="90"/>
        <v>DOWN</v>
      </c>
      <c r="G2910" t="s">
        <v>12542</v>
      </c>
      <c r="H2910" t="s">
        <v>12541</v>
      </c>
      <c r="I2910" t="s">
        <v>12540</v>
      </c>
      <c r="J2910" s="1" t="str">
        <f t="shared" si="91"/>
        <v>NO</v>
      </c>
    </row>
    <row r="2911" spans="1:10">
      <c r="A2911" s="15" t="s">
        <v>12539</v>
      </c>
      <c r="B2911">
        <v>0.50098827336249196</v>
      </c>
      <c r="C2911">
        <v>3.6879104194829901</v>
      </c>
      <c r="D2911">
        <v>3.0844433268442802E-4</v>
      </c>
      <c r="E2911">
        <v>2.5919944034791002E-3</v>
      </c>
      <c r="F2911" s="2" t="str">
        <f t="shared" si="90"/>
        <v>UP</v>
      </c>
      <c r="G2911" t="s">
        <v>12538</v>
      </c>
      <c r="H2911" t="s">
        <v>12537</v>
      </c>
      <c r="I2911" t="s">
        <v>12536</v>
      </c>
      <c r="J2911" s="1" t="str">
        <f t="shared" si="91"/>
        <v>NO</v>
      </c>
    </row>
    <row r="2912" spans="1:10">
      <c r="A2912" s="15" t="s">
        <v>12535</v>
      </c>
      <c r="B2912">
        <v>-0.39110493738785301</v>
      </c>
      <c r="C2912">
        <v>4.5214681060724899</v>
      </c>
      <c r="D2912">
        <v>1.96899863450287E-3</v>
      </c>
      <c r="E2912">
        <v>1.24587343619559E-2</v>
      </c>
      <c r="F2912" s="2" t="str">
        <f t="shared" si="90"/>
        <v>DOWN</v>
      </c>
      <c r="G2912" t="s">
        <v>3674</v>
      </c>
      <c r="H2912" t="s">
        <v>12534</v>
      </c>
      <c r="I2912" t="s">
        <v>3672</v>
      </c>
      <c r="J2912" s="1" t="str">
        <f t="shared" si="91"/>
        <v>NO</v>
      </c>
    </row>
    <row r="2913" spans="1:10">
      <c r="A2913" s="15" t="s">
        <v>12533</v>
      </c>
      <c r="B2913">
        <v>0.34013236379946499</v>
      </c>
      <c r="C2913">
        <v>4.90232432414449</v>
      </c>
      <c r="D2913">
        <v>1.10194099405468E-3</v>
      </c>
      <c r="E2913">
        <v>7.6556259531261597E-3</v>
      </c>
      <c r="F2913" s="2" t="str">
        <f t="shared" si="90"/>
        <v>UP</v>
      </c>
      <c r="G2913" t="s">
        <v>12532</v>
      </c>
      <c r="H2913" t="s">
        <v>12531</v>
      </c>
      <c r="I2913" t="s">
        <v>2096</v>
      </c>
      <c r="J2913" s="1" t="str">
        <f t="shared" si="91"/>
        <v>NO</v>
      </c>
    </row>
    <row r="2914" spans="1:10">
      <c r="A2914" s="15" t="s">
        <v>12530</v>
      </c>
      <c r="B2914">
        <v>0.72307145336969803</v>
      </c>
      <c r="C2914">
        <v>0.81285582045476201</v>
      </c>
      <c r="D2914">
        <v>1.9624966439783301E-3</v>
      </c>
      <c r="E2914">
        <v>1.24269316536631E-2</v>
      </c>
      <c r="F2914" s="2" t="str">
        <f t="shared" si="90"/>
        <v>UP</v>
      </c>
      <c r="G2914" t="s">
        <v>1929</v>
      </c>
      <c r="H2914" t="s">
        <v>12529</v>
      </c>
      <c r="I2914" t="s">
        <v>10319</v>
      </c>
      <c r="J2914" s="1" t="str">
        <f t="shared" si="91"/>
        <v>NO</v>
      </c>
    </row>
    <row r="2915" spans="1:10">
      <c r="A2915" s="15" t="s">
        <v>12528</v>
      </c>
      <c r="B2915">
        <v>0.70177406616111904</v>
      </c>
      <c r="C2915">
        <v>1.92177091091537</v>
      </c>
      <c r="D2915">
        <v>3.0943936294197099E-3</v>
      </c>
      <c r="E2915">
        <v>1.8138230392009302E-2</v>
      </c>
      <c r="F2915" s="2" t="str">
        <f t="shared" si="90"/>
        <v>UP</v>
      </c>
      <c r="G2915" t="s">
        <v>12527</v>
      </c>
      <c r="H2915" t="s">
        <v>12526</v>
      </c>
      <c r="I2915" t="s">
        <v>12525</v>
      </c>
      <c r="J2915" s="1" t="str">
        <f t="shared" si="91"/>
        <v>NO</v>
      </c>
    </row>
    <row r="2916" spans="1:10">
      <c r="A2916" s="15" t="s">
        <v>12524</v>
      </c>
      <c r="B2916">
        <v>0.60330814345723704</v>
      </c>
      <c r="C2916">
        <v>3.27606008260241</v>
      </c>
      <c r="D2916">
        <v>2.9866658781607098E-3</v>
      </c>
      <c r="E2916">
        <v>1.76078931283618E-2</v>
      </c>
      <c r="F2916" s="2" t="str">
        <f t="shared" si="90"/>
        <v>UP</v>
      </c>
      <c r="G2916" t="s">
        <v>12523</v>
      </c>
      <c r="H2916" t="s">
        <v>12522</v>
      </c>
      <c r="I2916" t="s">
        <v>4159</v>
      </c>
      <c r="J2916" s="1" t="str">
        <f t="shared" si="91"/>
        <v>NO</v>
      </c>
    </row>
    <row r="2917" spans="1:10">
      <c r="A2917" s="15" t="s">
        <v>12521</v>
      </c>
      <c r="B2917">
        <v>0.43783075924236797</v>
      </c>
      <c r="C2917">
        <v>4.9548192821442099</v>
      </c>
      <c r="D2917" s="3">
        <v>1.6887867632377601E-5</v>
      </c>
      <c r="E2917">
        <v>2.09040892953366E-4</v>
      </c>
      <c r="F2917" s="2" t="str">
        <f t="shared" si="90"/>
        <v>UP</v>
      </c>
      <c r="G2917" t="s">
        <v>12520</v>
      </c>
      <c r="H2917" t="s">
        <v>12519</v>
      </c>
      <c r="I2917" t="s">
        <v>12518</v>
      </c>
      <c r="J2917" s="1" t="str">
        <f t="shared" si="91"/>
        <v>NO</v>
      </c>
    </row>
    <row r="2918" spans="1:10">
      <c r="A2918" s="15" t="s">
        <v>12517</v>
      </c>
      <c r="B2918">
        <v>-0.36074238942299203</v>
      </c>
      <c r="C2918">
        <v>6.2197720665219096</v>
      </c>
      <c r="D2918">
        <v>8.5786458271633196E-4</v>
      </c>
      <c r="E2918">
        <v>6.1844471340900603E-3</v>
      </c>
      <c r="F2918" s="2" t="str">
        <f t="shared" si="90"/>
        <v>DOWN</v>
      </c>
      <c r="G2918" t="s">
        <v>0</v>
      </c>
      <c r="H2918" t="s">
        <v>12516</v>
      </c>
      <c r="I2918" t="s">
        <v>0</v>
      </c>
      <c r="J2918" s="1" t="str">
        <f t="shared" si="91"/>
        <v>NO</v>
      </c>
    </row>
    <row r="2919" spans="1:10">
      <c r="A2919" s="15" t="s">
        <v>12515</v>
      </c>
      <c r="B2919">
        <v>0.43052146034474498</v>
      </c>
      <c r="C2919">
        <v>5.2953185460516501</v>
      </c>
      <c r="D2919">
        <v>1.99317563594765E-4</v>
      </c>
      <c r="E2919">
        <v>1.7797494325119999E-3</v>
      </c>
      <c r="F2919" s="2" t="str">
        <f t="shared" si="90"/>
        <v>UP</v>
      </c>
      <c r="G2919" t="s">
        <v>12514</v>
      </c>
      <c r="H2919" t="s">
        <v>12513</v>
      </c>
      <c r="I2919" t="s">
        <v>12512</v>
      </c>
      <c r="J2919" s="1" t="str">
        <f t="shared" si="91"/>
        <v>NO</v>
      </c>
    </row>
    <row r="2920" spans="1:10">
      <c r="A2920" s="15" t="s">
        <v>12511</v>
      </c>
      <c r="B2920">
        <v>-0.460593871838539</v>
      </c>
      <c r="C2920">
        <v>6.2021239248875704</v>
      </c>
      <c r="D2920" s="3">
        <v>4.0076365252400402E-7</v>
      </c>
      <c r="E2920" s="3">
        <v>7.2489360492404997E-6</v>
      </c>
      <c r="F2920" s="2" t="str">
        <f t="shared" si="90"/>
        <v>DOWN</v>
      </c>
      <c r="G2920" t="s">
        <v>59</v>
      </c>
      <c r="H2920" t="s">
        <v>12510</v>
      </c>
      <c r="I2920" t="s">
        <v>12509</v>
      </c>
      <c r="J2920" s="1" t="str">
        <f t="shared" si="91"/>
        <v>NO</v>
      </c>
    </row>
    <row r="2921" spans="1:10">
      <c r="A2921" s="15" t="s">
        <v>12508</v>
      </c>
      <c r="B2921">
        <v>-1.0495060754435199</v>
      </c>
      <c r="C2921">
        <v>3.2331231579543802</v>
      </c>
      <c r="D2921" s="3">
        <v>1.5886781444518899E-9</v>
      </c>
      <c r="E2921" s="3">
        <v>4.6569424354468301E-8</v>
      </c>
      <c r="F2921" s="2" t="str">
        <f t="shared" si="90"/>
        <v>DOWN</v>
      </c>
      <c r="G2921" t="s">
        <v>455</v>
      </c>
      <c r="H2921" t="s">
        <v>12507</v>
      </c>
      <c r="I2921" t="s">
        <v>358</v>
      </c>
      <c r="J2921" s="1" t="str">
        <f t="shared" si="91"/>
        <v>NO</v>
      </c>
    </row>
    <row r="2922" spans="1:10">
      <c r="A2922" s="15" t="s">
        <v>12506</v>
      </c>
      <c r="B2922">
        <v>0.43397200517868201</v>
      </c>
      <c r="C2922">
        <v>5.2037039948489703</v>
      </c>
      <c r="D2922" s="3">
        <v>5.8365897758469601E-6</v>
      </c>
      <c r="E2922" s="3">
        <v>8.1584998846075197E-5</v>
      </c>
      <c r="F2922" s="2" t="str">
        <f t="shared" si="90"/>
        <v>UP</v>
      </c>
      <c r="G2922" t="s">
        <v>12505</v>
      </c>
      <c r="H2922" t="s">
        <v>12504</v>
      </c>
      <c r="I2922" t="s">
        <v>8175</v>
      </c>
      <c r="J2922" s="1" t="str">
        <f t="shared" si="91"/>
        <v>NO</v>
      </c>
    </row>
    <row r="2923" spans="1:10">
      <c r="A2923" s="15" t="s">
        <v>12503</v>
      </c>
      <c r="B2923">
        <v>0.73359714732677495</v>
      </c>
      <c r="C2923">
        <v>4.3303712264371699</v>
      </c>
      <c r="D2923" s="3">
        <v>1.7401840847542799E-7</v>
      </c>
      <c r="E2923" s="3">
        <v>3.38988664884957E-6</v>
      </c>
      <c r="F2923" s="2" t="str">
        <f t="shared" si="90"/>
        <v>UP</v>
      </c>
      <c r="G2923" t="s">
        <v>12502</v>
      </c>
      <c r="H2923" t="s">
        <v>12501</v>
      </c>
      <c r="I2923" t="s">
        <v>12500</v>
      </c>
      <c r="J2923" s="1" t="str">
        <f t="shared" si="91"/>
        <v>NO</v>
      </c>
    </row>
    <row r="2924" spans="1:10">
      <c r="A2924" s="15" t="s">
        <v>12499</v>
      </c>
      <c r="B2924">
        <v>0.45384084579426398</v>
      </c>
      <c r="C2924">
        <v>4.9489412071108303</v>
      </c>
      <c r="D2924" s="3">
        <v>7.1719757339450507E-5</v>
      </c>
      <c r="E2924">
        <v>7.4257397692899805E-4</v>
      </c>
      <c r="F2924" s="2" t="str">
        <f t="shared" si="90"/>
        <v>UP</v>
      </c>
      <c r="G2924" t="s">
        <v>12498</v>
      </c>
      <c r="H2924" t="s">
        <v>12497</v>
      </c>
      <c r="I2924" t="s">
        <v>12496</v>
      </c>
      <c r="J2924" s="1" t="str">
        <f t="shared" si="91"/>
        <v>NO</v>
      </c>
    </row>
    <row r="2925" spans="1:10">
      <c r="A2925" s="15" t="s">
        <v>12495</v>
      </c>
      <c r="B2925">
        <v>0.60762484565962904</v>
      </c>
      <c r="C2925">
        <v>6.0675390078673903</v>
      </c>
      <c r="D2925" s="3">
        <v>2.3961833297265599E-6</v>
      </c>
      <c r="E2925" s="3">
        <v>3.6601292847401498E-5</v>
      </c>
      <c r="F2925" s="2" t="str">
        <f t="shared" si="90"/>
        <v>UP</v>
      </c>
      <c r="G2925" t="s">
        <v>12494</v>
      </c>
      <c r="H2925" t="s">
        <v>12493</v>
      </c>
      <c r="I2925" t="s">
        <v>12492</v>
      </c>
      <c r="J2925" s="1" t="str">
        <f t="shared" si="91"/>
        <v>NO</v>
      </c>
    </row>
    <row r="2926" spans="1:10">
      <c r="A2926" s="15" t="s">
        <v>12491</v>
      </c>
      <c r="B2926">
        <v>1.1138307590810801</v>
      </c>
      <c r="C2926">
        <v>9.5817750217222706</v>
      </c>
      <c r="D2926" s="3">
        <v>8.3824895040597798E-18</v>
      </c>
      <c r="E2926" s="3">
        <v>8.2072857263441104E-16</v>
      </c>
      <c r="F2926" s="2" t="str">
        <f t="shared" si="90"/>
        <v>UP</v>
      </c>
      <c r="G2926" t="s">
        <v>1002</v>
      </c>
      <c r="H2926" t="s">
        <v>12490</v>
      </c>
      <c r="I2926" t="s">
        <v>1990</v>
      </c>
      <c r="J2926" s="1" t="str">
        <f t="shared" si="91"/>
        <v>NO</v>
      </c>
    </row>
    <row r="2927" spans="1:10">
      <c r="A2927" s="15" t="s">
        <v>12489</v>
      </c>
      <c r="B2927">
        <v>0.37204346136086303</v>
      </c>
      <c r="C2927">
        <v>4.8225423005490597</v>
      </c>
      <c r="D2927">
        <v>4.6473575577161898E-4</v>
      </c>
      <c r="E2927">
        <v>3.6873415760056301E-3</v>
      </c>
      <c r="F2927" s="2" t="str">
        <f t="shared" si="90"/>
        <v>UP</v>
      </c>
      <c r="G2927" t="s">
        <v>12488</v>
      </c>
      <c r="H2927" t="s">
        <v>12487</v>
      </c>
      <c r="I2927" t="s">
        <v>12486</v>
      </c>
      <c r="J2927" s="1" t="str">
        <f t="shared" si="91"/>
        <v>NO</v>
      </c>
    </row>
    <row r="2928" spans="1:10">
      <c r="A2928" s="15" t="s">
        <v>12485</v>
      </c>
      <c r="B2928">
        <v>0.803823941652829</v>
      </c>
      <c r="C2928">
        <v>2.7397881090636602</v>
      </c>
      <c r="D2928">
        <v>4.8583420671403903E-3</v>
      </c>
      <c r="E2928">
        <v>2.6337328048182101E-2</v>
      </c>
      <c r="F2928" s="2" t="str">
        <f t="shared" si="90"/>
        <v>UP</v>
      </c>
      <c r="G2928" t="s">
        <v>3903</v>
      </c>
      <c r="H2928" t="s">
        <v>12484</v>
      </c>
      <c r="I2928" t="s">
        <v>3901</v>
      </c>
      <c r="J2928" s="1" t="str">
        <f t="shared" si="91"/>
        <v>NO</v>
      </c>
    </row>
    <row r="2929" spans="1:10">
      <c r="A2929" s="15" t="s">
        <v>12483</v>
      </c>
      <c r="B2929">
        <v>0.71288792642156895</v>
      </c>
      <c r="C2929">
        <v>2.5446846603648701</v>
      </c>
      <c r="D2929">
        <v>4.8384338117231701E-3</v>
      </c>
      <c r="E2929">
        <v>2.6254759016054102E-2</v>
      </c>
      <c r="F2929" s="2" t="str">
        <f t="shared" si="90"/>
        <v>UP</v>
      </c>
      <c r="G2929" t="s">
        <v>4975</v>
      </c>
      <c r="H2929" t="s">
        <v>12482</v>
      </c>
      <c r="I2929" t="s">
        <v>12481</v>
      </c>
      <c r="J2929" s="1" t="str">
        <f t="shared" si="91"/>
        <v>NO</v>
      </c>
    </row>
    <row r="2930" spans="1:10">
      <c r="A2930" s="15" t="s">
        <v>12480</v>
      </c>
      <c r="B2930">
        <v>0.53932417757510898</v>
      </c>
      <c r="C2930">
        <v>5.1640209597322002</v>
      </c>
      <c r="D2930" s="3">
        <v>7.72215634464259E-8</v>
      </c>
      <c r="E2930" s="3">
        <v>1.6204981174075201E-6</v>
      </c>
      <c r="F2930" s="2" t="str">
        <f t="shared" si="90"/>
        <v>UP</v>
      </c>
      <c r="G2930" t="s">
        <v>12479</v>
      </c>
      <c r="H2930" t="s">
        <v>12478</v>
      </c>
      <c r="I2930" t="s">
        <v>12477</v>
      </c>
      <c r="J2930" s="1" t="str">
        <f t="shared" si="91"/>
        <v>NO</v>
      </c>
    </row>
    <row r="2931" spans="1:10">
      <c r="A2931" s="15" t="s">
        <v>12476</v>
      </c>
      <c r="B2931">
        <v>-0.81632312501516302</v>
      </c>
      <c r="C2931">
        <v>3.2559067727061599</v>
      </c>
      <c r="D2931" s="3">
        <v>8.9087375972712602E-7</v>
      </c>
      <c r="E2931" s="3">
        <v>1.4972813922839E-5</v>
      </c>
      <c r="F2931" s="2" t="str">
        <f t="shared" si="90"/>
        <v>DOWN</v>
      </c>
      <c r="G2931" t="s">
        <v>195</v>
      </c>
      <c r="H2931" t="s">
        <v>0</v>
      </c>
      <c r="I2931" t="s">
        <v>0</v>
      </c>
      <c r="J2931" s="1" t="str">
        <f t="shared" si="91"/>
        <v>NO</v>
      </c>
    </row>
    <row r="2932" spans="1:10">
      <c r="A2932" s="15" t="s">
        <v>12475</v>
      </c>
      <c r="B2932">
        <v>-0.97053107768434199</v>
      </c>
      <c r="C2932">
        <v>0.56943619316042404</v>
      </c>
      <c r="D2932">
        <v>1.7613792980949799E-4</v>
      </c>
      <c r="E2932">
        <v>1.5994881676769301E-3</v>
      </c>
      <c r="F2932" s="2" t="str">
        <f t="shared" si="90"/>
        <v>DOWN</v>
      </c>
      <c r="G2932" t="s">
        <v>320</v>
      </c>
      <c r="H2932" t="s">
        <v>12474</v>
      </c>
      <c r="I2932" t="s">
        <v>176</v>
      </c>
      <c r="J2932" s="1" t="str">
        <f t="shared" si="91"/>
        <v>NO</v>
      </c>
    </row>
    <row r="2933" spans="1:10">
      <c r="A2933" s="15" t="s">
        <v>12473</v>
      </c>
      <c r="B2933">
        <v>0.74198344595172705</v>
      </c>
      <c r="C2933">
        <v>2.1444406159209701</v>
      </c>
      <c r="D2933">
        <v>1.41217620433003E-4</v>
      </c>
      <c r="E2933">
        <v>1.32599684243211E-3</v>
      </c>
      <c r="F2933" s="2" t="str">
        <f t="shared" si="90"/>
        <v>UP</v>
      </c>
      <c r="G2933" t="s">
        <v>12472</v>
      </c>
      <c r="H2933" t="s">
        <v>12471</v>
      </c>
      <c r="I2933" t="s">
        <v>1855</v>
      </c>
      <c r="J2933" s="1" t="str">
        <f t="shared" si="91"/>
        <v>NO</v>
      </c>
    </row>
    <row r="2934" spans="1:10">
      <c r="A2934" s="15" t="s">
        <v>12470</v>
      </c>
      <c r="B2934">
        <v>-0.67667418419473702</v>
      </c>
      <c r="C2934">
        <v>3.1525022250005899</v>
      </c>
      <c r="D2934" s="3">
        <v>8.8003791400649499E-5</v>
      </c>
      <c r="E2934">
        <v>8.8691074152162696E-4</v>
      </c>
      <c r="F2934" s="2" t="str">
        <f t="shared" si="90"/>
        <v>DOWN</v>
      </c>
      <c r="G2934" t="s">
        <v>12469</v>
      </c>
      <c r="H2934" t="s">
        <v>12468</v>
      </c>
      <c r="I2934" t="s">
        <v>0</v>
      </c>
      <c r="J2934" s="1" t="str">
        <f t="shared" si="91"/>
        <v>NO</v>
      </c>
    </row>
    <row r="2935" spans="1:10">
      <c r="A2935" s="15" t="s">
        <v>12467</v>
      </c>
      <c r="B2935">
        <v>0.67020440378868595</v>
      </c>
      <c r="C2935">
        <v>3.6618236202106398</v>
      </c>
      <c r="D2935" s="3">
        <v>2.27710943783437E-7</v>
      </c>
      <c r="E2935" s="3">
        <v>4.3379707565440899E-6</v>
      </c>
      <c r="F2935" s="2" t="str">
        <f t="shared" si="90"/>
        <v>UP</v>
      </c>
      <c r="G2935" t="s">
        <v>10649</v>
      </c>
      <c r="H2935" t="s">
        <v>12466</v>
      </c>
      <c r="I2935" t="s">
        <v>12465</v>
      </c>
      <c r="J2935" s="1" t="str">
        <f t="shared" si="91"/>
        <v>NO</v>
      </c>
    </row>
    <row r="2936" spans="1:10">
      <c r="A2936" s="15" t="s">
        <v>12464</v>
      </c>
      <c r="B2936">
        <v>0.33544703179854701</v>
      </c>
      <c r="C2936">
        <v>6.0615873306202097</v>
      </c>
      <c r="D2936">
        <v>4.1276520312363701E-3</v>
      </c>
      <c r="E2936">
        <v>2.30209385765975E-2</v>
      </c>
      <c r="F2936" s="2" t="str">
        <f t="shared" si="90"/>
        <v>UP</v>
      </c>
      <c r="G2936" t="s">
        <v>12463</v>
      </c>
      <c r="H2936" t="s">
        <v>12462</v>
      </c>
      <c r="I2936" t="s">
        <v>2400</v>
      </c>
      <c r="J2936" s="1" t="str">
        <f t="shared" si="91"/>
        <v>NO</v>
      </c>
    </row>
    <row r="2937" spans="1:10">
      <c r="A2937" s="15" t="s">
        <v>12461</v>
      </c>
      <c r="B2937">
        <v>-0.31817927172745403</v>
      </c>
      <c r="C2937">
        <v>3.8023048920747802</v>
      </c>
      <c r="D2937">
        <v>1.0430453595716699E-2</v>
      </c>
      <c r="E2937">
        <v>4.940347455454E-2</v>
      </c>
      <c r="F2937" s="2" t="str">
        <f t="shared" si="90"/>
        <v>DOWN</v>
      </c>
      <c r="G2937" t="s">
        <v>478</v>
      </c>
      <c r="H2937" t="s">
        <v>12460</v>
      </c>
      <c r="I2937" t="s">
        <v>12459</v>
      </c>
      <c r="J2937" s="1" t="str">
        <f t="shared" si="91"/>
        <v>NO</v>
      </c>
    </row>
    <row r="2938" spans="1:10">
      <c r="A2938" s="15" t="s">
        <v>12458</v>
      </c>
      <c r="B2938">
        <v>0.46472852209987697</v>
      </c>
      <c r="C2938">
        <v>6.3724217926477698</v>
      </c>
      <c r="D2938" s="3">
        <v>1.4057034561072801E-5</v>
      </c>
      <c r="E2938">
        <v>1.78124522592736E-4</v>
      </c>
      <c r="F2938" s="2" t="str">
        <f t="shared" si="90"/>
        <v>UP</v>
      </c>
      <c r="G2938" t="s">
        <v>1520</v>
      </c>
      <c r="H2938" t="s">
        <v>12457</v>
      </c>
      <c r="I2938" t="s">
        <v>1518</v>
      </c>
      <c r="J2938" s="1" t="str">
        <f t="shared" si="91"/>
        <v>NO</v>
      </c>
    </row>
    <row r="2939" spans="1:10">
      <c r="A2939" s="15" t="s">
        <v>12456</v>
      </c>
      <c r="B2939">
        <v>0.429722593156107</v>
      </c>
      <c r="C2939">
        <v>6.8477242585774603</v>
      </c>
      <c r="D2939" s="3">
        <v>4.7398429177424999E-5</v>
      </c>
      <c r="E2939">
        <v>5.2034761835881695E-4</v>
      </c>
      <c r="F2939" s="2" t="str">
        <f t="shared" si="90"/>
        <v>UP</v>
      </c>
      <c r="G2939" t="s">
        <v>12455</v>
      </c>
      <c r="H2939" t="s">
        <v>12454</v>
      </c>
      <c r="I2939" t="s">
        <v>424</v>
      </c>
      <c r="J2939" s="1" t="str">
        <f t="shared" si="91"/>
        <v>NO</v>
      </c>
    </row>
    <row r="2940" spans="1:10">
      <c r="A2940" s="15" t="s">
        <v>12453</v>
      </c>
      <c r="B2940">
        <v>0.36886753713271597</v>
      </c>
      <c r="C2940">
        <v>4.3460979634052599</v>
      </c>
      <c r="D2940">
        <v>1.3907002942210301E-3</v>
      </c>
      <c r="E2940">
        <v>9.2741593884181298E-3</v>
      </c>
      <c r="F2940" s="2" t="str">
        <f t="shared" si="90"/>
        <v>UP</v>
      </c>
      <c r="G2940" t="s">
        <v>12452</v>
      </c>
      <c r="H2940" t="s">
        <v>12451</v>
      </c>
      <c r="I2940" t="s">
        <v>12450</v>
      </c>
      <c r="J2940" s="1" t="str">
        <f t="shared" si="91"/>
        <v>NO</v>
      </c>
    </row>
    <row r="2941" spans="1:10">
      <c r="A2941" s="15" t="s">
        <v>12449</v>
      </c>
      <c r="B2941">
        <v>0.57154262565793001</v>
      </c>
      <c r="C2941">
        <v>2.2886910777954199</v>
      </c>
      <c r="D2941">
        <v>1.04459034725592E-2</v>
      </c>
      <c r="E2941">
        <v>4.94597763501472E-2</v>
      </c>
      <c r="F2941" s="2" t="str">
        <f t="shared" si="90"/>
        <v>UP</v>
      </c>
      <c r="G2941" t="s">
        <v>248</v>
      </c>
      <c r="H2941" t="s">
        <v>12448</v>
      </c>
      <c r="I2941" t="s">
        <v>4237</v>
      </c>
      <c r="J2941" s="1" t="str">
        <f t="shared" si="91"/>
        <v>NO</v>
      </c>
    </row>
    <row r="2942" spans="1:10">
      <c r="A2942" s="15" t="s">
        <v>12447</v>
      </c>
      <c r="B2942">
        <v>-0.39005304340401997</v>
      </c>
      <c r="C2942">
        <v>5.5789614926955799</v>
      </c>
      <c r="D2942" s="3">
        <v>7.7948278381849493E-5</v>
      </c>
      <c r="E2942">
        <v>7.9822923812072801E-4</v>
      </c>
      <c r="F2942" s="2" t="str">
        <f t="shared" si="90"/>
        <v>DOWN</v>
      </c>
      <c r="G2942" t="s">
        <v>12446</v>
      </c>
      <c r="H2942" t="s">
        <v>12445</v>
      </c>
      <c r="I2942" t="s">
        <v>12444</v>
      </c>
      <c r="J2942" s="1" t="str">
        <f t="shared" si="91"/>
        <v>NO</v>
      </c>
    </row>
    <row r="2943" spans="1:10">
      <c r="A2943" s="15" t="s">
        <v>12443</v>
      </c>
      <c r="B2943">
        <v>-1.4597482331140601</v>
      </c>
      <c r="C2943">
        <v>0.22719802907714901</v>
      </c>
      <c r="D2943" s="3">
        <v>1.4984376226549101E-8</v>
      </c>
      <c r="E2943" s="3">
        <v>3.6651327210341402E-7</v>
      </c>
      <c r="F2943" s="2" t="str">
        <f t="shared" si="90"/>
        <v>DOWN</v>
      </c>
      <c r="G2943" t="s">
        <v>1277</v>
      </c>
      <c r="H2943" t="s">
        <v>12442</v>
      </c>
      <c r="I2943" t="s">
        <v>12441</v>
      </c>
      <c r="J2943" s="1" t="str">
        <f t="shared" si="91"/>
        <v>NO</v>
      </c>
    </row>
    <row r="2944" spans="1:10">
      <c r="A2944" s="15" t="s">
        <v>12440</v>
      </c>
      <c r="B2944">
        <v>-1.23155021926182</v>
      </c>
      <c r="C2944">
        <v>3.1937469301112902</v>
      </c>
      <c r="D2944" s="3">
        <v>3.9388245124475601E-10</v>
      </c>
      <c r="E2944" s="3">
        <v>1.25866744216078E-8</v>
      </c>
      <c r="F2944" s="2" t="str">
        <f t="shared" si="90"/>
        <v>DOWN</v>
      </c>
      <c r="G2944" t="s">
        <v>12439</v>
      </c>
      <c r="H2944" t="s">
        <v>12438</v>
      </c>
      <c r="I2944" t="s">
        <v>12434</v>
      </c>
      <c r="J2944" s="1" t="str">
        <f t="shared" si="91"/>
        <v>NO</v>
      </c>
    </row>
    <row r="2945" spans="1:10">
      <c r="A2945" s="15" t="s">
        <v>12437</v>
      </c>
      <c r="B2945">
        <v>-1.66400605387705</v>
      </c>
      <c r="C2945">
        <v>-2.5182265113321298</v>
      </c>
      <c r="D2945">
        <v>9.4304522840306208E-3</v>
      </c>
      <c r="E2945">
        <v>4.5375294768347903E-2</v>
      </c>
      <c r="F2945" s="2" t="str">
        <f t="shared" si="90"/>
        <v>DOWN</v>
      </c>
      <c r="G2945" t="s">
        <v>12436</v>
      </c>
      <c r="H2945" t="s">
        <v>12435</v>
      </c>
      <c r="I2945" t="s">
        <v>12434</v>
      </c>
      <c r="J2945" s="1" t="str">
        <f t="shared" si="91"/>
        <v>NO</v>
      </c>
    </row>
    <row r="2946" spans="1:10">
      <c r="A2946" s="15" t="s">
        <v>12433</v>
      </c>
      <c r="B2946">
        <v>-1.3756902321720501</v>
      </c>
      <c r="C2946">
        <v>1.3758624697041</v>
      </c>
      <c r="D2946" s="3">
        <v>4.3537181864477196E-6</v>
      </c>
      <c r="E2946" s="3">
        <v>6.2665633434934006E-5</v>
      </c>
      <c r="F2946" s="2" t="str">
        <f t="shared" ref="F2946:F3009" si="92">IF(B2946 &gt; 0, "UP", "DOWN")</f>
        <v>DOWN</v>
      </c>
      <c r="G2946" t="s">
        <v>12432</v>
      </c>
      <c r="H2946" t="s">
        <v>12431</v>
      </c>
      <c r="I2946" t="s">
        <v>3227</v>
      </c>
      <c r="J2946" s="1" t="str">
        <f t="shared" ref="J2946:J3009" si="93">IF(K2946 &lt;&gt; "", "YES", "NO")</f>
        <v>NO</v>
      </c>
    </row>
    <row r="2947" spans="1:10">
      <c r="A2947" s="15" t="s">
        <v>12430</v>
      </c>
      <c r="B2947">
        <v>0.35326059016230599</v>
      </c>
      <c r="C2947">
        <v>5.2915157975040197</v>
      </c>
      <c r="D2947">
        <v>4.55330415359609E-4</v>
      </c>
      <c r="E2947">
        <v>3.6229585919506199E-3</v>
      </c>
      <c r="F2947" s="2" t="str">
        <f t="shared" si="92"/>
        <v>UP</v>
      </c>
      <c r="G2947" t="s">
        <v>12429</v>
      </c>
      <c r="H2947" t="s">
        <v>12428</v>
      </c>
      <c r="I2947" t="s">
        <v>12427</v>
      </c>
      <c r="J2947" s="1" t="str">
        <f t="shared" si="93"/>
        <v>NO</v>
      </c>
    </row>
    <row r="2948" spans="1:10">
      <c r="A2948" s="15" t="s">
        <v>12426</v>
      </c>
      <c r="B2948">
        <v>1.51415376754949</v>
      </c>
      <c r="C2948">
        <v>5.2539344091278002</v>
      </c>
      <c r="D2948" s="3">
        <v>1.7709669419881298E-46</v>
      </c>
      <c r="E2948" s="3">
        <v>1.75435110509124E-43</v>
      </c>
      <c r="F2948" s="2" t="str">
        <f t="shared" si="92"/>
        <v>UP</v>
      </c>
      <c r="G2948" t="s">
        <v>12425</v>
      </c>
      <c r="H2948" t="s">
        <v>12424</v>
      </c>
      <c r="I2948" t="s">
        <v>12423</v>
      </c>
      <c r="J2948" s="1" t="str">
        <f t="shared" si="93"/>
        <v>NO</v>
      </c>
    </row>
    <row r="2949" spans="1:10">
      <c r="A2949" s="15" t="s">
        <v>12422</v>
      </c>
      <c r="B2949">
        <v>0.56387424653921603</v>
      </c>
      <c r="C2949">
        <v>5.38458758750496</v>
      </c>
      <c r="D2949" s="3">
        <v>3.0457259033107001E-6</v>
      </c>
      <c r="E2949" s="3">
        <v>4.5330576292270199E-5</v>
      </c>
      <c r="F2949" s="2" t="str">
        <f t="shared" si="92"/>
        <v>UP</v>
      </c>
      <c r="G2949" t="s">
        <v>12421</v>
      </c>
      <c r="H2949" t="s">
        <v>12420</v>
      </c>
      <c r="I2949" t="s">
        <v>1043</v>
      </c>
      <c r="J2949" s="1" t="str">
        <f t="shared" si="93"/>
        <v>NO</v>
      </c>
    </row>
    <row r="2950" spans="1:10">
      <c r="A2950" s="15" t="s">
        <v>12419</v>
      </c>
      <c r="B2950">
        <v>0.462869385492235</v>
      </c>
      <c r="C2950">
        <v>3.45413427844302</v>
      </c>
      <c r="D2950">
        <v>4.8713838000893602E-4</v>
      </c>
      <c r="E2950">
        <v>3.8333781042332398E-3</v>
      </c>
      <c r="F2950" s="2" t="str">
        <f t="shared" si="92"/>
        <v>UP</v>
      </c>
      <c r="G2950" t="s">
        <v>0</v>
      </c>
      <c r="H2950" t="s">
        <v>12418</v>
      </c>
      <c r="I2950" t="s">
        <v>12417</v>
      </c>
      <c r="J2950" s="1" t="str">
        <f t="shared" si="93"/>
        <v>NO</v>
      </c>
    </row>
    <row r="2951" spans="1:10">
      <c r="A2951" s="15" t="s">
        <v>12416</v>
      </c>
      <c r="B2951">
        <v>0.250374906170931</v>
      </c>
      <c r="C2951">
        <v>6.6794129585098796</v>
      </c>
      <c r="D2951">
        <v>8.9434412189082005E-3</v>
      </c>
      <c r="E2951">
        <v>4.3405853938639702E-2</v>
      </c>
      <c r="F2951" s="2" t="str">
        <f t="shared" si="92"/>
        <v>UP</v>
      </c>
      <c r="G2951" t="s">
        <v>12415</v>
      </c>
      <c r="H2951" t="s">
        <v>12414</v>
      </c>
      <c r="I2951" t="s">
        <v>12413</v>
      </c>
      <c r="J2951" s="1" t="str">
        <f t="shared" si="93"/>
        <v>NO</v>
      </c>
    </row>
    <row r="2952" spans="1:10">
      <c r="A2952" s="15" t="s">
        <v>12412</v>
      </c>
      <c r="B2952">
        <v>-0.33302675716077901</v>
      </c>
      <c r="C2952">
        <v>5.3468456645965503</v>
      </c>
      <c r="D2952">
        <v>9.8315986351860704E-4</v>
      </c>
      <c r="E2952">
        <v>6.9493824476747502E-3</v>
      </c>
      <c r="F2952" s="2" t="str">
        <f t="shared" si="92"/>
        <v>DOWN</v>
      </c>
      <c r="G2952" t="s">
        <v>12411</v>
      </c>
      <c r="H2952" t="s">
        <v>12410</v>
      </c>
      <c r="I2952" t="s">
        <v>0</v>
      </c>
      <c r="J2952" s="1" t="str">
        <f t="shared" si="93"/>
        <v>NO</v>
      </c>
    </row>
    <row r="2953" spans="1:10">
      <c r="A2953" s="15" t="s">
        <v>12409</v>
      </c>
      <c r="B2953">
        <v>-0.65889835671311003</v>
      </c>
      <c r="C2953">
        <v>5.0339929984253304</v>
      </c>
      <c r="D2953" s="3">
        <v>1.2754743737755899E-10</v>
      </c>
      <c r="E2953" s="3">
        <v>4.4749221232433099E-9</v>
      </c>
      <c r="F2953" s="2" t="str">
        <f t="shared" si="92"/>
        <v>DOWN</v>
      </c>
      <c r="G2953" t="s">
        <v>0</v>
      </c>
      <c r="H2953" t="s">
        <v>12408</v>
      </c>
      <c r="I2953" t="s">
        <v>6871</v>
      </c>
      <c r="J2953" s="1" t="str">
        <f t="shared" si="93"/>
        <v>NO</v>
      </c>
    </row>
    <row r="2954" spans="1:10">
      <c r="A2954" s="15" t="s">
        <v>12407</v>
      </c>
      <c r="B2954">
        <v>-0.28191678522976699</v>
      </c>
      <c r="C2954">
        <v>4.6155531224486603</v>
      </c>
      <c r="D2954">
        <v>9.8347063237408505E-3</v>
      </c>
      <c r="E2954">
        <v>4.7024807451719997E-2</v>
      </c>
      <c r="F2954" s="2" t="str">
        <f t="shared" si="92"/>
        <v>DOWN</v>
      </c>
      <c r="G2954" t="s">
        <v>7019</v>
      </c>
      <c r="H2954" t="s">
        <v>12406</v>
      </c>
      <c r="I2954" t="s">
        <v>12405</v>
      </c>
      <c r="J2954" s="1" t="str">
        <f t="shared" si="93"/>
        <v>NO</v>
      </c>
    </row>
    <row r="2955" spans="1:10">
      <c r="A2955" s="15" t="s">
        <v>12404</v>
      </c>
      <c r="B2955">
        <v>-0.74861234978828795</v>
      </c>
      <c r="C2955">
        <v>1.5511786491470301</v>
      </c>
      <c r="D2955">
        <v>3.50472472255995E-4</v>
      </c>
      <c r="E2955">
        <v>2.8925341439307098E-3</v>
      </c>
      <c r="F2955" s="2" t="str">
        <f t="shared" si="92"/>
        <v>DOWN</v>
      </c>
      <c r="G2955" t="s">
        <v>272</v>
      </c>
      <c r="H2955" t="s">
        <v>12403</v>
      </c>
      <c r="I2955" t="s">
        <v>270</v>
      </c>
      <c r="J2955" s="1" t="str">
        <f t="shared" si="93"/>
        <v>NO</v>
      </c>
    </row>
    <row r="2956" spans="1:10">
      <c r="A2956" s="15" t="s">
        <v>12402</v>
      </c>
      <c r="B2956">
        <v>0.38150392135709199</v>
      </c>
      <c r="C2956">
        <v>4.8266769663734204</v>
      </c>
      <c r="D2956">
        <v>2.9079520179468702E-4</v>
      </c>
      <c r="E2956">
        <v>2.4708055478422902E-3</v>
      </c>
      <c r="F2956" s="2" t="str">
        <f t="shared" si="92"/>
        <v>UP</v>
      </c>
      <c r="G2956" t="s">
        <v>12401</v>
      </c>
      <c r="H2956" t="s">
        <v>12400</v>
      </c>
      <c r="I2956" t="s">
        <v>0</v>
      </c>
      <c r="J2956" s="1" t="str">
        <f t="shared" si="93"/>
        <v>NO</v>
      </c>
    </row>
    <row r="2957" spans="1:10">
      <c r="A2957" s="15" t="s">
        <v>12399</v>
      </c>
      <c r="B2957">
        <v>-1.17806930770749</v>
      </c>
      <c r="C2957">
        <v>0.78351021328882997</v>
      </c>
      <c r="D2957" s="3">
        <v>1.73972923583979E-5</v>
      </c>
      <c r="E2957">
        <v>2.1424431587685599E-4</v>
      </c>
      <c r="F2957" s="2" t="str">
        <f t="shared" si="92"/>
        <v>DOWN</v>
      </c>
      <c r="G2957" t="s">
        <v>195</v>
      </c>
      <c r="H2957" t="s">
        <v>0</v>
      </c>
      <c r="I2957" t="s">
        <v>0</v>
      </c>
      <c r="J2957" s="1" t="str">
        <f t="shared" si="93"/>
        <v>NO</v>
      </c>
    </row>
    <row r="2958" spans="1:10">
      <c r="A2958" s="15" t="s">
        <v>12398</v>
      </c>
      <c r="B2958">
        <v>0.275607950545672</v>
      </c>
      <c r="C2958">
        <v>8.4495911138714899</v>
      </c>
      <c r="D2958">
        <v>2.8085274163824501E-3</v>
      </c>
      <c r="E2958">
        <v>1.6736378611319401E-2</v>
      </c>
      <c r="F2958" s="2" t="str">
        <f t="shared" si="92"/>
        <v>UP</v>
      </c>
      <c r="G2958" t="s">
        <v>11909</v>
      </c>
      <c r="H2958" t="s">
        <v>12397</v>
      </c>
      <c r="I2958" t="s">
        <v>11907</v>
      </c>
      <c r="J2958" s="1" t="str">
        <f t="shared" si="93"/>
        <v>NO</v>
      </c>
    </row>
    <row r="2959" spans="1:10">
      <c r="A2959" s="15" t="s">
        <v>12396</v>
      </c>
      <c r="B2959">
        <v>0.789645112412936</v>
      </c>
      <c r="C2959">
        <v>3.7336788523926301</v>
      </c>
      <c r="D2959" s="3">
        <v>4.5926073881698801E-5</v>
      </c>
      <c r="E2959">
        <v>5.0682702962303401E-4</v>
      </c>
      <c r="F2959" s="2" t="str">
        <f t="shared" si="92"/>
        <v>UP</v>
      </c>
      <c r="G2959" t="s">
        <v>12395</v>
      </c>
      <c r="H2959" t="s">
        <v>12394</v>
      </c>
      <c r="I2959" t="s">
        <v>12393</v>
      </c>
      <c r="J2959" s="1" t="str">
        <f t="shared" si="93"/>
        <v>NO</v>
      </c>
    </row>
    <row r="2960" spans="1:10">
      <c r="A2960" s="15" t="s">
        <v>12392</v>
      </c>
      <c r="B2960">
        <v>0.50922162865030196</v>
      </c>
      <c r="C2960">
        <v>5.70674624428095</v>
      </c>
      <c r="D2960" s="3">
        <v>4.2605887886086397E-6</v>
      </c>
      <c r="E2960" s="3">
        <v>6.1456484363652095E-5</v>
      </c>
      <c r="F2960" s="2" t="str">
        <f t="shared" si="92"/>
        <v>UP</v>
      </c>
      <c r="G2960" t="s">
        <v>12391</v>
      </c>
      <c r="H2960" t="s">
        <v>12390</v>
      </c>
      <c r="I2960" t="s">
        <v>12389</v>
      </c>
      <c r="J2960" s="1" t="str">
        <f t="shared" si="93"/>
        <v>NO</v>
      </c>
    </row>
    <row r="2961" spans="1:10">
      <c r="A2961" s="15" t="s">
        <v>12388</v>
      </c>
      <c r="B2961">
        <v>-0.56970999971859804</v>
      </c>
      <c r="C2961">
        <v>3.5410218232331498</v>
      </c>
      <c r="D2961" s="3">
        <v>8.3971975361995993E-6</v>
      </c>
      <c r="E2961">
        <v>1.12949684591349E-4</v>
      </c>
      <c r="F2961" s="2" t="str">
        <f t="shared" si="92"/>
        <v>DOWN</v>
      </c>
      <c r="G2961" t="s">
        <v>1936</v>
      </c>
      <c r="H2961" t="s">
        <v>12387</v>
      </c>
      <c r="I2961" t="s">
        <v>1934</v>
      </c>
      <c r="J2961" s="1" t="str">
        <f t="shared" si="93"/>
        <v>NO</v>
      </c>
    </row>
    <row r="2962" spans="1:10">
      <c r="A2962" s="15" t="s">
        <v>12386</v>
      </c>
      <c r="B2962">
        <v>1.3804507130339101</v>
      </c>
      <c r="C2962">
        <v>6.1299870626642399</v>
      </c>
      <c r="D2962" s="3">
        <v>1.21786269834247E-17</v>
      </c>
      <c r="E2962" s="3">
        <v>1.16530777110434E-15</v>
      </c>
      <c r="F2962" s="2" t="str">
        <f t="shared" si="92"/>
        <v>UP</v>
      </c>
      <c r="G2962" t="s">
        <v>12385</v>
      </c>
      <c r="H2962" t="s">
        <v>12384</v>
      </c>
      <c r="I2962" t="s">
        <v>8651</v>
      </c>
      <c r="J2962" s="1" t="str">
        <f t="shared" si="93"/>
        <v>NO</v>
      </c>
    </row>
    <row r="2963" spans="1:10">
      <c r="A2963" s="15" t="s">
        <v>12383</v>
      </c>
      <c r="B2963">
        <v>-0.85155944443905496</v>
      </c>
      <c r="C2963">
        <v>7.1636963658631103</v>
      </c>
      <c r="D2963" s="3">
        <v>2.4643466141748799E-18</v>
      </c>
      <c r="E2963" s="3">
        <v>2.6774728487749701E-16</v>
      </c>
      <c r="F2963" s="2" t="str">
        <f t="shared" si="92"/>
        <v>DOWN</v>
      </c>
      <c r="G2963" t="s">
        <v>12382</v>
      </c>
      <c r="H2963" t="s">
        <v>12381</v>
      </c>
      <c r="I2963" t="s">
        <v>12380</v>
      </c>
      <c r="J2963" s="1" t="str">
        <f t="shared" si="93"/>
        <v>NO</v>
      </c>
    </row>
    <row r="2964" spans="1:10">
      <c r="A2964" s="15" t="s">
        <v>12379</v>
      </c>
      <c r="B2964">
        <v>-0.38245777540913201</v>
      </c>
      <c r="C2964">
        <v>5.9148087627118704</v>
      </c>
      <c r="D2964" s="3">
        <v>7.6503925082692397E-5</v>
      </c>
      <c r="E2964">
        <v>7.8598340471548104E-4</v>
      </c>
      <c r="F2964" s="2" t="str">
        <f t="shared" si="92"/>
        <v>DOWN</v>
      </c>
      <c r="G2964" t="s">
        <v>1712</v>
      </c>
      <c r="H2964" t="s">
        <v>12378</v>
      </c>
      <c r="I2964" t="s">
        <v>1710</v>
      </c>
      <c r="J2964" s="1" t="str">
        <f t="shared" si="93"/>
        <v>NO</v>
      </c>
    </row>
    <row r="2965" spans="1:10">
      <c r="A2965" s="15" t="s">
        <v>12377</v>
      </c>
      <c r="B2965">
        <v>-0.47447806092695399</v>
      </c>
      <c r="C2965">
        <v>5.6714757904017397</v>
      </c>
      <c r="D2965">
        <v>1.10880046919559E-3</v>
      </c>
      <c r="E2965">
        <v>7.6966457486019697E-3</v>
      </c>
      <c r="F2965" s="2" t="str">
        <f t="shared" si="92"/>
        <v>DOWN</v>
      </c>
      <c r="G2965" t="s">
        <v>12376</v>
      </c>
      <c r="H2965" t="s">
        <v>12375</v>
      </c>
      <c r="I2965" t="s">
        <v>12374</v>
      </c>
      <c r="J2965" s="1" t="str">
        <f t="shared" si="93"/>
        <v>NO</v>
      </c>
    </row>
    <row r="2966" spans="1:10">
      <c r="A2966" s="15" t="s">
        <v>12373</v>
      </c>
      <c r="B2966">
        <v>-2.16437846449071</v>
      </c>
      <c r="C2966">
        <v>-2.7415749660011399</v>
      </c>
      <c r="D2966">
        <v>8.6166959477184096E-3</v>
      </c>
      <c r="E2966">
        <v>4.21401098032676E-2</v>
      </c>
      <c r="F2966" s="2" t="str">
        <f t="shared" si="92"/>
        <v>DOWN</v>
      </c>
      <c r="G2966" t="s">
        <v>12372</v>
      </c>
      <c r="H2966" t="s">
        <v>12371</v>
      </c>
      <c r="I2966" t="s">
        <v>2029</v>
      </c>
      <c r="J2966" s="1" t="str">
        <f t="shared" si="93"/>
        <v>NO</v>
      </c>
    </row>
    <row r="2967" spans="1:10">
      <c r="A2967" s="15" t="s">
        <v>12370</v>
      </c>
      <c r="B2967">
        <v>0.48876913722597198</v>
      </c>
      <c r="C2967">
        <v>4.9470519952430996</v>
      </c>
      <c r="D2967" s="3">
        <v>7.9289277683133797E-7</v>
      </c>
      <c r="E2967" s="3">
        <v>1.34944020295383E-5</v>
      </c>
      <c r="F2967" s="2" t="str">
        <f t="shared" si="92"/>
        <v>UP</v>
      </c>
      <c r="G2967" t="s">
        <v>0</v>
      </c>
      <c r="H2967" t="s">
        <v>12369</v>
      </c>
      <c r="I2967" t="s">
        <v>0</v>
      </c>
      <c r="J2967" s="1" t="str">
        <f t="shared" si="93"/>
        <v>NO</v>
      </c>
    </row>
    <row r="2968" spans="1:10">
      <c r="A2968" s="15" t="s">
        <v>12368</v>
      </c>
      <c r="B2968">
        <v>0.35106027313305599</v>
      </c>
      <c r="C2968">
        <v>4.9846356629505602</v>
      </c>
      <c r="D2968">
        <v>4.3924028501362298E-4</v>
      </c>
      <c r="E2968">
        <v>3.50736179221049E-3</v>
      </c>
      <c r="F2968" s="2" t="str">
        <f t="shared" si="92"/>
        <v>UP</v>
      </c>
      <c r="G2968" t="s">
        <v>12367</v>
      </c>
      <c r="H2968" t="s">
        <v>12366</v>
      </c>
      <c r="I2968" t="s">
        <v>8819</v>
      </c>
      <c r="J2968" s="1" t="str">
        <f t="shared" si="93"/>
        <v>NO</v>
      </c>
    </row>
    <row r="2969" spans="1:10">
      <c r="A2969" s="15" t="s">
        <v>12365</v>
      </c>
      <c r="B2969">
        <v>0.40317554212736201</v>
      </c>
      <c r="C2969">
        <v>7.29575581932124</v>
      </c>
      <c r="D2969" s="3">
        <v>6.3088350331036306E-5</v>
      </c>
      <c r="E2969">
        <v>6.6278188630681102E-4</v>
      </c>
      <c r="F2969" s="2" t="str">
        <f t="shared" si="92"/>
        <v>UP</v>
      </c>
      <c r="G2969" t="s">
        <v>0</v>
      </c>
      <c r="H2969" t="s">
        <v>12364</v>
      </c>
      <c r="I2969" t="s">
        <v>0</v>
      </c>
      <c r="J2969" s="1" t="str">
        <f t="shared" si="93"/>
        <v>NO</v>
      </c>
    </row>
    <row r="2970" spans="1:10">
      <c r="A2970" s="15" t="s">
        <v>12363</v>
      </c>
      <c r="B2970">
        <v>-2.2321520471211902</v>
      </c>
      <c r="C2970">
        <v>-2.1420578656845</v>
      </c>
      <c r="D2970">
        <v>2.4906048402410498E-4</v>
      </c>
      <c r="E2970">
        <v>2.1614548215449299E-3</v>
      </c>
      <c r="F2970" s="2" t="str">
        <f t="shared" si="92"/>
        <v>DOWN</v>
      </c>
      <c r="G2970" t="s">
        <v>0</v>
      </c>
      <c r="H2970" t="s">
        <v>1</v>
      </c>
      <c r="I2970" t="s">
        <v>0</v>
      </c>
      <c r="J2970" s="1" t="str">
        <f t="shared" si="93"/>
        <v>NO</v>
      </c>
    </row>
    <row r="2971" spans="1:10">
      <c r="A2971" s="15" t="s">
        <v>12362</v>
      </c>
      <c r="B2971">
        <v>-2.8042380039805401</v>
      </c>
      <c r="C2971">
        <v>-0.11844836813239699</v>
      </c>
      <c r="D2971" s="3">
        <v>1.8034579957660701E-18</v>
      </c>
      <c r="E2971" s="3">
        <v>2.0113334024965901E-16</v>
      </c>
      <c r="F2971" s="2" t="str">
        <f t="shared" si="92"/>
        <v>DOWN</v>
      </c>
      <c r="G2971" t="s">
        <v>195</v>
      </c>
      <c r="H2971" t="s">
        <v>0</v>
      </c>
      <c r="I2971" t="s">
        <v>0</v>
      </c>
      <c r="J2971" s="1" t="str">
        <f t="shared" si="93"/>
        <v>NO</v>
      </c>
    </row>
    <row r="2972" spans="1:10">
      <c r="A2972" s="15" t="s">
        <v>12361</v>
      </c>
      <c r="B2972">
        <v>1.0386456266958</v>
      </c>
      <c r="C2972">
        <v>6.0468197643255603</v>
      </c>
      <c r="D2972" s="3">
        <v>1.1646412200181901E-6</v>
      </c>
      <c r="E2972" s="3">
        <v>1.9190939790329099E-5</v>
      </c>
      <c r="F2972" s="2" t="str">
        <f t="shared" si="92"/>
        <v>UP</v>
      </c>
      <c r="G2972" t="s">
        <v>2405</v>
      </c>
      <c r="H2972" t="s">
        <v>12360</v>
      </c>
      <c r="I2972" t="s">
        <v>1882</v>
      </c>
      <c r="J2972" s="1" t="str">
        <f t="shared" si="93"/>
        <v>NO</v>
      </c>
    </row>
    <row r="2973" spans="1:10">
      <c r="A2973" s="15" t="s">
        <v>12359</v>
      </c>
      <c r="B2973">
        <v>-0.50109158003280296</v>
      </c>
      <c r="C2973">
        <v>3.4990930567534799</v>
      </c>
      <c r="D2973">
        <v>7.9917301465005398E-3</v>
      </c>
      <c r="E2973">
        <v>3.9560473701393997E-2</v>
      </c>
      <c r="F2973" s="2" t="str">
        <f t="shared" si="92"/>
        <v>DOWN</v>
      </c>
      <c r="G2973" t="s">
        <v>0</v>
      </c>
      <c r="H2973" t="s">
        <v>12358</v>
      </c>
      <c r="I2973" t="s">
        <v>0</v>
      </c>
      <c r="J2973" s="1" t="str">
        <f t="shared" si="93"/>
        <v>NO</v>
      </c>
    </row>
    <row r="2974" spans="1:10">
      <c r="A2974" s="15" t="s">
        <v>12357</v>
      </c>
      <c r="B2974">
        <v>-1.05117370465647</v>
      </c>
      <c r="C2974">
        <v>3.3220190010267698</v>
      </c>
      <c r="D2974">
        <v>1.8225167065413E-4</v>
      </c>
      <c r="E2974">
        <v>1.6470132866385199E-3</v>
      </c>
      <c r="F2974" s="2" t="str">
        <f t="shared" si="92"/>
        <v>DOWN</v>
      </c>
      <c r="G2974" t="s">
        <v>12356</v>
      </c>
      <c r="H2974" t="s">
        <v>12355</v>
      </c>
      <c r="I2974" t="s">
        <v>4601</v>
      </c>
      <c r="J2974" s="1" t="str">
        <f t="shared" si="93"/>
        <v>NO</v>
      </c>
    </row>
    <row r="2975" spans="1:10">
      <c r="A2975" s="15" t="s">
        <v>12354</v>
      </c>
      <c r="B2975">
        <v>0.99707175695940697</v>
      </c>
      <c r="C2975">
        <v>0.83276232350893398</v>
      </c>
      <c r="D2975">
        <v>3.73417869589956E-4</v>
      </c>
      <c r="E2975">
        <v>3.0497301808097201E-3</v>
      </c>
      <c r="F2975" s="2" t="str">
        <f t="shared" si="92"/>
        <v>UP</v>
      </c>
      <c r="G2975" t="s">
        <v>939</v>
      </c>
      <c r="H2975" t="s">
        <v>12353</v>
      </c>
      <c r="I2975" t="s">
        <v>937</v>
      </c>
      <c r="J2975" s="1" t="str">
        <f t="shared" si="93"/>
        <v>NO</v>
      </c>
    </row>
    <row r="2976" spans="1:10">
      <c r="A2976" s="15" t="s">
        <v>12352</v>
      </c>
      <c r="B2976">
        <v>-1.6798591155442899</v>
      </c>
      <c r="C2976">
        <v>6.75539101194991E-2</v>
      </c>
      <c r="D2976" s="3">
        <v>3.3981160266271801E-7</v>
      </c>
      <c r="E2976" s="3">
        <v>6.2439686793688001E-6</v>
      </c>
      <c r="F2976" s="2" t="str">
        <f t="shared" si="92"/>
        <v>DOWN</v>
      </c>
      <c r="G2976" t="s">
        <v>12351</v>
      </c>
      <c r="H2976" t="s">
        <v>0</v>
      </c>
      <c r="I2976" t="s">
        <v>0</v>
      </c>
      <c r="J2976" s="1" t="str">
        <f t="shared" si="93"/>
        <v>NO</v>
      </c>
    </row>
    <row r="2977" spans="1:11">
      <c r="A2977" s="15" t="s">
        <v>12350</v>
      </c>
      <c r="B2977">
        <v>-1.1037967204613499</v>
      </c>
      <c r="C2977">
        <v>2.27564855368079</v>
      </c>
      <c r="D2977" s="3">
        <v>5.1316431352905401E-11</v>
      </c>
      <c r="E2977" s="3">
        <v>1.9056105009891998E-9</v>
      </c>
      <c r="F2977" s="2" t="str">
        <f t="shared" si="92"/>
        <v>DOWN</v>
      </c>
      <c r="G2977" t="s">
        <v>0</v>
      </c>
      <c r="H2977" t="s">
        <v>12349</v>
      </c>
      <c r="I2977" t="s">
        <v>0</v>
      </c>
      <c r="J2977" s="1" t="str">
        <f t="shared" si="93"/>
        <v>NO</v>
      </c>
    </row>
    <row r="2978" spans="1:11">
      <c r="A2978" s="15" t="s">
        <v>12348</v>
      </c>
      <c r="B2978">
        <v>-1.395209560314</v>
      </c>
      <c r="C2978">
        <v>3.8136475651550898</v>
      </c>
      <c r="D2978" s="3">
        <v>2.01006653914779E-21</v>
      </c>
      <c r="E2978" s="3">
        <v>3.20858062109179E-19</v>
      </c>
      <c r="F2978" s="2" t="str">
        <f t="shared" si="92"/>
        <v>DOWN</v>
      </c>
      <c r="G2978" t="s">
        <v>0</v>
      </c>
      <c r="H2978" t="s">
        <v>1</v>
      </c>
      <c r="I2978" t="s">
        <v>0</v>
      </c>
      <c r="J2978" s="1" t="str">
        <f t="shared" si="93"/>
        <v>NO</v>
      </c>
    </row>
    <row r="2979" spans="1:11">
      <c r="A2979" s="15" t="s">
        <v>12347</v>
      </c>
      <c r="B2979">
        <v>0.81407161721740195</v>
      </c>
      <c r="C2979">
        <v>0.10995947649810001</v>
      </c>
      <c r="D2979">
        <v>5.6505384227820898E-3</v>
      </c>
      <c r="E2979">
        <v>2.9764745795702801E-2</v>
      </c>
      <c r="F2979" s="2" t="str">
        <f t="shared" si="92"/>
        <v>UP</v>
      </c>
      <c r="G2979" t="s">
        <v>12346</v>
      </c>
      <c r="H2979" t="s">
        <v>12345</v>
      </c>
      <c r="I2979" t="s">
        <v>12344</v>
      </c>
      <c r="J2979" s="1" t="str">
        <f t="shared" si="93"/>
        <v>NO</v>
      </c>
    </row>
    <row r="2980" spans="1:11">
      <c r="A2980" s="15" t="s">
        <v>12343</v>
      </c>
      <c r="B2980">
        <v>1.76701412541949</v>
      </c>
      <c r="C2980">
        <v>3.1976321070265801</v>
      </c>
      <c r="D2980" s="3">
        <v>1.06432809315679E-12</v>
      </c>
      <c r="E2980" s="3">
        <v>5.1431326406906403E-11</v>
      </c>
      <c r="F2980" s="2" t="str">
        <f t="shared" si="92"/>
        <v>UP</v>
      </c>
      <c r="G2980" t="s">
        <v>943</v>
      </c>
      <c r="H2980" t="s">
        <v>12342</v>
      </c>
      <c r="I2980" t="s">
        <v>1116</v>
      </c>
      <c r="J2980" s="1" t="str">
        <f t="shared" si="93"/>
        <v>NO</v>
      </c>
    </row>
    <row r="2981" spans="1:11">
      <c r="A2981" s="15" t="s">
        <v>12341</v>
      </c>
      <c r="B2981">
        <v>-1.5406832744102601</v>
      </c>
      <c r="C2981">
        <v>6.1896719407876004</v>
      </c>
      <c r="D2981" s="3">
        <v>3.0526020551184198E-21</v>
      </c>
      <c r="E2981" s="3">
        <v>4.7162701751579596E-19</v>
      </c>
      <c r="F2981" s="2" t="str">
        <f t="shared" si="92"/>
        <v>DOWN</v>
      </c>
      <c r="G2981" t="s">
        <v>12340</v>
      </c>
      <c r="H2981" t="s">
        <v>12339</v>
      </c>
      <c r="I2981" t="s">
        <v>806</v>
      </c>
      <c r="J2981" s="1" t="str">
        <f t="shared" si="93"/>
        <v>NO</v>
      </c>
    </row>
    <row r="2982" spans="1:11">
      <c r="A2982" s="15" t="s">
        <v>12338</v>
      </c>
      <c r="B2982">
        <v>-0.31260549474522198</v>
      </c>
      <c r="C2982">
        <v>4.9080232195369904</v>
      </c>
      <c r="D2982">
        <v>6.1990748419441296E-3</v>
      </c>
      <c r="E2982">
        <v>3.2097008416836298E-2</v>
      </c>
      <c r="F2982" s="2" t="str">
        <f t="shared" si="92"/>
        <v>DOWN</v>
      </c>
      <c r="G2982" t="s">
        <v>131</v>
      </c>
      <c r="H2982" t="s">
        <v>12337</v>
      </c>
      <c r="I2982" t="s">
        <v>129</v>
      </c>
      <c r="J2982" s="1" t="str">
        <f t="shared" si="93"/>
        <v>NO</v>
      </c>
    </row>
    <row r="2983" spans="1:11">
      <c r="A2983" s="15" t="s">
        <v>12336</v>
      </c>
      <c r="B2983">
        <v>-0.51232141709087897</v>
      </c>
      <c r="C2983">
        <v>10.1456462280008</v>
      </c>
      <c r="D2983" s="3">
        <v>3.9270240960696799E-8</v>
      </c>
      <c r="E2983" s="3">
        <v>8.75013240629507E-7</v>
      </c>
      <c r="F2983" s="2" t="str">
        <f t="shared" si="92"/>
        <v>DOWN</v>
      </c>
      <c r="G2983" t="s">
        <v>12335</v>
      </c>
      <c r="H2983" t="s">
        <v>12334</v>
      </c>
      <c r="I2983" t="s">
        <v>8385</v>
      </c>
      <c r="J2983" s="1" t="str">
        <f t="shared" si="93"/>
        <v>NO</v>
      </c>
    </row>
    <row r="2984" spans="1:11">
      <c r="A2984" s="15" t="s">
        <v>12333</v>
      </c>
      <c r="B2984">
        <v>-1.6433595141216999</v>
      </c>
      <c r="C2984">
        <v>7.4861878157588704</v>
      </c>
      <c r="D2984" s="3">
        <v>2.8250056940470801E-48</v>
      </c>
      <c r="E2984" s="3">
        <v>3.0693231219741899E-45</v>
      </c>
      <c r="F2984" s="2" t="str">
        <f t="shared" si="92"/>
        <v>DOWN</v>
      </c>
      <c r="G2984" t="s">
        <v>12332</v>
      </c>
      <c r="H2984" t="s">
        <v>12331</v>
      </c>
      <c r="I2984" t="s">
        <v>1621</v>
      </c>
      <c r="J2984" s="1" t="str">
        <f t="shared" si="93"/>
        <v>NO</v>
      </c>
    </row>
    <row r="2985" spans="1:11">
      <c r="A2985" s="15" t="s">
        <v>12330</v>
      </c>
      <c r="B2985">
        <v>0.39890317538374798</v>
      </c>
      <c r="C2985">
        <v>5.5656733574148198</v>
      </c>
      <c r="D2985" s="3">
        <v>6.1129497742268697E-5</v>
      </c>
      <c r="E2985">
        <v>6.4461572118264005E-4</v>
      </c>
      <c r="F2985" s="2" t="str">
        <f t="shared" si="92"/>
        <v>UP</v>
      </c>
      <c r="G2985" t="s">
        <v>0</v>
      </c>
      <c r="H2985" t="s">
        <v>12329</v>
      </c>
      <c r="I2985" t="s">
        <v>12328</v>
      </c>
      <c r="J2985" s="1" t="str">
        <f t="shared" si="93"/>
        <v>NO</v>
      </c>
    </row>
    <row r="2986" spans="1:11">
      <c r="A2986" s="15" t="s">
        <v>12327</v>
      </c>
      <c r="B2986">
        <v>-0.36659279175999199</v>
      </c>
      <c r="C2986">
        <v>6.1226995957728398</v>
      </c>
      <c r="D2986">
        <v>1.1642426392576E-4</v>
      </c>
      <c r="E2986">
        <v>1.1290773490594699E-3</v>
      </c>
      <c r="F2986" s="2" t="str">
        <f t="shared" si="92"/>
        <v>DOWN</v>
      </c>
      <c r="G2986" t="s">
        <v>4595</v>
      </c>
      <c r="H2986" t="s">
        <v>12326</v>
      </c>
      <c r="I2986" t="s">
        <v>4593</v>
      </c>
      <c r="J2986" s="1" t="str">
        <f t="shared" si="93"/>
        <v>NO</v>
      </c>
    </row>
    <row r="2987" spans="1:11">
      <c r="A2987" s="15" t="s">
        <v>12325</v>
      </c>
      <c r="B2987">
        <v>-0.75003059271318495</v>
      </c>
      <c r="C2987">
        <v>5.82074893169536</v>
      </c>
      <c r="D2987" s="3">
        <v>2.4020001045591401E-13</v>
      </c>
      <c r="E2987" s="3">
        <v>1.28824467391172E-11</v>
      </c>
      <c r="F2987" s="2" t="str">
        <f t="shared" si="92"/>
        <v>DOWN</v>
      </c>
      <c r="G2987" t="s">
        <v>12323</v>
      </c>
      <c r="H2987" t="s">
        <v>12322</v>
      </c>
      <c r="I2987" t="s">
        <v>12321</v>
      </c>
      <c r="J2987" s="1" t="str">
        <f t="shared" si="93"/>
        <v>YES</v>
      </c>
      <c r="K2987" t="s">
        <v>12324</v>
      </c>
    </row>
    <row r="2988" spans="1:11">
      <c r="A2988" s="15" t="s">
        <v>12320</v>
      </c>
      <c r="B2988">
        <v>-0.887329972360689</v>
      </c>
      <c r="C2988">
        <v>1.4504055127468001</v>
      </c>
      <c r="D2988" s="3">
        <v>9.3059672614411696E-5</v>
      </c>
      <c r="E2988">
        <v>9.3256258057899499E-4</v>
      </c>
      <c r="F2988" s="2" t="str">
        <f t="shared" si="92"/>
        <v>DOWN</v>
      </c>
      <c r="G2988" t="s">
        <v>0</v>
      </c>
      <c r="H2988" t="s">
        <v>8358</v>
      </c>
      <c r="I2988" t="s">
        <v>0</v>
      </c>
      <c r="J2988" s="1" t="str">
        <f t="shared" si="93"/>
        <v>NO</v>
      </c>
    </row>
    <row r="2989" spans="1:11">
      <c r="A2989" s="15" t="s">
        <v>12319</v>
      </c>
      <c r="B2989">
        <v>0.59625304379397903</v>
      </c>
      <c r="C2989">
        <v>2.4453219612375801</v>
      </c>
      <c r="D2989">
        <v>2.9427900255070102E-4</v>
      </c>
      <c r="E2989">
        <v>2.49537036377395E-3</v>
      </c>
      <c r="F2989" s="2" t="str">
        <f t="shared" si="92"/>
        <v>UP</v>
      </c>
      <c r="G2989" t="s">
        <v>1588</v>
      </c>
      <c r="H2989" t="s">
        <v>12318</v>
      </c>
      <c r="I2989" t="s">
        <v>1586</v>
      </c>
      <c r="J2989" s="1" t="str">
        <f t="shared" si="93"/>
        <v>NO</v>
      </c>
    </row>
    <row r="2990" spans="1:11">
      <c r="A2990" s="15" t="s">
        <v>12317</v>
      </c>
      <c r="B2990">
        <v>0.53480338605478595</v>
      </c>
      <c r="C2990">
        <v>2.7116530833041699</v>
      </c>
      <c r="D2990">
        <v>3.6090291419025502E-3</v>
      </c>
      <c r="E2990">
        <v>2.0609649123163799E-2</v>
      </c>
      <c r="F2990" s="2" t="str">
        <f t="shared" si="92"/>
        <v>UP</v>
      </c>
      <c r="G2990" t="s">
        <v>12316</v>
      </c>
      <c r="H2990" t="s">
        <v>12315</v>
      </c>
      <c r="I2990" t="s">
        <v>3457</v>
      </c>
      <c r="J2990" s="1" t="str">
        <f t="shared" si="93"/>
        <v>NO</v>
      </c>
    </row>
    <row r="2991" spans="1:11">
      <c r="A2991" s="15" t="s">
        <v>12314</v>
      </c>
      <c r="B2991">
        <v>-0.32969699857887402</v>
      </c>
      <c r="C2991">
        <v>5.9645138839590004</v>
      </c>
      <c r="D2991">
        <v>2.5669656135925301E-3</v>
      </c>
      <c r="E2991">
        <v>1.5485933876304901E-2</v>
      </c>
      <c r="F2991" s="2" t="str">
        <f t="shared" si="92"/>
        <v>DOWN</v>
      </c>
      <c r="G2991" t="s">
        <v>4372</v>
      </c>
      <c r="H2991" t="s">
        <v>12311</v>
      </c>
      <c r="I2991" t="s">
        <v>12310</v>
      </c>
      <c r="J2991" s="1" t="str">
        <f t="shared" si="93"/>
        <v>NO</v>
      </c>
    </row>
    <row r="2992" spans="1:11">
      <c r="A2992" s="15" t="s">
        <v>12309</v>
      </c>
      <c r="B2992">
        <v>0.48313925134767499</v>
      </c>
      <c r="C2992">
        <v>3.2486682056594698</v>
      </c>
      <c r="D2992">
        <v>6.7290108750344196E-3</v>
      </c>
      <c r="E2992">
        <v>3.4261498908848699E-2</v>
      </c>
      <c r="F2992" s="2" t="str">
        <f t="shared" si="92"/>
        <v>UP</v>
      </c>
      <c r="G2992" t="s">
        <v>12308</v>
      </c>
      <c r="H2992" t="s">
        <v>12307</v>
      </c>
      <c r="I2992" t="s">
        <v>2176</v>
      </c>
      <c r="J2992" s="1" t="str">
        <f t="shared" si="93"/>
        <v>NO</v>
      </c>
    </row>
    <row r="2993" spans="1:10">
      <c r="A2993" s="15" t="s">
        <v>12306</v>
      </c>
      <c r="B2993">
        <v>0.87218178353863596</v>
      </c>
      <c r="C2993">
        <v>0.99535704929424995</v>
      </c>
      <c r="D2993">
        <v>3.25446777625385E-4</v>
      </c>
      <c r="E2993">
        <v>2.7179203861147001E-3</v>
      </c>
      <c r="F2993" s="2" t="str">
        <f t="shared" si="92"/>
        <v>UP</v>
      </c>
      <c r="G2993" t="s">
        <v>0</v>
      </c>
      <c r="H2993" t="s">
        <v>12305</v>
      </c>
      <c r="I2993" t="s">
        <v>0</v>
      </c>
      <c r="J2993" s="1" t="str">
        <f t="shared" si="93"/>
        <v>NO</v>
      </c>
    </row>
    <row r="2994" spans="1:10">
      <c r="A2994" s="15" t="s">
        <v>12304</v>
      </c>
      <c r="B2994">
        <v>-0.76299277552317202</v>
      </c>
      <c r="C2994">
        <v>2.3501316911834498</v>
      </c>
      <c r="D2994" s="3">
        <v>2.37663266045654E-5</v>
      </c>
      <c r="E2994">
        <v>2.8375528052760203E-4</v>
      </c>
      <c r="F2994" s="2" t="str">
        <f t="shared" si="92"/>
        <v>DOWN</v>
      </c>
      <c r="G2994" t="s">
        <v>8961</v>
      </c>
      <c r="H2994" t="s">
        <v>12303</v>
      </c>
      <c r="I2994" t="s">
        <v>12302</v>
      </c>
      <c r="J2994" s="1" t="str">
        <f t="shared" si="93"/>
        <v>NO</v>
      </c>
    </row>
    <row r="2995" spans="1:10">
      <c r="A2995" s="15" t="s">
        <v>12301</v>
      </c>
      <c r="B2995">
        <v>0.48766394235160299</v>
      </c>
      <c r="C2995">
        <v>4.9907299445306696</v>
      </c>
      <c r="D2995" s="3">
        <v>5.44172173494467E-5</v>
      </c>
      <c r="E2995">
        <v>5.8463358773419897E-4</v>
      </c>
      <c r="F2995" s="2" t="str">
        <f t="shared" si="92"/>
        <v>UP</v>
      </c>
      <c r="G2995" t="s">
        <v>12300</v>
      </c>
      <c r="H2995" t="s">
        <v>12299</v>
      </c>
      <c r="I2995" t="s">
        <v>12298</v>
      </c>
      <c r="J2995" s="1" t="str">
        <f t="shared" si="93"/>
        <v>NO</v>
      </c>
    </row>
    <row r="2996" spans="1:10">
      <c r="A2996" s="15" t="s">
        <v>12297</v>
      </c>
      <c r="B2996">
        <v>2.48587916832982</v>
      </c>
      <c r="C2996">
        <v>6.5301888417709604</v>
      </c>
      <c r="D2996" s="3">
        <v>1.3217119358249201E-16</v>
      </c>
      <c r="E2996" s="3">
        <v>1.11013914490072E-14</v>
      </c>
      <c r="F2996" s="2" t="str">
        <f t="shared" si="92"/>
        <v>UP</v>
      </c>
      <c r="G2996" t="s">
        <v>59</v>
      </c>
      <c r="H2996" t="s">
        <v>12296</v>
      </c>
      <c r="I2996" t="s">
        <v>12295</v>
      </c>
      <c r="J2996" s="1" t="str">
        <f t="shared" si="93"/>
        <v>NO</v>
      </c>
    </row>
    <row r="2997" spans="1:10">
      <c r="A2997" s="15" t="s">
        <v>12294</v>
      </c>
      <c r="B2997">
        <v>0.22550533151782101</v>
      </c>
      <c r="C2997">
        <v>8.9340663263126707</v>
      </c>
      <c r="D2997">
        <v>1.01644036169126E-2</v>
      </c>
      <c r="E2997">
        <v>4.8374633067858198E-2</v>
      </c>
      <c r="F2997" s="2" t="str">
        <f t="shared" si="92"/>
        <v>UP</v>
      </c>
      <c r="G2997" t="s">
        <v>12293</v>
      </c>
      <c r="H2997" t="s">
        <v>12292</v>
      </c>
      <c r="I2997" t="s">
        <v>12291</v>
      </c>
      <c r="J2997" s="1" t="str">
        <f t="shared" si="93"/>
        <v>NO</v>
      </c>
    </row>
    <row r="2998" spans="1:10">
      <c r="A2998" s="15" t="s">
        <v>12290</v>
      </c>
      <c r="B2998">
        <v>-1.1815995555516601</v>
      </c>
      <c r="C2998">
        <v>4.9993604583495896</v>
      </c>
      <c r="D2998" s="3">
        <v>7.0770859977849899E-25</v>
      </c>
      <c r="E2998" s="3">
        <v>1.61056306413106E-22</v>
      </c>
      <c r="F2998" s="2" t="str">
        <f t="shared" si="92"/>
        <v>DOWN</v>
      </c>
      <c r="G2998" t="s">
        <v>12289</v>
      </c>
      <c r="H2998" t="s">
        <v>12288</v>
      </c>
      <c r="I2998" t="s">
        <v>1934</v>
      </c>
      <c r="J2998" s="1" t="str">
        <f t="shared" si="93"/>
        <v>NO</v>
      </c>
    </row>
    <row r="2999" spans="1:10">
      <c r="A2999" s="15" t="s">
        <v>12287</v>
      </c>
      <c r="B2999">
        <v>-0.27786533820967801</v>
      </c>
      <c r="C2999">
        <v>7.0000651884381098</v>
      </c>
      <c r="D2999">
        <v>2.7289715788000901E-3</v>
      </c>
      <c r="E2999">
        <v>1.6324455201332699E-2</v>
      </c>
      <c r="F2999" s="2" t="str">
        <f t="shared" si="92"/>
        <v>DOWN</v>
      </c>
      <c r="G2999" t="s">
        <v>12286</v>
      </c>
      <c r="H2999" t="s">
        <v>12285</v>
      </c>
      <c r="I2999" t="s">
        <v>12284</v>
      </c>
      <c r="J2999" s="1" t="str">
        <f t="shared" si="93"/>
        <v>NO</v>
      </c>
    </row>
    <row r="3000" spans="1:10">
      <c r="A3000" s="15" t="s">
        <v>12283</v>
      </c>
      <c r="B3000">
        <v>0.37838626406437298</v>
      </c>
      <c r="C3000">
        <v>5.5753424332831996</v>
      </c>
      <c r="D3000">
        <v>1.6502243445349E-3</v>
      </c>
      <c r="E3000">
        <v>1.07458089923633E-2</v>
      </c>
      <c r="F3000" s="2" t="str">
        <f t="shared" si="92"/>
        <v>UP</v>
      </c>
      <c r="G3000" t="s">
        <v>12282</v>
      </c>
      <c r="H3000" t="s">
        <v>12281</v>
      </c>
      <c r="I3000" t="s">
        <v>6234</v>
      </c>
      <c r="J3000" s="1" t="str">
        <f t="shared" si="93"/>
        <v>NO</v>
      </c>
    </row>
    <row r="3001" spans="1:10">
      <c r="A3001" s="15" t="s">
        <v>12280</v>
      </c>
      <c r="B3001">
        <v>0.44433100035746098</v>
      </c>
      <c r="C3001">
        <v>6.0755164032113598</v>
      </c>
      <c r="D3001" s="3">
        <v>9.0007392709991995E-6</v>
      </c>
      <c r="E3001">
        <v>1.20156123419153E-4</v>
      </c>
      <c r="F3001" s="2" t="str">
        <f t="shared" si="92"/>
        <v>UP</v>
      </c>
      <c r="G3001" t="s">
        <v>272</v>
      </c>
      <c r="H3001" t="s">
        <v>12279</v>
      </c>
      <c r="I3001" t="s">
        <v>270</v>
      </c>
      <c r="J3001" s="1" t="str">
        <f t="shared" si="93"/>
        <v>NO</v>
      </c>
    </row>
    <row r="3002" spans="1:10">
      <c r="A3002" s="15" t="s">
        <v>12278</v>
      </c>
      <c r="B3002">
        <v>0.52477527668698298</v>
      </c>
      <c r="C3002">
        <v>4.1047475154690298</v>
      </c>
      <c r="D3002">
        <v>4.5050378536894203E-3</v>
      </c>
      <c r="E3002">
        <v>2.4764840860145802E-2</v>
      </c>
      <c r="F3002" s="2" t="str">
        <f t="shared" si="92"/>
        <v>UP</v>
      </c>
      <c r="G3002" t="s">
        <v>12277</v>
      </c>
      <c r="H3002" t="s">
        <v>12276</v>
      </c>
      <c r="I3002" t="s">
        <v>1710</v>
      </c>
      <c r="J3002" s="1" t="str">
        <f t="shared" si="93"/>
        <v>NO</v>
      </c>
    </row>
    <row r="3003" spans="1:10">
      <c r="A3003" s="15" t="s">
        <v>12275</v>
      </c>
      <c r="B3003">
        <v>0.66343374352652296</v>
      </c>
      <c r="C3003">
        <v>4.2152583564716899</v>
      </c>
      <c r="D3003" s="3">
        <v>8.9322810438803497E-8</v>
      </c>
      <c r="E3003" s="3">
        <v>1.8514922449981701E-6</v>
      </c>
      <c r="F3003" s="2" t="str">
        <f t="shared" si="92"/>
        <v>UP</v>
      </c>
      <c r="G3003" t="s">
        <v>463</v>
      </c>
      <c r="H3003" t="s">
        <v>12274</v>
      </c>
      <c r="I3003" t="s">
        <v>1645</v>
      </c>
      <c r="J3003" s="1" t="str">
        <f t="shared" si="93"/>
        <v>NO</v>
      </c>
    </row>
    <row r="3004" spans="1:10">
      <c r="A3004" s="15" t="s">
        <v>12273</v>
      </c>
      <c r="B3004">
        <v>0.46580124733594502</v>
      </c>
      <c r="C3004">
        <v>4.6910677127593496</v>
      </c>
      <c r="D3004">
        <v>1.2017902175975301E-4</v>
      </c>
      <c r="E3004">
        <v>1.16047867886762E-3</v>
      </c>
      <c r="F3004" s="2" t="str">
        <f t="shared" si="92"/>
        <v>UP</v>
      </c>
      <c r="G3004" t="s">
        <v>12272</v>
      </c>
      <c r="H3004" t="s">
        <v>12271</v>
      </c>
      <c r="I3004" t="s">
        <v>1159</v>
      </c>
      <c r="J3004" s="1" t="str">
        <f t="shared" si="93"/>
        <v>NO</v>
      </c>
    </row>
    <row r="3005" spans="1:10">
      <c r="A3005" s="15" t="s">
        <v>12270</v>
      </c>
      <c r="B3005">
        <v>1.66131701350161</v>
      </c>
      <c r="C3005">
        <v>2.8553338184541301</v>
      </c>
      <c r="D3005" s="3">
        <v>1.49364770877953E-25</v>
      </c>
      <c r="E3005" s="3">
        <v>3.5679112396739998E-23</v>
      </c>
      <c r="F3005" s="2" t="str">
        <f t="shared" si="92"/>
        <v>UP</v>
      </c>
      <c r="G3005" t="s">
        <v>1095</v>
      </c>
      <c r="H3005" t="s">
        <v>12269</v>
      </c>
      <c r="I3005" t="s">
        <v>1093</v>
      </c>
      <c r="J3005" s="1" t="str">
        <f t="shared" si="93"/>
        <v>NO</v>
      </c>
    </row>
    <row r="3006" spans="1:10">
      <c r="A3006" s="15" t="s">
        <v>12268</v>
      </c>
      <c r="B3006">
        <v>0.54489742745951097</v>
      </c>
      <c r="C3006">
        <v>3.64421485476054</v>
      </c>
      <c r="D3006">
        <v>1.4467472123716699E-3</v>
      </c>
      <c r="E3006">
        <v>9.5958828002934305E-3</v>
      </c>
      <c r="F3006" s="2" t="str">
        <f t="shared" si="92"/>
        <v>UP</v>
      </c>
      <c r="G3006" t="s">
        <v>12267</v>
      </c>
      <c r="H3006" t="s">
        <v>12266</v>
      </c>
      <c r="I3006" t="s">
        <v>0</v>
      </c>
      <c r="J3006" s="1" t="str">
        <f t="shared" si="93"/>
        <v>NO</v>
      </c>
    </row>
    <row r="3007" spans="1:10">
      <c r="A3007" s="15" t="s">
        <v>12265</v>
      </c>
      <c r="B3007">
        <v>0.32824194938281598</v>
      </c>
      <c r="C3007">
        <v>5.1362400817260401</v>
      </c>
      <c r="D3007">
        <v>5.1807915085994396E-4</v>
      </c>
      <c r="E3007">
        <v>4.0326840490209799E-3</v>
      </c>
      <c r="F3007" s="2" t="str">
        <f t="shared" si="92"/>
        <v>UP</v>
      </c>
      <c r="G3007" t="s">
        <v>12264</v>
      </c>
      <c r="H3007" t="s">
        <v>12263</v>
      </c>
      <c r="I3007" t="s">
        <v>12262</v>
      </c>
      <c r="J3007" s="1" t="str">
        <f t="shared" si="93"/>
        <v>NO</v>
      </c>
    </row>
    <row r="3008" spans="1:10">
      <c r="A3008" s="15" t="s">
        <v>12261</v>
      </c>
      <c r="B3008">
        <v>0.64042901678473296</v>
      </c>
      <c r="C3008">
        <v>2.6628146180657701</v>
      </c>
      <c r="D3008">
        <v>1.71958946923548E-3</v>
      </c>
      <c r="E3008">
        <v>1.10995578599693E-2</v>
      </c>
      <c r="F3008" s="2" t="str">
        <f t="shared" si="92"/>
        <v>UP</v>
      </c>
      <c r="G3008" t="s">
        <v>2426</v>
      </c>
      <c r="H3008" t="s">
        <v>12260</v>
      </c>
      <c r="I3008" t="s">
        <v>12259</v>
      </c>
      <c r="J3008" s="1" t="str">
        <f t="shared" si="93"/>
        <v>NO</v>
      </c>
    </row>
    <row r="3009" spans="1:11">
      <c r="A3009" s="15" t="s">
        <v>12258</v>
      </c>
      <c r="B3009">
        <v>0.93510965986118799</v>
      </c>
      <c r="C3009">
        <v>3.4811649423193201</v>
      </c>
      <c r="D3009" s="3">
        <v>7.0561499092801594E-8</v>
      </c>
      <c r="E3009" s="3">
        <v>1.49942072614804E-6</v>
      </c>
      <c r="F3009" s="2" t="str">
        <f t="shared" si="92"/>
        <v>UP</v>
      </c>
      <c r="G3009" t="s">
        <v>12257</v>
      </c>
      <c r="H3009" t="s">
        <v>12256</v>
      </c>
      <c r="I3009" t="s">
        <v>351</v>
      </c>
      <c r="J3009" s="1" t="str">
        <f t="shared" si="93"/>
        <v>NO</v>
      </c>
    </row>
    <row r="3010" spans="1:11">
      <c r="A3010" s="15" t="s">
        <v>12255</v>
      </c>
      <c r="B3010">
        <v>0.33036100497801602</v>
      </c>
      <c r="C3010">
        <v>5.92567556543045</v>
      </c>
      <c r="D3010">
        <v>6.6466907260863102E-3</v>
      </c>
      <c r="E3010">
        <v>3.3934696126316902E-2</v>
      </c>
      <c r="F3010" s="2" t="str">
        <f t="shared" ref="F3010:F3073" si="94">IF(B3010 &gt; 0, "UP", "DOWN")</f>
        <v>UP</v>
      </c>
      <c r="G3010" t="s">
        <v>335</v>
      </c>
      <c r="H3010" t="s">
        <v>12254</v>
      </c>
      <c r="I3010" t="s">
        <v>3206</v>
      </c>
      <c r="J3010" s="1" t="str">
        <f t="shared" ref="J3010:J3073" si="95">IF(K3010 &lt;&gt; "", "YES", "NO")</f>
        <v>NO</v>
      </c>
    </row>
    <row r="3011" spans="1:11">
      <c r="A3011" s="15" t="s">
        <v>12253</v>
      </c>
      <c r="B3011">
        <v>1.3424583293687899</v>
      </c>
      <c r="C3011">
        <v>2.7285407234903198</v>
      </c>
      <c r="D3011" s="3">
        <v>1.5486732663059E-10</v>
      </c>
      <c r="E3011" s="3">
        <v>5.3334217057718902E-9</v>
      </c>
      <c r="F3011" s="2" t="str">
        <f t="shared" si="94"/>
        <v>UP</v>
      </c>
      <c r="G3011" t="s">
        <v>4971</v>
      </c>
      <c r="H3011" t="s">
        <v>12252</v>
      </c>
      <c r="I3011" t="s">
        <v>10804</v>
      </c>
      <c r="J3011" s="1" t="str">
        <f t="shared" si="95"/>
        <v>NO</v>
      </c>
    </row>
    <row r="3012" spans="1:11">
      <c r="A3012" s="15" t="s">
        <v>12251</v>
      </c>
      <c r="B3012">
        <v>2.1230649695540098</v>
      </c>
      <c r="C3012">
        <v>-1.0368530637574001</v>
      </c>
      <c r="D3012" s="3">
        <v>9.5684747941397005E-8</v>
      </c>
      <c r="E3012" s="3">
        <v>1.9699009751920501E-6</v>
      </c>
      <c r="F3012" s="2" t="str">
        <f t="shared" si="94"/>
        <v>UP</v>
      </c>
      <c r="G3012" t="s">
        <v>0</v>
      </c>
      <c r="H3012" t="s">
        <v>12250</v>
      </c>
      <c r="I3012" t="s">
        <v>12249</v>
      </c>
      <c r="J3012" s="1" t="str">
        <f t="shared" si="95"/>
        <v>NO</v>
      </c>
    </row>
    <row r="3013" spans="1:11">
      <c r="A3013" s="15" t="s">
        <v>12248</v>
      </c>
      <c r="B3013">
        <v>1.1444683367760999</v>
      </c>
      <c r="C3013">
        <v>1.5445376340597099</v>
      </c>
      <c r="D3013" s="3">
        <v>1.41224969718314E-5</v>
      </c>
      <c r="E3013">
        <v>1.78699436840289E-4</v>
      </c>
      <c r="F3013" s="2" t="str">
        <f t="shared" si="94"/>
        <v>UP</v>
      </c>
      <c r="G3013" t="s">
        <v>1002</v>
      </c>
      <c r="H3013" t="s">
        <v>12247</v>
      </c>
      <c r="I3013" t="s">
        <v>1990</v>
      </c>
      <c r="J3013" s="1" t="str">
        <f t="shared" si="95"/>
        <v>NO</v>
      </c>
    </row>
    <row r="3014" spans="1:11">
      <c r="A3014" s="15" t="s">
        <v>12246</v>
      </c>
      <c r="B3014">
        <v>-0.88501898295085502</v>
      </c>
      <c r="C3014">
        <v>6.6659697534676301</v>
      </c>
      <c r="D3014" s="3">
        <v>1.6340748569855401E-14</v>
      </c>
      <c r="E3014" s="3">
        <v>1.0268148369054099E-12</v>
      </c>
      <c r="F3014" s="2" t="str">
        <f t="shared" si="94"/>
        <v>DOWN</v>
      </c>
      <c r="G3014" t="s">
        <v>0</v>
      </c>
      <c r="H3014" t="s">
        <v>1</v>
      </c>
      <c r="I3014" t="s">
        <v>12245</v>
      </c>
      <c r="J3014" s="1" t="str">
        <f t="shared" si="95"/>
        <v>NO</v>
      </c>
    </row>
    <row r="3015" spans="1:11">
      <c r="A3015" s="15" t="s">
        <v>12244</v>
      </c>
      <c r="B3015">
        <v>-0.55555998322189304</v>
      </c>
      <c r="C3015">
        <v>7.91657099406605</v>
      </c>
      <c r="D3015" s="3">
        <v>2.5354794688861001E-8</v>
      </c>
      <c r="E3015" s="3">
        <v>5.8976162977591795E-7</v>
      </c>
      <c r="F3015" s="2" t="str">
        <f t="shared" si="94"/>
        <v>DOWN</v>
      </c>
      <c r="G3015" t="s">
        <v>141</v>
      </c>
      <c r="H3015" t="s">
        <v>12243</v>
      </c>
      <c r="I3015" t="s">
        <v>12242</v>
      </c>
      <c r="J3015" s="1" t="str">
        <f t="shared" si="95"/>
        <v>NO</v>
      </c>
    </row>
    <row r="3016" spans="1:11">
      <c r="A3016" s="15" t="s">
        <v>12241</v>
      </c>
      <c r="B3016">
        <v>0.30632774636028598</v>
      </c>
      <c r="C3016">
        <v>4.8262134228186797</v>
      </c>
      <c r="D3016">
        <v>3.6429546394352E-3</v>
      </c>
      <c r="E3016">
        <v>2.0771687017236602E-2</v>
      </c>
      <c r="F3016" s="2" t="str">
        <f t="shared" si="94"/>
        <v>UP</v>
      </c>
      <c r="G3016" t="s">
        <v>0</v>
      </c>
      <c r="H3016" t="s">
        <v>12239</v>
      </c>
      <c r="I3016" t="s">
        <v>0</v>
      </c>
      <c r="J3016" s="1" t="str">
        <f t="shared" si="95"/>
        <v>YES</v>
      </c>
      <c r="K3016" t="s">
        <v>12240</v>
      </c>
    </row>
    <row r="3017" spans="1:11">
      <c r="A3017" s="15" t="s">
        <v>12238</v>
      </c>
      <c r="B3017">
        <v>0.422446690535979</v>
      </c>
      <c r="C3017">
        <v>4.6514006053857404</v>
      </c>
      <c r="D3017" s="3">
        <v>5.5952958357773499E-5</v>
      </c>
      <c r="E3017">
        <v>5.9960279683365198E-4</v>
      </c>
      <c r="F3017" s="2" t="str">
        <f t="shared" si="94"/>
        <v>UP</v>
      </c>
      <c r="G3017" t="s">
        <v>12237</v>
      </c>
      <c r="H3017" t="s">
        <v>12236</v>
      </c>
      <c r="I3017" t="s">
        <v>1116</v>
      </c>
      <c r="J3017" s="1" t="str">
        <f t="shared" si="95"/>
        <v>NO</v>
      </c>
    </row>
    <row r="3018" spans="1:11">
      <c r="A3018" s="15" t="s">
        <v>12235</v>
      </c>
      <c r="B3018">
        <v>0.44747190168283901</v>
      </c>
      <c r="C3018">
        <v>3.9713288393580202</v>
      </c>
      <c r="D3018">
        <v>2.9668104494954401E-4</v>
      </c>
      <c r="E3018">
        <v>2.5125758800466701E-3</v>
      </c>
      <c r="F3018" s="2" t="str">
        <f t="shared" si="94"/>
        <v>UP</v>
      </c>
      <c r="G3018" t="s">
        <v>0</v>
      </c>
      <c r="H3018" t="s">
        <v>12234</v>
      </c>
      <c r="I3018" t="s">
        <v>12233</v>
      </c>
      <c r="J3018" s="1" t="str">
        <f t="shared" si="95"/>
        <v>NO</v>
      </c>
    </row>
    <row r="3019" spans="1:11">
      <c r="A3019" s="15" t="s">
        <v>12232</v>
      </c>
      <c r="B3019">
        <v>-0.530156240985029</v>
      </c>
      <c r="C3019">
        <v>5.9005011748605298</v>
      </c>
      <c r="D3019" s="3">
        <v>7.2790825477341705E-8</v>
      </c>
      <c r="E3019" s="3">
        <v>1.5390256075972E-6</v>
      </c>
      <c r="F3019" s="2" t="str">
        <f t="shared" si="94"/>
        <v>DOWN</v>
      </c>
      <c r="G3019" t="s">
        <v>12231</v>
      </c>
      <c r="H3019" t="s">
        <v>12230</v>
      </c>
      <c r="I3019" t="s">
        <v>12229</v>
      </c>
      <c r="J3019" s="1" t="str">
        <f t="shared" si="95"/>
        <v>NO</v>
      </c>
    </row>
    <row r="3020" spans="1:11">
      <c r="A3020" s="15" t="s">
        <v>12228</v>
      </c>
      <c r="B3020">
        <v>0.67389547812293904</v>
      </c>
      <c r="C3020">
        <v>3.3841139954237001</v>
      </c>
      <c r="D3020">
        <v>9.1796560097943904E-4</v>
      </c>
      <c r="E3020">
        <v>6.5545896558381403E-3</v>
      </c>
      <c r="F3020" s="2" t="str">
        <f t="shared" si="94"/>
        <v>UP</v>
      </c>
      <c r="G3020" t="s">
        <v>219</v>
      </c>
      <c r="H3020" t="s">
        <v>12227</v>
      </c>
      <c r="I3020" t="s">
        <v>1090</v>
      </c>
      <c r="J3020" s="1" t="str">
        <f t="shared" si="95"/>
        <v>NO</v>
      </c>
    </row>
    <row r="3021" spans="1:11">
      <c r="A3021" s="15" t="s">
        <v>12226</v>
      </c>
      <c r="B3021">
        <v>-0.52724295843531799</v>
      </c>
      <c r="C3021">
        <v>4.3588547695798097</v>
      </c>
      <c r="D3021" s="3">
        <v>2.90756836254164E-6</v>
      </c>
      <c r="E3021" s="3">
        <v>4.3524360008339897E-5</v>
      </c>
      <c r="F3021" s="2" t="str">
        <f t="shared" si="94"/>
        <v>DOWN</v>
      </c>
      <c r="G3021" t="s">
        <v>943</v>
      </c>
      <c r="H3021" t="s">
        <v>12225</v>
      </c>
      <c r="I3021" t="s">
        <v>1116</v>
      </c>
      <c r="J3021" s="1" t="str">
        <f t="shared" si="95"/>
        <v>NO</v>
      </c>
    </row>
    <row r="3022" spans="1:11">
      <c r="A3022" s="15" t="s">
        <v>12224</v>
      </c>
      <c r="B3022">
        <v>1.27161442604779</v>
      </c>
      <c r="C3022">
        <v>2.0698961669478502</v>
      </c>
      <c r="D3022" s="3">
        <v>1.48165103353656E-8</v>
      </c>
      <c r="E3022" s="3">
        <v>3.6346313518240901E-7</v>
      </c>
      <c r="F3022" s="2" t="str">
        <f t="shared" si="94"/>
        <v>UP</v>
      </c>
      <c r="G3022" t="s">
        <v>12223</v>
      </c>
      <c r="H3022" t="s">
        <v>12222</v>
      </c>
      <c r="I3022" t="s">
        <v>4176</v>
      </c>
      <c r="J3022" s="1" t="str">
        <f t="shared" si="95"/>
        <v>NO</v>
      </c>
    </row>
    <row r="3023" spans="1:11">
      <c r="A3023" s="15" t="s">
        <v>12221</v>
      </c>
      <c r="B3023">
        <v>1.7993930991834901</v>
      </c>
      <c r="C3023">
        <v>-0.47999338588250001</v>
      </c>
      <c r="D3023" s="3">
        <v>1.5321431058464501E-5</v>
      </c>
      <c r="E3023">
        <v>1.9233735351477499E-4</v>
      </c>
      <c r="F3023" s="2" t="str">
        <f t="shared" si="94"/>
        <v>UP</v>
      </c>
      <c r="G3023" t="s">
        <v>6637</v>
      </c>
      <c r="H3023" t="s">
        <v>12219</v>
      </c>
      <c r="I3023" t="s">
        <v>12218</v>
      </c>
      <c r="J3023" s="1" t="str">
        <f t="shared" si="95"/>
        <v>YES</v>
      </c>
      <c r="K3023" t="s">
        <v>12220</v>
      </c>
    </row>
    <row r="3024" spans="1:11">
      <c r="A3024" s="15" t="s">
        <v>12217</v>
      </c>
      <c r="B3024">
        <v>0.78354241034370298</v>
      </c>
      <c r="C3024">
        <v>4.7964481022053702</v>
      </c>
      <c r="D3024">
        <v>3.00816139994776E-4</v>
      </c>
      <c r="E3024">
        <v>2.5386590857339199E-3</v>
      </c>
      <c r="F3024" s="2" t="str">
        <f t="shared" si="94"/>
        <v>UP</v>
      </c>
      <c r="G3024" t="s">
        <v>442</v>
      </c>
      <c r="H3024" t="s">
        <v>12216</v>
      </c>
      <c r="I3024" t="s">
        <v>12215</v>
      </c>
      <c r="J3024" s="1" t="str">
        <f t="shared" si="95"/>
        <v>NO</v>
      </c>
    </row>
    <row r="3025" spans="1:11">
      <c r="A3025" s="15" t="s">
        <v>12214</v>
      </c>
      <c r="B3025">
        <v>0.35719443687847402</v>
      </c>
      <c r="C3025">
        <v>6.5611097924011599</v>
      </c>
      <c r="D3025">
        <v>1.5352670077061701E-4</v>
      </c>
      <c r="E3025">
        <v>1.42449939632373E-3</v>
      </c>
      <c r="F3025" s="2" t="str">
        <f t="shared" si="94"/>
        <v>UP</v>
      </c>
      <c r="G3025" t="s">
        <v>12213</v>
      </c>
      <c r="H3025" t="s">
        <v>12212</v>
      </c>
      <c r="I3025" t="s">
        <v>12211</v>
      </c>
      <c r="J3025" s="1" t="str">
        <f t="shared" si="95"/>
        <v>NO</v>
      </c>
    </row>
    <row r="3026" spans="1:11">
      <c r="A3026" s="15" t="s">
        <v>12210</v>
      </c>
      <c r="B3026">
        <v>1.79745102165827</v>
      </c>
      <c r="C3026">
        <v>1.27009668848859</v>
      </c>
      <c r="D3026">
        <v>2.0180524164838801E-3</v>
      </c>
      <c r="E3026">
        <v>1.27070524284153E-2</v>
      </c>
      <c r="F3026" s="2" t="str">
        <f t="shared" si="94"/>
        <v>UP</v>
      </c>
      <c r="G3026" t="s">
        <v>285</v>
      </c>
      <c r="H3026" t="s">
        <v>12209</v>
      </c>
      <c r="I3026" t="s">
        <v>0</v>
      </c>
      <c r="J3026" s="1" t="str">
        <f t="shared" si="95"/>
        <v>NO</v>
      </c>
    </row>
    <row r="3027" spans="1:11">
      <c r="A3027" s="15" t="s">
        <v>12208</v>
      </c>
      <c r="B3027">
        <v>0.48628139070596599</v>
      </c>
      <c r="C3027">
        <v>4.4311272932931498</v>
      </c>
      <c r="D3027" s="3">
        <v>1.8108925586137201E-5</v>
      </c>
      <c r="E3027">
        <v>2.2211461131343299E-4</v>
      </c>
      <c r="F3027" s="2" t="str">
        <f t="shared" si="94"/>
        <v>UP</v>
      </c>
      <c r="G3027" t="s">
        <v>12207</v>
      </c>
      <c r="H3027" t="s">
        <v>12206</v>
      </c>
      <c r="I3027" t="s">
        <v>12205</v>
      </c>
      <c r="J3027" s="1" t="str">
        <f t="shared" si="95"/>
        <v>NO</v>
      </c>
    </row>
    <row r="3028" spans="1:11">
      <c r="A3028" s="15" t="s">
        <v>12204</v>
      </c>
      <c r="B3028">
        <v>0.58624227188592803</v>
      </c>
      <c r="C3028">
        <v>2.5692558398494301</v>
      </c>
      <c r="D3028">
        <v>3.9015038879213501E-4</v>
      </c>
      <c r="E3028">
        <v>3.1725386878097301E-3</v>
      </c>
      <c r="F3028" s="2" t="str">
        <f t="shared" si="94"/>
        <v>UP</v>
      </c>
      <c r="G3028" t="s">
        <v>0</v>
      </c>
      <c r="H3028" t="s">
        <v>12203</v>
      </c>
      <c r="I3028" t="s">
        <v>0</v>
      </c>
      <c r="J3028" s="1" t="str">
        <f t="shared" si="95"/>
        <v>NO</v>
      </c>
    </row>
    <row r="3029" spans="1:11">
      <c r="A3029" s="15" t="s">
        <v>12202</v>
      </c>
      <c r="B3029">
        <v>-1.29474459294011</v>
      </c>
      <c r="C3029">
        <v>4.1287110474134598</v>
      </c>
      <c r="D3029" s="3">
        <v>1.94921823421937E-26</v>
      </c>
      <c r="E3029" s="3">
        <v>5.0892728175769499E-24</v>
      </c>
      <c r="F3029" s="2" t="str">
        <f t="shared" si="94"/>
        <v>DOWN</v>
      </c>
      <c r="G3029" t="s">
        <v>12201</v>
      </c>
      <c r="H3029" t="s">
        <v>12200</v>
      </c>
      <c r="I3029" t="s">
        <v>7046</v>
      </c>
      <c r="J3029" s="1" t="str">
        <f t="shared" si="95"/>
        <v>NO</v>
      </c>
    </row>
    <row r="3030" spans="1:11">
      <c r="A3030" s="15" t="s">
        <v>12199</v>
      </c>
      <c r="B3030">
        <v>-0.388306364606465</v>
      </c>
      <c r="C3030">
        <v>7.9736426655840598</v>
      </c>
      <c r="D3030" s="3">
        <v>1.8116044736396198E-5</v>
      </c>
      <c r="E3030">
        <v>2.2212104214290501E-4</v>
      </c>
      <c r="F3030" s="2" t="str">
        <f t="shared" si="94"/>
        <v>DOWN</v>
      </c>
      <c r="G3030" t="s">
        <v>12197</v>
      </c>
      <c r="H3030" t="s">
        <v>12196</v>
      </c>
      <c r="I3030" t="s">
        <v>12195</v>
      </c>
      <c r="J3030" s="1" t="str">
        <f t="shared" si="95"/>
        <v>YES</v>
      </c>
      <c r="K3030" t="s">
        <v>12198</v>
      </c>
    </row>
    <row r="3031" spans="1:11">
      <c r="A3031" s="15" t="s">
        <v>12194</v>
      </c>
      <c r="B3031">
        <v>0.39956984225111197</v>
      </c>
      <c r="C3031">
        <v>6.5266709214488801</v>
      </c>
      <c r="D3031">
        <v>1.16190422606921E-4</v>
      </c>
      <c r="E3031">
        <v>1.1274588371719099E-3</v>
      </c>
      <c r="F3031" s="2" t="str">
        <f t="shared" si="94"/>
        <v>UP</v>
      </c>
      <c r="G3031" t="s">
        <v>353</v>
      </c>
      <c r="H3031" t="s">
        <v>12193</v>
      </c>
      <c r="I3031" t="s">
        <v>3067</v>
      </c>
      <c r="J3031" s="1" t="str">
        <f t="shared" si="95"/>
        <v>NO</v>
      </c>
    </row>
    <row r="3032" spans="1:11">
      <c r="A3032" s="15" t="s">
        <v>12192</v>
      </c>
      <c r="B3032">
        <v>-0.62111550428090201</v>
      </c>
      <c r="C3032">
        <v>10.9822358105036</v>
      </c>
      <c r="D3032" s="3">
        <v>1.18509473201859E-7</v>
      </c>
      <c r="E3032" s="3">
        <v>2.3901302795879201E-6</v>
      </c>
      <c r="F3032" s="2" t="str">
        <f t="shared" si="94"/>
        <v>DOWN</v>
      </c>
      <c r="G3032" t="s">
        <v>12191</v>
      </c>
      <c r="H3032" t="s">
        <v>12190</v>
      </c>
      <c r="I3032" t="s">
        <v>5922</v>
      </c>
      <c r="J3032" s="1" t="str">
        <f t="shared" si="95"/>
        <v>NO</v>
      </c>
    </row>
    <row r="3033" spans="1:11">
      <c r="A3033" s="15" t="s">
        <v>12189</v>
      </c>
      <c r="B3033">
        <v>1.3477330413636499</v>
      </c>
      <c r="C3033">
        <v>-1.55265506702064</v>
      </c>
      <c r="D3033">
        <v>3.54453312018563E-3</v>
      </c>
      <c r="E3033">
        <v>2.0292949179155601E-2</v>
      </c>
      <c r="F3033" s="2" t="str">
        <f t="shared" si="94"/>
        <v>UP</v>
      </c>
      <c r="G3033" t="s">
        <v>0</v>
      </c>
      <c r="H3033" t="s">
        <v>12188</v>
      </c>
      <c r="I3033" t="s">
        <v>0</v>
      </c>
      <c r="J3033" s="1" t="str">
        <f t="shared" si="95"/>
        <v>NO</v>
      </c>
    </row>
    <row r="3034" spans="1:11">
      <c r="A3034" s="15" t="s">
        <v>12187</v>
      </c>
      <c r="B3034">
        <v>0.405309291632382</v>
      </c>
      <c r="C3034">
        <v>6.11027210513934</v>
      </c>
      <c r="D3034">
        <v>5.8077211604501704E-4</v>
      </c>
      <c r="E3034">
        <v>4.4537763298069704E-3</v>
      </c>
      <c r="F3034" s="2" t="str">
        <f t="shared" si="94"/>
        <v>UP</v>
      </c>
      <c r="G3034" t="s">
        <v>8575</v>
      </c>
      <c r="H3034" t="s">
        <v>12186</v>
      </c>
      <c r="I3034" t="s">
        <v>8573</v>
      </c>
      <c r="J3034" s="1" t="str">
        <f t="shared" si="95"/>
        <v>NO</v>
      </c>
    </row>
    <row r="3035" spans="1:11">
      <c r="A3035" s="15" t="s">
        <v>12185</v>
      </c>
      <c r="B3035">
        <v>-1.4778375828674699</v>
      </c>
      <c r="C3035">
        <v>3.73355812486562</v>
      </c>
      <c r="D3035" s="3">
        <v>5.5894767996802901E-12</v>
      </c>
      <c r="E3035" s="3">
        <v>2.3799966218052599E-10</v>
      </c>
      <c r="F3035" s="2" t="str">
        <f t="shared" si="94"/>
        <v>DOWN</v>
      </c>
      <c r="G3035" t="s">
        <v>12184</v>
      </c>
      <c r="H3035" t="s">
        <v>12183</v>
      </c>
      <c r="I3035" t="s">
        <v>3113</v>
      </c>
      <c r="J3035" s="1" t="str">
        <f t="shared" si="95"/>
        <v>NO</v>
      </c>
    </row>
    <row r="3036" spans="1:11">
      <c r="A3036" s="15" t="s">
        <v>12182</v>
      </c>
      <c r="B3036">
        <v>0.42736756907609502</v>
      </c>
      <c r="C3036">
        <v>5.0648153862393297</v>
      </c>
      <c r="D3036" s="3">
        <v>6.6961621274595E-5</v>
      </c>
      <c r="E3036">
        <v>6.9954539892978698E-4</v>
      </c>
      <c r="F3036" s="2" t="str">
        <f t="shared" si="94"/>
        <v>UP</v>
      </c>
      <c r="G3036" t="s">
        <v>6420</v>
      </c>
      <c r="H3036" t="s">
        <v>12181</v>
      </c>
      <c r="I3036" t="s">
        <v>12180</v>
      </c>
      <c r="J3036" s="1" t="str">
        <f t="shared" si="95"/>
        <v>NO</v>
      </c>
    </row>
    <row r="3037" spans="1:11">
      <c r="A3037" s="15" t="s">
        <v>12179</v>
      </c>
      <c r="B3037">
        <v>0.40343564436594698</v>
      </c>
      <c r="C3037">
        <v>5.3007513699294702</v>
      </c>
      <c r="D3037">
        <v>1.4916366992453499E-4</v>
      </c>
      <c r="E3037">
        <v>1.3905290801905E-3</v>
      </c>
      <c r="F3037" s="2" t="str">
        <f t="shared" si="94"/>
        <v>UP</v>
      </c>
      <c r="G3037" t="s">
        <v>6637</v>
      </c>
      <c r="H3037" t="s">
        <v>12178</v>
      </c>
      <c r="I3037" t="s">
        <v>6635</v>
      </c>
      <c r="J3037" s="1" t="str">
        <f t="shared" si="95"/>
        <v>NO</v>
      </c>
    </row>
    <row r="3038" spans="1:11">
      <c r="A3038" s="15" t="s">
        <v>12177</v>
      </c>
      <c r="B3038">
        <v>0.60285726847784904</v>
      </c>
      <c r="C3038">
        <v>3.9593601897081698</v>
      </c>
      <c r="D3038" s="3">
        <v>2.9054436189098199E-7</v>
      </c>
      <c r="E3038" s="3">
        <v>5.4155089390427002E-6</v>
      </c>
      <c r="F3038" s="2" t="str">
        <f t="shared" si="94"/>
        <v>UP</v>
      </c>
      <c r="G3038" t="s">
        <v>12176</v>
      </c>
      <c r="H3038" t="s">
        <v>12175</v>
      </c>
      <c r="I3038" t="s">
        <v>4227</v>
      </c>
      <c r="J3038" s="1" t="str">
        <f t="shared" si="95"/>
        <v>NO</v>
      </c>
    </row>
    <row r="3039" spans="1:11">
      <c r="A3039" s="15" t="s">
        <v>12174</v>
      </c>
      <c r="B3039">
        <v>0.64395662723384095</v>
      </c>
      <c r="C3039">
        <v>4.5167251653453802</v>
      </c>
      <c r="D3039" s="3">
        <v>8.1816290680451996E-8</v>
      </c>
      <c r="E3039" s="3">
        <v>1.71158663752069E-6</v>
      </c>
      <c r="F3039" s="2" t="str">
        <f t="shared" si="94"/>
        <v>UP</v>
      </c>
      <c r="G3039" t="s">
        <v>12173</v>
      </c>
      <c r="H3039" t="s">
        <v>12172</v>
      </c>
      <c r="I3039" t="s">
        <v>4240</v>
      </c>
      <c r="J3039" s="1" t="str">
        <f t="shared" si="95"/>
        <v>NO</v>
      </c>
    </row>
    <row r="3040" spans="1:11">
      <c r="A3040" s="15" t="s">
        <v>12171</v>
      </c>
      <c r="B3040">
        <v>-2.14010955515755</v>
      </c>
      <c r="C3040">
        <v>2.8938164687480499</v>
      </c>
      <c r="D3040" s="3">
        <v>4.6463812362364899E-36</v>
      </c>
      <c r="E3040" s="3">
        <v>2.69818562789106E-33</v>
      </c>
      <c r="F3040" s="2" t="str">
        <f t="shared" si="94"/>
        <v>DOWN</v>
      </c>
      <c r="G3040" t="s">
        <v>248</v>
      </c>
      <c r="H3040" t="s">
        <v>12170</v>
      </c>
      <c r="I3040" t="s">
        <v>5132</v>
      </c>
      <c r="J3040" s="1" t="str">
        <f t="shared" si="95"/>
        <v>NO</v>
      </c>
    </row>
    <row r="3041" spans="1:10">
      <c r="A3041" s="15" t="s">
        <v>12169</v>
      </c>
      <c r="B3041">
        <v>0.58187799359658199</v>
      </c>
      <c r="C3041">
        <v>2.3964498925643101</v>
      </c>
      <c r="D3041">
        <v>1.57928726196071E-3</v>
      </c>
      <c r="E3041">
        <v>1.0354676712107901E-2</v>
      </c>
      <c r="F3041" s="2" t="str">
        <f t="shared" si="94"/>
        <v>UP</v>
      </c>
      <c r="G3041" t="s">
        <v>12168</v>
      </c>
      <c r="H3041" t="s">
        <v>12167</v>
      </c>
      <c r="I3041" t="s">
        <v>8512</v>
      </c>
      <c r="J3041" s="1" t="str">
        <f t="shared" si="95"/>
        <v>NO</v>
      </c>
    </row>
    <row r="3042" spans="1:10">
      <c r="A3042" s="15" t="s">
        <v>12166</v>
      </c>
      <c r="B3042">
        <v>3.2289942472874298</v>
      </c>
      <c r="C3042">
        <v>-3.1139037781584902</v>
      </c>
      <c r="D3042">
        <v>3.23999975928989E-3</v>
      </c>
      <c r="E3042">
        <v>1.8840889484226998E-2</v>
      </c>
      <c r="F3042" s="2" t="str">
        <f t="shared" si="94"/>
        <v>UP</v>
      </c>
      <c r="G3042" t="s">
        <v>3862</v>
      </c>
      <c r="H3042" t="s">
        <v>12165</v>
      </c>
      <c r="I3042" t="s">
        <v>3860</v>
      </c>
      <c r="J3042" s="1" t="str">
        <f t="shared" si="95"/>
        <v>NO</v>
      </c>
    </row>
    <row r="3043" spans="1:10">
      <c r="A3043" s="15" t="s">
        <v>12164</v>
      </c>
      <c r="B3043">
        <v>0.77736288083139105</v>
      </c>
      <c r="C3043">
        <v>4.1195961470147404</v>
      </c>
      <c r="D3043" s="3">
        <v>3.1297805306966399E-9</v>
      </c>
      <c r="E3043" s="3">
        <v>8.6334265400813799E-8</v>
      </c>
      <c r="F3043" s="2" t="str">
        <f t="shared" si="94"/>
        <v>UP</v>
      </c>
      <c r="G3043" t="s">
        <v>4266</v>
      </c>
      <c r="H3043" t="s">
        <v>12163</v>
      </c>
      <c r="I3043" t="s">
        <v>4264</v>
      </c>
      <c r="J3043" s="1" t="str">
        <f t="shared" si="95"/>
        <v>NO</v>
      </c>
    </row>
    <row r="3044" spans="1:10">
      <c r="A3044" s="15" t="s">
        <v>12162</v>
      </c>
      <c r="B3044">
        <v>-0.81593898621102101</v>
      </c>
      <c r="C3044">
        <v>3.7324386605386399</v>
      </c>
      <c r="D3044" s="3">
        <v>2.2927360046298401E-10</v>
      </c>
      <c r="E3044" s="3">
        <v>7.6305969735116299E-9</v>
      </c>
      <c r="F3044" s="2" t="str">
        <f t="shared" si="94"/>
        <v>DOWN</v>
      </c>
      <c r="G3044" t="s">
        <v>1588</v>
      </c>
      <c r="H3044" t="s">
        <v>12161</v>
      </c>
      <c r="I3044" t="s">
        <v>3837</v>
      </c>
      <c r="J3044" s="1" t="str">
        <f t="shared" si="95"/>
        <v>NO</v>
      </c>
    </row>
    <row r="3045" spans="1:10">
      <c r="A3045" s="15" t="s">
        <v>12160</v>
      </c>
      <c r="B3045">
        <v>-1.3017505858862699</v>
      </c>
      <c r="C3045">
        <v>4.4510836430479301</v>
      </c>
      <c r="D3045">
        <v>3.6744256945916601E-3</v>
      </c>
      <c r="E3045">
        <v>2.0929871777362E-2</v>
      </c>
      <c r="F3045" s="2" t="str">
        <f t="shared" si="94"/>
        <v>DOWN</v>
      </c>
      <c r="G3045" t="s">
        <v>12159</v>
      </c>
      <c r="H3045" t="s">
        <v>12158</v>
      </c>
      <c r="I3045" t="s">
        <v>4277</v>
      </c>
      <c r="J3045" s="1" t="str">
        <f t="shared" si="95"/>
        <v>NO</v>
      </c>
    </row>
    <row r="3046" spans="1:10">
      <c r="A3046" s="15" t="s">
        <v>12157</v>
      </c>
      <c r="B3046">
        <v>-0.75125955583890203</v>
      </c>
      <c r="C3046">
        <v>1.46876339996399</v>
      </c>
      <c r="D3046">
        <v>1.16298520297599E-3</v>
      </c>
      <c r="E3046">
        <v>7.9858317271018307E-3</v>
      </c>
      <c r="F3046" s="2" t="str">
        <f t="shared" si="94"/>
        <v>DOWN</v>
      </c>
      <c r="G3046" t="s">
        <v>12156</v>
      </c>
      <c r="H3046" t="s">
        <v>12155</v>
      </c>
      <c r="I3046" t="s">
        <v>2727</v>
      </c>
      <c r="J3046" s="1" t="str">
        <f t="shared" si="95"/>
        <v>NO</v>
      </c>
    </row>
    <row r="3047" spans="1:10">
      <c r="A3047" s="15" t="s">
        <v>12154</v>
      </c>
      <c r="B3047">
        <v>0.39858235629527899</v>
      </c>
      <c r="C3047">
        <v>4.1765034645197403</v>
      </c>
      <c r="D3047">
        <v>7.53609001807573E-4</v>
      </c>
      <c r="E3047">
        <v>5.5468323404459898E-3</v>
      </c>
      <c r="F3047" s="2" t="str">
        <f t="shared" si="94"/>
        <v>UP</v>
      </c>
      <c r="G3047" t="s">
        <v>55</v>
      </c>
      <c r="H3047" t="s">
        <v>12153</v>
      </c>
      <c r="I3047" t="s">
        <v>12152</v>
      </c>
      <c r="J3047" s="1" t="str">
        <f t="shared" si="95"/>
        <v>NO</v>
      </c>
    </row>
    <row r="3048" spans="1:10">
      <c r="A3048" s="15" t="s">
        <v>12151</v>
      </c>
      <c r="B3048">
        <v>0.77047541922024598</v>
      </c>
      <c r="C3048">
        <v>5.2427892344462803</v>
      </c>
      <c r="D3048" s="3">
        <v>3.5450152155285002E-11</v>
      </c>
      <c r="E3048" s="3">
        <v>1.3445907373222501E-9</v>
      </c>
      <c r="F3048" s="2" t="str">
        <f t="shared" si="94"/>
        <v>UP</v>
      </c>
      <c r="G3048" t="s">
        <v>12150</v>
      </c>
      <c r="H3048" t="s">
        <v>12149</v>
      </c>
      <c r="I3048" t="s">
        <v>1510</v>
      </c>
      <c r="J3048" s="1" t="str">
        <f t="shared" si="95"/>
        <v>NO</v>
      </c>
    </row>
    <row r="3049" spans="1:10">
      <c r="A3049" s="15" t="s">
        <v>12148</v>
      </c>
      <c r="B3049">
        <v>1.48392699119747</v>
      </c>
      <c r="C3049">
        <v>2.7833108971353901</v>
      </c>
      <c r="D3049" s="3">
        <v>7.3689283584178096E-11</v>
      </c>
      <c r="E3049" s="3">
        <v>2.6687406025792499E-9</v>
      </c>
      <c r="F3049" s="2" t="str">
        <f t="shared" si="94"/>
        <v>UP</v>
      </c>
      <c r="G3049" t="s">
        <v>12147</v>
      </c>
      <c r="H3049" t="s">
        <v>12146</v>
      </c>
      <c r="I3049" t="s">
        <v>9983</v>
      </c>
      <c r="J3049" s="1" t="str">
        <f t="shared" si="95"/>
        <v>NO</v>
      </c>
    </row>
    <row r="3050" spans="1:10">
      <c r="A3050" s="15" t="s">
        <v>12145</v>
      </c>
      <c r="B3050">
        <v>-1.06077271548518</v>
      </c>
      <c r="C3050">
        <v>3.8444824100987698</v>
      </c>
      <c r="D3050" s="3">
        <v>1.2190470116299901E-13</v>
      </c>
      <c r="E3050" s="3">
        <v>6.83173417615801E-12</v>
      </c>
      <c r="F3050" s="2" t="str">
        <f t="shared" si="94"/>
        <v>DOWN</v>
      </c>
      <c r="G3050" t="s">
        <v>12144</v>
      </c>
      <c r="H3050" t="s">
        <v>12143</v>
      </c>
      <c r="I3050" t="s">
        <v>1670</v>
      </c>
      <c r="J3050" s="1" t="str">
        <f t="shared" si="95"/>
        <v>NO</v>
      </c>
    </row>
    <row r="3051" spans="1:10">
      <c r="A3051" s="15" t="s">
        <v>12142</v>
      </c>
      <c r="B3051">
        <v>1.05993248065185</v>
      </c>
      <c r="C3051">
        <v>6.3696412149841697</v>
      </c>
      <c r="D3051" s="3">
        <v>2.8338772549089899E-13</v>
      </c>
      <c r="E3051" s="3">
        <v>1.50786445217361E-11</v>
      </c>
      <c r="F3051" s="2" t="str">
        <f t="shared" si="94"/>
        <v>UP</v>
      </c>
      <c r="G3051" t="s">
        <v>12141</v>
      </c>
      <c r="H3051" t="s">
        <v>12140</v>
      </c>
      <c r="I3051" t="s">
        <v>3227</v>
      </c>
      <c r="J3051" s="1" t="str">
        <f t="shared" si="95"/>
        <v>NO</v>
      </c>
    </row>
    <row r="3052" spans="1:10">
      <c r="A3052" s="15" t="s">
        <v>12139</v>
      </c>
      <c r="B3052">
        <v>-0.392948790730348</v>
      </c>
      <c r="C3052">
        <v>5.8395450205236497</v>
      </c>
      <c r="D3052">
        <v>2.8164335283486201E-4</v>
      </c>
      <c r="E3052">
        <v>2.4033518537702001E-3</v>
      </c>
      <c r="F3052" s="2" t="str">
        <f t="shared" si="94"/>
        <v>DOWN</v>
      </c>
      <c r="G3052" t="s">
        <v>12138</v>
      </c>
      <c r="H3052" t="s">
        <v>12137</v>
      </c>
      <c r="I3052" t="s">
        <v>0</v>
      </c>
      <c r="J3052" s="1" t="str">
        <f t="shared" si="95"/>
        <v>NO</v>
      </c>
    </row>
    <row r="3053" spans="1:10">
      <c r="A3053" s="15" t="s">
        <v>12136</v>
      </c>
      <c r="B3053">
        <v>0.262170835816323</v>
      </c>
      <c r="C3053">
        <v>6.3934317751781498</v>
      </c>
      <c r="D3053">
        <v>1.02894650227654E-2</v>
      </c>
      <c r="E3053">
        <v>4.8838707924430999E-2</v>
      </c>
      <c r="F3053" s="2" t="str">
        <f t="shared" si="94"/>
        <v>UP</v>
      </c>
      <c r="G3053" t="s">
        <v>2535</v>
      </c>
      <c r="H3053" t="s">
        <v>12135</v>
      </c>
      <c r="I3053" t="s">
        <v>12134</v>
      </c>
      <c r="J3053" s="1" t="str">
        <f t="shared" si="95"/>
        <v>NO</v>
      </c>
    </row>
    <row r="3054" spans="1:10">
      <c r="A3054" s="15" t="s">
        <v>12133</v>
      </c>
      <c r="B3054">
        <v>0.27604757831111398</v>
      </c>
      <c r="C3054">
        <v>4.9496608682123497</v>
      </c>
      <c r="D3054">
        <v>6.3411599562745603E-3</v>
      </c>
      <c r="E3054">
        <v>3.26578994791158E-2</v>
      </c>
      <c r="F3054" s="2" t="str">
        <f t="shared" si="94"/>
        <v>UP</v>
      </c>
      <c r="G3054" t="s">
        <v>0</v>
      </c>
      <c r="H3054" t="s">
        <v>12132</v>
      </c>
      <c r="I3054" t="s">
        <v>12131</v>
      </c>
      <c r="J3054" s="1" t="str">
        <f t="shared" si="95"/>
        <v>NO</v>
      </c>
    </row>
    <row r="3055" spans="1:10">
      <c r="A3055" s="15" t="s">
        <v>12130</v>
      </c>
      <c r="B3055">
        <v>0.82124085837301197</v>
      </c>
      <c r="C3055">
        <v>5.4889361431710002</v>
      </c>
      <c r="D3055" s="3">
        <v>1.4907904838466601E-10</v>
      </c>
      <c r="E3055" s="3">
        <v>5.1564869317214903E-9</v>
      </c>
      <c r="F3055" s="2" t="str">
        <f t="shared" si="94"/>
        <v>UP</v>
      </c>
      <c r="G3055" t="s">
        <v>368</v>
      </c>
      <c r="H3055" t="s">
        <v>12129</v>
      </c>
      <c r="I3055" t="s">
        <v>366</v>
      </c>
      <c r="J3055" s="1" t="str">
        <f t="shared" si="95"/>
        <v>NO</v>
      </c>
    </row>
    <row r="3056" spans="1:10">
      <c r="A3056" s="15" t="s">
        <v>12128</v>
      </c>
      <c r="B3056">
        <v>0.342056551846257</v>
      </c>
      <c r="C3056">
        <v>4.0614723310684404</v>
      </c>
      <c r="D3056">
        <v>6.4981062846456803E-3</v>
      </c>
      <c r="E3056">
        <v>3.3301660226457801E-2</v>
      </c>
      <c r="F3056" s="2" t="str">
        <f t="shared" si="94"/>
        <v>UP</v>
      </c>
      <c r="G3056" t="s">
        <v>12127</v>
      </c>
      <c r="H3056" t="s">
        <v>12126</v>
      </c>
      <c r="I3056" t="s">
        <v>12125</v>
      </c>
      <c r="J3056" s="1" t="str">
        <f t="shared" si="95"/>
        <v>NO</v>
      </c>
    </row>
    <row r="3057" spans="1:11">
      <c r="A3057" s="15" t="s">
        <v>12124</v>
      </c>
      <c r="B3057">
        <v>-0.44374487135423601</v>
      </c>
      <c r="C3057">
        <v>5.7789629384239998</v>
      </c>
      <c r="D3057" s="3">
        <v>1.35954019207854E-5</v>
      </c>
      <c r="E3057">
        <v>1.7344951973256501E-4</v>
      </c>
      <c r="F3057" s="2" t="str">
        <f t="shared" si="94"/>
        <v>DOWN</v>
      </c>
      <c r="G3057" t="s">
        <v>9090</v>
      </c>
      <c r="H3057" t="s">
        <v>12123</v>
      </c>
      <c r="I3057" t="s">
        <v>9088</v>
      </c>
      <c r="J3057" s="1" t="str">
        <f t="shared" si="95"/>
        <v>NO</v>
      </c>
    </row>
    <row r="3058" spans="1:11">
      <c r="A3058" s="15" t="s">
        <v>12122</v>
      </c>
      <c r="B3058">
        <v>0.80701738206557905</v>
      </c>
      <c r="C3058">
        <v>0.64973480371816195</v>
      </c>
      <c r="D3058">
        <v>4.3142187373058499E-3</v>
      </c>
      <c r="E3058">
        <v>2.3879572931996398E-2</v>
      </c>
      <c r="F3058" s="2" t="str">
        <f t="shared" si="94"/>
        <v>UP</v>
      </c>
      <c r="G3058" t="s">
        <v>320</v>
      </c>
      <c r="H3058" t="s">
        <v>12121</v>
      </c>
      <c r="I3058" t="s">
        <v>57</v>
      </c>
      <c r="J3058" s="1" t="str">
        <f t="shared" si="95"/>
        <v>NO</v>
      </c>
    </row>
    <row r="3059" spans="1:11">
      <c r="A3059" s="15" t="s">
        <v>12120</v>
      </c>
      <c r="B3059">
        <v>0.60131259304978302</v>
      </c>
      <c r="C3059">
        <v>4.2859530557500696</v>
      </c>
      <c r="D3059" s="3">
        <v>8.8496248608592793E-6</v>
      </c>
      <c r="E3059">
        <v>1.1837339751334401E-4</v>
      </c>
      <c r="F3059" s="2" t="str">
        <f t="shared" si="94"/>
        <v>UP</v>
      </c>
      <c r="G3059" t="s">
        <v>272</v>
      </c>
      <c r="H3059" t="s">
        <v>12119</v>
      </c>
      <c r="I3059" t="s">
        <v>270</v>
      </c>
      <c r="J3059" s="1" t="str">
        <f t="shared" si="95"/>
        <v>NO</v>
      </c>
    </row>
    <row r="3060" spans="1:11">
      <c r="A3060" s="15" t="s">
        <v>12118</v>
      </c>
      <c r="B3060">
        <v>-2.75643192360238</v>
      </c>
      <c r="C3060">
        <v>5.7716545373469499</v>
      </c>
      <c r="D3060" s="3">
        <v>9.78341124073351E-80</v>
      </c>
      <c r="E3060" s="3">
        <v>8.2378768499786303E-76</v>
      </c>
      <c r="F3060" s="2" t="str">
        <f t="shared" si="94"/>
        <v>DOWN</v>
      </c>
      <c r="G3060" t="s">
        <v>12117</v>
      </c>
      <c r="H3060" t="s">
        <v>12116</v>
      </c>
      <c r="I3060" t="s">
        <v>1159</v>
      </c>
      <c r="J3060" s="1" t="str">
        <f t="shared" si="95"/>
        <v>NO</v>
      </c>
    </row>
    <row r="3061" spans="1:11">
      <c r="A3061" s="15" t="s">
        <v>12115</v>
      </c>
      <c r="B3061">
        <v>-1.92921434779985</v>
      </c>
      <c r="C3061">
        <v>0.71599181294603798</v>
      </c>
      <c r="D3061" s="3">
        <v>2.4848449105701201E-8</v>
      </c>
      <c r="E3061" s="3">
        <v>5.7878327408652904E-7</v>
      </c>
      <c r="F3061" s="2" t="str">
        <f t="shared" si="94"/>
        <v>DOWN</v>
      </c>
      <c r="G3061" t="s">
        <v>0</v>
      </c>
      <c r="H3061" t="s">
        <v>8291</v>
      </c>
      <c r="I3061" t="s">
        <v>0</v>
      </c>
      <c r="J3061" s="1" t="str">
        <f t="shared" si="95"/>
        <v>NO</v>
      </c>
    </row>
    <row r="3062" spans="1:11">
      <c r="A3062" s="15" t="s">
        <v>12114</v>
      </c>
      <c r="B3062">
        <v>0.40476583330051602</v>
      </c>
      <c r="C3062">
        <v>4.5071511746598896</v>
      </c>
      <c r="D3062" s="3">
        <v>8.3301156361086101E-5</v>
      </c>
      <c r="E3062">
        <v>8.4712145150897999E-4</v>
      </c>
      <c r="F3062" s="2" t="str">
        <f t="shared" si="94"/>
        <v>UP</v>
      </c>
      <c r="G3062" t="s">
        <v>0</v>
      </c>
      <c r="H3062" t="s">
        <v>12113</v>
      </c>
      <c r="I3062" t="s">
        <v>12112</v>
      </c>
      <c r="J3062" s="1" t="str">
        <f t="shared" si="95"/>
        <v>NO</v>
      </c>
    </row>
    <row r="3063" spans="1:11">
      <c r="A3063" s="15" t="s">
        <v>12111</v>
      </c>
      <c r="B3063">
        <v>-0.385716762938978</v>
      </c>
      <c r="C3063">
        <v>5.9851942070250201</v>
      </c>
      <c r="D3063">
        <v>5.1409443554832396E-4</v>
      </c>
      <c r="E3063">
        <v>4.0109369200146197E-3</v>
      </c>
      <c r="F3063" s="2" t="str">
        <f t="shared" si="94"/>
        <v>DOWN</v>
      </c>
      <c r="G3063" t="s">
        <v>12110</v>
      </c>
      <c r="H3063" t="s">
        <v>12109</v>
      </c>
      <c r="I3063" t="s">
        <v>12108</v>
      </c>
      <c r="J3063" s="1" t="str">
        <f t="shared" si="95"/>
        <v>NO</v>
      </c>
    </row>
    <row r="3064" spans="1:11">
      <c r="A3064" s="15" t="s">
        <v>12107</v>
      </c>
      <c r="B3064">
        <v>0.26875292673671197</v>
      </c>
      <c r="C3064">
        <v>5.2764054339146398</v>
      </c>
      <c r="D3064">
        <v>4.97999971029741E-3</v>
      </c>
      <c r="E3064">
        <v>2.68413138490202E-2</v>
      </c>
      <c r="F3064" s="2" t="str">
        <f t="shared" si="94"/>
        <v>UP</v>
      </c>
      <c r="G3064" t="s">
        <v>4102</v>
      </c>
      <c r="H3064" t="s">
        <v>12106</v>
      </c>
      <c r="I3064" t="s">
        <v>4100</v>
      </c>
      <c r="J3064" s="1" t="str">
        <f t="shared" si="95"/>
        <v>NO</v>
      </c>
    </row>
    <row r="3065" spans="1:11">
      <c r="A3065" s="15" t="s">
        <v>12105</v>
      </c>
      <c r="B3065">
        <v>1.12094483616148</v>
      </c>
      <c r="C3065">
        <v>2.6095116392892601</v>
      </c>
      <c r="D3065" s="3">
        <v>8.6144662131753202E-5</v>
      </c>
      <c r="E3065">
        <v>8.7025745808625701E-4</v>
      </c>
      <c r="F3065" s="2" t="str">
        <f t="shared" si="94"/>
        <v>UP</v>
      </c>
      <c r="G3065" t="s">
        <v>12104</v>
      </c>
      <c r="H3065" t="s">
        <v>12103</v>
      </c>
      <c r="I3065" t="s">
        <v>12102</v>
      </c>
      <c r="J3065" s="1" t="str">
        <f t="shared" si="95"/>
        <v>NO</v>
      </c>
    </row>
    <row r="3066" spans="1:11">
      <c r="A3066" s="15" t="s">
        <v>12101</v>
      </c>
      <c r="B3066">
        <v>0.38005180224254398</v>
      </c>
      <c r="C3066">
        <v>5.1214395153285901</v>
      </c>
      <c r="D3066">
        <v>1.7306680208792699E-4</v>
      </c>
      <c r="E3066">
        <v>1.5766175905551E-3</v>
      </c>
      <c r="F3066" s="2" t="str">
        <f t="shared" si="94"/>
        <v>UP</v>
      </c>
      <c r="G3066" t="s">
        <v>12100</v>
      </c>
      <c r="H3066" t="s">
        <v>12099</v>
      </c>
      <c r="I3066" t="s">
        <v>12098</v>
      </c>
      <c r="J3066" s="1" t="str">
        <f t="shared" si="95"/>
        <v>NO</v>
      </c>
    </row>
    <row r="3067" spans="1:11">
      <c r="A3067" s="15" t="s">
        <v>12097</v>
      </c>
      <c r="B3067">
        <v>-0.42409375497279</v>
      </c>
      <c r="C3067">
        <v>4.52792952627932</v>
      </c>
      <c r="D3067">
        <v>1.52025818431969E-4</v>
      </c>
      <c r="E3067">
        <v>1.4130665425722299E-3</v>
      </c>
      <c r="F3067" s="2" t="str">
        <f t="shared" si="94"/>
        <v>DOWN</v>
      </c>
      <c r="G3067" t="s">
        <v>12096</v>
      </c>
      <c r="H3067" t="s">
        <v>12095</v>
      </c>
      <c r="I3067" t="s">
        <v>12094</v>
      </c>
      <c r="J3067" s="1" t="str">
        <f t="shared" si="95"/>
        <v>NO</v>
      </c>
    </row>
    <row r="3068" spans="1:11">
      <c r="A3068" s="15" t="s">
        <v>12093</v>
      </c>
      <c r="B3068">
        <v>-0.30300377499865599</v>
      </c>
      <c r="C3068">
        <v>6.3096423275419102</v>
      </c>
      <c r="D3068">
        <v>1.18367076229691E-3</v>
      </c>
      <c r="E3068">
        <v>8.1113356958132793E-3</v>
      </c>
      <c r="F3068" s="2" t="str">
        <f t="shared" si="94"/>
        <v>DOWN</v>
      </c>
      <c r="G3068" t="s">
        <v>2813</v>
      </c>
      <c r="H3068" t="s">
        <v>12092</v>
      </c>
      <c r="I3068" t="s">
        <v>2811</v>
      </c>
      <c r="J3068" s="1" t="str">
        <f t="shared" si="95"/>
        <v>NO</v>
      </c>
    </row>
    <row r="3069" spans="1:11">
      <c r="A3069" s="15" t="s">
        <v>12091</v>
      </c>
      <c r="B3069">
        <v>-0.729104344779956</v>
      </c>
      <c r="C3069">
        <v>7.9173553588769101</v>
      </c>
      <c r="D3069" s="3">
        <v>4.3824814772977799E-13</v>
      </c>
      <c r="E3069" s="3">
        <v>2.2297033026717E-11</v>
      </c>
      <c r="F3069" s="2" t="str">
        <f t="shared" si="94"/>
        <v>DOWN</v>
      </c>
      <c r="G3069" t="s">
        <v>12090</v>
      </c>
      <c r="H3069" t="s">
        <v>12089</v>
      </c>
      <c r="I3069" t="s">
        <v>4072</v>
      </c>
      <c r="J3069" s="1" t="str">
        <f t="shared" si="95"/>
        <v>NO</v>
      </c>
    </row>
    <row r="3070" spans="1:11">
      <c r="A3070" s="15" t="s">
        <v>12088</v>
      </c>
      <c r="B3070">
        <v>0.77276764666564801</v>
      </c>
      <c r="C3070">
        <v>1.26476074378988</v>
      </c>
      <c r="D3070">
        <v>2.9304187171551099E-4</v>
      </c>
      <c r="E3070">
        <v>2.4873848995086E-3</v>
      </c>
      <c r="F3070" s="2" t="str">
        <f t="shared" si="94"/>
        <v>UP</v>
      </c>
      <c r="G3070" t="s">
        <v>12087</v>
      </c>
      <c r="H3070" t="s">
        <v>12086</v>
      </c>
      <c r="I3070" t="s">
        <v>4058</v>
      </c>
      <c r="J3070" s="1" t="str">
        <f t="shared" si="95"/>
        <v>NO</v>
      </c>
    </row>
    <row r="3071" spans="1:11">
      <c r="A3071" s="15" t="s">
        <v>12085</v>
      </c>
      <c r="B3071">
        <v>-0.92954697758732696</v>
      </c>
      <c r="C3071">
        <v>6.3700407526736704</v>
      </c>
      <c r="D3071" s="3">
        <v>2.4788702161508601E-21</v>
      </c>
      <c r="E3071" s="3">
        <v>3.86531609954524E-19</v>
      </c>
      <c r="F3071" s="2" t="str">
        <f t="shared" si="94"/>
        <v>DOWN</v>
      </c>
      <c r="G3071" t="s">
        <v>12084</v>
      </c>
      <c r="H3071" t="s">
        <v>12083</v>
      </c>
      <c r="I3071" t="s">
        <v>229</v>
      </c>
      <c r="J3071" s="1" t="str">
        <f t="shared" si="95"/>
        <v>NO</v>
      </c>
    </row>
    <row r="3072" spans="1:11">
      <c r="A3072" s="15" t="s">
        <v>12082</v>
      </c>
      <c r="B3072">
        <v>0.70044540461515503</v>
      </c>
      <c r="C3072">
        <v>5.3663191986354803</v>
      </c>
      <c r="D3072" s="3">
        <v>3.9144401196062799E-9</v>
      </c>
      <c r="E3072" s="3">
        <v>1.06545999996052E-7</v>
      </c>
      <c r="F3072" s="2" t="str">
        <f t="shared" si="94"/>
        <v>UP</v>
      </c>
      <c r="G3072" t="s">
        <v>12080</v>
      </c>
      <c r="H3072" t="s">
        <v>12079</v>
      </c>
      <c r="I3072" t="s">
        <v>12078</v>
      </c>
      <c r="J3072" s="1" t="str">
        <f t="shared" si="95"/>
        <v>YES</v>
      </c>
      <c r="K3072" t="s">
        <v>12081</v>
      </c>
    </row>
    <row r="3073" spans="1:11">
      <c r="A3073" s="15" t="s">
        <v>12077</v>
      </c>
      <c r="B3073">
        <v>0.46920386958183302</v>
      </c>
      <c r="C3073">
        <v>4.7424804764805399</v>
      </c>
      <c r="D3073">
        <v>3.3703951999321599E-4</v>
      </c>
      <c r="E3073">
        <v>2.7973947937140202E-3</v>
      </c>
      <c r="F3073" s="2" t="str">
        <f t="shared" si="94"/>
        <v>UP</v>
      </c>
      <c r="G3073" t="s">
        <v>109</v>
      </c>
      <c r="H3073" t="s">
        <v>12076</v>
      </c>
      <c r="I3073" t="s">
        <v>5550</v>
      </c>
      <c r="J3073" s="1" t="str">
        <f t="shared" si="95"/>
        <v>NO</v>
      </c>
    </row>
    <row r="3074" spans="1:11">
      <c r="A3074" s="15" t="s">
        <v>12075</v>
      </c>
      <c r="B3074">
        <v>-0.310993298793595</v>
      </c>
      <c r="C3074">
        <v>4.5219987348508699</v>
      </c>
      <c r="D3074">
        <v>4.1262600442656203E-3</v>
      </c>
      <c r="E3074">
        <v>2.3016986510584699E-2</v>
      </c>
      <c r="F3074" s="2" t="str">
        <f t="shared" ref="F3074:F3137" si="96">IF(B3074 &gt; 0, "UP", "DOWN")</f>
        <v>DOWN</v>
      </c>
      <c r="G3074" t="s">
        <v>0</v>
      </c>
      <c r="H3074" t="s">
        <v>12074</v>
      </c>
      <c r="I3074" t="s">
        <v>0</v>
      </c>
      <c r="J3074" s="1" t="str">
        <f t="shared" ref="J3074:J3137" si="97">IF(K3074 &lt;&gt; "", "YES", "NO")</f>
        <v>NO</v>
      </c>
    </row>
    <row r="3075" spans="1:11">
      <c r="A3075" s="15" t="s">
        <v>12073</v>
      </c>
      <c r="B3075">
        <v>-0.48595875111444098</v>
      </c>
      <c r="C3075">
        <v>4.0030623103020302</v>
      </c>
      <c r="D3075" s="3">
        <v>9.5644416716122907E-5</v>
      </c>
      <c r="E3075">
        <v>9.5448877019725501E-4</v>
      </c>
      <c r="F3075" s="2" t="str">
        <f t="shared" si="96"/>
        <v>DOWN</v>
      </c>
      <c r="G3075" t="s">
        <v>4013</v>
      </c>
      <c r="H3075" t="s">
        <v>12072</v>
      </c>
      <c r="I3075" t="s">
        <v>4011</v>
      </c>
      <c r="J3075" s="1" t="str">
        <f t="shared" si="97"/>
        <v>NO</v>
      </c>
    </row>
    <row r="3076" spans="1:11">
      <c r="A3076" s="15" t="s">
        <v>12071</v>
      </c>
      <c r="B3076">
        <v>0.76428996507429703</v>
      </c>
      <c r="C3076">
        <v>2.32961707304435</v>
      </c>
      <c r="D3076">
        <v>4.6774869802149502E-4</v>
      </c>
      <c r="E3076">
        <v>3.7051373231566198E-3</v>
      </c>
      <c r="F3076" s="2" t="str">
        <f t="shared" si="96"/>
        <v>UP</v>
      </c>
      <c r="G3076" t="s">
        <v>12070</v>
      </c>
      <c r="H3076" t="s">
        <v>12069</v>
      </c>
      <c r="I3076" t="s">
        <v>5082</v>
      </c>
      <c r="J3076" s="1" t="str">
        <f t="shared" si="97"/>
        <v>NO</v>
      </c>
    </row>
    <row r="3077" spans="1:11">
      <c r="A3077" s="15" t="s">
        <v>12068</v>
      </c>
      <c r="B3077">
        <v>1.1170609485555001</v>
      </c>
      <c r="C3077">
        <v>2.3034783269075501</v>
      </c>
      <c r="D3077" s="3">
        <v>3.6030679053028198E-11</v>
      </c>
      <c r="E3077" s="3">
        <v>1.36507232979195E-9</v>
      </c>
      <c r="F3077" s="2" t="str">
        <f t="shared" si="96"/>
        <v>UP</v>
      </c>
      <c r="G3077" t="s">
        <v>119</v>
      </c>
      <c r="H3077" t="s">
        <v>12067</v>
      </c>
      <c r="I3077" t="s">
        <v>2301</v>
      </c>
      <c r="J3077" s="1" t="str">
        <f t="shared" si="97"/>
        <v>NO</v>
      </c>
    </row>
    <row r="3078" spans="1:11">
      <c r="A3078" s="15" t="s">
        <v>12066</v>
      </c>
      <c r="B3078">
        <v>0.26149422546365803</v>
      </c>
      <c r="C3078">
        <v>6.8404624590893697</v>
      </c>
      <c r="D3078">
        <v>5.7404906208645698E-3</v>
      </c>
      <c r="E3078">
        <v>3.0147836628273899E-2</v>
      </c>
      <c r="F3078" s="2" t="str">
        <f t="shared" si="96"/>
        <v>UP</v>
      </c>
      <c r="G3078" t="s">
        <v>0</v>
      </c>
      <c r="H3078" t="s">
        <v>12065</v>
      </c>
      <c r="I3078" t="s">
        <v>0</v>
      </c>
      <c r="J3078" s="1" t="str">
        <f t="shared" si="97"/>
        <v>NO</v>
      </c>
    </row>
    <row r="3079" spans="1:11">
      <c r="A3079" s="15" t="s">
        <v>12064</v>
      </c>
      <c r="B3079">
        <v>0.514690167745529</v>
      </c>
      <c r="C3079">
        <v>4.5641428504538304</v>
      </c>
      <c r="D3079" s="3">
        <v>6.4438890471857203E-5</v>
      </c>
      <c r="E3079">
        <v>6.7423618203871498E-4</v>
      </c>
      <c r="F3079" s="2" t="str">
        <f t="shared" si="96"/>
        <v>UP</v>
      </c>
      <c r="G3079" t="s">
        <v>0</v>
      </c>
      <c r="H3079" t="s">
        <v>12063</v>
      </c>
      <c r="I3079" t="s">
        <v>12062</v>
      </c>
      <c r="J3079" s="1" t="str">
        <f t="shared" si="97"/>
        <v>NO</v>
      </c>
    </row>
    <row r="3080" spans="1:11">
      <c r="A3080" s="15" t="s">
        <v>12061</v>
      </c>
      <c r="B3080">
        <v>-0.77754254558679303</v>
      </c>
      <c r="C3080">
        <v>2.2584755604630198</v>
      </c>
      <c r="D3080" s="3">
        <v>1.0897134000242599E-5</v>
      </c>
      <c r="E3080">
        <v>1.42368646339089E-4</v>
      </c>
      <c r="F3080" s="2" t="str">
        <f t="shared" si="96"/>
        <v>DOWN</v>
      </c>
      <c r="G3080" t="s">
        <v>12060</v>
      </c>
      <c r="H3080" t="s">
        <v>12059</v>
      </c>
      <c r="I3080" t="s">
        <v>12058</v>
      </c>
      <c r="J3080" s="1" t="str">
        <f t="shared" si="97"/>
        <v>NO</v>
      </c>
    </row>
    <row r="3081" spans="1:11">
      <c r="A3081" s="15" t="s">
        <v>12057</v>
      </c>
      <c r="B3081">
        <v>-1.6109126108438701</v>
      </c>
      <c r="C3081">
        <v>1.25477372459484</v>
      </c>
      <c r="D3081">
        <v>8.34234244864083E-4</v>
      </c>
      <c r="E3081">
        <v>6.0542649431732801E-3</v>
      </c>
      <c r="F3081" s="2" t="str">
        <f t="shared" si="96"/>
        <v>DOWN</v>
      </c>
      <c r="G3081" t="s">
        <v>12056</v>
      </c>
      <c r="H3081" t="s">
        <v>12055</v>
      </c>
      <c r="I3081" t="s">
        <v>8547</v>
      </c>
      <c r="J3081" s="1" t="str">
        <f t="shared" si="97"/>
        <v>NO</v>
      </c>
    </row>
    <row r="3082" spans="1:11">
      <c r="A3082" s="15" t="s">
        <v>12054</v>
      </c>
      <c r="B3082">
        <v>0.67563706225866205</v>
      </c>
      <c r="C3082">
        <v>3.80590530076815</v>
      </c>
      <c r="D3082" s="3">
        <v>4.9126039302228501E-5</v>
      </c>
      <c r="E3082">
        <v>5.3756144565898605E-4</v>
      </c>
      <c r="F3082" s="2" t="str">
        <f t="shared" si="96"/>
        <v>UP</v>
      </c>
      <c r="G3082" t="s">
        <v>8575</v>
      </c>
      <c r="H3082" t="s">
        <v>12053</v>
      </c>
      <c r="I3082" t="s">
        <v>8573</v>
      </c>
      <c r="J3082" s="1" t="str">
        <f t="shared" si="97"/>
        <v>NO</v>
      </c>
    </row>
    <row r="3083" spans="1:11">
      <c r="A3083" s="15" t="s">
        <v>12052</v>
      </c>
      <c r="B3083">
        <v>1.68805627124171</v>
      </c>
      <c r="C3083">
        <v>-2.50333000728783</v>
      </c>
      <c r="D3083">
        <v>7.7071415337302603E-3</v>
      </c>
      <c r="E3083">
        <v>3.8365981968307601E-2</v>
      </c>
      <c r="F3083" s="2" t="str">
        <f t="shared" si="96"/>
        <v>UP</v>
      </c>
      <c r="G3083" t="s">
        <v>8575</v>
      </c>
      <c r="H3083" t="s">
        <v>12051</v>
      </c>
      <c r="I3083" t="s">
        <v>10262</v>
      </c>
      <c r="J3083" s="1" t="str">
        <f t="shared" si="97"/>
        <v>NO</v>
      </c>
    </row>
    <row r="3084" spans="1:11">
      <c r="A3084" s="15" t="s">
        <v>12050</v>
      </c>
      <c r="B3084">
        <v>0.29404185871330202</v>
      </c>
      <c r="C3084">
        <v>4.4845165513843304</v>
      </c>
      <c r="D3084">
        <v>7.6975264548790499E-3</v>
      </c>
      <c r="E3084">
        <v>3.8329448333350301E-2</v>
      </c>
      <c r="F3084" s="2" t="str">
        <f t="shared" si="96"/>
        <v>UP</v>
      </c>
      <c r="G3084" t="s">
        <v>6176</v>
      </c>
      <c r="H3084" t="s">
        <v>12049</v>
      </c>
      <c r="I3084" t="s">
        <v>12048</v>
      </c>
      <c r="J3084" s="1" t="str">
        <f t="shared" si="97"/>
        <v>NO</v>
      </c>
    </row>
    <row r="3085" spans="1:11">
      <c r="A3085" s="15" t="s">
        <v>12047</v>
      </c>
      <c r="B3085">
        <v>1.1782935821445799</v>
      </c>
      <c r="C3085">
        <v>5.6716221761425496</v>
      </c>
      <c r="D3085" s="3">
        <v>1.64553298107969E-27</v>
      </c>
      <c r="E3085" s="3">
        <v>4.73702532784144E-25</v>
      </c>
      <c r="F3085" s="2" t="str">
        <f t="shared" si="96"/>
        <v>UP</v>
      </c>
      <c r="G3085" t="s">
        <v>3964</v>
      </c>
      <c r="H3085" t="s">
        <v>12045</v>
      </c>
      <c r="I3085" t="s">
        <v>0</v>
      </c>
      <c r="J3085" s="1" t="str">
        <f t="shared" si="97"/>
        <v>YES</v>
      </c>
      <c r="K3085" t="s">
        <v>12046</v>
      </c>
    </row>
    <row r="3086" spans="1:11">
      <c r="A3086" s="15" t="s">
        <v>12044</v>
      </c>
      <c r="B3086">
        <v>-1.14380888581992</v>
      </c>
      <c r="C3086">
        <v>0.96748840412401105</v>
      </c>
      <c r="D3086" s="3">
        <v>1.5625818814329501E-5</v>
      </c>
      <c r="E3086">
        <v>1.9536065303296101E-4</v>
      </c>
      <c r="F3086" s="2" t="str">
        <f t="shared" si="96"/>
        <v>DOWN</v>
      </c>
      <c r="G3086" t="s">
        <v>0</v>
      </c>
      <c r="H3086" t="s">
        <v>12043</v>
      </c>
      <c r="I3086" t="s">
        <v>0</v>
      </c>
      <c r="J3086" s="1" t="str">
        <f t="shared" si="97"/>
        <v>NO</v>
      </c>
    </row>
    <row r="3087" spans="1:11">
      <c r="A3087" s="15" t="s">
        <v>12042</v>
      </c>
      <c r="B3087">
        <v>0.46492006049379297</v>
      </c>
      <c r="C3087">
        <v>3.4115162665020198</v>
      </c>
      <c r="D3087">
        <v>2.3166608595832599E-4</v>
      </c>
      <c r="E3087">
        <v>2.0252717087348702E-3</v>
      </c>
      <c r="F3087" s="2" t="str">
        <f t="shared" si="96"/>
        <v>UP</v>
      </c>
      <c r="G3087" t="s">
        <v>12041</v>
      </c>
      <c r="H3087" t="s">
        <v>12040</v>
      </c>
      <c r="I3087" t="s">
        <v>12039</v>
      </c>
      <c r="J3087" s="1" t="str">
        <f t="shared" si="97"/>
        <v>NO</v>
      </c>
    </row>
    <row r="3088" spans="1:11">
      <c r="A3088" s="15" t="s">
        <v>12038</v>
      </c>
      <c r="B3088">
        <v>-0.99872597834653398</v>
      </c>
      <c r="C3088">
        <v>3.1813821073043802</v>
      </c>
      <c r="D3088" s="3">
        <v>5.3075846964819902E-8</v>
      </c>
      <c r="E3088" s="3">
        <v>1.1503523819962001E-6</v>
      </c>
      <c r="F3088" s="2" t="str">
        <f t="shared" si="96"/>
        <v>DOWN</v>
      </c>
      <c r="G3088" t="s">
        <v>291</v>
      </c>
      <c r="H3088" t="s">
        <v>12037</v>
      </c>
      <c r="I3088" t="s">
        <v>238</v>
      </c>
      <c r="J3088" s="1" t="str">
        <f t="shared" si="97"/>
        <v>NO</v>
      </c>
    </row>
    <row r="3089" spans="1:10">
      <c r="A3089" s="15" t="s">
        <v>12036</v>
      </c>
      <c r="B3089">
        <v>-0.440931615761676</v>
      </c>
      <c r="C3089">
        <v>3.0726036400472698</v>
      </c>
      <c r="D3089">
        <v>8.4844948272751308E-3</v>
      </c>
      <c r="E3089">
        <v>4.1572049793054101E-2</v>
      </c>
      <c r="F3089" s="2" t="str">
        <f t="shared" si="96"/>
        <v>DOWN</v>
      </c>
      <c r="G3089" t="s">
        <v>272</v>
      </c>
      <c r="H3089" t="s">
        <v>12035</v>
      </c>
      <c r="I3089" t="s">
        <v>270</v>
      </c>
      <c r="J3089" s="1" t="str">
        <f t="shared" si="97"/>
        <v>NO</v>
      </c>
    </row>
    <row r="3090" spans="1:10">
      <c r="A3090" s="15" t="s">
        <v>12034</v>
      </c>
      <c r="B3090">
        <v>0.49807257360981</v>
      </c>
      <c r="C3090">
        <v>1.8984910299128901</v>
      </c>
      <c r="D3090">
        <v>6.9884999411977703E-3</v>
      </c>
      <c r="E3090">
        <v>3.5358637111422002E-2</v>
      </c>
      <c r="F3090" s="2" t="str">
        <f t="shared" si="96"/>
        <v>UP</v>
      </c>
      <c r="G3090" t="s">
        <v>59</v>
      </c>
      <c r="H3090" t="s">
        <v>12033</v>
      </c>
      <c r="I3090" t="s">
        <v>57</v>
      </c>
      <c r="J3090" s="1" t="str">
        <f t="shared" si="97"/>
        <v>NO</v>
      </c>
    </row>
    <row r="3091" spans="1:10">
      <c r="A3091" s="15" t="s">
        <v>12032</v>
      </c>
      <c r="B3091">
        <v>0.44859835221724598</v>
      </c>
      <c r="C3091">
        <v>3.8473748828547398</v>
      </c>
      <c r="D3091">
        <v>4.7124904199607499E-4</v>
      </c>
      <c r="E3091">
        <v>3.7258542214717899E-3</v>
      </c>
      <c r="F3091" s="2" t="str">
        <f t="shared" si="96"/>
        <v>UP</v>
      </c>
      <c r="G3091" t="s">
        <v>12031</v>
      </c>
      <c r="H3091" t="s">
        <v>12030</v>
      </c>
      <c r="I3091" t="s">
        <v>12029</v>
      </c>
      <c r="J3091" s="1" t="str">
        <f t="shared" si="97"/>
        <v>NO</v>
      </c>
    </row>
    <row r="3092" spans="1:10">
      <c r="A3092" s="15" t="s">
        <v>12028</v>
      </c>
      <c r="B3092">
        <v>0.873059866524037</v>
      </c>
      <c r="C3092">
        <v>1.3413916035486899</v>
      </c>
      <c r="D3092">
        <v>1.17276333104526E-4</v>
      </c>
      <c r="E3092">
        <v>1.1363710197444599E-3</v>
      </c>
      <c r="F3092" s="2" t="str">
        <f t="shared" si="96"/>
        <v>UP</v>
      </c>
      <c r="G3092" t="s">
        <v>4310</v>
      </c>
      <c r="H3092" t="s">
        <v>4309</v>
      </c>
      <c r="I3092" t="s">
        <v>4308</v>
      </c>
      <c r="J3092" s="1" t="str">
        <f t="shared" si="97"/>
        <v>NO</v>
      </c>
    </row>
    <row r="3093" spans="1:10">
      <c r="A3093" s="15" t="s">
        <v>12027</v>
      </c>
      <c r="B3093">
        <v>-1.42914997665108</v>
      </c>
      <c r="C3093">
        <v>0.209940801230282</v>
      </c>
      <c r="D3093" s="3">
        <v>5.2316511150290101E-6</v>
      </c>
      <c r="E3093" s="3">
        <v>7.3974492529509602E-5</v>
      </c>
      <c r="F3093" s="2" t="str">
        <f t="shared" si="96"/>
        <v>DOWN</v>
      </c>
      <c r="G3093" t="s">
        <v>195</v>
      </c>
      <c r="H3093" t="s">
        <v>0</v>
      </c>
      <c r="I3093" t="s">
        <v>0</v>
      </c>
      <c r="J3093" s="1" t="str">
        <f t="shared" si="97"/>
        <v>NO</v>
      </c>
    </row>
    <row r="3094" spans="1:10">
      <c r="A3094" s="15" t="s">
        <v>12026</v>
      </c>
      <c r="B3094">
        <v>0.64606046636222603</v>
      </c>
      <c r="C3094">
        <v>2.6730574386171102</v>
      </c>
      <c r="D3094" s="3">
        <v>4.01744556942851E-5</v>
      </c>
      <c r="E3094">
        <v>4.4939084763839798E-4</v>
      </c>
      <c r="F3094" s="2" t="str">
        <f t="shared" si="96"/>
        <v>UP</v>
      </c>
      <c r="G3094" t="s">
        <v>12025</v>
      </c>
      <c r="H3094" t="s">
        <v>12024</v>
      </c>
      <c r="I3094" t="s">
        <v>12023</v>
      </c>
      <c r="J3094" s="1" t="str">
        <f t="shared" si="97"/>
        <v>NO</v>
      </c>
    </row>
    <row r="3095" spans="1:10">
      <c r="A3095" s="15" t="s">
        <v>12022</v>
      </c>
      <c r="B3095">
        <v>-0.42597639292037698</v>
      </c>
      <c r="C3095">
        <v>6.8982958508991903</v>
      </c>
      <c r="D3095">
        <v>2.0011388488247201E-3</v>
      </c>
      <c r="E3095">
        <v>1.26076239370119E-2</v>
      </c>
      <c r="F3095" s="2" t="str">
        <f t="shared" si="96"/>
        <v>DOWN</v>
      </c>
      <c r="G3095" t="s">
        <v>12021</v>
      </c>
      <c r="H3095" t="s">
        <v>12020</v>
      </c>
      <c r="I3095" t="s">
        <v>12019</v>
      </c>
      <c r="J3095" s="1" t="str">
        <f t="shared" si="97"/>
        <v>NO</v>
      </c>
    </row>
    <row r="3096" spans="1:10">
      <c r="A3096" s="15" t="s">
        <v>12018</v>
      </c>
      <c r="B3096">
        <v>-0.35778630682881502</v>
      </c>
      <c r="C3096">
        <v>5.9491693371708596</v>
      </c>
      <c r="D3096">
        <v>1.0441445670284701E-3</v>
      </c>
      <c r="E3096">
        <v>7.3118953089108601E-3</v>
      </c>
      <c r="F3096" s="2" t="str">
        <f t="shared" si="96"/>
        <v>DOWN</v>
      </c>
      <c r="G3096" t="s">
        <v>12017</v>
      </c>
      <c r="H3096" t="s">
        <v>12016</v>
      </c>
      <c r="I3096" t="s">
        <v>12015</v>
      </c>
      <c r="J3096" s="1" t="str">
        <f t="shared" si="97"/>
        <v>NO</v>
      </c>
    </row>
    <row r="3097" spans="1:10">
      <c r="A3097" s="15" t="s">
        <v>12014</v>
      </c>
      <c r="B3097">
        <v>0.85026594144022205</v>
      </c>
      <c r="C3097">
        <v>1.16202692281919</v>
      </c>
      <c r="D3097">
        <v>1.6943384872686101E-3</v>
      </c>
      <c r="E3097">
        <v>1.09765367550864E-2</v>
      </c>
      <c r="F3097" s="2" t="str">
        <f t="shared" si="96"/>
        <v>UP</v>
      </c>
      <c r="G3097" t="s">
        <v>3903</v>
      </c>
      <c r="H3097" t="s">
        <v>12013</v>
      </c>
      <c r="I3097" t="s">
        <v>3901</v>
      </c>
      <c r="J3097" s="1" t="str">
        <f t="shared" si="97"/>
        <v>NO</v>
      </c>
    </row>
    <row r="3098" spans="1:10">
      <c r="A3098" s="15" t="s">
        <v>12012</v>
      </c>
      <c r="B3098">
        <v>0.39925998682373398</v>
      </c>
      <c r="C3098">
        <v>4.1340968719933899</v>
      </c>
      <c r="D3098">
        <v>1.35420715483206E-3</v>
      </c>
      <c r="E3098">
        <v>9.0750201316948907E-3</v>
      </c>
      <c r="F3098" s="2" t="str">
        <f t="shared" si="96"/>
        <v>UP</v>
      </c>
      <c r="G3098" t="s">
        <v>7333</v>
      </c>
      <c r="H3098" t="s">
        <v>12011</v>
      </c>
      <c r="I3098" t="s">
        <v>7331</v>
      </c>
      <c r="J3098" s="1" t="str">
        <f t="shared" si="97"/>
        <v>NO</v>
      </c>
    </row>
    <row r="3099" spans="1:10">
      <c r="A3099" s="15" t="s">
        <v>12010</v>
      </c>
      <c r="B3099">
        <v>-0.27694211398687602</v>
      </c>
      <c r="C3099">
        <v>5.4586123674437204</v>
      </c>
      <c r="D3099">
        <v>3.32354671147778E-3</v>
      </c>
      <c r="E3099">
        <v>1.92337417163717E-2</v>
      </c>
      <c r="F3099" s="2" t="str">
        <f t="shared" si="96"/>
        <v>DOWN</v>
      </c>
      <c r="G3099" t="s">
        <v>12009</v>
      </c>
      <c r="H3099" t="s">
        <v>12008</v>
      </c>
      <c r="I3099" t="s">
        <v>12007</v>
      </c>
      <c r="J3099" s="1" t="str">
        <f t="shared" si="97"/>
        <v>NO</v>
      </c>
    </row>
    <row r="3100" spans="1:10">
      <c r="A3100" s="15" t="s">
        <v>12006</v>
      </c>
      <c r="B3100">
        <v>-0.42345235394874597</v>
      </c>
      <c r="C3100">
        <v>3.3630532204325001</v>
      </c>
      <c r="D3100">
        <v>1.6457823229703199E-3</v>
      </c>
      <c r="E3100">
        <v>1.07197049738858E-2</v>
      </c>
      <c r="F3100" s="2" t="str">
        <f t="shared" si="96"/>
        <v>DOWN</v>
      </c>
      <c r="G3100" t="s">
        <v>12005</v>
      </c>
      <c r="H3100" t="s">
        <v>12004</v>
      </c>
      <c r="I3100" t="s">
        <v>12003</v>
      </c>
      <c r="J3100" s="1" t="str">
        <f t="shared" si="97"/>
        <v>NO</v>
      </c>
    </row>
    <row r="3101" spans="1:10">
      <c r="A3101" s="15" t="s">
        <v>12002</v>
      </c>
      <c r="B3101">
        <v>0.37941986126525301</v>
      </c>
      <c r="C3101">
        <v>5.3768936737772597</v>
      </c>
      <c r="D3101">
        <v>5.87319828119861E-3</v>
      </c>
      <c r="E3101">
        <v>3.0683293207546199E-2</v>
      </c>
      <c r="F3101" s="2" t="str">
        <f t="shared" si="96"/>
        <v>UP</v>
      </c>
      <c r="G3101" t="s">
        <v>3890</v>
      </c>
      <c r="H3101" t="s">
        <v>12001</v>
      </c>
      <c r="I3101" t="s">
        <v>3888</v>
      </c>
      <c r="J3101" s="1" t="str">
        <f t="shared" si="97"/>
        <v>NO</v>
      </c>
    </row>
    <row r="3102" spans="1:10">
      <c r="A3102" s="15" t="s">
        <v>12000</v>
      </c>
      <c r="B3102">
        <v>0.42958938026412802</v>
      </c>
      <c r="C3102">
        <v>5.4035434396823403</v>
      </c>
      <c r="D3102" s="3">
        <v>2.6421014823767298E-5</v>
      </c>
      <c r="E3102">
        <v>3.1246004223290302E-4</v>
      </c>
      <c r="F3102" s="2" t="str">
        <f t="shared" si="96"/>
        <v>UP</v>
      </c>
      <c r="G3102" t="s">
        <v>11999</v>
      </c>
      <c r="H3102" t="s">
        <v>11998</v>
      </c>
      <c r="I3102" t="s">
        <v>827</v>
      </c>
      <c r="J3102" s="1" t="str">
        <f t="shared" si="97"/>
        <v>NO</v>
      </c>
    </row>
    <row r="3103" spans="1:10">
      <c r="A3103" s="15" t="s">
        <v>11997</v>
      </c>
      <c r="B3103">
        <v>-1.09454056466331</v>
      </c>
      <c r="C3103">
        <v>1.6831043181490299</v>
      </c>
      <c r="D3103" s="3">
        <v>2.4665436180025502E-7</v>
      </c>
      <c r="E3103" s="3">
        <v>4.6645511284640097E-6</v>
      </c>
      <c r="F3103" s="2" t="str">
        <f t="shared" si="96"/>
        <v>DOWN</v>
      </c>
      <c r="G3103" t="s">
        <v>1575</v>
      </c>
      <c r="H3103" t="s">
        <v>11996</v>
      </c>
      <c r="I3103" t="s">
        <v>11260</v>
      </c>
      <c r="J3103" s="1" t="str">
        <f t="shared" si="97"/>
        <v>NO</v>
      </c>
    </row>
    <row r="3104" spans="1:10">
      <c r="A3104" s="15" t="s">
        <v>11995</v>
      </c>
      <c r="B3104">
        <v>0.45475224890789301</v>
      </c>
      <c r="C3104">
        <v>4.5076140486856797</v>
      </c>
      <c r="D3104" s="3">
        <v>2.68346523051644E-5</v>
      </c>
      <c r="E3104">
        <v>3.1701786190468001E-4</v>
      </c>
      <c r="F3104" s="2" t="str">
        <f t="shared" si="96"/>
        <v>UP</v>
      </c>
      <c r="G3104" t="s">
        <v>11994</v>
      </c>
      <c r="H3104" t="s">
        <v>11993</v>
      </c>
      <c r="I3104" t="s">
        <v>3883</v>
      </c>
      <c r="J3104" s="1" t="str">
        <f t="shared" si="97"/>
        <v>NO</v>
      </c>
    </row>
    <row r="3105" spans="1:11">
      <c r="A3105" s="15" t="s">
        <v>11992</v>
      </c>
      <c r="B3105">
        <v>0.34257857444644302</v>
      </c>
      <c r="C3105">
        <v>5.7476790907752502</v>
      </c>
      <c r="D3105">
        <v>9.2032616697794998E-4</v>
      </c>
      <c r="E3105">
        <v>6.5672681419458399E-3</v>
      </c>
      <c r="F3105" s="2" t="str">
        <f t="shared" si="96"/>
        <v>UP</v>
      </c>
      <c r="G3105" t="s">
        <v>11991</v>
      </c>
      <c r="H3105" t="s">
        <v>11990</v>
      </c>
      <c r="I3105" t="s">
        <v>11989</v>
      </c>
      <c r="J3105" s="1" t="str">
        <f t="shared" si="97"/>
        <v>NO</v>
      </c>
    </row>
    <row r="3106" spans="1:11">
      <c r="A3106" s="15" t="s">
        <v>11988</v>
      </c>
      <c r="B3106">
        <v>-1.2183951185742199</v>
      </c>
      <c r="C3106">
        <v>3.5098325280943499</v>
      </c>
      <c r="D3106" s="3">
        <v>2.1763390192446199E-15</v>
      </c>
      <c r="E3106" s="3">
        <v>1.5431847264669099E-13</v>
      </c>
      <c r="F3106" s="2" t="str">
        <f t="shared" si="96"/>
        <v>DOWN</v>
      </c>
      <c r="G3106" t="s">
        <v>11987</v>
      </c>
      <c r="H3106" t="s">
        <v>11986</v>
      </c>
      <c r="I3106" t="s">
        <v>5737</v>
      </c>
      <c r="J3106" s="1" t="str">
        <f t="shared" si="97"/>
        <v>NO</v>
      </c>
    </row>
    <row r="3107" spans="1:11">
      <c r="A3107" s="15" t="s">
        <v>11985</v>
      </c>
      <c r="B3107">
        <v>-1.77098027618744</v>
      </c>
      <c r="C3107">
        <v>3.9674432866565001</v>
      </c>
      <c r="D3107" s="3">
        <v>1.28904866399214E-37</v>
      </c>
      <c r="E3107" s="3">
        <v>8.0400829725776296E-35</v>
      </c>
      <c r="F3107" s="2" t="str">
        <f t="shared" si="96"/>
        <v>DOWN</v>
      </c>
      <c r="G3107" t="s">
        <v>1431</v>
      </c>
      <c r="H3107" t="s">
        <v>11984</v>
      </c>
      <c r="I3107" t="s">
        <v>7177</v>
      </c>
      <c r="J3107" s="1" t="str">
        <f t="shared" si="97"/>
        <v>NO</v>
      </c>
    </row>
    <row r="3108" spans="1:11">
      <c r="A3108" s="15" t="s">
        <v>11983</v>
      </c>
      <c r="B3108">
        <v>0.25965078644317402</v>
      </c>
      <c r="C3108">
        <v>6.7838928191082504</v>
      </c>
      <c r="D3108">
        <v>4.0475775622597701E-3</v>
      </c>
      <c r="E3108">
        <v>2.2649353692386E-2</v>
      </c>
      <c r="F3108" s="2" t="str">
        <f t="shared" si="96"/>
        <v>UP</v>
      </c>
      <c r="G3108" t="s">
        <v>59</v>
      </c>
      <c r="H3108" t="s">
        <v>11982</v>
      </c>
      <c r="I3108" t="s">
        <v>11981</v>
      </c>
      <c r="J3108" s="1" t="str">
        <f t="shared" si="97"/>
        <v>NO</v>
      </c>
    </row>
    <row r="3109" spans="1:11">
      <c r="A3109" s="15" t="s">
        <v>11980</v>
      </c>
      <c r="B3109">
        <v>0.48524039391250501</v>
      </c>
      <c r="C3109">
        <v>5.2525274983653798</v>
      </c>
      <c r="D3109">
        <v>7.1875577930186996E-4</v>
      </c>
      <c r="E3109">
        <v>5.3252119231557999E-3</v>
      </c>
      <c r="F3109" s="2" t="str">
        <f t="shared" si="96"/>
        <v>UP</v>
      </c>
      <c r="G3109" t="s">
        <v>11979</v>
      </c>
      <c r="H3109" t="s">
        <v>11978</v>
      </c>
      <c r="I3109" t="s">
        <v>675</v>
      </c>
      <c r="J3109" s="1" t="str">
        <f t="shared" si="97"/>
        <v>NO</v>
      </c>
    </row>
    <row r="3110" spans="1:11">
      <c r="A3110" s="15" t="s">
        <v>11977</v>
      </c>
      <c r="B3110">
        <v>-0.76298731627361804</v>
      </c>
      <c r="C3110">
        <v>2.9242601157755699</v>
      </c>
      <c r="D3110" s="3">
        <v>6.1963729032404897E-6</v>
      </c>
      <c r="E3110" s="3">
        <v>8.6097374485991302E-5</v>
      </c>
      <c r="F3110" s="2" t="str">
        <f t="shared" si="96"/>
        <v>DOWN</v>
      </c>
      <c r="G3110" t="s">
        <v>0</v>
      </c>
      <c r="H3110" t="s">
        <v>1</v>
      </c>
      <c r="I3110" t="s">
        <v>0</v>
      </c>
      <c r="J3110" s="1" t="str">
        <f t="shared" si="97"/>
        <v>NO</v>
      </c>
    </row>
    <row r="3111" spans="1:11">
      <c r="A3111" s="15" t="s">
        <v>11976</v>
      </c>
      <c r="B3111">
        <v>1.07119258546694</v>
      </c>
      <c r="C3111">
        <v>-0.66643022340314195</v>
      </c>
      <c r="D3111">
        <v>1.12778609836695E-3</v>
      </c>
      <c r="E3111">
        <v>7.7997871825661704E-3</v>
      </c>
      <c r="F3111" s="2" t="str">
        <f t="shared" si="96"/>
        <v>UP</v>
      </c>
      <c r="G3111" t="s">
        <v>11975</v>
      </c>
      <c r="H3111" t="s">
        <v>11974</v>
      </c>
      <c r="I3111" t="s">
        <v>11973</v>
      </c>
      <c r="J3111" s="1" t="str">
        <f t="shared" si="97"/>
        <v>NO</v>
      </c>
    </row>
    <row r="3112" spans="1:11">
      <c r="A3112" s="15" t="s">
        <v>11972</v>
      </c>
      <c r="B3112">
        <v>0.41680987244503098</v>
      </c>
      <c r="C3112">
        <v>5.54038161510306</v>
      </c>
      <c r="D3112" s="3">
        <v>3.92923630960685E-5</v>
      </c>
      <c r="E3112">
        <v>4.4113536047956102E-4</v>
      </c>
      <c r="F3112" s="2" t="str">
        <f t="shared" si="96"/>
        <v>UP</v>
      </c>
      <c r="G3112" t="s">
        <v>3862</v>
      </c>
      <c r="H3112" t="s">
        <v>11971</v>
      </c>
      <c r="I3112" t="s">
        <v>3860</v>
      </c>
      <c r="J3112" s="1" t="str">
        <f t="shared" si="97"/>
        <v>NO</v>
      </c>
    </row>
    <row r="3113" spans="1:11">
      <c r="A3113" s="15" t="s">
        <v>11970</v>
      </c>
      <c r="B3113">
        <v>1.29409707459996</v>
      </c>
      <c r="C3113">
        <v>-0.835948454151619</v>
      </c>
      <c r="D3113">
        <v>8.5352343135914005E-4</v>
      </c>
      <c r="E3113">
        <v>6.1650273840032598E-3</v>
      </c>
      <c r="F3113" s="2" t="str">
        <f t="shared" si="96"/>
        <v>UP</v>
      </c>
      <c r="G3113" t="s">
        <v>2968</v>
      </c>
      <c r="H3113" t="s">
        <v>11969</v>
      </c>
      <c r="I3113" t="s">
        <v>2966</v>
      </c>
      <c r="J3113" s="1" t="str">
        <f t="shared" si="97"/>
        <v>NO</v>
      </c>
    </row>
    <row r="3114" spans="1:11">
      <c r="A3114" s="15" t="s">
        <v>11968</v>
      </c>
      <c r="B3114">
        <v>1.2691036450067601</v>
      </c>
      <c r="C3114">
        <v>0.86651685631354003</v>
      </c>
      <c r="D3114" s="3">
        <v>1.90080542717758E-6</v>
      </c>
      <c r="E3114" s="3">
        <v>2.9570913437768098E-5</v>
      </c>
      <c r="F3114" s="2" t="str">
        <f t="shared" si="96"/>
        <v>UP</v>
      </c>
      <c r="G3114" t="s">
        <v>0</v>
      </c>
      <c r="H3114" t="s">
        <v>11967</v>
      </c>
      <c r="I3114" t="s">
        <v>0</v>
      </c>
      <c r="J3114" s="1" t="str">
        <f t="shared" si="97"/>
        <v>NO</v>
      </c>
    </row>
    <row r="3115" spans="1:11">
      <c r="A3115" s="15" t="s">
        <v>11966</v>
      </c>
      <c r="B3115">
        <v>-0.440658902565709</v>
      </c>
      <c r="C3115">
        <v>2.8818820373987299</v>
      </c>
      <c r="D3115">
        <v>7.0860725097111896E-3</v>
      </c>
      <c r="E3115">
        <v>3.5771284202575297E-2</v>
      </c>
      <c r="F3115" s="2" t="str">
        <f t="shared" si="96"/>
        <v>DOWN</v>
      </c>
      <c r="G3115" t="s">
        <v>1575</v>
      </c>
      <c r="H3115" t="s">
        <v>11964</v>
      </c>
      <c r="I3115" t="s">
        <v>11260</v>
      </c>
      <c r="J3115" s="1" t="str">
        <f t="shared" si="97"/>
        <v>YES</v>
      </c>
      <c r="K3115" t="s">
        <v>11965</v>
      </c>
    </row>
    <row r="3116" spans="1:11">
      <c r="A3116" s="15" t="s">
        <v>11963</v>
      </c>
      <c r="B3116">
        <v>0.453484497941952</v>
      </c>
      <c r="C3116">
        <v>3.9732542564192501</v>
      </c>
      <c r="D3116">
        <v>1.39502180752838E-4</v>
      </c>
      <c r="E3116">
        <v>1.31391861016116E-3</v>
      </c>
      <c r="F3116" s="2" t="str">
        <f t="shared" si="96"/>
        <v>UP</v>
      </c>
      <c r="G3116" t="s">
        <v>11962</v>
      </c>
      <c r="H3116" t="s">
        <v>11961</v>
      </c>
      <c r="I3116" t="s">
        <v>11960</v>
      </c>
      <c r="J3116" s="1" t="str">
        <f t="shared" si="97"/>
        <v>NO</v>
      </c>
    </row>
    <row r="3117" spans="1:11">
      <c r="A3117" s="15" t="s">
        <v>11959</v>
      </c>
      <c r="B3117">
        <v>0.35346227551860798</v>
      </c>
      <c r="C3117">
        <v>5.6386880031991602</v>
      </c>
      <c r="D3117">
        <v>2.7252902222825302E-4</v>
      </c>
      <c r="E3117">
        <v>2.3350419734596301E-3</v>
      </c>
      <c r="F3117" s="2" t="str">
        <f t="shared" si="96"/>
        <v>UP</v>
      </c>
      <c r="G3117" t="s">
        <v>1431</v>
      </c>
      <c r="H3117" t="s">
        <v>11958</v>
      </c>
      <c r="I3117" t="s">
        <v>11957</v>
      </c>
      <c r="J3117" s="1" t="str">
        <f t="shared" si="97"/>
        <v>NO</v>
      </c>
    </row>
    <row r="3118" spans="1:11">
      <c r="A3118" s="15" t="s">
        <v>11956</v>
      </c>
      <c r="B3118">
        <v>0.30429020801075402</v>
      </c>
      <c r="C3118">
        <v>5.3603010076076103</v>
      </c>
      <c r="D3118">
        <v>2.0512001828197801E-3</v>
      </c>
      <c r="E3118">
        <v>1.287776612069E-2</v>
      </c>
      <c r="F3118" s="2" t="str">
        <f t="shared" si="96"/>
        <v>UP</v>
      </c>
      <c r="G3118" t="s">
        <v>0</v>
      </c>
      <c r="H3118" t="s">
        <v>11955</v>
      </c>
      <c r="I3118" t="s">
        <v>0</v>
      </c>
      <c r="J3118" s="1" t="str">
        <f t="shared" si="97"/>
        <v>NO</v>
      </c>
    </row>
    <row r="3119" spans="1:11">
      <c r="A3119" s="15" t="s">
        <v>11954</v>
      </c>
      <c r="B3119">
        <v>0.569089715398027</v>
      </c>
      <c r="C3119">
        <v>4.1370671806123704</v>
      </c>
      <c r="D3119" s="3">
        <v>3.4797808767667399E-7</v>
      </c>
      <c r="E3119" s="3">
        <v>6.3766321931654199E-6</v>
      </c>
      <c r="F3119" s="2" t="str">
        <f t="shared" si="96"/>
        <v>UP</v>
      </c>
      <c r="G3119" t="s">
        <v>0</v>
      </c>
      <c r="H3119" t="s">
        <v>11953</v>
      </c>
      <c r="I3119" t="s">
        <v>0</v>
      </c>
      <c r="J3119" s="1" t="str">
        <f t="shared" si="97"/>
        <v>NO</v>
      </c>
    </row>
    <row r="3120" spans="1:11">
      <c r="A3120" s="15" t="s">
        <v>11952</v>
      </c>
      <c r="B3120">
        <v>0.904327355070072</v>
      </c>
      <c r="C3120">
        <v>2.6371602108385601</v>
      </c>
      <c r="D3120" s="3">
        <v>1.2294208454363599E-7</v>
      </c>
      <c r="E3120" s="3">
        <v>2.4691785029899898E-6</v>
      </c>
      <c r="F3120" s="2" t="str">
        <f t="shared" si="96"/>
        <v>UP</v>
      </c>
      <c r="G3120" t="s">
        <v>11951</v>
      </c>
      <c r="H3120" t="s">
        <v>11950</v>
      </c>
      <c r="I3120" t="s">
        <v>1855</v>
      </c>
      <c r="J3120" s="1" t="str">
        <f t="shared" si="97"/>
        <v>NO</v>
      </c>
    </row>
    <row r="3121" spans="1:11">
      <c r="A3121" s="15" t="s">
        <v>11949</v>
      </c>
      <c r="B3121">
        <v>-0.25196720455341998</v>
      </c>
      <c r="C3121">
        <v>5.1267207167878901</v>
      </c>
      <c r="D3121">
        <v>9.2696768854024295E-3</v>
      </c>
      <c r="E3121">
        <v>4.47295110569111E-2</v>
      </c>
      <c r="F3121" s="2" t="str">
        <f t="shared" si="96"/>
        <v>DOWN</v>
      </c>
      <c r="G3121" t="s">
        <v>6721</v>
      </c>
      <c r="H3121" t="s">
        <v>11948</v>
      </c>
      <c r="I3121" t="s">
        <v>6719</v>
      </c>
      <c r="J3121" s="1" t="str">
        <f t="shared" si="97"/>
        <v>NO</v>
      </c>
    </row>
    <row r="3122" spans="1:11">
      <c r="A3122" s="15" t="s">
        <v>11947</v>
      </c>
      <c r="B3122">
        <v>0.44576130753662002</v>
      </c>
      <c r="C3122">
        <v>5.1907872860343902</v>
      </c>
      <c r="D3122" s="3">
        <v>3.5294172219575797E-5</v>
      </c>
      <c r="E3122">
        <v>4.0228190000931701E-4</v>
      </c>
      <c r="F3122" s="2" t="str">
        <f t="shared" si="96"/>
        <v>UP</v>
      </c>
      <c r="G3122" t="s">
        <v>11946</v>
      </c>
      <c r="H3122" t="s">
        <v>11945</v>
      </c>
      <c r="I3122" t="s">
        <v>11944</v>
      </c>
      <c r="J3122" s="1" t="str">
        <f t="shared" si="97"/>
        <v>NO</v>
      </c>
    </row>
    <row r="3123" spans="1:11">
      <c r="A3123" s="15" t="s">
        <v>11943</v>
      </c>
      <c r="B3123">
        <v>0.446108964949613</v>
      </c>
      <c r="C3123">
        <v>5.7682160498794603</v>
      </c>
      <c r="D3123" s="3">
        <v>4.2399009448766102E-5</v>
      </c>
      <c r="E3123">
        <v>4.7145626848593301E-4</v>
      </c>
      <c r="F3123" s="2" t="str">
        <f t="shared" si="96"/>
        <v>UP</v>
      </c>
      <c r="G3123" t="s">
        <v>1749</v>
      </c>
      <c r="H3123" t="s">
        <v>11941</v>
      </c>
      <c r="I3123" t="s">
        <v>7968</v>
      </c>
      <c r="J3123" s="1" t="str">
        <f t="shared" si="97"/>
        <v>YES</v>
      </c>
      <c r="K3123" t="s">
        <v>11942</v>
      </c>
    </row>
    <row r="3124" spans="1:11">
      <c r="A3124" s="15" t="s">
        <v>11940</v>
      </c>
      <c r="B3124">
        <v>0.68282573346122499</v>
      </c>
      <c r="C3124">
        <v>1.18915102792016</v>
      </c>
      <c r="D3124">
        <v>1.1311552538412701E-3</v>
      </c>
      <c r="E3124">
        <v>7.8166680559351304E-3</v>
      </c>
      <c r="F3124" s="2" t="str">
        <f t="shared" si="96"/>
        <v>UP</v>
      </c>
      <c r="G3124" t="s">
        <v>11709</v>
      </c>
      <c r="H3124" t="s">
        <v>11938</v>
      </c>
      <c r="I3124" t="s">
        <v>11937</v>
      </c>
      <c r="J3124" s="1" t="str">
        <f t="shared" si="97"/>
        <v>YES</v>
      </c>
      <c r="K3124" t="s">
        <v>11939</v>
      </c>
    </row>
    <row r="3125" spans="1:11">
      <c r="A3125" s="15" t="s">
        <v>11936</v>
      </c>
      <c r="B3125">
        <v>0.45682904053051998</v>
      </c>
      <c r="C3125">
        <v>5.0358257322169697</v>
      </c>
      <c r="D3125" s="3">
        <v>3.5479146503444403E-5</v>
      </c>
      <c r="E3125">
        <v>4.03980099182729E-4</v>
      </c>
      <c r="F3125" s="2" t="str">
        <f t="shared" si="96"/>
        <v>UP</v>
      </c>
      <c r="G3125" t="s">
        <v>11935</v>
      </c>
      <c r="H3125" t="s">
        <v>11934</v>
      </c>
      <c r="I3125" t="s">
        <v>6801</v>
      </c>
      <c r="J3125" s="1" t="str">
        <f t="shared" si="97"/>
        <v>NO</v>
      </c>
    </row>
    <row r="3126" spans="1:11">
      <c r="A3126" s="15" t="s">
        <v>11933</v>
      </c>
      <c r="B3126">
        <v>-1.24337700143845</v>
      </c>
      <c r="C3126">
        <v>0.38861718711677001</v>
      </c>
      <c r="D3126">
        <v>1.2986175837104001E-3</v>
      </c>
      <c r="E3126">
        <v>8.7864079624246794E-3</v>
      </c>
      <c r="F3126" s="2" t="str">
        <f t="shared" si="96"/>
        <v>DOWN</v>
      </c>
      <c r="G3126" t="s">
        <v>5899</v>
      </c>
      <c r="H3126" t="s">
        <v>11932</v>
      </c>
      <c r="I3126" t="s">
        <v>5897</v>
      </c>
      <c r="J3126" s="1" t="str">
        <f t="shared" si="97"/>
        <v>NO</v>
      </c>
    </row>
    <row r="3127" spans="1:11">
      <c r="A3127" s="15" t="s">
        <v>11931</v>
      </c>
      <c r="B3127">
        <v>0.54340691026058097</v>
      </c>
      <c r="C3127">
        <v>5.51732280573487</v>
      </c>
      <c r="D3127" s="3">
        <v>1.2335458758504801E-7</v>
      </c>
      <c r="E3127" s="3">
        <v>2.4759868083742502E-6</v>
      </c>
      <c r="F3127" s="2" t="str">
        <f t="shared" si="96"/>
        <v>UP</v>
      </c>
      <c r="G3127" t="s">
        <v>11929</v>
      </c>
      <c r="H3127" t="s">
        <v>11928</v>
      </c>
      <c r="I3127" t="s">
        <v>11927</v>
      </c>
      <c r="J3127" s="1" t="str">
        <f t="shared" si="97"/>
        <v>YES</v>
      </c>
      <c r="K3127" t="s">
        <v>11930</v>
      </c>
    </row>
    <row r="3128" spans="1:11">
      <c r="A3128" s="15" t="s">
        <v>11926</v>
      </c>
      <c r="B3128">
        <v>0.55511795751409398</v>
      </c>
      <c r="C3128">
        <v>3.60098759562579</v>
      </c>
      <c r="D3128">
        <v>2.1367689940444601E-4</v>
      </c>
      <c r="E3128">
        <v>1.8879463926655699E-3</v>
      </c>
      <c r="F3128" s="2" t="str">
        <f t="shared" si="96"/>
        <v>UP</v>
      </c>
      <c r="G3128" t="s">
        <v>59</v>
      </c>
      <c r="H3128" t="s">
        <v>11925</v>
      </c>
      <c r="I3128" t="s">
        <v>57</v>
      </c>
      <c r="J3128" s="1" t="str">
        <f t="shared" si="97"/>
        <v>NO</v>
      </c>
    </row>
    <row r="3129" spans="1:11">
      <c r="A3129" s="15" t="s">
        <v>11924</v>
      </c>
      <c r="B3129">
        <v>-0.69940367041250096</v>
      </c>
      <c r="C3129">
        <v>6.09766186398112</v>
      </c>
      <c r="D3129" s="3">
        <v>3.18961128802205E-12</v>
      </c>
      <c r="E3129" s="3">
        <v>1.4172730579402401E-10</v>
      </c>
      <c r="F3129" s="2" t="str">
        <f t="shared" si="96"/>
        <v>DOWN</v>
      </c>
      <c r="G3129" t="s">
        <v>2614</v>
      </c>
      <c r="H3129" t="s">
        <v>11923</v>
      </c>
      <c r="I3129" t="s">
        <v>57</v>
      </c>
      <c r="J3129" s="1" t="str">
        <f t="shared" si="97"/>
        <v>NO</v>
      </c>
    </row>
    <row r="3130" spans="1:11">
      <c r="A3130" s="15" t="s">
        <v>11922</v>
      </c>
      <c r="B3130">
        <v>0.88507263337308495</v>
      </c>
      <c r="C3130">
        <v>1.84093166297368</v>
      </c>
      <c r="D3130">
        <v>1.97061659045625E-3</v>
      </c>
      <c r="E3130">
        <v>1.2466629861599699E-2</v>
      </c>
      <c r="F3130" s="2" t="str">
        <f t="shared" si="96"/>
        <v>UP</v>
      </c>
      <c r="G3130" t="s">
        <v>11921</v>
      </c>
      <c r="H3130" t="s">
        <v>11920</v>
      </c>
      <c r="I3130" t="s">
        <v>11919</v>
      </c>
      <c r="J3130" s="1" t="str">
        <f t="shared" si="97"/>
        <v>NO</v>
      </c>
    </row>
    <row r="3131" spans="1:11">
      <c r="A3131" s="15" t="s">
        <v>11918</v>
      </c>
      <c r="B3131">
        <v>-0.56551433737087498</v>
      </c>
      <c r="C3131">
        <v>6.9050710117019696</v>
      </c>
      <c r="D3131" s="3">
        <v>1.5830269722028701E-7</v>
      </c>
      <c r="E3131" s="3">
        <v>3.1161853565613598E-6</v>
      </c>
      <c r="F3131" s="2" t="str">
        <f t="shared" si="96"/>
        <v>DOWN</v>
      </c>
      <c r="G3131" t="s">
        <v>11917</v>
      </c>
      <c r="H3131" t="s">
        <v>11916</v>
      </c>
      <c r="I3131" t="s">
        <v>11915</v>
      </c>
      <c r="J3131" s="1" t="str">
        <f t="shared" si="97"/>
        <v>NO</v>
      </c>
    </row>
    <row r="3132" spans="1:11">
      <c r="A3132" s="15" t="s">
        <v>11914</v>
      </c>
      <c r="B3132">
        <v>0.352622104695199</v>
      </c>
      <c r="C3132">
        <v>4.9835027303401596</v>
      </c>
      <c r="D3132">
        <v>2.0697580763286501E-3</v>
      </c>
      <c r="E3132">
        <v>1.29671729480702E-2</v>
      </c>
      <c r="F3132" s="2" t="str">
        <f t="shared" si="96"/>
        <v>UP</v>
      </c>
      <c r="G3132" t="s">
        <v>11913</v>
      </c>
      <c r="H3132" t="s">
        <v>11912</v>
      </c>
      <c r="I3132" t="s">
        <v>11911</v>
      </c>
      <c r="J3132" s="1" t="str">
        <f t="shared" si="97"/>
        <v>NO</v>
      </c>
    </row>
    <row r="3133" spans="1:11">
      <c r="A3133" s="15" t="s">
        <v>11910</v>
      </c>
      <c r="B3133">
        <v>-0.86644518549389704</v>
      </c>
      <c r="C3133">
        <v>3.9405014617686298</v>
      </c>
      <c r="D3133" s="3">
        <v>2.4100540843299501E-11</v>
      </c>
      <c r="E3133" s="3">
        <v>9.3950268072126102E-10</v>
      </c>
      <c r="F3133" s="2" t="str">
        <f t="shared" si="96"/>
        <v>DOWN</v>
      </c>
      <c r="G3133" t="s">
        <v>11909</v>
      </c>
      <c r="H3133" t="s">
        <v>11908</v>
      </c>
      <c r="I3133" t="s">
        <v>11907</v>
      </c>
      <c r="J3133" s="1" t="str">
        <f t="shared" si="97"/>
        <v>NO</v>
      </c>
    </row>
    <row r="3134" spans="1:11">
      <c r="A3134" s="15" t="s">
        <v>11906</v>
      </c>
      <c r="B3134">
        <v>0.49033729138026499</v>
      </c>
      <c r="C3134">
        <v>5.6853668620444999</v>
      </c>
      <c r="D3134" s="3">
        <v>1.1733846219324201E-6</v>
      </c>
      <c r="E3134" s="3">
        <v>1.9325558655895299E-5</v>
      </c>
      <c r="F3134" s="2" t="str">
        <f t="shared" si="96"/>
        <v>UP</v>
      </c>
      <c r="G3134" t="s">
        <v>6735</v>
      </c>
      <c r="H3134" t="s">
        <v>11905</v>
      </c>
      <c r="I3134" t="s">
        <v>6733</v>
      </c>
      <c r="J3134" s="1" t="str">
        <f t="shared" si="97"/>
        <v>NO</v>
      </c>
    </row>
    <row r="3135" spans="1:11">
      <c r="A3135" s="15" t="s">
        <v>11904</v>
      </c>
      <c r="B3135">
        <v>-0.95273157163365296</v>
      </c>
      <c r="C3135">
        <v>0.22835898375288699</v>
      </c>
      <c r="D3135">
        <v>5.6823950665262904E-4</v>
      </c>
      <c r="E3135">
        <v>4.3745999596725002E-3</v>
      </c>
      <c r="F3135" s="2" t="str">
        <f t="shared" si="96"/>
        <v>DOWN</v>
      </c>
      <c r="G3135" t="s">
        <v>11903</v>
      </c>
      <c r="H3135" t="s">
        <v>11902</v>
      </c>
      <c r="I3135" t="s">
        <v>11901</v>
      </c>
      <c r="J3135" s="1" t="str">
        <f t="shared" si="97"/>
        <v>NO</v>
      </c>
    </row>
    <row r="3136" spans="1:11">
      <c r="A3136" s="15" t="s">
        <v>11900</v>
      </c>
      <c r="B3136">
        <v>-0.55494961857354097</v>
      </c>
      <c r="C3136">
        <v>1.75883694323634</v>
      </c>
      <c r="D3136">
        <v>2.48557918821703E-3</v>
      </c>
      <c r="E3136">
        <v>1.50895444553601E-2</v>
      </c>
      <c r="F3136" s="2" t="str">
        <f t="shared" si="96"/>
        <v>DOWN</v>
      </c>
      <c r="G3136" t="s">
        <v>3218</v>
      </c>
      <c r="H3136" t="s">
        <v>11899</v>
      </c>
      <c r="I3136" t="s">
        <v>3216</v>
      </c>
      <c r="J3136" s="1" t="str">
        <f t="shared" si="97"/>
        <v>NO</v>
      </c>
    </row>
    <row r="3137" spans="1:10">
      <c r="A3137" s="15" t="s">
        <v>11898</v>
      </c>
      <c r="B3137">
        <v>-0.44414497163966499</v>
      </c>
      <c r="C3137">
        <v>4.7936360069584598</v>
      </c>
      <c r="D3137">
        <v>2.85030976248356E-4</v>
      </c>
      <c r="E3137">
        <v>2.4267260644643299E-3</v>
      </c>
      <c r="F3137" s="2" t="str">
        <f t="shared" si="96"/>
        <v>DOWN</v>
      </c>
      <c r="G3137" t="s">
        <v>11897</v>
      </c>
      <c r="H3137" t="s">
        <v>11896</v>
      </c>
      <c r="I3137" t="s">
        <v>0</v>
      </c>
      <c r="J3137" s="1" t="str">
        <f t="shared" si="97"/>
        <v>NO</v>
      </c>
    </row>
    <row r="3138" spans="1:10">
      <c r="A3138" s="15" t="s">
        <v>11895</v>
      </c>
      <c r="B3138">
        <v>0.41061991932285702</v>
      </c>
      <c r="C3138">
        <v>4.8632654161938396</v>
      </c>
      <c r="D3138">
        <v>2.3662648722648901E-4</v>
      </c>
      <c r="E3138">
        <v>2.0652543965471301E-3</v>
      </c>
      <c r="F3138" s="2" t="str">
        <f t="shared" ref="F3138:F3201" si="98">IF(B3138 &gt; 0, "UP", "DOWN")</f>
        <v>UP</v>
      </c>
      <c r="G3138" t="s">
        <v>1594</v>
      </c>
      <c r="H3138" t="s">
        <v>11894</v>
      </c>
      <c r="I3138" t="s">
        <v>11893</v>
      </c>
      <c r="J3138" s="1" t="str">
        <f t="shared" ref="J3138:J3201" si="99">IF(K3138 &lt;&gt; "", "YES", "NO")</f>
        <v>NO</v>
      </c>
    </row>
    <row r="3139" spans="1:10">
      <c r="A3139" s="15" t="s">
        <v>11892</v>
      </c>
      <c r="B3139">
        <v>1.14164217023096</v>
      </c>
      <c r="C3139">
        <v>2.8459001417421099E-2</v>
      </c>
      <c r="D3139">
        <v>2.1145481947874999E-4</v>
      </c>
      <c r="E3139">
        <v>1.8706606697099599E-3</v>
      </c>
      <c r="F3139" s="2" t="str">
        <f t="shared" si="98"/>
        <v>UP</v>
      </c>
      <c r="G3139" t="s">
        <v>335</v>
      </c>
      <c r="H3139" t="s">
        <v>11891</v>
      </c>
      <c r="I3139" t="s">
        <v>3206</v>
      </c>
      <c r="J3139" s="1" t="str">
        <f t="shared" si="99"/>
        <v>NO</v>
      </c>
    </row>
    <row r="3140" spans="1:10">
      <c r="A3140" s="15" t="s">
        <v>11890</v>
      </c>
      <c r="B3140">
        <v>-1.08704456885152</v>
      </c>
      <c r="C3140">
        <v>4.7894820089493297</v>
      </c>
      <c r="D3140" s="3">
        <v>6.4607862475251406E-17</v>
      </c>
      <c r="E3140" s="3">
        <v>5.6083954021364501E-15</v>
      </c>
      <c r="F3140" s="2" t="str">
        <f t="shared" si="98"/>
        <v>DOWN</v>
      </c>
      <c r="G3140" t="s">
        <v>2212</v>
      </c>
      <c r="H3140" t="s">
        <v>11889</v>
      </c>
      <c r="I3140" t="s">
        <v>675</v>
      </c>
      <c r="J3140" s="1" t="str">
        <f t="shared" si="99"/>
        <v>NO</v>
      </c>
    </row>
    <row r="3141" spans="1:10">
      <c r="A3141" s="15" t="s">
        <v>11888</v>
      </c>
      <c r="B3141">
        <v>0.76247079409843899</v>
      </c>
      <c r="C3141">
        <v>5.0173353590102403</v>
      </c>
      <c r="D3141" s="3">
        <v>7.2098142255288504E-8</v>
      </c>
      <c r="E3141" s="3">
        <v>1.5258843812558E-6</v>
      </c>
      <c r="F3141" s="2" t="str">
        <f t="shared" si="98"/>
        <v>UP</v>
      </c>
      <c r="G3141" t="s">
        <v>272</v>
      </c>
      <c r="H3141" t="s">
        <v>11887</v>
      </c>
      <c r="I3141" t="s">
        <v>270</v>
      </c>
      <c r="J3141" s="1" t="str">
        <f t="shared" si="99"/>
        <v>NO</v>
      </c>
    </row>
    <row r="3142" spans="1:10">
      <c r="A3142" s="15" t="s">
        <v>11886</v>
      </c>
      <c r="B3142">
        <v>0.72717213066079101</v>
      </c>
      <c r="C3142">
        <v>6.6129350876587196</v>
      </c>
      <c r="D3142" s="3">
        <v>3.2592735930023799E-13</v>
      </c>
      <c r="E3142" s="3">
        <v>1.7072409624558799E-11</v>
      </c>
      <c r="F3142" s="2" t="str">
        <f t="shared" si="98"/>
        <v>UP</v>
      </c>
      <c r="G3142" t="s">
        <v>260</v>
      </c>
      <c r="H3142" t="s">
        <v>11885</v>
      </c>
      <c r="I3142" t="s">
        <v>258</v>
      </c>
      <c r="J3142" s="1" t="str">
        <f t="shared" si="99"/>
        <v>NO</v>
      </c>
    </row>
    <row r="3143" spans="1:10">
      <c r="A3143" s="15" t="s">
        <v>11884</v>
      </c>
      <c r="B3143">
        <v>1.88335062908936</v>
      </c>
      <c r="C3143">
        <v>-2.8114672223455801</v>
      </c>
      <c r="D3143">
        <v>9.7859707280023404E-3</v>
      </c>
      <c r="E3143">
        <v>4.6831668100290803E-2</v>
      </c>
      <c r="F3143" s="2" t="str">
        <f t="shared" si="98"/>
        <v>UP</v>
      </c>
      <c r="G3143" t="s">
        <v>1588</v>
      </c>
      <c r="H3143" t="s">
        <v>11883</v>
      </c>
      <c r="I3143" t="s">
        <v>1769</v>
      </c>
      <c r="J3143" s="1" t="str">
        <f t="shared" si="99"/>
        <v>NO</v>
      </c>
    </row>
    <row r="3144" spans="1:10">
      <c r="A3144" s="15" t="s">
        <v>11882</v>
      </c>
      <c r="B3144">
        <v>0.28116613574724603</v>
      </c>
      <c r="C3144">
        <v>4.3342768395366997</v>
      </c>
      <c r="D3144">
        <v>8.4616590540327694E-3</v>
      </c>
      <c r="E3144">
        <v>4.1490339001146903E-2</v>
      </c>
      <c r="F3144" s="2" t="str">
        <f t="shared" si="98"/>
        <v>UP</v>
      </c>
      <c r="G3144" t="s">
        <v>11881</v>
      </c>
      <c r="H3144" t="s">
        <v>11880</v>
      </c>
      <c r="I3144" t="s">
        <v>11879</v>
      </c>
      <c r="J3144" s="1" t="str">
        <f t="shared" si="99"/>
        <v>NO</v>
      </c>
    </row>
    <row r="3145" spans="1:10">
      <c r="A3145" s="15" t="s">
        <v>11878</v>
      </c>
      <c r="B3145">
        <v>0.50257846025382202</v>
      </c>
      <c r="C3145">
        <v>4.2512277216862904</v>
      </c>
      <c r="D3145" s="3">
        <v>4.1604485816430098E-6</v>
      </c>
      <c r="E3145" s="3">
        <v>6.0244225571074001E-5</v>
      </c>
      <c r="F3145" s="2" t="str">
        <f t="shared" si="98"/>
        <v>UP</v>
      </c>
      <c r="G3145" t="s">
        <v>11877</v>
      </c>
      <c r="H3145" t="s">
        <v>11876</v>
      </c>
      <c r="I3145" t="s">
        <v>3196</v>
      </c>
      <c r="J3145" s="1" t="str">
        <f t="shared" si="99"/>
        <v>NO</v>
      </c>
    </row>
    <row r="3146" spans="1:10">
      <c r="A3146" s="15" t="s">
        <v>11875</v>
      </c>
      <c r="B3146">
        <v>0.87430732931254196</v>
      </c>
      <c r="C3146">
        <v>1.21486864569216</v>
      </c>
      <c r="D3146">
        <v>4.7046805399440896E-3</v>
      </c>
      <c r="E3146">
        <v>2.5644658563822101E-2</v>
      </c>
      <c r="F3146" s="2" t="str">
        <f t="shared" si="98"/>
        <v>UP</v>
      </c>
      <c r="G3146" t="s">
        <v>368</v>
      </c>
      <c r="H3146" t="s">
        <v>11874</v>
      </c>
      <c r="I3146" t="s">
        <v>11873</v>
      </c>
      <c r="J3146" s="1" t="str">
        <f t="shared" si="99"/>
        <v>NO</v>
      </c>
    </row>
    <row r="3147" spans="1:10">
      <c r="A3147" s="15" t="s">
        <v>11872</v>
      </c>
      <c r="B3147">
        <v>-1.2599724227373399</v>
      </c>
      <c r="C3147">
        <v>-0.46428378856695901</v>
      </c>
      <c r="D3147" s="3">
        <v>6.0898679668620998E-5</v>
      </c>
      <c r="E3147">
        <v>6.42785468479732E-4</v>
      </c>
      <c r="F3147" s="2" t="str">
        <f t="shared" si="98"/>
        <v>DOWN</v>
      </c>
      <c r="G3147" t="s">
        <v>1972</v>
      </c>
      <c r="H3147" t="s">
        <v>11871</v>
      </c>
      <c r="I3147" t="s">
        <v>10542</v>
      </c>
      <c r="J3147" s="1" t="str">
        <f t="shared" si="99"/>
        <v>NO</v>
      </c>
    </row>
    <row r="3148" spans="1:10">
      <c r="A3148" s="15" t="s">
        <v>11870</v>
      </c>
      <c r="B3148">
        <v>-0.55771703973189701</v>
      </c>
      <c r="C3148">
        <v>2.4874446632778802</v>
      </c>
      <c r="D3148">
        <v>6.81375548369173E-4</v>
      </c>
      <c r="E3148">
        <v>5.0953396635484297E-3</v>
      </c>
      <c r="F3148" s="2" t="str">
        <f t="shared" si="98"/>
        <v>DOWN</v>
      </c>
      <c r="G3148" t="s">
        <v>11869</v>
      </c>
      <c r="H3148" t="s">
        <v>11868</v>
      </c>
      <c r="I3148" t="s">
        <v>0</v>
      </c>
      <c r="J3148" s="1" t="str">
        <f t="shared" si="99"/>
        <v>NO</v>
      </c>
    </row>
    <row r="3149" spans="1:10">
      <c r="A3149" s="15" t="s">
        <v>11867</v>
      </c>
      <c r="B3149">
        <v>-1.06733232339641</v>
      </c>
      <c r="C3149">
        <v>5.2399007823963899</v>
      </c>
      <c r="D3149" s="3">
        <v>1.89023871759743E-17</v>
      </c>
      <c r="E3149" s="3">
        <v>1.7713306448802701E-15</v>
      </c>
      <c r="F3149" s="2" t="str">
        <f t="shared" si="98"/>
        <v>DOWN</v>
      </c>
      <c r="G3149" t="s">
        <v>506</v>
      </c>
      <c r="H3149" t="s">
        <v>11866</v>
      </c>
      <c r="I3149" t="s">
        <v>504</v>
      </c>
      <c r="J3149" s="1" t="str">
        <f t="shared" si="99"/>
        <v>NO</v>
      </c>
    </row>
    <row r="3150" spans="1:10">
      <c r="A3150" s="15" t="s">
        <v>11865</v>
      </c>
      <c r="B3150">
        <v>-4.0363699054391802</v>
      </c>
      <c r="C3150">
        <v>2.52378967247886</v>
      </c>
      <c r="D3150" s="3">
        <v>2.9478254846985798E-50</v>
      </c>
      <c r="E3150" s="3">
        <v>4.1369045895888599E-47</v>
      </c>
      <c r="F3150" s="2" t="str">
        <f t="shared" si="98"/>
        <v>DOWN</v>
      </c>
      <c r="G3150" t="s">
        <v>11864</v>
      </c>
      <c r="H3150" t="s">
        <v>11863</v>
      </c>
      <c r="I3150" t="s">
        <v>1906</v>
      </c>
      <c r="J3150" s="1" t="str">
        <f t="shared" si="99"/>
        <v>NO</v>
      </c>
    </row>
    <row r="3151" spans="1:10">
      <c r="A3151" s="15" t="s">
        <v>11862</v>
      </c>
      <c r="B3151">
        <v>-0.91854458990296395</v>
      </c>
      <c r="C3151">
        <v>4.0780452464586601</v>
      </c>
      <c r="D3151" s="3">
        <v>1.6453449775718701E-15</v>
      </c>
      <c r="E3151" s="3">
        <v>1.1969085138142101E-13</v>
      </c>
      <c r="F3151" s="2" t="str">
        <f t="shared" si="98"/>
        <v>DOWN</v>
      </c>
      <c r="G3151" t="s">
        <v>7503</v>
      </c>
      <c r="H3151" t="s">
        <v>11861</v>
      </c>
      <c r="I3151" t="s">
        <v>7501</v>
      </c>
      <c r="J3151" s="1" t="str">
        <f t="shared" si="99"/>
        <v>NO</v>
      </c>
    </row>
    <row r="3152" spans="1:10">
      <c r="A3152" s="15" t="s">
        <v>11860</v>
      </c>
      <c r="B3152">
        <v>1.7179207233340199</v>
      </c>
      <c r="C3152">
        <v>4.4274434831436196</v>
      </c>
      <c r="D3152" s="3">
        <v>9.6025799766580204E-9</v>
      </c>
      <c r="E3152" s="3">
        <v>2.4390987646592698E-7</v>
      </c>
      <c r="F3152" s="2" t="str">
        <f t="shared" si="98"/>
        <v>UP</v>
      </c>
      <c r="G3152" t="s">
        <v>11859</v>
      </c>
      <c r="H3152" t="s">
        <v>11858</v>
      </c>
      <c r="I3152" t="s">
        <v>125</v>
      </c>
      <c r="J3152" s="1" t="str">
        <f t="shared" si="99"/>
        <v>NO</v>
      </c>
    </row>
    <row r="3153" spans="1:10">
      <c r="A3153" s="15" t="s">
        <v>11857</v>
      </c>
      <c r="B3153">
        <v>0.48137367557671001</v>
      </c>
      <c r="C3153">
        <v>3.2301064884961401</v>
      </c>
      <c r="D3153">
        <v>1.3557166198918101E-3</v>
      </c>
      <c r="E3153">
        <v>9.0797159424490306E-3</v>
      </c>
      <c r="F3153" s="2" t="str">
        <f t="shared" si="98"/>
        <v>UP</v>
      </c>
      <c r="G3153" t="s">
        <v>6218</v>
      </c>
      <c r="H3153" t="s">
        <v>11856</v>
      </c>
      <c r="I3153" t="s">
        <v>11855</v>
      </c>
      <c r="J3153" s="1" t="str">
        <f t="shared" si="99"/>
        <v>NO</v>
      </c>
    </row>
    <row r="3154" spans="1:10">
      <c r="A3154" s="15" t="s">
        <v>11854</v>
      </c>
      <c r="B3154">
        <v>-0.38574751867402302</v>
      </c>
      <c r="C3154">
        <v>4.8459215177948902</v>
      </c>
      <c r="D3154">
        <v>1.5202150960142699E-4</v>
      </c>
      <c r="E3154">
        <v>1.4130665425722299E-3</v>
      </c>
      <c r="F3154" s="2" t="str">
        <f t="shared" si="98"/>
        <v>DOWN</v>
      </c>
      <c r="G3154" t="s">
        <v>11853</v>
      </c>
      <c r="H3154" t="s">
        <v>11852</v>
      </c>
      <c r="I3154" t="s">
        <v>11851</v>
      </c>
      <c r="J3154" s="1" t="str">
        <f t="shared" si="99"/>
        <v>NO</v>
      </c>
    </row>
    <row r="3155" spans="1:10">
      <c r="A3155" s="15" t="s">
        <v>11850</v>
      </c>
      <c r="B3155">
        <v>0.40669721603662001</v>
      </c>
      <c r="C3155">
        <v>3.3973688986947099</v>
      </c>
      <c r="D3155">
        <v>3.0132276731060798E-3</v>
      </c>
      <c r="E3155">
        <v>1.7745850893143199E-2</v>
      </c>
      <c r="F3155" s="2" t="str">
        <f t="shared" si="98"/>
        <v>UP</v>
      </c>
      <c r="G3155" t="s">
        <v>6176</v>
      </c>
      <c r="H3155" t="s">
        <v>11849</v>
      </c>
      <c r="I3155" t="s">
        <v>11848</v>
      </c>
      <c r="J3155" s="1" t="str">
        <f t="shared" si="99"/>
        <v>NO</v>
      </c>
    </row>
    <row r="3156" spans="1:10">
      <c r="A3156" s="15" t="s">
        <v>11847</v>
      </c>
      <c r="B3156">
        <v>-0.59663028521697803</v>
      </c>
      <c r="C3156">
        <v>3.51154848281071</v>
      </c>
      <c r="D3156" s="3">
        <v>4.01288109202578E-6</v>
      </c>
      <c r="E3156" s="3">
        <v>5.84879714300934E-5</v>
      </c>
      <c r="F3156" s="2" t="str">
        <f t="shared" si="98"/>
        <v>DOWN</v>
      </c>
      <c r="G3156" t="s">
        <v>59</v>
      </c>
      <c r="H3156" t="s">
        <v>11846</v>
      </c>
      <c r="I3156" t="s">
        <v>1949</v>
      </c>
      <c r="J3156" s="1" t="str">
        <f t="shared" si="99"/>
        <v>NO</v>
      </c>
    </row>
    <row r="3157" spans="1:10">
      <c r="A3157" s="15" t="s">
        <v>11845</v>
      </c>
      <c r="B3157">
        <v>0.43204821357174</v>
      </c>
      <c r="C3157">
        <v>5.8784141082632102</v>
      </c>
      <c r="D3157">
        <v>6.9320574231460704E-4</v>
      </c>
      <c r="E3157">
        <v>5.1665993819203998E-3</v>
      </c>
      <c r="F3157" s="2" t="str">
        <f t="shared" si="98"/>
        <v>UP</v>
      </c>
      <c r="G3157" t="s">
        <v>268</v>
      </c>
      <c r="H3157" t="s">
        <v>11844</v>
      </c>
      <c r="I3157" t="s">
        <v>3028</v>
      </c>
      <c r="J3157" s="1" t="str">
        <f t="shared" si="99"/>
        <v>NO</v>
      </c>
    </row>
    <row r="3158" spans="1:10">
      <c r="A3158" s="15" t="s">
        <v>11843</v>
      </c>
      <c r="B3158">
        <v>-1.1851732485702</v>
      </c>
      <c r="C3158">
        <v>0.30067645294220802</v>
      </c>
      <c r="D3158" s="3">
        <v>3.7032520638256202E-5</v>
      </c>
      <c r="E3158">
        <v>4.1897626053648198E-4</v>
      </c>
      <c r="F3158" s="2" t="str">
        <f t="shared" si="98"/>
        <v>DOWN</v>
      </c>
      <c r="G3158" t="s">
        <v>4967</v>
      </c>
      <c r="H3158" t="s">
        <v>11842</v>
      </c>
      <c r="I3158" t="s">
        <v>4965</v>
      </c>
      <c r="J3158" s="1" t="str">
        <f t="shared" si="99"/>
        <v>NO</v>
      </c>
    </row>
    <row r="3159" spans="1:10">
      <c r="A3159" s="15" t="s">
        <v>11841</v>
      </c>
      <c r="B3159">
        <v>-0.56937599794704596</v>
      </c>
      <c r="C3159">
        <v>2.2350385253506002</v>
      </c>
      <c r="D3159">
        <v>3.9658546665833298E-3</v>
      </c>
      <c r="E3159">
        <v>2.2299490989180801E-2</v>
      </c>
      <c r="F3159" s="2" t="str">
        <f t="shared" si="98"/>
        <v>DOWN</v>
      </c>
      <c r="G3159" t="s">
        <v>11840</v>
      </c>
      <c r="H3159" t="s">
        <v>11839</v>
      </c>
      <c r="I3159" t="s">
        <v>11838</v>
      </c>
      <c r="J3159" s="1" t="str">
        <f t="shared" si="99"/>
        <v>NO</v>
      </c>
    </row>
    <row r="3160" spans="1:10">
      <c r="A3160" s="15" t="s">
        <v>11837</v>
      </c>
      <c r="B3160">
        <v>0.273632707580865</v>
      </c>
      <c r="C3160">
        <v>4.8822002306996302</v>
      </c>
      <c r="D3160">
        <v>8.7859711964622094E-3</v>
      </c>
      <c r="E3160">
        <v>4.2793969033701203E-2</v>
      </c>
      <c r="F3160" s="2" t="str">
        <f t="shared" si="98"/>
        <v>UP</v>
      </c>
      <c r="G3160" t="s">
        <v>894</v>
      </c>
      <c r="H3160" t="s">
        <v>11835</v>
      </c>
      <c r="I3160" t="s">
        <v>11834</v>
      </c>
      <c r="J3160" s="1" t="str">
        <f t="shared" si="99"/>
        <v>NO</v>
      </c>
    </row>
    <row r="3161" spans="1:10">
      <c r="A3161" s="15" t="s">
        <v>11833</v>
      </c>
      <c r="B3161">
        <v>-0.66250301903444497</v>
      </c>
      <c r="C3161">
        <v>1.0047243601095699</v>
      </c>
      <c r="D3161">
        <v>3.3885292165454599E-3</v>
      </c>
      <c r="E3161">
        <v>1.9525928578694202E-2</v>
      </c>
      <c r="F3161" s="2" t="str">
        <f t="shared" si="98"/>
        <v>DOWN</v>
      </c>
      <c r="G3161" t="s">
        <v>11832</v>
      </c>
      <c r="H3161" t="s">
        <v>11831</v>
      </c>
      <c r="I3161" t="s">
        <v>129</v>
      </c>
      <c r="J3161" s="1" t="str">
        <f t="shared" si="99"/>
        <v>NO</v>
      </c>
    </row>
    <row r="3162" spans="1:10">
      <c r="A3162" s="15" t="s">
        <v>11830</v>
      </c>
      <c r="B3162">
        <v>-1.2634499946408499</v>
      </c>
      <c r="C3162">
        <v>0.27197829198724199</v>
      </c>
      <c r="D3162" s="3">
        <v>4.7270965759179296E-6</v>
      </c>
      <c r="E3162" s="3">
        <v>6.7577818240021901E-5</v>
      </c>
      <c r="F3162" s="2" t="str">
        <f t="shared" si="98"/>
        <v>DOWN</v>
      </c>
      <c r="G3162" t="s">
        <v>11829</v>
      </c>
      <c r="H3162" t="s">
        <v>11828</v>
      </c>
      <c r="I3162" t="s">
        <v>3592</v>
      </c>
      <c r="J3162" s="1" t="str">
        <f t="shared" si="99"/>
        <v>NO</v>
      </c>
    </row>
    <row r="3163" spans="1:10">
      <c r="A3163" s="15" t="s">
        <v>11827</v>
      </c>
      <c r="B3163">
        <v>-0.49550625584526597</v>
      </c>
      <c r="C3163">
        <v>3.6750149147440601</v>
      </c>
      <c r="D3163">
        <v>3.9741771345197198E-3</v>
      </c>
      <c r="E3163">
        <v>2.2331374719345799E-2</v>
      </c>
      <c r="F3163" s="2" t="str">
        <f t="shared" si="98"/>
        <v>DOWN</v>
      </c>
      <c r="G3163" t="s">
        <v>0</v>
      </c>
      <c r="H3163" t="s">
        <v>11826</v>
      </c>
      <c r="I3163" t="s">
        <v>0</v>
      </c>
      <c r="J3163" s="1" t="str">
        <f t="shared" si="99"/>
        <v>NO</v>
      </c>
    </row>
    <row r="3164" spans="1:10">
      <c r="A3164" s="15" t="s">
        <v>11825</v>
      </c>
      <c r="B3164">
        <v>0.39576055729637999</v>
      </c>
      <c r="C3164">
        <v>7.02084234334896</v>
      </c>
      <c r="D3164">
        <v>1.01762081987286E-3</v>
      </c>
      <c r="E3164">
        <v>7.1569193639878202E-3</v>
      </c>
      <c r="F3164" s="2" t="str">
        <f t="shared" si="98"/>
        <v>UP</v>
      </c>
      <c r="G3164" t="s">
        <v>11821</v>
      </c>
      <c r="H3164" t="s">
        <v>11824</v>
      </c>
      <c r="I3164" t="s">
        <v>11823</v>
      </c>
      <c r="J3164" s="1" t="str">
        <f t="shared" si="99"/>
        <v>NO</v>
      </c>
    </row>
    <row r="3165" spans="1:10">
      <c r="A3165" s="15" t="s">
        <v>11822</v>
      </c>
      <c r="B3165">
        <v>0.592611761243929</v>
      </c>
      <c r="C3165">
        <v>3.44530732777406</v>
      </c>
      <c r="D3165">
        <v>7.9376445834026502E-4</v>
      </c>
      <c r="E3165">
        <v>5.7955301802207803E-3</v>
      </c>
      <c r="F3165" s="2" t="str">
        <f t="shared" si="98"/>
        <v>UP</v>
      </c>
      <c r="G3165" t="s">
        <v>11821</v>
      </c>
      <c r="H3165" t="s">
        <v>11820</v>
      </c>
      <c r="I3165" t="s">
        <v>0</v>
      </c>
      <c r="J3165" s="1" t="str">
        <f t="shared" si="99"/>
        <v>NO</v>
      </c>
    </row>
    <row r="3166" spans="1:10">
      <c r="A3166" s="15" t="s">
        <v>11819</v>
      </c>
      <c r="B3166">
        <v>1.2957538872255401</v>
      </c>
      <c r="C3166">
        <v>6.8120743857595203</v>
      </c>
      <c r="D3166" s="3">
        <v>2.5994755436832199E-18</v>
      </c>
      <c r="E3166" s="3">
        <v>2.7972183957442399E-16</v>
      </c>
      <c r="F3166" s="2" t="str">
        <f t="shared" si="98"/>
        <v>UP</v>
      </c>
      <c r="G3166" t="s">
        <v>11818</v>
      </c>
      <c r="H3166" t="s">
        <v>11817</v>
      </c>
      <c r="I3166" t="s">
        <v>0</v>
      </c>
      <c r="J3166" s="1" t="str">
        <f t="shared" si="99"/>
        <v>NO</v>
      </c>
    </row>
    <row r="3167" spans="1:10">
      <c r="A3167" s="15" t="s">
        <v>11816</v>
      </c>
      <c r="B3167">
        <v>0.316005646745249</v>
      </c>
      <c r="C3167">
        <v>6.0202345893156703</v>
      </c>
      <c r="D3167">
        <v>1.0223553468609099E-2</v>
      </c>
      <c r="E3167">
        <v>4.8594341571580997E-2</v>
      </c>
      <c r="F3167" s="2" t="str">
        <f t="shared" si="98"/>
        <v>UP</v>
      </c>
      <c r="G3167" t="s">
        <v>3249</v>
      </c>
      <c r="H3167" t="s">
        <v>11815</v>
      </c>
      <c r="I3167" t="s">
        <v>3247</v>
      </c>
      <c r="J3167" s="1" t="str">
        <f t="shared" si="99"/>
        <v>NO</v>
      </c>
    </row>
    <row r="3168" spans="1:10">
      <c r="A3168" s="15" t="s">
        <v>11814</v>
      </c>
      <c r="B3168">
        <v>-2.7753746972575599</v>
      </c>
      <c r="C3168">
        <v>2.9748089743378698</v>
      </c>
      <c r="D3168" s="3">
        <v>1.23440385754043E-40</v>
      </c>
      <c r="E3168" s="3">
        <v>9.0382513751780798E-38</v>
      </c>
      <c r="F3168" s="2" t="str">
        <f t="shared" si="98"/>
        <v>DOWN</v>
      </c>
      <c r="J3168" s="1" t="str">
        <f t="shared" si="99"/>
        <v>NO</v>
      </c>
    </row>
    <row r="3169" spans="1:10">
      <c r="A3169" s="15" t="s">
        <v>11813</v>
      </c>
      <c r="B3169">
        <v>0.310328226240487</v>
      </c>
      <c r="C3169">
        <v>4.4716119606834202</v>
      </c>
      <c r="D3169">
        <v>6.38030170631778E-3</v>
      </c>
      <c r="E3169">
        <v>3.28184089447906E-2</v>
      </c>
      <c r="F3169" s="2" t="str">
        <f t="shared" si="98"/>
        <v>UP</v>
      </c>
      <c r="G3169" t="s">
        <v>1588</v>
      </c>
      <c r="H3169" t="s">
        <v>11812</v>
      </c>
      <c r="I3169" t="s">
        <v>1769</v>
      </c>
      <c r="J3169" s="1" t="str">
        <f t="shared" si="99"/>
        <v>NO</v>
      </c>
    </row>
    <row r="3170" spans="1:10">
      <c r="A3170" s="15" t="s">
        <v>11811</v>
      </c>
      <c r="B3170">
        <v>2.0939071050543401</v>
      </c>
      <c r="C3170">
        <v>6.2657349875628103</v>
      </c>
      <c r="D3170" s="3">
        <v>6.2277533898153797E-7</v>
      </c>
      <c r="E3170" s="3">
        <v>1.0834945625104199E-5</v>
      </c>
      <c r="F3170" s="2" t="str">
        <f t="shared" si="98"/>
        <v>UP</v>
      </c>
      <c r="G3170" t="s">
        <v>0</v>
      </c>
      <c r="H3170" t="s">
        <v>11810</v>
      </c>
      <c r="I3170" t="s">
        <v>0</v>
      </c>
      <c r="J3170" s="1" t="str">
        <f t="shared" si="99"/>
        <v>NO</v>
      </c>
    </row>
    <row r="3171" spans="1:10">
      <c r="A3171" s="15" t="s">
        <v>11809</v>
      </c>
      <c r="B3171">
        <v>1.0988284142998901</v>
      </c>
      <c r="C3171">
        <v>6.84810043821716</v>
      </c>
      <c r="D3171" s="3">
        <v>6.0427279135695797E-15</v>
      </c>
      <c r="E3171" s="3">
        <v>4.0381968027170101E-13</v>
      </c>
      <c r="F3171" s="2" t="str">
        <f t="shared" si="98"/>
        <v>UP</v>
      </c>
      <c r="G3171" t="s">
        <v>1075</v>
      </c>
      <c r="H3171" t="s">
        <v>11808</v>
      </c>
      <c r="I3171" t="s">
        <v>565</v>
      </c>
      <c r="J3171" s="1" t="str">
        <f t="shared" si="99"/>
        <v>NO</v>
      </c>
    </row>
    <row r="3172" spans="1:10">
      <c r="A3172" s="15" t="s">
        <v>11807</v>
      </c>
      <c r="B3172">
        <v>-0.59106267319444294</v>
      </c>
      <c r="C3172">
        <v>3.9599816682758</v>
      </c>
      <c r="D3172" s="3">
        <v>1.2172717450092901E-5</v>
      </c>
      <c r="E3172">
        <v>1.57084021623211E-4</v>
      </c>
      <c r="F3172" s="2" t="str">
        <f t="shared" si="98"/>
        <v>DOWN</v>
      </c>
      <c r="G3172" t="s">
        <v>195</v>
      </c>
      <c r="H3172" t="s">
        <v>0</v>
      </c>
      <c r="I3172" t="s">
        <v>0</v>
      </c>
      <c r="J3172" s="1" t="str">
        <f t="shared" si="99"/>
        <v>NO</v>
      </c>
    </row>
    <row r="3173" spans="1:10">
      <c r="A3173" s="15" t="s">
        <v>11806</v>
      </c>
      <c r="B3173">
        <v>-0.98931577328514997</v>
      </c>
      <c r="C3173">
        <v>1.6357605259775101</v>
      </c>
      <c r="D3173">
        <v>6.4141983413802304E-4</v>
      </c>
      <c r="E3173">
        <v>4.8351972769925602E-3</v>
      </c>
      <c r="F3173" s="2" t="str">
        <f t="shared" si="98"/>
        <v>DOWN</v>
      </c>
      <c r="G3173" t="s">
        <v>0</v>
      </c>
      <c r="H3173" t="s">
        <v>1</v>
      </c>
      <c r="I3173" t="s">
        <v>0</v>
      </c>
      <c r="J3173" s="1" t="str">
        <f t="shared" si="99"/>
        <v>NO</v>
      </c>
    </row>
    <row r="3174" spans="1:10">
      <c r="A3174" s="15" t="s">
        <v>11805</v>
      </c>
      <c r="B3174">
        <v>0.545148074111098</v>
      </c>
      <c r="C3174">
        <v>5.1358799284617396</v>
      </c>
      <c r="D3174" s="3">
        <v>1.6798941687811601E-6</v>
      </c>
      <c r="E3174" s="3">
        <v>2.6638660780940701E-5</v>
      </c>
      <c r="F3174" s="2" t="str">
        <f t="shared" si="98"/>
        <v>UP</v>
      </c>
      <c r="G3174" t="s">
        <v>0</v>
      </c>
      <c r="H3174" t="s">
        <v>11804</v>
      </c>
      <c r="I3174" t="s">
        <v>0</v>
      </c>
      <c r="J3174" s="1" t="str">
        <f t="shared" si="99"/>
        <v>NO</v>
      </c>
    </row>
    <row r="3175" spans="1:10">
      <c r="A3175" s="15" t="s">
        <v>11803</v>
      </c>
      <c r="B3175">
        <v>1.0474618466747601</v>
      </c>
      <c r="C3175">
        <v>-0.92012632168966202</v>
      </c>
      <c r="D3175">
        <v>5.0768344262786397E-3</v>
      </c>
      <c r="E3175">
        <v>2.7275938795898999E-2</v>
      </c>
      <c r="F3175" s="2" t="str">
        <f t="shared" si="98"/>
        <v>UP</v>
      </c>
      <c r="G3175" t="s">
        <v>931</v>
      </c>
      <c r="H3175" t="s">
        <v>11802</v>
      </c>
      <c r="I3175" t="s">
        <v>929</v>
      </c>
      <c r="J3175" s="1" t="str">
        <f t="shared" si="99"/>
        <v>NO</v>
      </c>
    </row>
    <row r="3176" spans="1:10">
      <c r="A3176" s="15" t="s">
        <v>11801</v>
      </c>
      <c r="B3176">
        <v>0.46861431804859199</v>
      </c>
      <c r="C3176">
        <v>2.8898858916396</v>
      </c>
      <c r="D3176">
        <v>1.5068966171355399E-3</v>
      </c>
      <c r="E3176">
        <v>9.9439233859212398E-3</v>
      </c>
      <c r="F3176" s="2" t="str">
        <f t="shared" si="98"/>
        <v>UP</v>
      </c>
      <c r="G3176" t="s">
        <v>11800</v>
      </c>
      <c r="H3176" t="s">
        <v>11799</v>
      </c>
      <c r="I3176" t="s">
        <v>11798</v>
      </c>
      <c r="J3176" s="1" t="str">
        <f t="shared" si="99"/>
        <v>NO</v>
      </c>
    </row>
    <row r="3177" spans="1:10">
      <c r="A3177" s="15" t="s">
        <v>11797</v>
      </c>
      <c r="B3177">
        <v>0.367010955517312</v>
      </c>
      <c r="C3177">
        <v>5.5483284659977397</v>
      </c>
      <c r="D3177">
        <v>1.6038053659185299E-4</v>
      </c>
      <c r="E3177">
        <v>1.4738818152660899E-3</v>
      </c>
      <c r="F3177" s="2" t="str">
        <f t="shared" si="98"/>
        <v>UP</v>
      </c>
      <c r="G3177" t="s">
        <v>11796</v>
      </c>
      <c r="H3177" t="s">
        <v>11795</v>
      </c>
      <c r="I3177" t="s">
        <v>11794</v>
      </c>
      <c r="J3177" s="1" t="str">
        <f t="shared" si="99"/>
        <v>NO</v>
      </c>
    </row>
    <row r="3178" spans="1:10">
      <c r="A3178" s="15" t="s">
        <v>11793</v>
      </c>
      <c r="B3178">
        <v>0.50729853767803301</v>
      </c>
      <c r="C3178">
        <v>4.1383448403583101</v>
      </c>
      <c r="D3178" s="3">
        <v>8.2921989633909503E-5</v>
      </c>
      <c r="E3178">
        <v>8.4385442397378805E-4</v>
      </c>
      <c r="F3178" s="2" t="str">
        <f t="shared" si="98"/>
        <v>UP</v>
      </c>
      <c r="G3178" t="s">
        <v>291</v>
      </c>
      <c r="H3178" t="s">
        <v>11792</v>
      </c>
      <c r="I3178" t="s">
        <v>238</v>
      </c>
      <c r="J3178" s="1" t="str">
        <f t="shared" si="99"/>
        <v>NO</v>
      </c>
    </row>
    <row r="3179" spans="1:10">
      <c r="A3179" s="15" t="s">
        <v>11791</v>
      </c>
      <c r="B3179">
        <v>0.61186554885537003</v>
      </c>
      <c r="C3179">
        <v>5.9503261795880498</v>
      </c>
      <c r="D3179" s="3">
        <v>2.2379993024285701E-6</v>
      </c>
      <c r="E3179" s="3">
        <v>3.43095377811091E-5</v>
      </c>
      <c r="F3179" s="2" t="str">
        <f t="shared" si="98"/>
        <v>UP</v>
      </c>
      <c r="G3179" t="s">
        <v>11790</v>
      </c>
      <c r="H3179" t="s">
        <v>11789</v>
      </c>
      <c r="I3179" t="s">
        <v>11788</v>
      </c>
      <c r="J3179" s="1" t="str">
        <f t="shared" si="99"/>
        <v>NO</v>
      </c>
    </row>
    <row r="3180" spans="1:10">
      <c r="A3180" s="15" t="s">
        <v>11787</v>
      </c>
      <c r="B3180">
        <v>-0.28063907799408799</v>
      </c>
      <c r="C3180">
        <v>4.9368369999605104</v>
      </c>
      <c r="D3180">
        <v>5.4521680173103002E-3</v>
      </c>
      <c r="E3180">
        <v>2.89188143292958E-2</v>
      </c>
      <c r="F3180" s="2" t="str">
        <f t="shared" si="98"/>
        <v>DOWN</v>
      </c>
      <c r="G3180" t="s">
        <v>272</v>
      </c>
      <c r="H3180" t="s">
        <v>11786</v>
      </c>
      <c r="I3180" t="s">
        <v>589</v>
      </c>
      <c r="J3180" s="1" t="str">
        <f t="shared" si="99"/>
        <v>NO</v>
      </c>
    </row>
    <row r="3181" spans="1:10">
      <c r="A3181" s="15" t="s">
        <v>11785</v>
      </c>
      <c r="B3181">
        <v>0.35835778391248702</v>
      </c>
      <c r="C3181">
        <v>4.3533714063651701</v>
      </c>
      <c r="D3181">
        <v>1.67897233644742E-3</v>
      </c>
      <c r="E3181">
        <v>1.08874600045987E-2</v>
      </c>
      <c r="F3181" s="2" t="str">
        <f t="shared" si="98"/>
        <v>UP</v>
      </c>
      <c r="G3181" t="s">
        <v>3218</v>
      </c>
      <c r="H3181" t="s">
        <v>11784</v>
      </c>
      <c r="I3181" t="s">
        <v>3216</v>
      </c>
      <c r="J3181" s="1" t="str">
        <f t="shared" si="99"/>
        <v>NO</v>
      </c>
    </row>
    <row r="3182" spans="1:10">
      <c r="A3182" s="15" t="s">
        <v>11783</v>
      </c>
      <c r="B3182">
        <v>0.32845260458814601</v>
      </c>
      <c r="C3182">
        <v>5.6898812019199001</v>
      </c>
      <c r="D3182">
        <v>9.1141309941262605E-4</v>
      </c>
      <c r="E3182">
        <v>6.5147081072403799E-3</v>
      </c>
      <c r="F3182" s="2" t="str">
        <f t="shared" si="98"/>
        <v>UP</v>
      </c>
      <c r="G3182" t="s">
        <v>11782</v>
      </c>
      <c r="H3182" t="s">
        <v>11781</v>
      </c>
      <c r="I3182" t="s">
        <v>11780</v>
      </c>
      <c r="J3182" s="1" t="str">
        <f t="shared" si="99"/>
        <v>NO</v>
      </c>
    </row>
    <row r="3183" spans="1:10">
      <c r="A3183" s="15" t="s">
        <v>11779</v>
      </c>
      <c r="B3183">
        <v>0.97252150792075298</v>
      </c>
      <c r="C3183">
        <v>2.8741083719007898</v>
      </c>
      <c r="D3183">
        <v>2.5372120482983099E-4</v>
      </c>
      <c r="E3183">
        <v>2.1935890924343901E-3</v>
      </c>
      <c r="F3183" s="2" t="str">
        <f t="shared" si="98"/>
        <v>UP</v>
      </c>
      <c r="G3183" t="s">
        <v>2348</v>
      </c>
      <c r="H3183" t="s">
        <v>11778</v>
      </c>
      <c r="I3183" t="s">
        <v>2346</v>
      </c>
      <c r="J3183" s="1" t="str">
        <f t="shared" si="99"/>
        <v>NO</v>
      </c>
    </row>
    <row r="3184" spans="1:10">
      <c r="A3184" s="15" t="s">
        <v>11777</v>
      </c>
      <c r="B3184">
        <v>0.29160040672071003</v>
      </c>
      <c r="C3184">
        <v>5.4424774527279904</v>
      </c>
      <c r="D3184">
        <v>3.5909052031341902E-3</v>
      </c>
      <c r="E3184">
        <v>2.0520067551198298E-2</v>
      </c>
      <c r="F3184" s="2" t="str">
        <f t="shared" si="98"/>
        <v>UP</v>
      </c>
      <c r="G3184" t="s">
        <v>59</v>
      </c>
      <c r="H3184" t="s">
        <v>11776</v>
      </c>
      <c r="I3184" t="s">
        <v>176</v>
      </c>
      <c r="J3184" s="1" t="str">
        <f t="shared" si="99"/>
        <v>NO</v>
      </c>
    </row>
    <row r="3185" spans="1:10">
      <c r="A3185" s="15" t="s">
        <v>11775</v>
      </c>
      <c r="B3185">
        <v>0.93672055870934201</v>
      </c>
      <c r="C3185">
        <v>2.75215585636635</v>
      </c>
      <c r="D3185" s="3">
        <v>1.7177781302146101E-7</v>
      </c>
      <c r="E3185" s="3">
        <v>3.3559446173873701E-6</v>
      </c>
      <c r="F3185" s="2" t="str">
        <f t="shared" si="98"/>
        <v>UP</v>
      </c>
      <c r="G3185" t="s">
        <v>8408</v>
      </c>
      <c r="H3185" t="s">
        <v>11774</v>
      </c>
      <c r="I3185" t="s">
        <v>11773</v>
      </c>
      <c r="J3185" s="1" t="str">
        <f t="shared" si="99"/>
        <v>NO</v>
      </c>
    </row>
    <row r="3186" spans="1:10">
      <c r="A3186" s="15" t="s">
        <v>11772</v>
      </c>
      <c r="B3186">
        <v>1.72347847280814</v>
      </c>
      <c r="C3186">
        <v>-1.4705195233155</v>
      </c>
      <c r="D3186" s="3">
        <v>8.9460479518399205E-5</v>
      </c>
      <c r="E3186">
        <v>8.9970690076416899E-4</v>
      </c>
      <c r="F3186" s="2" t="str">
        <f t="shared" si="98"/>
        <v>UP</v>
      </c>
      <c r="G3186" t="s">
        <v>11769</v>
      </c>
      <c r="H3186" t="s">
        <v>11771</v>
      </c>
      <c r="I3186" t="s">
        <v>11767</v>
      </c>
      <c r="J3186" s="1" t="str">
        <f t="shared" si="99"/>
        <v>NO</v>
      </c>
    </row>
    <row r="3187" spans="1:10">
      <c r="A3187" s="15" t="s">
        <v>11770</v>
      </c>
      <c r="B3187">
        <v>0.382277527450538</v>
      </c>
      <c r="C3187">
        <v>4.5229376770744496</v>
      </c>
      <c r="D3187">
        <v>5.6915420973336196E-4</v>
      </c>
      <c r="E3187">
        <v>4.3796396934040098E-3</v>
      </c>
      <c r="F3187" s="2" t="str">
        <f t="shared" si="98"/>
        <v>UP</v>
      </c>
      <c r="G3187" t="s">
        <v>11769</v>
      </c>
      <c r="H3187" t="s">
        <v>11768</v>
      </c>
      <c r="I3187" t="s">
        <v>11767</v>
      </c>
      <c r="J3187" s="1" t="str">
        <f t="shared" si="99"/>
        <v>NO</v>
      </c>
    </row>
    <row r="3188" spans="1:10">
      <c r="A3188" s="15" t="s">
        <v>11766</v>
      </c>
      <c r="B3188">
        <v>-0.77171923390101105</v>
      </c>
      <c r="C3188">
        <v>5.4524663927191304</v>
      </c>
      <c r="D3188" s="3">
        <v>4.9952778803183796E-12</v>
      </c>
      <c r="E3188" s="3">
        <v>2.1542375708963299E-10</v>
      </c>
      <c r="F3188" s="2" t="str">
        <f t="shared" si="98"/>
        <v>DOWN</v>
      </c>
      <c r="G3188" t="s">
        <v>11765</v>
      </c>
      <c r="H3188" t="s">
        <v>11764</v>
      </c>
      <c r="I3188" t="s">
        <v>3592</v>
      </c>
      <c r="J3188" s="1" t="str">
        <f t="shared" si="99"/>
        <v>NO</v>
      </c>
    </row>
    <row r="3189" spans="1:10">
      <c r="A3189" s="15" t="s">
        <v>11763</v>
      </c>
      <c r="B3189">
        <v>-0.34743014573237602</v>
      </c>
      <c r="C3189">
        <v>7.4788413836146601</v>
      </c>
      <c r="D3189">
        <v>3.71161273968065E-3</v>
      </c>
      <c r="E3189">
        <v>2.1091754460128901E-2</v>
      </c>
      <c r="F3189" s="2" t="str">
        <f t="shared" si="98"/>
        <v>DOWN</v>
      </c>
      <c r="G3189" t="s">
        <v>208</v>
      </c>
      <c r="H3189" t="s">
        <v>11762</v>
      </c>
      <c r="I3189" t="s">
        <v>3272</v>
      </c>
      <c r="J3189" s="1" t="str">
        <f t="shared" si="99"/>
        <v>NO</v>
      </c>
    </row>
    <row r="3190" spans="1:10">
      <c r="A3190" s="15" t="s">
        <v>11761</v>
      </c>
      <c r="B3190">
        <v>0.39823716492332201</v>
      </c>
      <c r="C3190">
        <v>4.2721618389832896</v>
      </c>
      <c r="D3190">
        <v>4.0844047026860298E-3</v>
      </c>
      <c r="E3190">
        <v>2.28288806490488E-2</v>
      </c>
      <c r="F3190" s="2" t="str">
        <f t="shared" si="98"/>
        <v>UP</v>
      </c>
      <c r="G3190" t="s">
        <v>291</v>
      </c>
      <c r="H3190" t="s">
        <v>11760</v>
      </c>
      <c r="I3190" t="s">
        <v>11759</v>
      </c>
      <c r="J3190" s="1" t="str">
        <f t="shared" si="99"/>
        <v>NO</v>
      </c>
    </row>
    <row r="3191" spans="1:10">
      <c r="A3191" s="15" t="s">
        <v>11758</v>
      </c>
      <c r="B3191">
        <v>-0.343303127676366</v>
      </c>
      <c r="C3191">
        <v>5.5131577802925698</v>
      </c>
      <c r="D3191">
        <v>2.5115628256072898E-4</v>
      </c>
      <c r="E3191">
        <v>2.1751593604854499E-3</v>
      </c>
      <c r="F3191" s="2" t="str">
        <f t="shared" si="98"/>
        <v>DOWN</v>
      </c>
      <c r="G3191" t="s">
        <v>11757</v>
      </c>
      <c r="H3191" t="s">
        <v>11756</v>
      </c>
      <c r="I3191" t="s">
        <v>11755</v>
      </c>
      <c r="J3191" s="1" t="str">
        <f t="shared" si="99"/>
        <v>NO</v>
      </c>
    </row>
    <row r="3192" spans="1:10">
      <c r="A3192" s="15" t="s">
        <v>11754</v>
      </c>
      <c r="B3192">
        <v>0.42608234278172102</v>
      </c>
      <c r="C3192">
        <v>4.4980876447619904</v>
      </c>
      <c r="D3192">
        <v>1.7034690815078199E-4</v>
      </c>
      <c r="E3192">
        <v>1.5536025489917399E-3</v>
      </c>
      <c r="F3192" s="2" t="str">
        <f t="shared" si="98"/>
        <v>UP</v>
      </c>
      <c r="G3192" t="s">
        <v>11753</v>
      </c>
      <c r="H3192" t="s">
        <v>11753</v>
      </c>
      <c r="I3192" t="s">
        <v>0</v>
      </c>
      <c r="J3192" s="1" t="str">
        <f t="shared" si="99"/>
        <v>NO</v>
      </c>
    </row>
    <row r="3193" spans="1:10">
      <c r="A3193" s="15" t="s">
        <v>11752</v>
      </c>
      <c r="B3193">
        <v>0.51328318903779402</v>
      </c>
      <c r="C3193">
        <v>4.9473076504062696</v>
      </c>
      <c r="D3193" s="3">
        <v>1.19177638264692E-6</v>
      </c>
      <c r="E3193" s="3">
        <v>1.9609291814328799E-5</v>
      </c>
      <c r="F3193" s="2" t="str">
        <f t="shared" si="98"/>
        <v>UP</v>
      </c>
      <c r="G3193" t="s">
        <v>11751</v>
      </c>
      <c r="H3193" t="s">
        <v>11750</v>
      </c>
      <c r="I3193" t="s">
        <v>11749</v>
      </c>
      <c r="J3193" s="1" t="str">
        <f t="shared" si="99"/>
        <v>NO</v>
      </c>
    </row>
    <row r="3194" spans="1:10">
      <c r="A3194" s="15" t="s">
        <v>11748</v>
      </c>
      <c r="B3194">
        <v>0.494954671685156</v>
      </c>
      <c r="C3194">
        <v>3.99925567712457</v>
      </c>
      <c r="D3194" s="3">
        <v>3.3574223708877798E-5</v>
      </c>
      <c r="E3194">
        <v>3.8502329885553701E-4</v>
      </c>
      <c r="F3194" s="2" t="str">
        <f t="shared" si="98"/>
        <v>UP</v>
      </c>
      <c r="G3194" t="s">
        <v>11747</v>
      </c>
      <c r="H3194" t="s">
        <v>11746</v>
      </c>
      <c r="I3194" t="s">
        <v>11745</v>
      </c>
      <c r="J3194" s="1" t="str">
        <f t="shared" si="99"/>
        <v>NO</v>
      </c>
    </row>
    <row r="3195" spans="1:10">
      <c r="A3195" s="15" t="s">
        <v>11744</v>
      </c>
      <c r="B3195">
        <v>0.29037336059152602</v>
      </c>
      <c r="C3195">
        <v>6.6201345215580902</v>
      </c>
      <c r="D3195">
        <v>1.6718814534840401E-3</v>
      </c>
      <c r="E3195">
        <v>1.08540168147255E-2</v>
      </c>
      <c r="F3195" s="2" t="str">
        <f t="shared" si="98"/>
        <v>UP</v>
      </c>
      <c r="G3195" t="s">
        <v>6460</v>
      </c>
      <c r="H3195" t="s">
        <v>11743</v>
      </c>
      <c r="I3195" t="s">
        <v>11742</v>
      </c>
      <c r="J3195" s="1" t="str">
        <f t="shared" si="99"/>
        <v>NO</v>
      </c>
    </row>
    <row r="3196" spans="1:10">
      <c r="A3196" s="15" t="s">
        <v>11741</v>
      </c>
      <c r="B3196">
        <v>-0.82396277604683399</v>
      </c>
      <c r="C3196">
        <v>1.2851102051852901</v>
      </c>
      <c r="D3196" s="3">
        <v>4.5235624064560102E-5</v>
      </c>
      <c r="E3196">
        <v>5.0035502598307004E-4</v>
      </c>
      <c r="F3196" s="2" t="str">
        <f t="shared" si="98"/>
        <v>DOWN</v>
      </c>
      <c r="G3196" t="s">
        <v>11740</v>
      </c>
      <c r="H3196" t="s">
        <v>11739</v>
      </c>
      <c r="I3196" t="s">
        <v>11738</v>
      </c>
      <c r="J3196" s="1" t="str">
        <f t="shared" si="99"/>
        <v>NO</v>
      </c>
    </row>
    <row r="3197" spans="1:10">
      <c r="A3197" s="15" t="s">
        <v>11737</v>
      </c>
      <c r="B3197">
        <v>0.33386835680757099</v>
      </c>
      <c r="C3197">
        <v>6.0841811113544404</v>
      </c>
      <c r="D3197">
        <v>3.1206574367905799E-4</v>
      </c>
      <c r="E3197">
        <v>2.6172027671450102E-3</v>
      </c>
      <c r="F3197" s="2" t="str">
        <f t="shared" si="98"/>
        <v>UP</v>
      </c>
      <c r="G3197" t="s">
        <v>11736</v>
      </c>
      <c r="H3197" t="s">
        <v>11735</v>
      </c>
      <c r="I3197" t="s">
        <v>8319</v>
      </c>
      <c r="J3197" s="1" t="str">
        <f t="shared" si="99"/>
        <v>NO</v>
      </c>
    </row>
    <row r="3198" spans="1:10">
      <c r="A3198" s="15" t="s">
        <v>11734</v>
      </c>
      <c r="B3198">
        <v>-0.38175336284225497</v>
      </c>
      <c r="C3198">
        <v>4.5905894342862599</v>
      </c>
      <c r="D3198">
        <v>5.9456418656712699E-4</v>
      </c>
      <c r="E3198">
        <v>4.5349172715979198E-3</v>
      </c>
      <c r="F3198" s="2" t="str">
        <f t="shared" si="98"/>
        <v>DOWN</v>
      </c>
      <c r="G3198" t="s">
        <v>11733</v>
      </c>
      <c r="H3198" t="s">
        <v>11732</v>
      </c>
      <c r="I3198" t="s">
        <v>798</v>
      </c>
      <c r="J3198" s="1" t="str">
        <f t="shared" si="99"/>
        <v>NO</v>
      </c>
    </row>
    <row r="3199" spans="1:10">
      <c r="A3199" s="15" t="s">
        <v>11731</v>
      </c>
      <c r="B3199">
        <v>0.48148855489141101</v>
      </c>
      <c r="C3199">
        <v>5.2076079542155798</v>
      </c>
      <c r="D3199">
        <v>1.33118646696658E-3</v>
      </c>
      <c r="E3199">
        <v>8.96355285763723E-3</v>
      </c>
      <c r="F3199" s="2" t="str">
        <f t="shared" si="98"/>
        <v>UP</v>
      </c>
      <c r="G3199" t="s">
        <v>345</v>
      </c>
      <c r="H3199" t="s">
        <v>345</v>
      </c>
      <c r="I3199" t="s">
        <v>0</v>
      </c>
      <c r="J3199" s="1" t="str">
        <f t="shared" si="99"/>
        <v>NO</v>
      </c>
    </row>
    <row r="3200" spans="1:10">
      <c r="A3200" s="15" t="s">
        <v>11730</v>
      </c>
      <c r="B3200">
        <v>0.47187550543358697</v>
      </c>
      <c r="C3200">
        <v>4.9343478968260399</v>
      </c>
      <c r="D3200">
        <v>1.03757488765505E-4</v>
      </c>
      <c r="E3200">
        <v>1.0227263620459399E-3</v>
      </c>
      <c r="F3200" s="2" t="str">
        <f t="shared" si="98"/>
        <v>UP</v>
      </c>
      <c r="G3200" t="s">
        <v>3222</v>
      </c>
      <c r="H3200" t="s">
        <v>11729</v>
      </c>
      <c r="I3200" t="s">
        <v>3220</v>
      </c>
      <c r="J3200" s="1" t="str">
        <f t="shared" si="99"/>
        <v>NO</v>
      </c>
    </row>
    <row r="3201" spans="1:10">
      <c r="A3201" s="15" t="s">
        <v>11728</v>
      </c>
      <c r="B3201">
        <v>1.3586926889823201</v>
      </c>
      <c r="C3201">
        <v>4.6293389284436302</v>
      </c>
      <c r="D3201" s="3">
        <v>9.7219555594687406E-9</v>
      </c>
      <c r="E3201" s="3">
        <v>2.4638463897552001E-7</v>
      </c>
      <c r="F3201" s="2" t="str">
        <f t="shared" si="98"/>
        <v>UP</v>
      </c>
      <c r="G3201" t="s">
        <v>650</v>
      </c>
      <c r="H3201" t="s">
        <v>11727</v>
      </c>
      <c r="I3201" t="s">
        <v>6848</v>
      </c>
      <c r="J3201" s="1" t="str">
        <f t="shared" si="99"/>
        <v>NO</v>
      </c>
    </row>
    <row r="3202" spans="1:10">
      <c r="A3202" s="15" t="s">
        <v>11726</v>
      </c>
      <c r="B3202">
        <v>0.25866187580563998</v>
      </c>
      <c r="C3202">
        <v>5.7865703647150903</v>
      </c>
      <c r="D3202">
        <v>6.2224489290886396E-3</v>
      </c>
      <c r="E3202">
        <v>3.2188343170117401E-2</v>
      </c>
      <c r="F3202" s="2" t="str">
        <f t="shared" ref="F3202:F3265" si="100">IF(B3202 &gt; 0, "UP", "DOWN")</f>
        <v>UP</v>
      </c>
      <c r="G3202" t="s">
        <v>11725</v>
      </c>
      <c r="H3202" t="s">
        <v>11724</v>
      </c>
      <c r="I3202" t="s">
        <v>11723</v>
      </c>
      <c r="J3202" s="1" t="str">
        <f t="shared" ref="J3202:J3265" si="101">IF(K3202 &lt;&gt; "", "YES", "NO")</f>
        <v>NO</v>
      </c>
    </row>
    <row r="3203" spans="1:10">
      <c r="A3203" s="15" t="s">
        <v>11722</v>
      </c>
      <c r="B3203">
        <v>0.34039630621866601</v>
      </c>
      <c r="C3203">
        <v>5.2332485563404099</v>
      </c>
      <c r="D3203">
        <v>6.4458377355202496E-4</v>
      </c>
      <c r="E3203">
        <v>4.8568738427305896E-3</v>
      </c>
      <c r="F3203" s="2" t="str">
        <f t="shared" si="100"/>
        <v>UP</v>
      </c>
      <c r="G3203" t="s">
        <v>11721</v>
      </c>
      <c r="H3203" t="s">
        <v>11720</v>
      </c>
      <c r="I3203" t="s">
        <v>11719</v>
      </c>
      <c r="J3203" s="1" t="str">
        <f t="shared" si="101"/>
        <v>NO</v>
      </c>
    </row>
    <row r="3204" spans="1:10">
      <c r="A3204" s="15" t="s">
        <v>11718</v>
      </c>
      <c r="B3204">
        <v>-0.68824395158223595</v>
      </c>
      <c r="C3204">
        <v>3.0334971640746198</v>
      </c>
      <c r="D3204" s="3">
        <v>3.0704116893688003E-5</v>
      </c>
      <c r="E3204">
        <v>3.5635608583608E-4</v>
      </c>
      <c r="F3204" s="2" t="str">
        <f t="shared" si="100"/>
        <v>DOWN</v>
      </c>
      <c r="G3204" t="s">
        <v>11717</v>
      </c>
      <c r="H3204" t="s">
        <v>11716</v>
      </c>
      <c r="I3204" t="s">
        <v>921</v>
      </c>
      <c r="J3204" s="1" t="str">
        <f t="shared" si="101"/>
        <v>NO</v>
      </c>
    </row>
    <row r="3205" spans="1:10">
      <c r="A3205" s="15" t="s">
        <v>11715</v>
      </c>
      <c r="B3205">
        <v>-0.383523973936989</v>
      </c>
      <c r="C3205">
        <v>4.1073084031894398</v>
      </c>
      <c r="D3205">
        <v>1.60062525392884E-3</v>
      </c>
      <c r="E3205">
        <v>1.0470122194130399E-2</v>
      </c>
      <c r="F3205" s="2" t="str">
        <f t="shared" si="100"/>
        <v>DOWN</v>
      </c>
      <c r="G3205" t="s">
        <v>1731</v>
      </c>
      <c r="H3205" t="s">
        <v>11714</v>
      </c>
      <c r="I3205" t="s">
        <v>11713</v>
      </c>
      <c r="J3205" s="1" t="str">
        <f t="shared" si="101"/>
        <v>NO</v>
      </c>
    </row>
    <row r="3206" spans="1:10">
      <c r="A3206" s="15" t="s">
        <v>11712</v>
      </c>
      <c r="B3206">
        <v>0.55722522590360801</v>
      </c>
      <c r="C3206">
        <v>4.6740438195562897</v>
      </c>
      <c r="D3206">
        <v>1.41964476879984E-4</v>
      </c>
      <c r="E3206">
        <v>1.3318956952074401E-3</v>
      </c>
      <c r="F3206" s="2" t="str">
        <f t="shared" si="100"/>
        <v>UP</v>
      </c>
      <c r="G3206" t="s">
        <v>650</v>
      </c>
      <c r="H3206" t="s">
        <v>11711</v>
      </c>
      <c r="I3206" t="s">
        <v>9137</v>
      </c>
      <c r="J3206" s="1" t="str">
        <f t="shared" si="101"/>
        <v>NO</v>
      </c>
    </row>
    <row r="3207" spans="1:10">
      <c r="A3207" s="15" t="s">
        <v>11710</v>
      </c>
      <c r="B3207">
        <v>0.36301131052564301</v>
      </c>
      <c r="C3207">
        <v>4.4972716326455302</v>
      </c>
      <c r="D3207">
        <v>2.1016510726694498E-3</v>
      </c>
      <c r="E3207">
        <v>1.3123045935962099E-2</v>
      </c>
      <c r="F3207" s="2" t="str">
        <f t="shared" si="100"/>
        <v>UP</v>
      </c>
      <c r="G3207" t="s">
        <v>11709</v>
      </c>
      <c r="H3207" t="s">
        <v>11708</v>
      </c>
      <c r="I3207" t="s">
        <v>11707</v>
      </c>
      <c r="J3207" s="1" t="str">
        <f t="shared" si="101"/>
        <v>NO</v>
      </c>
    </row>
    <row r="3208" spans="1:10">
      <c r="A3208" s="15" t="s">
        <v>11706</v>
      </c>
      <c r="B3208">
        <v>0.45118597689086798</v>
      </c>
      <c r="C3208">
        <v>4.7495101529700898</v>
      </c>
      <c r="D3208">
        <v>3.3269017655348902E-4</v>
      </c>
      <c r="E3208">
        <v>2.7676950073140601E-3</v>
      </c>
      <c r="F3208" s="2" t="str">
        <f t="shared" si="100"/>
        <v>UP</v>
      </c>
      <c r="G3208" t="s">
        <v>8245</v>
      </c>
      <c r="H3208" t="s">
        <v>11705</v>
      </c>
      <c r="I3208" t="s">
        <v>11704</v>
      </c>
      <c r="J3208" s="1" t="str">
        <f t="shared" si="101"/>
        <v>NO</v>
      </c>
    </row>
    <row r="3209" spans="1:10">
      <c r="A3209" s="15" t="s">
        <v>11703</v>
      </c>
      <c r="B3209">
        <v>0.85027152273266804</v>
      </c>
      <c r="C3209">
        <v>0.78573770740763504</v>
      </c>
      <c r="D3209">
        <v>3.3208578577329502E-3</v>
      </c>
      <c r="E3209">
        <v>1.92214836752541E-2</v>
      </c>
      <c r="F3209" s="2" t="str">
        <f t="shared" si="100"/>
        <v>UP</v>
      </c>
      <c r="G3209" t="s">
        <v>353</v>
      </c>
      <c r="H3209" t="s">
        <v>11702</v>
      </c>
      <c r="I3209" t="s">
        <v>351</v>
      </c>
      <c r="J3209" s="1" t="str">
        <f t="shared" si="101"/>
        <v>NO</v>
      </c>
    </row>
    <row r="3210" spans="1:10">
      <c r="A3210" s="15" t="s">
        <v>11701</v>
      </c>
      <c r="B3210">
        <v>0.291237833832514</v>
      </c>
      <c r="C3210">
        <v>7.0360342572493604</v>
      </c>
      <c r="D3210">
        <v>1.23646135983699E-3</v>
      </c>
      <c r="E3210">
        <v>8.4165834803293493E-3</v>
      </c>
      <c r="F3210" s="2" t="str">
        <f t="shared" si="100"/>
        <v>UP</v>
      </c>
      <c r="G3210" t="s">
        <v>2464</v>
      </c>
      <c r="H3210" t="s">
        <v>11700</v>
      </c>
      <c r="I3210" t="s">
        <v>2462</v>
      </c>
      <c r="J3210" s="1" t="str">
        <f t="shared" si="101"/>
        <v>NO</v>
      </c>
    </row>
    <row r="3211" spans="1:10">
      <c r="A3211" s="15" t="s">
        <v>11699</v>
      </c>
      <c r="B3211">
        <v>0.31527219361609898</v>
      </c>
      <c r="C3211">
        <v>6.3049476272906899</v>
      </c>
      <c r="D3211">
        <v>3.3437935448180798E-3</v>
      </c>
      <c r="E3211">
        <v>1.9321034548467599E-2</v>
      </c>
      <c r="F3211" s="2" t="str">
        <f t="shared" si="100"/>
        <v>UP</v>
      </c>
      <c r="G3211" t="s">
        <v>11698</v>
      </c>
      <c r="H3211" t="s">
        <v>11697</v>
      </c>
      <c r="I3211" t="s">
        <v>11696</v>
      </c>
      <c r="J3211" s="1" t="str">
        <f t="shared" si="101"/>
        <v>NO</v>
      </c>
    </row>
    <row r="3212" spans="1:10">
      <c r="A3212" s="15" t="s">
        <v>11695</v>
      </c>
      <c r="B3212">
        <v>1.1173046268228599</v>
      </c>
      <c r="C3212">
        <v>0.120841297214521</v>
      </c>
      <c r="D3212" s="3">
        <v>6.0530902264708603E-5</v>
      </c>
      <c r="E3212">
        <v>6.3990625209593601E-4</v>
      </c>
      <c r="F3212" s="2" t="str">
        <f t="shared" si="100"/>
        <v>UP</v>
      </c>
      <c r="G3212" t="s">
        <v>0</v>
      </c>
      <c r="H3212" t="s">
        <v>1</v>
      </c>
      <c r="I3212" t="s">
        <v>0</v>
      </c>
      <c r="J3212" s="1" t="str">
        <f t="shared" si="101"/>
        <v>NO</v>
      </c>
    </row>
    <row r="3213" spans="1:10">
      <c r="A3213" s="15" t="s">
        <v>11694</v>
      </c>
      <c r="B3213">
        <v>1.9429476246206401</v>
      </c>
      <c r="C3213">
        <v>-0.95538476567613995</v>
      </c>
      <c r="D3213" s="3">
        <v>3.67236011476796E-6</v>
      </c>
      <c r="E3213" s="3">
        <v>5.3992983151819498E-5</v>
      </c>
      <c r="F3213" s="2" t="str">
        <f t="shared" si="100"/>
        <v>UP</v>
      </c>
      <c r="J3213" s="1" t="str">
        <f t="shared" si="101"/>
        <v>NO</v>
      </c>
    </row>
    <row r="3214" spans="1:10">
      <c r="A3214" s="15" t="s">
        <v>11693</v>
      </c>
      <c r="B3214">
        <v>0.44594962006822503</v>
      </c>
      <c r="C3214">
        <v>4.1601529890230502</v>
      </c>
      <c r="D3214">
        <v>2.3554960530141201E-4</v>
      </c>
      <c r="E3214">
        <v>2.0569215079483702E-3</v>
      </c>
      <c r="F3214" s="2" t="str">
        <f t="shared" si="100"/>
        <v>UP</v>
      </c>
      <c r="G3214" t="s">
        <v>0</v>
      </c>
      <c r="H3214" t="s">
        <v>4981</v>
      </c>
      <c r="I3214" t="s">
        <v>0</v>
      </c>
      <c r="J3214" s="1" t="str">
        <f t="shared" si="101"/>
        <v>NO</v>
      </c>
    </row>
    <row r="3215" spans="1:10">
      <c r="A3215" s="15" t="s">
        <v>11692</v>
      </c>
      <c r="B3215">
        <v>0.44618045365763398</v>
      </c>
      <c r="C3215">
        <v>3.51163665094787</v>
      </c>
      <c r="D3215">
        <v>6.4456760594971997E-3</v>
      </c>
      <c r="E3215">
        <v>3.3104119451040699E-2</v>
      </c>
      <c r="F3215" s="2" t="str">
        <f t="shared" si="100"/>
        <v>UP</v>
      </c>
      <c r="G3215" t="s">
        <v>1125</v>
      </c>
      <c r="H3215" t="s">
        <v>11691</v>
      </c>
      <c r="I3215" t="s">
        <v>1123</v>
      </c>
      <c r="J3215" s="1" t="str">
        <f t="shared" si="101"/>
        <v>NO</v>
      </c>
    </row>
    <row r="3216" spans="1:10">
      <c r="A3216" s="15" t="s">
        <v>11690</v>
      </c>
      <c r="B3216">
        <v>1.08196797168882</v>
      </c>
      <c r="C3216">
        <v>3.1283148960687099</v>
      </c>
      <c r="D3216" s="3">
        <v>3.7990612673905202E-11</v>
      </c>
      <c r="E3216" s="3">
        <v>1.43609632488193E-9</v>
      </c>
      <c r="F3216" s="2" t="str">
        <f t="shared" si="100"/>
        <v>UP</v>
      </c>
      <c r="G3216" t="s">
        <v>131</v>
      </c>
      <c r="H3216" t="s">
        <v>11689</v>
      </c>
      <c r="I3216" t="s">
        <v>129</v>
      </c>
      <c r="J3216" s="1" t="str">
        <f t="shared" si="101"/>
        <v>NO</v>
      </c>
    </row>
    <row r="3217" spans="1:10">
      <c r="A3217" s="15" t="s">
        <v>11688</v>
      </c>
      <c r="B3217">
        <v>0.34767337652400099</v>
      </c>
      <c r="C3217">
        <v>6.7467735069096602</v>
      </c>
      <c r="D3217">
        <v>1.2132176617122899E-3</v>
      </c>
      <c r="E3217">
        <v>8.2851549197347305E-3</v>
      </c>
      <c r="F3217" s="2" t="str">
        <f t="shared" si="100"/>
        <v>UP</v>
      </c>
      <c r="G3217" t="s">
        <v>11687</v>
      </c>
      <c r="H3217" t="s">
        <v>11686</v>
      </c>
      <c r="I3217" t="s">
        <v>289</v>
      </c>
      <c r="J3217" s="1" t="str">
        <f t="shared" si="101"/>
        <v>NO</v>
      </c>
    </row>
    <row r="3218" spans="1:10">
      <c r="A3218" s="15" t="s">
        <v>11685</v>
      </c>
      <c r="B3218">
        <v>0.31367669152951799</v>
      </c>
      <c r="C3218">
        <v>4.4880138542165602</v>
      </c>
      <c r="D3218">
        <v>6.1484986250486401E-3</v>
      </c>
      <c r="E3218">
        <v>3.1893975387380799E-2</v>
      </c>
      <c r="F3218" s="2" t="str">
        <f t="shared" si="100"/>
        <v>UP</v>
      </c>
      <c r="G3218" t="s">
        <v>11684</v>
      </c>
      <c r="H3218" t="s">
        <v>11683</v>
      </c>
      <c r="I3218" t="s">
        <v>11682</v>
      </c>
      <c r="J3218" s="1" t="str">
        <f t="shared" si="101"/>
        <v>NO</v>
      </c>
    </row>
    <row r="3219" spans="1:10">
      <c r="A3219" s="15" t="s">
        <v>11681</v>
      </c>
      <c r="B3219">
        <v>-5.6090784084564396</v>
      </c>
      <c r="C3219">
        <v>-3.13163713532462</v>
      </c>
      <c r="D3219">
        <v>1.28005726448246E-4</v>
      </c>
      <c r="E3219">
        <v>1.22002838898764E-3</v>
      </c>
      <c r="F3219" s="2" t="str">
        <f t="shared" si="100"/>
        <v>DOWN</v>
      </c>
      <c r="G3219" t="s">
        <v>2332</v>
      </c>
      <c r="H3219" t="s">
        <v>11680</v>
      </c>
      <c r="I3219" t="s">
        <v>2330</v>
      </c>
      <c r="J3219" s="1" t="str">
        <f t="shared" si="101"/>
        <v>NO</v>
      </c>
    </row>
    <row r="3220" spans="1:10">
      <c r="A3220" s="15" t="s">
        <v>11679</v>
      </c>
      <c r="B3220">
        <v>1.96242768671816</v>
      </c>
      <c r="C3220">
        <v>-2.83361175176957</v>
      </c>
      <c r="D3220">
        <v>9.2300803216757796E-3</v>
      </c>
      <c r="E3220">
        <v>4.4563981553090902E-2</v>
      </c>
      <c r="F3220" s="2" t="str">
        <f t="shared" si="100"/>
        <v>UP</v>
      </c>
      <c r="G3220" t="s">
        <v>0</v>
      </c>
      <c r="H3220" t="s">
        <v>1</v>
      </c>
      <c r="I3220" t="s">
        <v>0</v>
      </c>
      <c r="J3220" s="1" t="str">
        <f t="shared" si="101"/>
        <v>NO</v>
      </c>
    </row>
    <row r="3221" spans="1:10">
      <c r="A3221" s="15" t="s">
        <v>11678</v>
      </c>
      <c r="B3221">
        <v>1.17237417322411</v>
      </c>
      <c r="C3221">
        <v>5.9574685929293096</v>
      </c>
      <c r="D3221" s="3">
        <v>6.0607900318216201E-11</v>
      </c>
      <c r="E3221" s="3">
        <v>2.2188420550193899E-9</v>
      </c>
      <c r="F3221" s="2" t="str">
        <f t="shared" si="100"/>
        <v>UP</v>
      </c>
      <c r="G3221" t="s">
        <v>8299</v>
      </c>
      <c r="H3221" t="s">
        <v>11677</v>
      </c>
      <c r="I3221" t="s">
        <v>8297</v>
      </c>
      <c r="J3221" s="1" t="str">
        <f t="shared" si="101"/>
        <v>NO</v>
      </c>
    </row>
    <row r="3222" spans="1:10">
      <c r="A3222" s="15" t="s">
        <v>11676</v>
      </c>
      <c r="B3222">
        <v>1.5779635857484799</v>
      </c>
      <c r="C3222">
        <v>5.8427247340791402</v>
      </c>
      <c r="D3222" s="3">
        <v>2.10924198246578E-10</v>
      </c>
      <c r="E3222" s="3">
        <v>7.08995800513275E-9</v>
      </c>
      <c r="F3222" s="2" t="str">
        <f t="shared" si="100"/>
        <v>UP</v>
      </c>
      <c r="G3222" t="s">
        <v>8299</v>
      </c>
      <c r="H3222" t="s">
        <v>11675</v>
      </c>
      <c r="I3222" t="s">
        <v>8297</v>
      </c>
      <c r="J3222" s="1" t="str">
        <f t="shared" si="101"/>
        <v>NO</v>
      </c>
    </row>
    <row r="3223" spans="1:10">
      <c r="A3223" s="15" t="s">
        <v>11674</v>
      </c>
      <c r="B3223">
        <v>-0.89659217892424004</v>
      </c>
      <c r="C3223">
        <v>2.4003437022907201</v>
      </c>
      <c r="D3223" s="3">
        <v>6.5912857456599098E-7</v>
      </c>
      <c r="E3223" s="3">
        <v>1.14198094238463E-5</v>
      </c>
      <c r="F3223" s="2" t="str">
        <f t="shared" si="100"/>
        <v>DOWN</v>
      </c>
      <c r="G3223" t="s">
        <v>11673</v>
      </c>
      <c r="H3223" t="s">
        <v>11672</v>
      </c>
      <c r="I3223" t="s">
        <v>5737</v>
      </c>
      <c r="J3223" s="1" t="str">
        <f t="shared" si="101"/>
        <v>NO</v>
      </c>
    </row>
    <row r="3224" spans="1:10">
      <c r="A3224" s="15" t="s">
        <v>11671</v>
      </c>
      <c r="B3224">
        <v>1.1450038423478099</v>
      </c>
      <c r="C3224">
        <v>2.8227381522592001</v>
      </c>
      <c r="D3224" s="3">
        <v>3.0417977507557302E-13</v>
      </c>
      <c r="E3224" s="3">
        <v>1.6083326537394601E-11</v>
      </c>
      <c r="F3224" s="2" t="str">
        <f t="shared" si="100"/>
        <v>UP</v>
      </c>
      <c r="G3224" t="s">
        <v>11670</v>
      </c>
      <c r="H3224" t="s">
        <v>11669</v>
      </c>
      <c r="I3224" t="s">
        <v>11668</v>
      </c>
      <c r="J3224" s="1" t="str">
        <f t="shared" si="101"/>
        <v>NO</v>
      </c>
    </row>
    <row r="3225" spans="1:10">
      <c r="A3225" s="15" t="s">
        <v>11667</v>
      </c>
      <c r="B3225">
        <v>0.62163249150215005</v>
      </c>
      <c r="C3225">
        <v>3.40535412350855</v>
      </c>
      <c r="D3225" s="3">
        <v>3.3668153043137398E-5</v>
      </c>
      <c r="E3225">
        <v>3.8596904787131098E-4</v>
      </c>
      <c r="F3225" s="2" t="str">
        <f t="shared" si="100"/>
        <v>UP</v>
      </c>
      <c r="G3225" t="s">
        <v>11666</v>
      </c>
      <c r="H3225" t="s">
        <v>11665</v>
      </c>
      <c r="I3225" t="s">
        <v>68</v>
      </c>
      <c r="J3225" s="1" t="str">
        <f t="shared" si="101"/>
        <v>NO</v>
      </c>
    </row>
    <row r="3226" spans="1:10">
      <c r="A3226" s="15" t="s">
        <v>11664</v>
      </c>
      <c r="B3226">
        <v>0.24913835449729499</v>
      </c>
      <c r="C3226">
        <v>6.9648916750434298</v>
      </c>
      <c r="D3226">
        <v>5.7593694182410003E-3</v>
      </c>
      <c r="E3226">
        <v>3.0224574848204299E-2</v>
      </c>
      <c r="F3226" s="2" t="str">
        <f t="shared" si="100"/>
        <v>UP</v>
      </c>
      <c r="G3226" t="s">
        <v>11663</v>
      </c>
      <c r="H3226" t="s">
        <v>11662</v>
      </c>
      <c r="I3226" t="s">
        <v>0</v>
      </c>
      <c r="J3226" s="1" t="str">
        <f t="shared" si="101"/>
        <v>NO</v>
      </c>
    </row>
    <row r="3227" spans="1:10">
      <c r="A3227" s="15" t="s">
        <v>11661</v>
      </c>
      <c r="B3227">
        <v>0.33612155149598699</v>
      </c>
      <c r="C3227">
        <v>4.3676883251763199</v>
      </c>
      <c r="D3227">
        <v>2.2148750647310702E-3</v>
      </c>
      <c r="E3227">
        <v>1.37257050699553E-2</v>
      </c>
      <c r="F3227" s="2" t="str">
        <f t="shared" si="100"/>
        <v>UP</v>
      </c>
      <c r="G3227" t="s">
        <v>11660</v>
      </c>
      <c r="H3227" t="s">
        <v>11659</v>
      </c>
      <c r="I3227" t="s">
        <v>11658</v>
      </c>
      <c r="J3227" s="1" t="str">
        <f t="shared" si="101"/>
        <v>NO</v>
      </c>
    </row>
    <row r="3228" spans="1:10">
      <c r="A3228" s="15" t="s">
        <v>11657</v>
      </c>
      <c r="B3228">
        <v>0.723080889018068</v>
      </c>
      <c r="C3228">
        <v>2.6405271240465602</v>
      </c>
      <c r="D3228" s="3">
        <v>6.5819918136151404E-6</v>
      </c>
      <c r="E3228" s="3">
        <v>9.1117166573929999E-5</v>
      </c>
      <c r="F3228" s="2" t="str">
        <f t="shared" si="100"/>
        <v>UP</v>
      </c>
      <c r="G3228" t="s">
        <v>11654</v>
      </c>
      <c r="H3228" t="s">
        <v>11653</v>
      </c>
      <c r="I3228" t="s">
        <v>11652</v>
      </c>
      <c r="J3228" s="1" t="str">
        <f t="shared" si="101"/>
        <v>NO</v>
      </c>
    </row>
    <row r="3229" spans="1:10">
      <c r="A3229" s="15" t="s">
        <v>11651</v>
      </c>
      <c r="B3229">
        <v>-0.97812094643909897</v>
      </c>
      <c r="C3229">
        <v>3.8099830038981701</v>
      </c>
      <c r="D3229" s="3">
        <v>3.7911977354213E-15</v>
      </c>
      <c r="E3229" s="3">
        <v>2.5900878484122702E-13</v>
      </c>
      <c r="F3229" s="2" t="str">
        <f t="shared" si="100"/>
        <v>DOWN</v>
      </c>
      <c r="G3229" t="s">
        <v>11650</v>
      </c>
      <c r="H3229" t="s">
        <v>11649</v>
      </c>
      <c r="I3229" t="s">
        <v>11648</v>
      </c>
      <c r="J3229" s="1" t="str">
        <f t="shared" si="101"/>
        <v>NO</v>
      </c>
    </row>
    <row r="3230" spans="1:10">
      <c r="A3230" s="15" t="s">
        <v>11647</v>
      </c>
      <c r="B3230">
        <v>1.3794348742435301</v>
      </c>
      <c r="C3230">
        <v>1.0626594278378201</v>
      </c>
      <c r="D3230" s="3">
        <v>1.08532232069046E-8</v>
      </c>
      <c r="E3230" s="3">
        <v>2.7300030681982998E-7</v>
      </c>
      <c r="F3230" s="2" t="str">
        <f t="shared" si="100"/>
        <v>UP</v>
      </c>
      <c r="G3230" t="s">
        <v>11646</v>
      </c>
      <c r="H3230" t="s">
        <v>11645</v>
      </c>
      <c r="I3230" t="s">
        <v>1159</v>
      </c>
      <c r="J3230" s="1" t="str">
        <f t="shared" si="101"/>
        <v>NO</v>
      </c>
    </row>
    <row r="3231" spans="1:10">
      <c r="A3231" s="15" t="s">
        <v>11644</v>
      </c>
      <c r="B3231">
        <v>0.38390356565834399</v>
      </c>
      <c r="C3231">
        <v>5.7483941457020604</v>
      </c>
      <c r="D3231">
        <v>1.97201357995367E-4</v>
      </c>
      <c r="E3231">
        <v>1.76272264825954E-3</v>
      </c>
      <c r="F3231" s="2" t="str">
        <f t="shared" si="100"/>
        <v>UP</v>
      </c>
      <c r="G3231" t="s">
        <v>11184</v>
      </c>
      <c r="H3231" t="s">
        <v>11643</v>
      </c>
      <c r="I3231" t="s">
        <v>11182</v>
      </c>
      <c r="J3231" s="1" t="str">
        <f t="shared" si="101"/>
        <v>NO</v>
      </c>
    </row>
    <row r="3232" spans="1:10">
      <c r="A3232" s="15" t="s">
        <v>11642</v>
      </c>
      <c r="B3232">
        <v>-0.29294028621240797</v>
      </c>
      <c r="C3232">
        <v>5.7725293377706501</v>
      </c>
      <c r="D3232">
        <v>3.6755550400176099E-3</v>
      </c>
      <c r="E3232">
        <v>2.0932764508426301E-2</v>
      </c>
      <c r="F3232" s="2" t="str">
        <f t="shared" si="100"/>
        <v>DOWN</v>
      </c>
      <c r="G3232" t="s">
        <v>4259</v>
      </c>
      <c r="H3232" t="s">
        <v>11641</v>
      </c>
      <c r="I3232" t="s">
        <v>11640</v>
      </c>
      <c r="J3232" s="1" t="str">
        <f t="shared" si="101"/>
        <v>NO</v>
      </c>
    </row>
    <row r="3233" spans="1:11">
      <c r="A3233" s="15" t="s">
        <v>11639</v>
      </c>
      <c r="B3233">
        <v>0.36135985408941101</v>
      </c>
      <c r="C3233">
        <v>4.0009805074962097</v>
      </c>
      <c r="D3233">
        <v>3.1978840034160498E-3</v>
      </c>
      <c r="E3233">
        <v>1.8641040345977099E-2</v>
      </c>
      <c r="F3233" s="2" t="str">
        <f t="shared" si="100"/>
        <v>UP</v>
      </c>
      <c r="G3233" t="s">
        <v>11638</v>
      </c>
      <c r="H3233" t="s">
        <v>11637</v>
      </c>
      <c r="I3233" t="s">
        <v>11636</v>
      </c>
      <c r="J3233" s="1" t="str">
        <f t="shared" si="101"/>
        <v>NO</v>
      </c>
    </row>
    <row r="3234" spans="1:11">
      <c r="A3234" s="15" t="s">
        <v>11635</v>
      </c>
      <c r="B3234">
        <v>0.61542960389120904</v>
      </c>
      <c r="C3234">
        <v>6.02620696747507</v>
      </c>
      <c r="D3234" s="3">
        <v>3.2259355300571601E-11</v>
      </c>
      <c r="E3234" s="3">
        <v>1.23328870133775E-9</v>
      </c>
      <c r="F3234" s="2" t="str">
        <f t="shared" si="100"/>
        <v>UP</v>
      </c>
      <c r="G3234" t="s">
        <v>2013</v>
      </c>
      <c r="H3234" t="s">
        <v>11634</v>
      </c>
      <c r="I3234" t="s">
        <v>2011</v>
      </c>
      <c r="J3234" s="1" t="str">
        <f t="shared" si="101"/>
        <v>NO</v>
      </c>
    </row>
    <row r="3235" spans="1:11">
      <c r="A3235" s="15" t="s">
        <v>11633</v>
      </c>
      <c r="B3235">
        <v>0.41001303603568701</v>
      </c>
      <c r="C3235">
        <v>5.9538361753404399</v>
      </c>
      <c r="D3235">
        <v>1.05953581813079E-4</v>
      </c>
      <c r="E3235">
        <v>1.04102175876497E-3</v>
      </c>
      <c r="F3235" s="2" t="str">
        <f t="shared" si="100"/>
        <v>UP</v>
      </c>
      <c r="G3235" t="s">
        <v>11631</v>
      </c>
      <c r="H3235" t="s">
        <v>11630</v>
      </c>
      <c r="I3235" t="s">
        <v>11629</v>
      </c>
      <c r="J3235" s="1" t="str">
        <f t="shared" si="101"/>
        <v>NO</v>
      </c>
    </row>
    <row r="3236" spans="1:11">
      <c r="A3236" s="15" t="s">
        <v>11628</v>
      </c>
      <c r="B3236">
        <v>-0.50644625870728399</v>
      </c>
      <c r="C3236">
        <v>3.6225599469459802</v>
      </c>
      <c r="D3236">
        <v>1.4237505860962699E-3</v>
      </c>
      <c r="E3236">
        <v>9.4675900277015508E-3</v>
      </c>
      <c r="F3236" s="2" t="str">
        <f t="shared" si="100"/>
        <v>DOWN</v>
      </c>
      <c r="G3236" t="s">
        <v>11627</v>
      </c>
      <c r="H3236" t="s">
        <v>11626</v>
      </c>
      <c r="I3236" t="s">
        <v>11625</v>
      </c>
      <c r="J3236" s="1" t="str">
        <f t="shared" si="101"/>
        <v>NO</v>
      </c>
    </row>
    <row r="3237" spans="1:11">
      <c r="A3237" s="15" t="s">
        <v>11624</v>
      </c>
      <c r="B3237">
        <v>0.76177378271422302</v>
      </c>
      <c r="C3237">
        <v>-7.6614301212533598E-2</v>
      </c>
      <c r="D3237">
        <v>3.5497161733142098E-3</v>
      </c>
      <c r="E3237">
        <v>2.0315716301341699E-2</v>
      </c>
      <c r="F3237" s="2" t="str">
        <f t="shared" si="100"/>
        <v>UP</v>
      </c>
      <c r="G3237" t="s">
        <v>368</v>
      </c>
      <c r="H3237" t="s">
        <v>11623</v>
      </c>
      <c r="I3237" t="s">
        <v>366</v>
      </c>
      <c r="J3237" s="1" t="str">
        <f t="shared" si="101"/>
        <v>NO</v>
      </c>
    </row>
    <row r="3238" spans="1:11">
      <c r="A3238" s="15" t="s">
        <v>11622</v>
      </c>
      <c r="B3238">
        <v>-0.748180514243729</v>
      </c>
      <c r="C3238">
        <v>2.8605976932638799</v>
      </c>
      <c r="D3238" s="3">
        <v>3.7547008405136602E-6</v>
      </c>
      <c r="E3238" s="3">
        <v>5.5079302704416599E-5</v>
      </c>
      <c r="F3238" s="2" t="str">
        <f t="shared" si="100"/>
        <v>DOWN</v>
      </c>
      <c r="G3238" t="s">
        <v>11621</v>
      </c>
      <c r="H3238" t="s">
        <v>11620</v>
      </c>
      <c r="I3238" t="s">
        <v>3521</v>
      </c>
      <c r="J3238" s="1" t="str">
        <f t="shared" si="101"/>
        <v>NO</v>
      </c>
    </row>
    <row r="3239" spans="1:11">
      <c r="A3239" s="15" t="s">
        <v>11619</v>
      </c>
      <c r="B3239">
        <v>0.52996992867321502</v>
      </c>
      <c r="C3239">
        <v>5.29653450304128</v>
      </c>
      <c r="D3239" s="3">
        <v>5.4512912687335498E-8</v>
      </c>
      <c r="E3239" s="3">
        <v>1.1784656047638901E-6</v>
      </c>
      <c r="F3239" s="2" t="str">
        <f t="shared" si="100"/>
        <v>UP</v>
      </c>
      <c r="G3239" t="s">
        <v>10890</v>
      </c>
      <c r="H3239" t="s">
        <v>11618</v>
      </c>
      <c r="I3239" t="s">
        <v>11617</v>
      </c>
      <c r="J3239" s="1" t="str">
        <f t="shared" si="101"/>
        <v>NO</v>
      </c>
    </row>
    <row r="3240" spans="1:11">
      <c r="A3240" s="15" t="s">
        <v>11616</v>
      </c>
      <c r="B3240">
        <v>-0.73937006302949604</v>
      </c>
      <c r="C3240">
        <v>-0.23864103439170201</v>
      </c>
      <c r="D3240">
        <v>9.1671977979988599E-3</v>
      </c>
      <c r="E3240">
        <v>4.43366440313612E-2</v>
      </c>
      <c r="F3240" s="2" t="str">
        <f t="shared" si="100"/>
        <v>DOWN</v>
      </c>
      <c r="G3240" t="s">
        <v>387</v>
      </c>
      <c r="H3240" t="s">
        <v>11615</v>
      </c>
      <c r="I3240" t="s">
        <v>385</v>
      </c>
      <c r="J3240" s="1" t="str">
        <f t="shared" si="101"/>
        <v>NO</v>
      </c>
    </row>
    <row r="3241" spans="1:11">
      <c r="A3241" s="15" t="s">
        <v>11614</v>
      </c>
      <c r="B3241">
        <v>-0.78161781202730995</v>
      </c>
      <c r="C3241">
        <v>3.17138732545226</v>
      </c>
      <c r="D3241" s="3">
        <v>7.30073859549402E-8</v>
      </c>
      <c r="E3241" s="3">
        <v>1.5416688190271699E-6</v>
      </c>
      <c r="F3241" s="2" t="str">
        <f t="shared" si="100"/>
        <v>DOWN</v>
      </c>
      <c r="G3241" t="s">
        <v>11613</v>
      </c>
      <c r="H3241" t="s">
        <v>11612</v>
      </c>
      <c r="I3241" t="s">
        <v>11611</v>
      </c>
      <c r="J3241" s="1" t="str">
        <f t="shared" si="101"/>
        <v>NO</v>
      </c>
    </row>
    <row r="3242" spans="1:11">
      <c r="A3242" s="15" t="s">
        <v>11610</v>
      </c>
      <c r="B3242">
        <v>0.79812895113669602</v>
      </c>
      <c r="C3242">
        <v>3.4130002101072199</v>
      </c>
      <c r="D3242" s="3">
        <v>3.6446922895739498E-6</v>
      </c>
      <c r="E3242" s="3">
        <v>5.3652482956791997E-5</v>
      </c>
      <c r="F3242" s="2" t="str">
        <f t="shared" si="100"/>
        <v>UP</v>
      </c>
      <c r="G3242" t="s">
        <v>11609</v>
      </c>
      <c r="H3242" t="s">
        <v>11608</v>
      </c>
      <c r="I3242" t="s">
        <v>11607</v>
      </c>
      <c r="J3242" s="1" t="str">
        <f t="shared" si="101"/>
        <v>NO</v>
      </c>
    </row>
    <row r="3243" spans="1:11">
      <c r="A3243" s="15" t="s">
        <v>11606</v>
      </c>
      <c r="B3243">
        <v>-0.99941541286655999</v>
      </c>
      <c r="C3243">
        <v>0.81302511471210603</v>
      </c>
      <c r="D3243">
        <v>2.3482354916128001E-3</v>
      </c>
      <c r="E3243">
        <v>1.43827822500474E-2</v>
      </c>
      <c r="F3243" s="2" t="str">
        <f t="shared" si="100"/>
        <v>DOWN</v>
      </c>
      <c r="G3243" t="s">
        <v>74</v>
      </c>
      <c r="H3243" t="s">
        <v>11605</v>
      </c>
      <c r="I3243" t="s">
        <v>72</v>
      </c>
      <c r="J3243" s="1" t="str">
        <f t="shared" si="101"/>
        <v>NO</v>
      </c>
    </row>
    <row r="3244" spans="1:11">
      <c r="A3244" s="15" t="s">
        <v>11604</v>
      </c>
      <c r="B3244">
        <v>0.383481909781832</v>
      </c>
      <c r="C3244">
        <v>4.9817823698215999</v>
      </c>
      <c r="D3244">
        <v>4.6697176519700602E-4</v>
      </c>
      <c r="E3244">
        <v>3.7012242540597098E-3</v>
      </c>
      <c r="F3244" s="2" t="str">
        <f t="shared" si="100"/>
        <v>UP</v>
      </c>
      <c r="G3244" t="s">
        <v>109</v>
      </c>
      <c r="H3244" t="s">
        <v>11603</v>
      </c>
      <c r="I3244" t="s">
        <v>11602</v>
      </c>
      <c r="J3244" s="1" t="str">
        <f t="shared" si="101"/>
        <v>NO</v>
      </c>
    </row>
    <row r="3245" spans="1:11">
      <c r="A3245" s="15" t="s">
        <v>11601</v>
      </c>
      <c r="B3245">
        <v>1.9898030485904601</v>
      </c>
      <c r="C3245">
        <v>-1.2374258179292199</v>
      </c>
      <c r="D3245" s="3">
        <v>3.8317244319241497E-6</v>
      </c>
      <c r="E3245" s="3">
        <v>5.6106556363124301E-5</v>
      </c>
      <c r="F3245" s="2" t="str">
        <f t="shared" si="100"/>
        <v>UP</v>
      </c>
      <c r="G3245" t="s">
        <v>11600</v>
      </c>
      <c r="H3245" t="s">
        <v>11599</v>
      </c>
      <c r="I3245" t="s">
        <v>2681</v>
      </c>
      <c r="J3245" s="1" t="str">
        <f t="shared" si="101"/>
        <v>NO</v>
      </c>
    </row>
    <row r="3246" spans="1:11">
      <c r="A3246" s="15" t="s">
        <v>11598</v>
      </c>
      <c r="B3246">
        <v>-0.35524225033593998</v>
      </c>
      <c r="C3246">
        <v>6.7931642647218098</v>
      </c>
      <c r="D3246">
        <v>1.6173993558775499E-4</v>
      </c>
      <c r="E3246">
        <v>1.48515887964318E-3</v>
      </c>
      <c r="F3246" s="2" t="str">
        <f t="shared" si="100"/>
        <v>DOWN</v>
      </c>
      <c r="G3246" t="s">
        <v>11597</v>
      </c>
      <c r="H3246" t="s">
        <v>11596</v>
      </c>
      <c r="I3246" t="s">
        <v>4590</v>
      </c>
      <c r="J3246" s="1" t="str">
        <f t="shared" si="101"/>
        <v>NO</v>
      </c>
    </row>
    <row r="3247" spans="1:11">
      <c r="A3247" s="15" t="s">
        <v>11595</v>
      </c>
      <c r="B3247">
        <v>0.79579954685571197</v>
      </c>
      <c r="C3247">
        <v>5.2454518442739504</v>
      </c>
      <c r="D3247" s="3">
        <v>1.8719824645268499E-11</v>
      </c>
      <c r="E3247" s="3">
        <v>7.3829322468066696E-10</v>
      </c>
      <c r="F3247" s="2" t="str">
        <f t="shared" si="100"/>
        <v>UP</v>
      </c>
      <c r="G3247" t="s">
        <v>353</v>
      </c>
      <c r="H3247" t="s">
        <v>11593</v>
      </c>
      <c r="I3247" t="s">
        <v>791</v>
      </c>
      <c r="J3247" s="1" t="str">
        <f t="shared" si="101"/>
        <v>YES</v>
      </c>
      <c r="K3247" t="s">
        <v>11594</v>
      </c>
    </row>
    <row r="3248" spans="1:11">
      <c r="A3248" s="15" t="s">
        <v>11592</v>
      </c>
      <c r="B3248">
        <v>0.506082989328696</v>
      </c>
      <c r="C3248">
        <v>4.1876347307154003</v>
      </c>
      <c r="D3248" s="3">
        <v>1.5695005386108698E-5</v>
      </c>
      <c r="E3248">
        <v>1.9600425525010301E-4</v>
      </c>
      <c r="F3248" s="2" t="str">
        <f t="shared" si="100"/>
        <v>UP</v>
      </c>
      <c r="G3248" t="s">
        <v>0</v>
      </c>
      <c r="H3248" t="s">
        <v>11591</v>
      </c>
      <c r="I3248" t="s">
        <v>11590</v>
      </c>
      <c r="J3248" s="1" t="str">
        <f t="shared" si="101"/>
        <v>NO</v>
      </c>
    </row>
    <row r="3249" spans="1:11">
      <c r="A3249" s="15" t="s">
        <v>11589</v>
      </c>
      <c r="B3249">
        <v>0.71807657729802599</v>
      </c>
      <c r="C3249">
        <v>0.60974978070878605</v>
      </c>
      <c r="D3249">
        <v>7.0317486075565198E-3</v>
      </c>
      <c r="E3249">
        <v>3.5514733731390601E-2</v>
      </c>
      <c r="F3249" s="2" t="str">
        <f t="shared" si="100"/>
        <v>UP</v>
      </c>
      <c r="G3249" t="s">
        <v>320</v>
      </c>
      <c r="H3249" t="s">
        <v>11588</v>
      </c>
      <c r="I3249" t="s">
        <v>57</v>
      </c>
      <c r="J3249" s="1" t="str">
        <f t="shared" si="101"/>
        <v>NO</v>
      </c>
    </row>
    <row r="3250" spans="1:11">
      <c r="A3250" s="15" t="s">
        <v>11587</v>
      </c>
      <c r="B3250">
        <v>-1.4603244453305499</v>
      </c>
      <c r="C3250">
        <v>1.69994017637581</v>
      </c>
      <c r="D3250" s="3">
        <v>7.1324886226145398E-11</v>
      </c>
      <c r="E3250" s="3">
        <v>2.5858918116068898E-9</v>
      </c>
      <c r="F3250" s="2" t="str">
        <f t="shared" si="100"/>
        <v>DOWN</v>
      </c>
      <c r="G3250" t="s">
        <v>914</v>
      </c>
      <c r="H3250" t="s">
        <v>11586</v>
      </c>
      <c r="I3250" t="s">
        <v>912</v>
      </c>
      <c r="J3250" s="1" t="str">
        <f t="shared" si="101"/>
        <v>NO</v>
      </c>
    </row>
    <row r="3251" spans="1:11">
      <c r="A3251" s="15" t="s">
        <v>11585</v>
      </c>
      <c r="B3251">
        <v>0.49185630437786898</v>
      </c>
      <c r="C3251">
        <v>3.6282185077877598</v>
      </c>
      <c r="D3251">
        <v>5.1395143598938404E-4</v>
      </c>
      <c r="E3251">
        <v>4.0107503048096502E-3</v>
      </c>
      <c r="F3251" s="2" t="str">
        <f t="shared" si="100"/>
        <v>UP</v>
      </c>
      <c r="G3251" t="s">
        <v>8299</v>
      </c>
      <c r="H3251" t="s">
        <v>11584</v>
      </c>
      <c r="I3251" t="s">
        <v>8297</v>
      </c>
      <c r="J3251" s="1" t="str">
        <f t="shared" si="101"/>
        <v>NO</v>
      </c>
    </row>
    <row r="3252" spans="1:11">
      <c r="A3252" s="15" t="s">
        <v>11583</v>
      </c>
      <c r="B3252">
        <v>0.35712799402824902</v>
      </c>
      <c r="C3252">
        <v>4.8553226287980298</v>
      </c>
      <c r="D3252">
        <v>9.9175585774714304E-4</v>
      </c>
      <c r="E3252">
        <v>7.0027943490108E-3</v>
      </c>
      <c r="F3252" s="2" t="str">
        <f t="shared" si="100"/>
        <v>UP</v>
      </c>
      <c r="G3252" t="s">
        <v>291</v>
      </c>
      <c r="H3252" t="s">
        <v>11581</v>
      </c>
      <c r="I3252" t="s">
        <v>0</v>
      </c>
      <c r="J3252" s="1" t="str">
        <f t="shared" si="101"/>
        <v>YES</v>
      </c>
      <c r="K3252" t="s">
        <v>11582</v>
      </c>
    </row>
    <row r="3253" spans="1:11">
      <c r="A3253" s="15" t="s">
        <v>11580</v>
      </c>
      <c r="B3253">
        <v>0.28928983172793998</v>
      </c>
      <c r="C3253">
        <v>5.0085214940938902</v>
      </c>
      <c r="D3253">
        <v>4.01897524280663E-3</v>
      </c>
      <c r="E3253">
        <v>2.2523561310519202E-2</v>
      </c>
      <c r="F3253" s="2" t="str">
        <f t="shared" si="100"/>
        <v>UP</v>
      </c>
      <c r="G3253" t="s">
        <v>291</v>
      </c>
      <c r="H3253" t="s">
        <v>11579</v>
      </c>
      <c r="I3253" t="s">
        <v>4850</v>
      </c>
      <c r="J3253" s="1" t="str">
        <f t="shared" si="101"/>
        <v>NO</v>
      </c>
    </row>
    <row r="3254" spans="1:11">
      <c r="A3254" s="15" t="s">
        <v>11578</v>
      </c>
      <c r="B3254">
        <v>1.2010308441164601</v>
      </c>
      <c r="C3254">
        <v>-0.70509060374126398</v>
      </c>
      <c r="D3254">
        <v>3.4807831066286901E-3</v>
      </c>
      <c r="E3254">
        <v>1.99993612784648E-2</v>
      </c>
      <c r="F3254" s="2" t="str">
        <f t="shared" si="100"/>
        <v>UP</v>
      </c>
      <c r="G3254" t="s">
        <v>0</v>
      </c>
      <c r="H3254" t="s">
        <v>11577</v>
      </c>
      <c r="I3254" t="s">
        <v>0</v>
      </c>
      <c r="J3254" s="1" t="str">
        <f t="shared" si="101"/>
        <v>NO</v>
      </c>
    </row>
    <row r="3255" spans="1:11">
      <c r="A3255" s="15" t="s">
        <v>11576</v>
      </c>
      <c r="B3255">
        <v>0.55082635348176501</v>
      </c>
      <c r="C3255">
        <v>3.6990455090818299</v>
      </c>
      <c r="D3255" s="3">
        <v>5.0762869774376599E-5</v>
      </c>
      <c r="E3255">
        <v>5.5188644831206501E-4</v>
      </c>
      <c r="F3255" s="2" t="str">
        <f t="shared" si="100"/>
        <v>UP</v>
      </c>
      <c r="G3255" t="s">
        <v>5311</v>
      </c>
      <c r="H3255" t="s">
        <v>11575</v>
      </c>
      <c r="I3255" t="s">
        <v>5309</v>
      </c>
      <c r="J3255" s="1" t="str">
        <f t="shared" si="101"/>
        <v>NO</v>
      </c>
    </row>
    <row r="3256" spans="1:11">
      <c r="A3256" s="15" t="s">
        <v>11574</v>
      </c>
      <c r="B3256">
        <v>-0.51895172923459498</v>
      </c>
      <c r="C3256">
        <v>5.1497238082474803</v>
      </c>
      <c r="D3256" s="3">
        <v>1.87771741795704E-7</v>
      </c>
      <c r="E3256" s="3">
        <v>3.6325904855951201E-6</v>
      </c>
      <c r="F3256" s="2" t="str">
        <f t="shared" si="100"/>
        <v>DOWN</v>
      </c>
      <c r="G3256" t="s">
        <v>0</v>
      </c>
      <c r="H3256" t="s">
        <v>2651</v>
      </c>
      <c r="I3256" t="s">
        <v>0</v>
      </c>
      <c r="J3256" s="1" t="str">
        <f t="shared" si="101"/>
        <v>NO</v>
      </c>
    </row>
    <row r="3257" spans="1:11">
      <c r="A3257" s="15" t="s">
        <v>11573</v>
      </c>
      <c r="B3257">
        <v>-2.9413369130089899</v>
      </c>
      <c r="C3257">
        <v>2.9858534697957602</v>
      </c>
      <c r="D3257" s="3">
        <v>1.12241972334677E-45</v>
      </c>
      <c r="E3257" s="3">
        <v>1.0501171861678401E-42</v>
      </c>
      <c r="F3257" s="2" t="str">
        <f t="shared" si="100"/>
        <v>DOWN</v>
      </c>
      <c r="G3257" t="s">
        <v>943</v>
      </c>
      <c r="H3257" t="s">
        <v>11572</v>
      </c>
      <c r="I3257" t="s">
        <v>1116</v>
      </c>
      <c r="J3257" s="1" t="str">
        <f t="shared" si="101"/>
        <v>NO</v>
      </c>
    </row>
    <row r="3258" spans="1:11">
      <c r="A3258" s="15" t="s">
        <v>11571</v>
      </c>
      <c r="B3258">
        <v>-1.40718511924219</v>
      </c>
      <c r="C3258">
        <v>3.03428672350491</v>
      </c>
      <c r="D3258" s="3">
        <v>1.16652907045518E-14</v>
      </c>
      <c r="E3258" s="3">
        <v>7.54124100230342E-13</v>
      </c>
      <c r="F3258" s="2" t="str">
        <f t="shared" si="100"/>
        <v>DOWN</v>
      </c>
      <c r="G3258" t="s">
        <v>0</v>
      </c>
      <c r="H3258" t="s">
        <v>11570</v>
      </c>
      <c r="I3258" t="s">
        <v>0</v>
      </c>
      <c r="J3258" s="1" t="str">
        <f t="shared" si="101"/>
        <v>NO</v>
      </c>
    </row>
    <row r="3259" spans="1:11">
      <c r="A3259" s="15" t="s">
        <v>11569</v>
      </c>
      <c r="B3259">
        <v>-0.32968964695574099</v>
      </c>
      <c r="C3259">
        <v>6.2464986422711402</v>
      </c>
      <c r="D3259">
        <v>4.5747860581638701E-4</v>
      </c>
      <c r="E3259">
        <v>3.63686321087375E-3</v>
      </c>
      <c r="F3259" s="2" t="str">
        <f t="shared" si="100"/>
        <v>DOWN</v>
      </c>
      <c r="G3259" t="s">
        <v>11568</v>
      </c>
      <c r="H3259" t="s">
        <v>11567</v>
      </c>
      <c r="I3259" t="s">
        <v>11566</v>
      </c>
      <c r="J3259" s="1" t="str">
        <f t="shared" si="101"/>
        <v>NO</v>
      </c>
    </row>
    <row r="3260" spans="1:11">
      <c r="A3260" s="15" t="s">
        <v>11565</v>
      </c>
      <c r="B3260">
        <v>-0.77188896147078201</v>
      </c>
      <c r="C3260">
        <v>4.3917079160125301</v>
      </c>
      <c r="D3260" s="3">
        <v>1.82002103273298E-11</v>
      </c>
      <c r="E3260" s="3">
        <v>7.1864159910292304E-10</v>
      </c>
      <c r="F3260" s="2" t="str">
        <f t="shared" si="100"/>
        <v>DOWN</v>
      </c>
      <c r="G3260" t="s">
        <v>4983</v>
      </c>
      <c r="H3260" t="s">
        <v>11564</v>
      </c>
      <c r="I3260" t="s">
        <v>11563</v>
      </c>
      <c r="J3260" s="1" t="str">
        <f t="shared" si="101"/>
        <v>NO</v>
      </c>
    </row>
    <row r="3261" spans="1:11">
      <c r="A3261" s="15" t="s">
        <v>11562</v>
      </c>
      <c r="B3261">
        <v>0.72516890014144497</v>
      </c>
      <c r="C3261">
        <v>1.2985274254677699</v>
      </c>
      <c r="D3261">
        <v>5.40759151520001E-4</v>
      </c>
      <c r="E3261">
        <v>4.1908212108479398E-3</v>
      </c>
      <c r="F3261" s="2" t="str">
        <f t="shared" si="100"/>
        <v>UP</v>
      </c>
      <c r="G3261" t="s">
        <v>3249</v>
      </c>
      <c r="H3261" t="s">
        <v>11561</v>
      </c>
      <c r="I3261" t="s">
        <v>7161</v>
      </c>
      <c r="J3261" s="1" t="str">
        <f t="shared" si="101"/>
        <v>NO</v>
      </c>
    </row>
    <row r="3262" spans="1:11">
      <c r="A3262" s="15" t="s">
        <v>11560</v>
      </c>
      <c r="B3262">
        <v>-0.59245204299472998</v>
      </c>
      <c r="C3262">
        <v>6.1911666804980996</v>
      </c>
      <c r="D3262">
        <v>6.24734713072002E-4</v>
      </c>
      <c r="E3262">
        <v>4.72528404917541E-3</v>
      </c>
      <c r="F3262" s="2" t="str">
        <f t="shared" si="100"/>
        <v>DOWN</v>
      </c>
      <c r="G3262" t="s">
        <v>11558</v>
      </c>
      <c r="H3262" t="s">
        <v>11557</v>
      </c>
      <c r="I3262" t="s">
        <v>11556</v>
      </c>
      <c r="J3262" s="1" t="str">
        <f t="shared" si="101"/>
        <v>NO</v>
      </c>
    </row>
    <row r="3263" spans="1:11">
      <c r="A3263" s="15" t="s">
        <v>11555</v>
      </c>
      <c r="B3263">
        <v>-3.3896398717252798</v>
      </c>
      <c r="C3263">
        <v>2.6943463012007798</v>
      </c>
      <c r="D3263" s="3">
        <v>4.0440242094859198E-49</v>
      </c>
      <c r="E3263" s="3">
        <v>4.8645278357033998E-46</v>
      </c>
      <c r="F3263" s="2" t="str">
        <f t="shared" si="100"/>
        <v>DOWN</v>
      </c>
      <c r="G3263" t="s">
        <v>0</v>
      </c>
      <c r="H3263" t="s">
        <v>11554</v>
      </c>
      <c r="I3263" t="s">
        <v>11553</v>
      </c>
      <c r="J3263" s="1" t="str">
        <f t="shared" si="101"/>
        <v>NO</v>
      </c>
    </row>
    <row r="3264" spans="1:11">
      <c r="A3264" s="15" t="s">
        <v>11552</v>
      </c>
      <c r="B3264">
        <v>-0.70179502947255901</v>
      </c>
      <c r="C3264">
        <v>1.9515723534321601</v>
      </c>
      <c r="D3264">
        <v>2.7282202097197598E-4</v>
      </c>
      <c r="E3264">
        <v>2.3369579064997799E-3</v>
      </c>
      <c r="F3264" s="2" t="str">
        <f t="shared" si="100"/>
        <v>DOWN</v>
      </c>
      <c r="G3264" t="s">
        <v>650</v>
      </c>
      <c r="H3264" t="s">
        <v>11551</v>
      </c>
      <c r="I3264" t="s">
        <v>9137</v>
      </c>
      <c r="J3264" s="1" t="str">
        <f t="shared" si="101"/>
        <v>NO</v>
      </c>
    </row>
    <row r="3265" spans="1:10">
      <c r="A3265" s="15" t="s">
        <v>11550</v>
      </c>
      <c r="B3265">
        <v>-2.4515689116648098</v>
      </c>
      <c r="C3265">
        <v>6.7618229824834994E-2</v>
      </c>
      <c r="D3265" s="3">
        <v>3.3343968138119201E-16</v>
      </c>
      <c r="E3265" s="3">
        <v>2.6424898608470401E-14</v>
      </c>
      <c r="F3265" s="2" t="str">
        <f t="shared" si="100"/>
        <v>DOWN</v>
      </c>
      <c r="G3265" t="s">
        <v>1431</v>
      </c>
      <c r="H3265" t="s">
        <v>11549</v>
      </c>
      <c r="I3265" t="s">
        <v>7631</v>
      </c>
      <c r="J3265" s="1" t="str">
        <f t="shared" si="101"/>
        <v>NO</v>
      </c>
    </row>
    <row r="3266" spans="1:10">
      <c r="A3266" s="15" t="s">
        <v>11548</v>
      </c>
      <c r="B3266">
        <v>-1.34486505229151</v>
      </c>
      <c r="C3266">
        <v>5.5534097233144601</v>
      </c>
      <c r="D3266" s="3">
        <v>2.3133033669330098E-21</v>
      </c>
      <c r="E3266" s="3">
        <v>3.6408584440033101E-19</v>
      </c>
      <c r="F3266" s="2" t="str">
        <f t="shared" ref="F3266:F3329" si="102">IF(B3266 &gt; 0, "UP", "DOWN")</f>
        <v>DOWN</v>
      </c>
      <c r="G3266" t="s">
        <v>1575</v>
      </c>
      <c r="H3266" t="s">
        <v>11547</v>
      </c>
      <c r="I3266" t="s">
        <v>1621</v>
      </c>
      <c r="J3266" s="1" t="str">
        <f t="shared" ref="J3266:J3329" si="103">IF(K3266 &lt;&gt; "", "YES", "NO")</f>
        <v>NO</v>
      </c>
    </row>
    <row r="3267" spans="1:10">
      <c r="A3267" s="15" t="s">
        <v>11546</v>
      </c>
      <c r="B3267">
        <v>2.8644961058655101</v>
      </c>
      <c r="C3267">
        <v>-1.7973803577018601</v>
      </c>
      <c r="D3267">
        <v>1.49689776091085E-4</v>
      </c>
      <c r="E3267">
        <v>1.39404389806421E-3</v>
      </c>
      <c r="F3267" s="2" t="str">
        <f t="shared" si="102"/>
        <v>UP</v>
      </c>
      <c r="G3267" t="s">
        <v>11545</v>
      </c>
      <c r="H3267" t="s">
        <v>11544</v>
      </c>
      <c r="I3267" t="s">
        <v>11543</v>
      </c>
      <c r="J3267" s="1" t="str">
        <f t="shared" si="103"/>
        <v>NO</v>
      </c>
    </row>
    <row r="3268" spans="1:10">
      <c r="A3268" s="15" t="s">
        <v>11542</v>
      </c>
      <c r="B3268">
        <v>0.376059896211133</v>
      </c>
      <c r="C3268">
        <v>3.6441107289635601</v>
      </c>
      <c r="D3268">
        <v>4.6446297800368198E-3</v>
      </c>
      <c r="E3268">
        <v>2.5391296156698599E-2</v>
      </c>
      <c r="F3268" s="2" t="str">
        <f t="shared" si="102"/>
        <v>UP</v>
      </c>
      <c r="G3268" t="s">
        <v>2808</v>
      </c>
      <c r="H3268" t="s">
        <v>11541</v>
      </c>
      <c r="I3268" t="s">
        <v>2806</v>
      </c>
      <c r="J3268" s="1" t="str">
        <f t="shared" si="103"/>
        <v>NO</v>
      </c>
    </row>
    <row r="3269" spans="1:10">
      <c r="A3269" s="15" t="s">
        <v>11540</v>
      </c>
      <c r="B3269">
        <v>0.29760515936636101</v>
      </c>
      <c r="C3269">
        <v>4.77585085843151</v>
      </c>
      <c r="D3269">
        <v>5.4626699215202896E-3</v>
      </c>
      <c r="E3269">
        <v>2.8965394462645601E-2</v>
      </c>
      <c r="F3269" s="2" t="str">
        <f t="shared" si="102"/>
        <v>UP</v>
      </c>
      <c r="G3269" t="s">
        <v>11539</v>
      </c>
      <c r="H3269" t="s">
        <v>11538</v>
      </c>
      <c r="I3269" t="s">
        <v>11537</v>
      </c>
      <c r="J3269" s="1" t="str">
        <f t="shared" si="103"/>
        <v>NO</v>
      </c>
    </row>
    <row r="3270" spans="1:10">
      <c r="A3270" s="15" t="s">
        <v>11536</v>
      </c>
      <c r="B3270">
        <v>0.53078904695351703</v>
      </c>
      <c r="C3270">
        <v>2.18770836632683</v>
      </c>
      <c r="D3270">
        <v>2.9407625283369302E-3</v>
      </c>
      <c r="E3270">
        <v>1.7392067202267901E-2</v>
      </c>
      <c r="F3270" s="2" t="str">
        <f t="shared" si="102"/>
        <v>UP</v>
      </c>
      <c r="G3270" t="s">
        <v>11535</v>
      </c>
      <c r="H3270" t="s">
        <v>11534</v>
      </c>
      <c r="I3270" t="s">
        <v>11533</v>
      </c>
      <c r="J3270" s="1" t="str">
        <f t="shared" si="103"/>
        <v>NO</v>
      </c>
    </row>
    <row r="3271" spans="1:10">
      <c r="A3271" s="15" t="s">
        <v>11532</v>
      </c>
      <c r="B3271">
        <v>0.31919085628328298</v>
      </c>
      <c r="C3271">
        <v>5.1125325757363598</v>
      </c>
      <c r="D3271">
        <v>1.96305622647558E-3</v>
      </c>
      <c r="E3271">
        <v>1.24281384894594E-2</v>
      </c>
      <c r="F3271" s="2" t="str">
        <f t="shared" si="102"/>
        <v>UP</v>
      </c>
      <c r="G3271" t="s">
        <v>3307</v>
      </c>
      <c r="H3271" t="s">
        <v>11531</v>
      </c>
      <c r="I3271" t="s">
        <v>3305</v>
      </c>
      <c r="J3271" s="1" t="str">
        <f t="shared" si="103"/>
        <v>NO</v>
      </c>
    </row>
    <row r="3272" spans="1:10">
      <c r="A3272" s="15" t="s">
        <v>11530</v>
      </c>
      <c r="B3272">
        <v>0.61944980741368905</v>
      </c>
      <c r="C3272">
        <v>3.2658396060610699</v>
      </c>
      <c r="D3272">
        <v>2.63963445780627E-3</v>
      </c>
      <c r="E3272">
        <v>1.5867486734494601E-2</v>
      </c>
      <c r="F3272" s="2" t="str">
        <f t="shared" si="102"/>
        <v>UP</v>
      </c>
      <c r="G3272" t="s">
        <v>11529</v>
      </c>
      <c r="H3272" t="s">
        <v>11528</v>
      </c>
      <c r="I3272" t="s">
        <v>11527</v>
      </c>
      <c r="J3272" s="1" t="str">
        <f t="shared" si="103"/>
        <v>NO</v>
      </c>
    </row>
    <row r="3273" spans="1:10">
      <c r="A3273" s="15" t="s">
        <v>11526</v>
      </c>
      <c r="B3273">
        <v>-0.42429856059223903</v>
      </c>
      <c r="C3273">
        <v>5.2488245439211498</v>
      </c>
      <c r="D3273" s="3">
        <v>2.8598784717986401E-5</v>
      </c>
      <c r="E3273">
        <v>3.35271725752349E-4</v>
      </c>
      <c r="F3273" s="2" t="str">
        <f t="shared" si="102"/>
        <v>DOWN</v>
      </c>
      <c r="G3273" t="s">
        <v>11525</v>
      </c>
      <c r="H3273" t="s">
        <v>11524</v>
      </c>
      <c r="I3273" t="s">
        <v>8965</v>
      </c>
      <c r="J3273" s="1" t="str">
        <f t="shared" si="103"/>
        <v>NO</v>
      </c>
    </row>
    <row r="3274" spans="1:10">
      <c r="A3274" s="15" t="s">
        <v>11523</v>
      </c>
      <c r="B3274">
        <v>0.83166880909343999</v>
      </c>
      <c r="C3274">
        <v>7.9608467813826804</v>
      </c>
      <c r="D3274" s="3">
        <v>1.8553690188212601E-13</v>
      </c>
      <c r="E3274" s="3">
        <v>1.01098087615407E-11</v>
      </c>
      <c r="F3274" s="2" t="str">
        <f t="shared" si="102"/>
        <v>UP</v>
      </c>
      <c r="G3274" t="s">
        <v>0</v>
      </c>
      <c r="H3274" t="s">
        <v>11522</v>
      </c>
      <c r="I3274" t="s">
        <v>0</v>
      </c>
      <c r="J3274" s="1" t="str">
        <f t="shared" si="103"/>
        <v>NO</v>
      </c>
    </row>
    <row r="3275" spans="1:10">
      <c r="A3275" s="15" t="s">
        <v>11521</v>
      </c>
      <c r="B3275">
        <v>0.37615808149322899</v>
      </c>
      <c r="C3275">
        <v>5.1350534647827004</v>
      </c>
      <c r="D3275">
        <v>3.5924153341642599E-4</v>
      </c>
      <c r="E3275">
        <v>2.9547287147737799E-3</v>
      </c>
      <c r="F3275" s="2" t="str">
        <f t="shared" si="102"/>
        <v>UP</v>
      </c>
      <c r="G3275" t="s">
        <v>11520</v>
      </c>
      <c r="H3275" t="s">
        <v>11519</v>
      </c>
      <c r="I3275" t="s">
        <v>11518</v>
      </c>
      <c r="J3275" s="1" t="str">
        <f t="shared" si="103"/>
        <v>NO</v>
      </c>
    </row>
    <row r="3276" spans="1:10">
      <c r="A3276" s="15" t="s">
        <v>11517</v>
      </c>
      <c r="B3276">
        <v>-0.67072883994700405</v>
      </c>
      <c r="C3276">
        <v>6.5116666908555603</v>
      </c>
      <c r="D3276" s="3">
        <v>3.3022984533314502E-10</v>
      </c>
      <c r="E3276" s="3">
        <v>1.0684410586614501E-8</v>
      </c>
      <c r="F3276" s="2" t="str">
        <f t="shared" si="102"/>
        <v>DOWN</v>
      </c>
      <c r="G3276" t="s">
        <v>4920</v>
      </c>
      <c r="H3276" t="s">
        <v>11516</v>
      </c>
      <c r="I3276" t="s">
        <v>2245</v>
      </c>
      <c r="J3276" s="1" t="str">
        <f t="shared" si="103"/>
        <v>NO</v>
      </c>
    </row>
    <row r="3277" spans="1:10">
      <c r="A3277" s="15" t="s">
        <v>11515</v>
      </c>
      <c r="B3277">
        <v>2.3902982490748999</v>
      </c>
      <c r="C3277">
        <v>-2.1195004374742199</v>
      </c>
      <c r="D3277">
        <v>3.8878452363751397E-4</v>
      </c>
      <c r="E3277">
        <v>3.1637234937509301E-3</v>
      </c>
      <c r="F3277" s="2" t="str">
        <f t="shared" si="102"/>
        <v>UP</v>
      </c>
      <c r="G3277" t="s">
        <v>1912</v>
      </c>
      <c r="H3277" t="s">
        <v>11514</v>
      </c>
      <c r="I3277" t="s">
        <v>1910</v>
      </c>
      <c r="J3277" s="1" t="str">
        <f t="shared" si="103"/>
        <v>NO</v>
      </c>
    </row>
    <row r="3278" spans="1:10">
      <c r="A3278" s="15" t="s">
        <v>11513</v>
      </c>
      <c r="B3278">
        <v>1.1213536079976101</v>
      </c>
      <c r="C3278">
        <v>4.44590910033138</v>
      </c>
      <c r="D3278" s="3">
        <v>2.5142871346343E-5</v>
      </c>
      <c r="E3278">
        <v>2.9828709046008501E-4</v>
      </c>
      <c r="F3278" s="2" t="str">
        <f t="shared" si="102"/>
        <v>UP</v>
      </c>
      <c r="G3278" t="s">
        <v>0</v>
      </c>
      <c r="H3278" t="s">
        <v>11512</v>
      </c>
      <c r="I3278" t="s">
        <v>681</v>
      </c>
      <c r="J3278" s="1" t="str">
        <f t="shared" si="103"/>
        <v>NO</v>
      </c>
    </row>
    <row r="3279" spans="1:10">
      <c r="A3279" s="15" t="s">
        <v>11511</v>
      </c>
      <c r="B3279">
        <v>-0.39904824597171801</v>
      </c>
      <c r="C3279">
        <v>5.64055044179009</v>
      </c>
      <c r="D3279" s="3">
        <v>4.42604659003737E-5</v>
      </c>
      <c r="E3279">
        <v>4.9069675839054805E-4</v>
      </c>
      <c r="F3279" s="2" t="str">
        <f t="shared" si="102"/>
        <v>DOWN</v>
      </c>
      <c r="G3279" t="s">
        <v>3718</v>
      </c>
      <c r="H3279" t="s">
        <v>11510</v>
      </c>
      <c r="I3279" t="s">
        <v>11509</v>
      </c>
      <c r="J3279" s="1" t="str">
        <f t="shared" si="103"/>
        <v>NO</v>
      </c>
    </row>
    <row r="3280" spans="1:10">
      <c r="A3280" s="15" t="s">
        <v>11508</v>
      </c>
      <c r="B3280">
        <v>-1.5322479190635601</v>
      </c>
      <c r="C3280">
        <v>0.75301954838181995</v>
      </c>
      <c r="D3280" s="3">
        <v>1.9806616493679701E-5</v>
      </c>
      <c r="E3280">
        <v>2.4091970029744501E-4</v>
      </c>
      <c r="F3280" s="2" t="str">
        <f t="shared" si="102"/>
        <v>DOWN</v>
      </c>
      <c r="G3280" t="s">
        <v>11507</v>
      </c>
      <c r="H3280" t="s">
        <v>11506</v>
      </c>
      <c r="I3280" t="s">
        <v>0</v>
      </c>
      <c r="J3280" s="1" t="str">
        <f t="shared" si="103"/>
        <v>NO</v>
      </c>
    </row>
    <row r="3281" spans="1:10">
      <c r="A3281" s="15" t="s">
        <v>11505</v>
      </c>
      <c r="B3281">
        <v>0.62171119468614899</v>
      </c>
      <c r="C3281">
        <v>2.7475682779756099</v>
      </c>
      <c r="D3281">
        <v>2.4106647950617901E-3</v>
      </c>
      <c r="E3281">
        <v>1.4703658269191599E-2</v>
      </c>
      <c r="F3281" s="2" t="str">
        <f t="shared" si="102"/>
        <v>UP</v>
      </c>
      <c r="G3281" t="s">
        <v>2405</v>
      </c>
      <c r="H3281" t="s">
        <v>11504</v>
      </c>
      <c r="I3281" t="s">
        <v>1882</v>
      </c>
      <c r="J3281" s="1" t="str">
        <f t="shared" si="103"/>
        <v>NO</v>
      </c>
    </row>
    <row r="3282" spans="1:10">
      <c r="A3282" s="15" t="s">
        <v>11503</v>
      </c>
      <c r="B3282">
        <v>-0.72097433721861104</v>
      </c>
      <c r="C3282">
        <v>6.5159689427040002</v>
      </c>
      <c r="D3282" s="3">
        <v>5.9378788755336095E-14</v>
      </c>
      <c r="E3282" s="3">
        <v>3.4422323305825702E-12</v>
      </c>
      <c r="F3282" s="2" t="str">
        <f t="shared" si="102"/>
        <v>DOWN</v>
      </c>
      <c r="G3282" t="s">
        <v>11502</v>
      </c>
      <c r="H3282" t="s">
        <v>11501</v>
      </c>
      <c r="I3282" t="s">
        <v>1260</v>
      </c>
      <c r="J3282" s="1" t="str">
        <f t="shared" si="103"/>
        <v>NO</v>
      </c>
    </row>
    <row r="3283" spans="1:10">
      <c r="A3283" s="15" t="s">
        <v>11500</v>
      </c>
      <c r="B3283">
        <v>-0.47294357922837599</v>
      </c>
      <c r="C3283">
        <v>5.1695539360032798</v>
      </c>
      <c r="D3283" s="3">
        <v>3.4746023491391498E-6</v>
      </c>
      <c r="E3283" s="3">
        <v>5.1350628223499698E-5</v>
      </c>
      <c r="F3283" s="2" t="str">
        <f t="shared" si="102"/>
        <v>DOWN</v>
      </c>
      <c r="G3283" t="s">
        <v>11444</v>
      </c>
      <c r="H3283" t="s">
        <v>11499</v>
      </c>
      <c r="I3283" t="s">
        <v>11442</v>
      </c>
      <c r="J3283" s="1" t="str">
        <f t="shared" si="103"/>
        <v>NO</v>
      </c>
    </row>
    <row r="3284" spans="1:10">
      <c r="A3284" s="15" t="s">
        <v>11498</v>
      </c>
      <c r="B3284">
        <v>0.32228586648711699</v>
      </c>
      <c r="C3284">
        <v>4.5411399618288</v>
      </c>
      <c r="D3284">
        <v>3.67842898367553E-3</v>
      </c>
      <c r="E3284">
        <v>2.0945590295718599E-2</v>
      </c>
      <c r="F3284" s="2" t="str">
        <f t="shared" si="102"/>
        <v>UP</v>
      </c>
      <c r="G3284" t="s">
        <v>2405</v>
      </c>
      <c r="H3284" t="s">
        <v>11497</v>
      </c>
      <c r="I3284" t="s">
        <v>1882</v>
      </c>
      <c r="J3284" s="1" t="str">
        <f t="shared" si="103"/>
        <v>NO</v>
      </c>
    </row>
    <row r="3285" spans="1:10">
      <c r="A3285" s="15" t="s">
        <v>11496</v>
      </c>
      <c r="B3285">
        <v>0.46770853829275499</v>
      </c>
      <c r="C3285">
        <v>4.9215358080201703</v>
      </c>
      <c r="D3285" s="3">
        <v>7.1817659059464494E-5</v>
      </c>
      <c r="E3285">
        <v>7.4335911947812701E-4</v>
      </c>
      <c r="F3285" s="2" t="str">
        <f t="shared" si="102"/>
        <v>UP</v>
      </c>
      <c r="G3285" t="s">
        <v>11495</v>
      </c>
      <c r="H3285" t="s">
        <v>11494</v>
      </c>
      <c r="I3285" t="s">
        <v>5039</v>
      </c>
      <c r="J3285" s="1" t="str">
        <f t="shared" si="103"/>
        <v>NO</v>
      </c>
    </row>
    <row r="3286" spans="1:10">
      <c r="A3286" s="15" t="s">
        <v>11493</v>
      </c>
      <c r="B3286">
        <v>-0.49683948186793903</v>
      </c>
      <c r="C3286">
        <v>5.3575297304569602</v>
      </c>
      <c r="D3286" s="3">
        <v>1.3614035399219001E-6</v>
      </c>
      <c r="E3286" s="3">
        <v>2.2098039820775699E-5</v>
      </c>
      <c r="F3286" s="2" t="str">
        <f t="shared" si="102"/>
        <v>DOWN</v>
      </c>
      <c r="G3286" t="s">
        <v>11492</v>
      </c>
      <c r="H3286" t="s">
        <v>11491</v>
      </c>
      <c r="I3286" t="s">
        <v>11490</v>
      </c>
      <c r="J3286" s="1" t="str">
        <f t="shared" si="103"/>
        <v>NO</v>
      </c>
    </row>
    <row r="3287" spans="1:10">
      <c r="A3287" s="15" t="s">
        <v>11489</v>
      </c>
      <c r="B3287">
        <v>0.33266384890193401</v>
      </c>
      <c r="C3287">
        <v>4.7748905145920597</v>
      </c>
      <c r="D3287">
        <v>1.04080236259145E-2</v>
      </c>
      <c r="E3287">
        <v>4.9338866114626997E-2</v>
      </c>
      <c r="F3287" s="2" t="str">
        <f t="shared" si="102"/>
        <v>UP</v>
      </c>
      <c r="G3287" t="s">
        <v>8984</v>
      </c>
      <c r="H3287" t="s">
        <v>11488</v>
      </c>
      <c r="I3287" t="s">
        <v>11487</v>
      </c>
      <c r="J3287" s="1" t="str">
        <f t="shared" si="103"/>
        <v>NO</v>
      </c>
    </row>
    <row r="3288" spans="1:10">
      <c r="A3288" s="15" t="s">
        <v>11486</v>
      </c>
      <c r="B3288">
        <v>0.53354165607154502</v>
      </c>
      <c r="C3288">
        <v>5.93110252296953</v>
      </c>
      <c r="D3288" s="3">
        <v>7.1441263973967504E-8</v>
      </c>
      <c r="E3288" s="3">
        <v>1.5162024019579101E-6</v>
      </c>
      <c r="F3288" s="2" t="str">
        <f t="shared" si="102"/>
        <v>UP</v>
      </c>
      <c r="G3288" t="s">
        <v>11485</v>
      </c>
      <c r="H3288" t="s">
        <v>11484</v>
      </c>
      <c r="I3288" t="s">
        <v>3521</v>
      </c>
      <c r="J3288" s="1" t="str">
        <f t="shared" si="103"/>
        <v>NO</v>
      </c>
    </row>
    <row r="3289" spans="1:10">
      <c r="A3289" s="15" t="s">
        <v>11483</v>
      </c>
      <c r="B3289">
        <v>-0.82307793478478297</v>
      </c>
      <c r="C3289">
        <v>6.8168300949914604</v>
      </c>
      <c r="D3289" s="3">
        <v>8.8036245889755596E-10</v>
      </c>
      <c r="E3289" s="3">
        <v>2.68096636330276E-8</v>
      </c>
      <c r="F3289" s="2" t="str">
        <f t="shared" si="102"/>
        <v>DOWN</v>
      </c>
      <c r="G3289" t="s">
        <v>55</v>
      </c>
      <c r="H3289" t="s">
        <v>11482</v>
      </c>
      <c r="I3289" t="s">
        <v>11481</v>
      </c>
      <c r="J3289" s="1" t="str">
        <f t="shared" si="103"/>
        <v>NO</v>
      </c>
    </row>
    <row r="3290" spans="1:10">
      <c r="A3290" s="15" t="s">
        <v>11480</v>
      </c>
      <c r="B3290">
        <v>-0.303345806798482</v>
      </c>
      <c r="C3290">
        <v>4.1719869082663799</v>
      </c>
      <c r="D3290">
        <v>7.2135929653831601E-3</v>
      </c>
      <c r="E3290">
        <v>3.6333337022143003E-2</v>
      </c>
      <c r="F3290" s="2" t="str">
        <f t="shared" si="102"/>
        <v>DOWN</v>
      </c>
      <c r="G3290" t="s">
        <v>11479</v>
      </c>
      <c r="H3290" t="s">
        <v>11478</v>
      </c>
      <c r="I3290" t="s">
        <v>557</v>
      </c>
      <c r="J3290" s="1" t="str">
        <f t="shared" si="103"/>
        <v>NO</v>
      </c>
    </row>
    <row r="3291" spans="1:10">
      <c r="A3291" s="15" t="s">
        <v>11477</v>
      </c>
      <c r="B3291">
        <v>-0.44657445599825701</v>
      </c>
      <c r="C3291">
        <v>4.3818053269595998</v>
      </c>
      <c r="D3291">
        <v>2.4602815986423998E-4</v>
      </c>
      <c r="E3291">
        <v>2.1378933055695199E-3</v>
      </c>
      <c r="F3291" s="2" t="str">
        <f t="shared" si="102"/>
        <v>DOWN</v>
      </c>
      <c r="G3291" t="s">
        <v>11476</v>
      </c>
      <c r="H3291" t="s">
        <v>11475</v>
      </c>
      <c r="I3291" t="s">
        <v>11474</v>
      </c>
      <c r="J3291" s="1" t="str">
        <f t="shared" si="103"/>
        <v>NO</v>
      </c>
    </row>
    <row r="3292" spans="1:10">
      <c r="A3292" s="15" t="s">
        <v>11473</v>
      </c>
      <c r="B3292">
        <v>0.62034643654431199</v>
      </c>
      <c r="C3292">
        <v>4.4989931398078298</v>
      </c>
      <c r="D3292" s="3">
        <v>7.5327485210334697E-6</v>
      </c>
      <c r="E3292">
        <v>1.02592196901305E-4</v>
      </c>
      <c r="F3292" s="2" t="str">
        <f t="shared" si="102"/>
        <v>UP</v>
      </c>
      <c r="G3292" t="s">
        <v>573</v>
      </c>
      <c r="H3292" t="s">
        <v>11472</v>
      </c>
      <c r="I3292" t="s">
        <v>571</v>
      </c>
      <c r="J3292" s="1" t="str">
        <f t="shared" si="103"/>
        <v>NO</v>
      </c>
    </row>
    <row r="3293" spans="1:10">
      <c r="A3293" s="15" t="s">
        <v>11471</v>
      </c>
      <c r="B3293">
        <v>1.37224440574974</v>
      </c>
      <c r="C3293">
        <v>2.66828365202803</v>
      </c>
      <c r="D3293" s="3">
        <v>3.15465279525988E-12</v>
      </c>
      <c r="E3293" s="3">
        <v>1.40544789414217E-10</v>
      </c>
      <c r="F3293" s="2" t="str">
        <f t="shared" si="102"/>
        <v>UP</v>
      </c>
      <c r="G3293" t="s">
        <v>11470</v>
      </c>
      <c r="H3293" t="s">
        <v>11469</v>
      </c>
      <c r="I3293" t="s">
        <v>234</v>
      </c>
      <c r="J3293" s="1" t="str">
        <f t="shared" si="103"/>
        <v>NO</v>
      </c>
    </row>
    <row r="3294" spans="1:10">
      <c r="A3294" s="15" t="s">
        <v>11468</v>
      </c>
      <c r="B3294">
        <v>0.39671808434693701</v>
      </c>
      <c r="C3294">
        <v>3.8734709057241901</v>
      </c>
      <c r="D3294">
        <v>3.2633690943435901E-3</v>
      </c>
      <c r="E3294">
        <v>1.8944076950463001E-2</v>
      </c>
      <c r="F3294" s="2" t="str">
        <f t="shared" si="102"/>
        <v>UP</v>
      </c>
      <c r="G3294" t="s">
        <v>11467</v>
      </c>
      <c r="H3294" t="s">
        <v>11466</v>
      </c>
      <c r="I3294" t="s">
        <v>11465</v>
      </c>
      <c r="J3294" s="1" t="str">
        <f t="shared" si="103"/>
        <v>NO</v>
      </c>
    </row>
    <row r="3295" spans="1:10">
      <c r="A3295" s="15" t="s">
        <v>11464</v>
      </c>
      <c r="B3295">
        <v>0.89981765013642001</v>
      </c>
      <c r="C3295">
        <v>1.9497072886101201</v>
      </c>
      <c r="D3295">
        <v>2.3510477804684301E-3</v>
      </c>
      <c r="E3295">
        <v>1.4394771913099E-2</v>
      </c>
      <c r="F3295" s="2" t="str">
        <f t="shared" si="102"/>
        <v>UP</v>
      </c>
      <c r="G3295" t="s">
        <v>11463</v>
      </c>
      <c r="H3295" t="s">
        <v>11462</v>
      </c>
      <c r="I3295" t="s">
        <v>4973</v>
      </c>
      <c r="J3295" s="1" t="str">
        <f t="shared" si="103"/>
        <v>NO</v>
      </c>
    </row>
    <row r="3296" spans="1:10">
      <c r="A3296" s="15" t="s">
        <v>11461</v>
      </c>
      <c r="B3296">
        <v>0.95196997300925901</v>
      </c>
      <c r="C3296">
        <v>6.5508923493370101</v>
      </c>
      <c r="D3296" s="3">
        <v>1.79362526382756E-14</v>
      </c>
      <c r="E3296" s="3">
        <v>1.1166560538073201E-12</v>
      </c>
      <c r="F3296" s="2" t="str">
        <f t="shared" si="102"/>
        <v>UP</v>
      </c>
      <c r="G3296" t="s">
        <v>4975</v>
      </c>
      <c r="H3296" t="s">
        <v>11460</v>
      </c>
      <c r="I3296" t="s">
        <v>4973</v>
      </c>
      <c r="J3296" s="1" t="str">
        <f t="shared" si="103"/>
        <v>NO</v>
      </c>
    </row>
    <row r="3297" spans="1:10">
      <c r="A3297" s="15" t="s">
        <v>11459</v>
      </c>
      <c r="B3297">
        <v>0.370636693869417</v>
      </c>
      <c r="C3297">
        <v>7.0652270937195496</v>
      </c>
      <c r="D3297">
        <v>1.01946819634592E-4</v>
      </c>
      <c r="E3297">
        <v>1.0060564993005199E-3</v>
      </c>
      <c r="F3297" s="2" t="str">
        <f t="shared" si="102"/>
        <v>UP</v>
      </c>
      <c r="G3297" t="s">
        <v>4958</v>
      </c>
      <c r="H3297" t="s">
        <v>11458</v>
      </c>
      <c r="I3297" t="s">
        <v>4956</v>
      </c>
      <c r="J3297" s="1" t="str">
        <f t="shared" si="103"/>
        <v>NO</v>
      </c>
    </row>
    <row r="3298" spans="1:10">
      <c r="A3298" s="15" t="s">
        <v>11457</v>
      </c>
      <c r="B3298">
        <v>0.44537976613647201</v>
      </c>
      <c r="C3298">
        <v>5.1289079982239798</v>
      </c>
      <c r="D3298" s="3">
        <v>4.5711346078683901E-6</v>
      </c>
      <c r="E3298" s="3">
        <v>6.5542947947047807E-5</v>
      </c>
      <c r="F3298" s="2" t="str">
        <f t="shared" si="102"/>
        <v>UP</v>
      </c>
      <c r="G3298" t="s">
        <v>2408</v>
      </c>
      <c r="H3298" t="s">
        <v>11456</v>
      </c>
      <c r="I3298" t="s">
        <v>1886</v>
      </c>
      <c r="J3298" s="1" t="str">
        <f t="shared" si="103"/>
        <v>NO</v>
      </c>
    </row>
    <row r="3299" spans="1:10">
      <c r="A3299" s="15" t="s">
        <v>11455</v>
      </c>
      <c r="B3299">
        <v>0.54146912633136801</v>
      </c>
      <c r="C3299">
        <v>3.2834847179368598</v>
      </c>
      <c r="D3299">
        <v>1.2756566229884099E-4</v>
      </c>
      <c r="E3299">
        <v>1.2168051747061101E-3</v>
      </c>
      <c r="F3299" s="2" t="str">
        <f t="shared" si="102"/>
        <v>UP</v>
      </c>
      <c r="G3299" t="s">
        <v>4946</v>
      </c>
      <c r="H3299" t="s">
        <v>11454</v>
      </c>
      <c r="I3299" t="s">
        <v>11453</v>
      </c>
      <c r="J3299" s="1" t="str">
        <f t="shared" si="103"/>
        <v>NO</v>
      </c>
    </row>
    <row r="3300" spans="1:10">
      <c r="A3300" s="15" t="s">
        <v>11452</v>
      </c>
      <c r="B3300">
        <v>-1.05193260693122</v>
      </c>
      <c r="C3300">
        <v>4.3794269391371898</v>
      </c>
      <c r="D3300" s="3">
        <v>1.40253568821259E-15</v>
      </c>
      <c r="E3300" s="3">
        <v>1.03141494573555E-13</v>
      </c>
      <c r="F3300" s="2" t="str">
        <f t="shared" si="102"/>
        <v>DOWN</v>
      </c>
      <c r="G3300" t="s">
        <v>1594</v>
      </c>
      <c r="H3300" t="s">
        <v>11451</v>
      </c>
      <c r="I3300" t="s">
        <v>11450</v>
      </c>
      <c r="J3300" s="1" t="str">
        <f t="shared" si="103"/>
        <v>NO</v>
      </c>
    </row>
    <row r="3301" spans="1:10">
      <c r="A3301" s="15" t="s">
        <v>11449</v>
      </c>
      <c r="B3301">
        <v>0.28189427564988101</v>
      </c>
      <c r="C3301">
        <v>6.4577855436974003</v>
      </c>
      <c r="D3301">
        <v>2.7655389184186199E-3</v>
      </c>
      <c r="E3301">
        <v>1.6509414447227502E-2</v>
      </c>
      <c r="F3301" s="2" t="str">
        <f t="shared" si="102"/>
        <v>UP</v>
      </c>
      <c r="G3301" t="s">
        <v>11448</v>
      </c>
      <c r="H3301" t="s">
        <v>11447</v>
      </c>
      <c r="I3301" t="s">
        <v>11446</v>
      </c>
      <c r="J3301" s="1" t="str">
        <f t="shared" si="103"/>
        <v>NO</v>
      </c>
    </row>
    <row r="3302" spans="1:10">
      <c r="A3302" s="15" t="s">
        <v>11445</v>
      </c>
      <c r="B3302">
        <v>-0.43238625567040601</v>
      </c>
      <c r="C3302">
        <v>4.3273553102912699</v>
      </c>
      <c r="D3302" s="3">
        <v>6.4726926502529702E-5</v>
      </c>
      <c r="E3302">
        <v>6.7703963091046704E-4</v>
      </c>
      <c r="F3302" s="2" t="str">
        <f t="shared" si="102"/>
        <v>DOWN</v>
      </c>
      <c r="G3302" t="s">
        <v>11444</v>
      </c>
      <c r="H3302" t="s">
        <v>11443</v>
      </c>
      <c r="I3302" t="s">
        <v>11442</v>
      </c>
      <c r="J3302" s="1" t="str">
        <f t="shared" si="103"/>
        <v>NO</v>
      </c>
    </row>
    <row r="3303" spans="1:10">
      <c r="A3303" s="15" t="s">
        <v>11441</v>
      </c>
      <c r="B3303">
        <v>-0.59787209233942495</v>
      </c>
      <c r="C3303">
        <v>4.6246000799868296</v>
      </c>
      <c r="D3303" s="3">
        <v>2.87322425922346E-7</v>
      </c>
      <c r="E3303" s="3">
        <v>5.37257449631807E-6</v>
      </c>
      <c r="F3303" s="2" t="str">
        <f t="shared" si="102"/>
        <v>DOWN</v>
      </c>
      <c r="G3303" t="s">
        <v>11440</v>
      </c>
      <c r="H3303" t="s">
        <v>11439</v>
      </c>
      <c r="I3303" t="s">
        <v>11438</v>
      </c>
      <c r="J3303" s="1" t="str">
        <f t="shared" si="103"/>
        <v>NO</v>
      </c>
    </row>
    <row r="3304" spans="1:10">
      <c r="A3304" s="15" t="s">
        <v>11437</v>
      </c>
      <c r="B3304">
        <v>0.75344531823243299</v>
      </c>
      <c r="C3304">
        <v>2.0438572705123099</v>
      </c>
      <c r="D3304">
        <v>1.0548707325036999E-3</v>
      </c>
      <c r="E3304">
        <v>7.37577353984991E-3</v>
      </c>
      <c r="F3304" s="2" t="str">
        <f t="shared" si="102"/>
        <v>UP</v>
      </c>
      <c r="G3304" t="s">
        <v>11436</v>
      </c>
      <c r="H3304" t="s">
        <v>11435</v>
      </c>
      <c r="I3304" t="s">
        <v>1818</v>
      </c>
      <c r="J3304" s="1" t="str">
        <f t="shared" si="103"/>
        <v>NO</v>
      </c>
    </row>
    <row r="3305" spans="1:10">
      <c r="A3305" s="15" t="s">
        <v>11434</v>
      </c>
      <c r="B3305">
        <v>-0.25665958237056902</v>
      </c>
      <c r="C3305">
        <v>6.7978026675075398</v>
      </c>
      <c r="D3305">
        <v>1.01731284629295E-2</v>
      </c>
      <c r="E3305">
        <v>4.8395641209029498E-2</v>
      </c>
      <c r="F3305" s="2" t="str">
        <f t="shared" si="102"/>
        <v>DOWN</v>
      </c>
      <c r="G3305" t="s">
        <v>419</v>
      </c>
      <c r="H3305" t="s">
        <v>11433</v>
      </c>
      <c r="I3305" t="s">
        <v>7854</v>
      </c>
      <c r="J3305" s="1" t="str">
        <f t="shared" si="103"/>
        <v>NO</v>
      </c>
    </row>
    <row r="3306" spans="1:10">
      <c r="A3306" s="15" t="s">
        <v>11432</v>
      </c>
      <c r="B3306">
        <v>-0.297317176806768</v>
      </c>
      <c r="C3306">
        <v>4.6653571013828499</v>
      </c>
      <c r="D3306">
        <v>6.2484791269548897E-3</v>
      </c>
      <c r="E3306">
        <v>3.2283329571248298E-2</v>
      </c>
      <c r="F3306" s="2" t="str">
        <f t="shared" si="102"/>
        <v>DOWN</v>
      </c>
      <c r="G3306" t="s">
        <v>1716</v>
      </c>
      <c r="H3306" t="s">
        <v>11431</v>
      </c>
      <c r="I3306" t="s">
        <v>11430</v>
      </c>
      <c r="J3306" s="1" t="str">
        <f t="shared" si="103"/>
        <v>NO</v>
      </c>
    </row>
    <row r="3307" spans="1:10">
      <c r="A3307" s="15" t="s">
        <v>11429</v>
      </c>
      <c r="B3307">
        <v>1.14488607244068</v>
      </c>
      <c r="C3307">
        <v>6.3362693746305503</v>
      </c>
      <c r="D3307" s="3">
        <v>7.5399681677539602E-18</v>
      </c>
      <c r="E3307" s="3">
        <v>7.42554584380472E-16</v>
      </c>
      <c r="F3307" s="2" t="str">
        <f t="shared" si="102"/>
        <v>UP</v>
      </c>
      <c r="G3307" t="s">
        <v>11428</v>
      </c>
      <c r="H3307" t="s">
        <v>11427</v>
      </c>
      <c r="I3307" t="s">
        <v>11426</v>
      </c>
      <c r="J3307" s="1" t="str">
        <f t="shared" si="103"/>
        <v>NO</v>
      </c>
    </row>
    <row r="3308" spans="1:10">
      <c r="A3308" s="15" t="s">
        <v>11425</v>
      </c>
      <c r="B3308">
        <v>0.37201056355610401</v>
      </c>
      <c r="C3308">
        <v>3.3835141869448599</v>
      </c>
      <c r="D3308">
        <v>7.2556540994584504E-3</v>
      </c>
      <c r="E3308">
        <v>3.6496070149919402E-2</v>
      </c>
      <c r="F3308" s="2" t="str">
        <f t="shared" si="102"/>
        <v>UP</v>
      </c>
      <c r="G3308" t="s">
        <v>11424</v>
      </c>
      <c r="H3308" t="s">
        <v>11423</v>
      </c>
      <c r="I3308" t="s">
        <v>565</v>
      </c>
      <c r="J3308" s="1" t="str">
        <f t="shared" si="103"/>
        <v>NO</v>
      </c>
    </row>
    <row r="3309" spans="1:10">
      <c r="A3309" s="15" t="s">
        <v>11422</v>
      </c>
      <c r="B3309">
        <v>0.47962522128314899</v>
      </c>
      <c r="C3309">
        <v>4.1919832862978499</v>
      </c>
      <c r="D3309" s="3">
        <v>3.1096256973976801E-5</v>
      </c>
      <c r="E3309">
        <v>3.5966793651803297E-4</v>
      </c>
      <c r="F3309" s="2" t="str">
        <f t="shared" si="102"/>
        <v>UP</v>
      </c>
      <c r="G3309" t="s">
        <v>4907</v>
      </c>
      <c r="H3309" t="s">
        <v>11421</v>
      </c>
      <c r="I3309" t="s">
        <v>4905</v>
      </c>
      <c r="J3309" s="1" t="str">
        <f t="shared" si="103"/>
        <v>NO</v>
      </c>
    </row>
    <row r="3310" spans="1:10">
      <c r="A3310" s="15" t="s">
        <v>11420</v>
      </c>
      <c r="B3310">
        <v>1.1750097945771101</v>
      </c>
      <c r="C3310">
        <v>2.1292676527164902</v>
      </c>
      <c r="D3310" s="3">
        <v>6.0083498005821496E-9</v>
      </c>
      <c r="E3310" s="3">
        <v>1.5797597941717999E-7</v>
      </c>
      <c r="F3310" s="2" t="str">
        <f t="shared" si="102"/>
        <v>UP</v>
      </c>
      <c r="G3310" t="s">
        <v>11419</v>
      </c>
      <c r="H3310" t="s">
        <v>11418</v>
      </c>
      <c r="I3310" t="s">
        <v>1906</v>
      </c>
      <c r="J3310" s="1" t="str">
        <f t="shared" si="103"/>
        <v>NO</v>
      </c>
    </row>
    <row r="3311" spans="1:10">
      <c r="A3311" s="15" t="s">
        <v>11417</v>
      </c>
      <c r="B3311">
        <v>-0.70797879951940801</v>
      </c>
      <c r="C3311">
        <v>4.2402575771490501</v>
      </c>
      <c r="D3311" s="3">
        <v>1.2250004248808001E-8</v>
      </c>
      <c r="E3311" s="3">
        <v>3.0494633636666901E-7</v>
      </c>
      <c r="F3311" s="2" t="str">
        <f t="shared" si="102"/>
        <v>DOWN</v>
      </c>
      <c r="G3311" t="s">
        <v>11416</v>
      </c>
      <c r="H3311" t="s">
        <v>11415</v>
      </c>
      <c r="I3311" t="s">
        <v>5521</v>
      </c>
      <c r="J3311" s="1" t="str">
        <f t="shared" si="103"/>
        <v>NO</v>
      </c>
    </row>
    <row r="3312" spans="1:10">
      <c r="A3312" s="15" t="s">
        <v>11414</v>
      </c>
      <c r="B3312">
        <v>0.78489939268975495</v>
      </c>
      <c r="C3312">
        <v>2.0535626490638501</v>
      </c>
      <c r="D3312">
        <v>5.3508350842767002E-3</v>
      </c>
      <c r="E3312">
        <v>2.84980196827203E-2</v>
      </c>
      <c r="F3312" s="2" t="str">
        <f t="shared" si="102"/>
        <v>UP</v>
      </c>
      <c r="G3312" t="s">
        <v>272</v>
      </c>
      <c r="H3312" t="s">
        <v>11413</v>
      </c>
      <c r="I3312" t="s">
        <v>270</v>
      </c>
      <c r="J3312" s="1" t="str">
        <f t="shared" si="103"/>
        <v>NO</v>
      </c>
    </row>
    <row r="3313" spans="1:10">
      <c r="A3313" s="15" t="s">
        <v>11412</v>
      </c>
      <c r="B3313">
        <v>-0.42103201695166298</v>
      </c>
      <c r="C3313">
        <v>4.9248999775064703</v>
      </c>
      <c r="D3313" s="3">
        <v>6.3828820450890399E-5</v>
      </c>
      <c r="E3313">
        <v>6.6910006274710195E-4</v>
      </c>
      <c r="F3313" s="2" t="str">
        <f t="shared" si="102"/>
        <v>DOWN</v>
      </c>
      <c r="G3313" t="s">
        <v>11411</v>
      </c>
      <c r="H3313" t="s">
        <v>11410</v>
      </c>
      <c r="I3313" t="s">
        <v>11409</v>
      </c>
      <c r="J3313" s="1" t="str">
        <f t="shared" si="103"/>
        <v>NO</v>
      </c>
    </row>
    <row r="3314" spans="1:10">
      <c r="A3314" s="15" t="s">
        <v>11408</v>
      </c>
      <c r="B3314">
        <v>-0.329217549988156</v>
      </c>
      <c r="C3314">
        <v>8.0525913516950407</v>
      </c>
      <c r="D3314">
        <v>8.75731752464658E-4</v>
      </c>
      <c r="E3314">
        <v>6.2957355719876502E-3</v>
      </c>
      <c r="F3314" s="2" t="str">
        <f t="shared" si="102"/>
        <v>DOWN</v>
      </c>
      <c r="G3314" t="s">
        <v>11407</v>
      </c>
      <c r="H3314" t="s">
        <v>11406</v>
      </c>
      <c r="I3314" t="s">
        <v>11319</v>
      </c>
      <c r="J3314" s="1" t="str">
        <f t="shared" si="103"/>
        <v>NO</v>
      </c>
    </row>
    <row r="3315" spans="1:10">
      <c r="A3315" s="15" t="s">
        <v>11405</v>
      </c>
      <c r="B3315">
        <v>0.36859258269883899</v>
      </c>
      <c r="C3315">
        <v>4.7903525196507903</v>
      </c>
      <c r="D3315">
        <v>4.1564068561460599E-4</v>
      </c>
      <c r="E3315">
        <v>3.3522973975540099E-3</v>
      </c>
      <c r="F3315" s="2" t="str">
        <f t="shared" si="102"/>
        <v>UP</v>
      </c>
      <c r="G3315" t="s">
        <v>11404</v>
      </c>
      <c r="H3315" t="s">
        <v>11403</v>
      </c>
      <c r="I3315" t="s">
        <v>4714</v>
      </c>
      <c r="J3315" s="1" t="str">
        <f t="shared" si="103"/>
        <v>NO</v>
      </c>
    </row>
    <row r="3316" spans="1:10">
      <c r="A3316" s="15" t="s">
        <v>11402</v>
      </c>
      <c r="B3316">
        <v>0.903913882226281</v>
      </c>
      <c r="C3316">
        <v>1.1332992688104899</v>
      </c>
      <c r="D3316">
        <v>2.26128732112199E-3</v>
      </c>
      <c r="E3316">
        <v>1.39670673505794E-2</v>
      </c>
      <c r="F3316" s="2" t="str">
        <f t="shared" si="102"/>
        <v>UP</v>
      </c>
      <c r="G3316" t="s">
        <v>170</v>
      </c>
      <c r="H3316" t="s">
        <v>11401</v>
      </c>
      <c r="I3316" t="s">
        <v>168</v>
      </c>
      <c r="J3316" s="1" t="str">
        <f t="shared" si="103"/>
        <v>NO</v>
      </c>
    </row>
    <row r="3317" spans="1:10">
      <c r="A3317" s="15" t="s">
        <v>11400</v>
      </c>
      <c r="B3317">
        <v>0.25323726884090297</v>
      </c>
      <c r="C3317">
        <v>6.2968455935808496</v>
      </c>
      <c r="D3317">
        <v>6.3747634375767104E-3</v>
      </c>
      <c r="E3317">
        <v>3.2794930096383297E-2</v>
      </c>
      <c r="F3317" s="2" t="str">
        <f t="shared" si="102"/>
        <v>UP</v>
      </c>
      <c r="G3317" t="s">
        <v>11399</v>
      </c>
      <c r="H3317" t="s">
        <v>11398</v>
      </c>
      <c r="I3317" t="s">
        <v>11397</v>
      </c>
      <c r="J3317" s="1" t="str">
        <f t="shared" si="103"/>
        <v>NO</v>
      </c>
    </row>
    <row r="3318" spans="1:10">
      <c r="A3318" s="15" t="s">
        <v>11396</v>
      </c>
      <c r="B3318">
        <v>1.6775481972430999</v>
      </c>
      <c r="C3318">
        <v>-0.5855140036234</v>
      </c>
      <c r="D3318">
        <v>4.1076962075740599E-4</v>
      </c>
      <c r="E3318">
        <v>3.31618686402929E-3</v>
      </c>
      <c r="F3318" s="2" t="str">
        <f t="shared" si="102"/>
        <v>UP</v>
      </c>
      <c r="J3318" s="1" t="str">
        <f t="shared" si="103"/>
        <v>NO</v>
      </c>
    </row>
    <row r="3319" spans="1:10">
      <c r="A3319" s="15" t="s">
        <v>11395</v>
      </c>
      <c r="B3319">
        <v>0.52273720279314395</v>
      </c>
      <c r="C3319">
        <v>4.9761620813100897</v>
      </c>
      <c r="D3319" s="3">
        <v>1.28287228540564E-5</v>
      </c>
      <c r="E3319">
        <v>1.6479184380147801E-4</v>
      </c>
      <c r="F3319" s="2" t="str">
        <f t="shared" si="102"/>
        <v>UP</v>
      </c>
      <c r="G3319" t="s">
        <v>2697</v>
      </c>
      <c r="H3319" t="s">
        <v>11394</v>
      </c>
      <c r="I3319" t="s">
        <v>7874</v>
      </c>
      <c r="J3319" s="1" t="str">
        <f t="shared" si="103"/>
        <v>NO</v>
      </c>
    </row>
    <row r="3320" spans="1:10">
      <c r="A3320" s="15" t="s">
        <v>11393</v>
      </c>
      <c r="B3320">
        <v>0.36604700390033601</v>
      </c>
      <c r="C3320">
        <v>6.4558395440735099</v>
      </c>
      <c r="D3320">
        <v>6.0167837896980001E-4</v>
      </c>
      <c r="E3320">
        <v>4.5765875072452198E-3</v>
      </c>
      <c r="F3320" s="2" t="str">
        <f t="shared" si="102"/>
        <v>UP</v>
      </c>
      <c r="G3320" t="s">
        <v>4856</v>
      </c>
      <c r="H3320" t="s">
        <v>11392</v>
      </c>
      <c r="I3320" t="s">
        <v>4854</v>
      </c>
      <c r="J3320" s="1" t="str">
        <f t="shared" si="103"/>
        <v>NO</v>
      </c>
    </row>
    <row r="3321" spans="1:10">
      <c r="A3321" s="15" t="s">
        <v>11391</v>
      </c>
      <c r="B3321">
        <v>0.74504809604395705</v>
      </c>
      <c r="C3321">
        <v>1.13090422330492</v>
      </c>
      <c r="D3321">
        <v>3.7325974785160201E-4</v>
      </c>
      <c r="E3321">
        <v>3.0491781633252002E-3</v>
      </c>
      <c r="F3321" s="2" t="str">
        <f t="shared" si="102"/>
        <v>UP</v>
      </c>
      <c r="G3321" t="s">
        <v>320</v>
      </c>
      <c r="H3321" t="s">
        <v>11390</v>
      </c>
      <c r="I3321" t="s">
        <v>57</v>
      </c>
      <c r="J3321" s="1" t="str">
        <f t="shared" si="103"/>
        <v>NO</v>
      </c>
    </row>
    <row r="3322" spans="1:10">
      <c r="A3322" s="15" t="s">
        <v>11389</v>
      </c>
      <c r="B3322">
        <v>-0.45569419168832298</v>
      </c>
      <c r="C3322">
        <v>3.6530006145689198</v>
      </c>
      <c r="D3322">
        <v>4.5399373099286799E-4</v>
      </c>
      <c r="E3322">
        <v>3.6148848353595299E-3</v>
      </c>
      <c r="F3322" s="2" t="str">
        <f t="shared" si="102"/>
        <v>DOWN</v>
      </c>
      <c r="G3322" t="s">
        <v>11387</v>
      </c>
      <c r="H3322" t="s">
        <v>11388</v>
      </c>
      <c r="I3322" t="s">
        <v>11387</v>
      </c>
      <c r="J3322" s="1" t="str">
        <f t="shared" si="103"/>
        <v>NO</v>
      </c>
    </row>
    <row r="3323" spans="1:10">
      <c r="A3323" s="15" t="s">
        <v>11386</v>
      </c>
      <c r="B3323">
        <v>0.48662947556792002</v>
      </c>
      <c r="C3323">
        <v>5.4352293919977299</v>
      </c>
      <c r="D3323" s="3">
        <v>9.9113357493955706E-7</v>
      </c>
      <c r="E3323" s="3">
        <v>1.65095795932439E-5</v>
      </c>
      <c r="F3323" s="2" t="str">
        <f t="shared" si="102"/>
        <v>UP</v>
      </c>
      <c r="G3323" t="s">
        <v>59</v>
      </c>
      <c r="H3323" t="s">
        <v>11385</v>
      </c>
      <c r="I3323" t="s">
        <v>11384</v>
      </c>
      <c r="J3323" s="1" t="str">
        <f t="shared" si="103"/>
        <v>NO</v>
      </c>
    </row>
    <row r="3324" spans="1:10">
      <c r="A3324" s="15" t="s">
        <v>11383</v>
      </c>
      <c r="B3324">
        <v>1.1093796886718099</v>
      </c>
      <c r="C3324">
        <v>1.71591417412096</v>
      </c>
      <c r="D3324">
        <v>1.3444666996470401E-3</v>
      </c>
      <c r="E3324">
        <v>9.0274848623716104E-3</v>
      </c>
      <c r="F3324" s="2" t="str">
        <f t="shared" si="102"/>
        <v>UP</v>
      </c>
      <c r="G3324" t="s">
        <v>2348</v>
      </c>
      <c r="H3324" t="s">
        <v>11382</v>
      </c>
      <c r="I3324" t="s">
        <v>2346</v>
      </c>
      <c r="J3324" s="1" t="str">
        <f t="shared" si="103"/>
        <v>NO</v>
      </c>
    </row>
    <row r="3325" spans="1:10">
      <c r="A3325" s="15" t="s">
        <v>11381</v>
      </c>
      <c r="B3325">
        <v>-0.70905134746658804</v>
      </c>
      <c r="C3325">
        <v>8.8295115969050805E-2</v>
      </c>
      <c r="D3325">
        <v>1.01493524688594E-2</v>
      </c>
      <c r="E3325">
        <v>4.8315931627862803E-2</v>
      </c>
      <c r="F3325" s="2" t="str">
        <f t="shared" si="102"/>
        <v>DOWN</v>
      </c>
      <c r="G3325" t="s">
        <v>11380</v>
      </c>
      <c r="H3325" t="s">
        <v>11379</v>
      </c>
      <c r="I3325" t="s">
        <v>565</v>
      </c>
      <c r="J3325" s="1" t="str">
        <f t="shared" si="103"/>
        <v>NO</v>
      </c>
    </row>
    <row r="3326" spans="1:10">
      <c r="A3326" s="15" t="s">
        <v>11378</v>
      </c>
      <c r="B3326">
        <v>0.74427646259903601</v>
      </c>
      <c r="C3326">
        <v>3.8152824348599799</v>
      </c>
      <c r="D3326" s="3">
        <v>8.8466576467882804E-6</v>
      </c>
      <c r="E3326">
        <v>1.1837339751334401E-4</v>
      </c>
      <c r="F3326" s="2" t="str">
        <f t="shared" si="102"/>
        <v>UP</v>
      </c>
      <c r="G3326" t="s">
        <v>0</v>
      </c>
      <c r="H3326" t="s">
        <v>11377</v>
      </c>
      <c r="I3326" t="s">
        <v>0</v>
      </c>
      <c r="J3326" s="1" t="str">
        <f t="shared" si="103"/>
        <v>NO</v>
      </c>
    </row>
    <row r="3327" spans="1:10">
      <c r="A3327" s="15" t="s">
        <v>11376</v>
      </c>
      <c r="B3327">
        <v>0.72570067952859496</v>
      </c>
      <c r="C3327">
        <v>2.8103493096698302</v>
      </c>
      <c r="D3327">
        <v>1.5409242789224501E-4</v>
      </c>
      <c r="E3327">
        <v>1.42738918147379E-3</v>
      </c>
      <c r="F3327" s="2" t="str">
        <f t="shared" si="102"/>
        <v>UP</v>
      </c>
      <c r="G3327" t="s">
        <v>11375</v>
      </c>
      <c r="H3327" t="s">
        <v>11374</v>
      </c>
      <c r="I3327" t="s">
        <v>4826</v>
      </c>
      <c r="J3327" s="1" t="str">
        <f t="shared" si="103"/>
        <v>NO</v>
      </c>
    </row>
    <row r="3328" spans="1:10">
      <c r="A3328" s="15" t="s">
        <v>11373</v>
      </c>
      <c r="B3328">
        <v>-0.73578032362656698</v>
      </c>
      <c r="C3328">
        <v>5.3738115147444701</v>
      </c>
      <c r="D3328" s="3">
        <v>6.3557691900827194E-11</v>
      </c>
      <c r="E3328" s="3">
        <v>2.3192704451915099E-9</v>
      </c>
      <c r="F3328" s="2" t="str">
        <f t="shared" si="102"/>
        <v>DOWN</v>
      </c>
      <c r="G3328" t="s">
        <v>11372</v>
      </c>
      <c r="H3328" t="s">
        <v>11371</v>
      </c>
      <c r="I3328" t="s">
        <v>4826</v>
      </c>
      <c r="J3328" s="1" t="str">
        <f t="shared" si="103"/>
        <v>NO</v>
      </c>
    </row>
    <row r="3329" spans="1:10">
      <c r="A3329" s="15" t="s">
        <v>11370</v>
      </c>
      <c r="B3329">
        <v>-0.38945663520986801</v>
      </c>
      <c r="C3329">
        <v>6.4183715520381401</v>
      </c>
      <c r="D3329">
        <v>3.9237484304132199E-4</v>
      </c>
      <c r="E3329">
        <v>3.1890871352497001E-3</v>
      </c>
      <c r="F3329" s="2" t="str">
        <f t="shared" si="102"/>
        <v>DOWN</v>
      </c>
      <c r="G3329" t="s">
        <v>170</v>
      </c>
      <c r="H3329" t="s">
        <v>11369</v>
      </c>
      <c r="I3329" t="s">
        <v>0</v>
      </c>
      <c r="J3329" s="1" t="str">
        <f t="shared" si="103"/>
        <v>NO</v>
      </c>
    </row>
    <row r="3330" spans="1:10">
      <c r="A3330" s="15" t="s">
        <v>11368</v>
      </c>
      <c r="B3330">
        <v>1.00151064958735</v>
      </c>
      <c r="C3330">
        <v>6.2721345557571899</v>
      </c>
      <c r="D3330" s="3">
        <v>4.7115288113622602E-9</v>
      </c>
      <c r="E3330" s="3">
        <v>1.2634474673208E-7</v>
      </c>
      <c r="F3330" s="2" t="str">
        <f t="shared" ref="F3330:F3393" si="104">IF(B3330 &gt; 0, "UP", "DOWN")</f>
        <v>UP</v>
      </c>
      <c r="G3330" t="s">
        <v>11367</v>
      </c>
      <c r="H3330" t="s">
        <v>11366</v>
      </c>
      <c r="I3330" t="s">
        <v>2400</v>
      </c>
      <c r="J3330" s="1" t="str">
        <f t="shared" ref="J3330:J3393" si="105">IF(K3330 &lt;&gt; "", "YES", "NO")</f>
        <v>NO</v>
      </c>
    </row>
    <row r="3331" spans="1:10">
      <c r="A3331" s="15" t="s">
        <v>11365</v>
      </c>
      <c r="B3331">
        <v>0.27508448753942799</v>
      </c>
      <c r="C3331">
        <v>5.35086052063388</v>
      </c>
      <c r="D3331">
        <v>4.9672601766536598E-3</v>
      </c>
      <c r="E3331">
        <v>2.6785509127421E-2</v>
      </c>
      <c r="F3331" s="2" t="str">
        <f t="shared" si="104"/>
        <v>UP</v>
      </c>
      <c r="G3331" t="s">
        <v>10559</v>
      </c>
      <c r="H3331" t="s">
        <v>11364</v>
      </c>
      <c r="I3331" t="s">
        <v>849</v>
      </c>
      <c r="J3331" s="1" t="str">
        <f t="shared" si="105"/>
        <v>NO</v>
      </c>
    </row>
    <row r="3332" spans="1:10">
      <c r="A3332" s="15" t="s">
        <v>11363</v>
      </c>
      <c r="B3332">
        <v>-1.3899631071330401</v>
      </c>
      <c r="C3332">
        <v>1.2938185848775801</v>
      </c>
      <c r="D3332" s="3">
        <v>9.1229205178613295E-10</v>
      </c>
      <c r="E3332" s="3">
        <v>2.7740233429104201E-8</v>
      </c>
      <c r="F3332" s="2" t="str">
        <f t="shared" si="104"/>
        <v>DOWN</v>
      </c>
      <c r="G3332" t="s">
        <v>0</v>
      </c>
      <c r="H3332" t="s">
        <v>11362</v>
      </c>
      <c r="I3332" t="s">
        <v>0</v>
      </c>
      <c r="J3332" s="1" t="str">
        <f t="shared" si="105"/>
        <v>NO</v>
      </c>
    </row>
    <row r="3333" spans="1:10">
      <c r="A3333" s="15" t="s">
        <v>11361</v>
      </c>
      <c r="B3333">
        <v>0.56585570066487201</v>
      </c>
      <c r="C3333">
        <v>4.16978652994983</v>
      </c>
      <c r="D3333" s="3">
        <v>5.4032377491624802E-6</v>
      </c>
      <c r="E3333" s="3">
        <v>7.6144958422402295E-5</v>
      </c>
      <c r="F3333" s="2" t="str">
        <f t="shared" si="104"/>
        <v>UP</v>
      </c>
      <c r="G3333" t="s">
        <v>0</v>
      </c>
      <c r="H3333" t="s">
        <v>11360</v>
      </c>
      <c r="I3333" t="s">
        <v>1641</v>
      </c>
      <c r="J3333" s="1" t="str">
        <f t="shared" si="105"/>
        <v>NO</v>
      </c>
    </row>
    <row r="3334" spans="1:10">
      <c r="A3334" s="15" t="s">
        <v>11359</v>
      </c>
      <c r="B3334">
        <v>0.32158433062635799</v>
      </c>
      <c r="C3334">
        <v>4.5551017410078796</v>
      </c>
      <c r="D3334">
        <v>1.9752217362528799E-3</v>
      </c>
      <c r="E3334">
        <v>1.24887259806144E-2</v>
      </c>
      <c r="F3334" s="2" t="str">
        <f t="shared" si="104"/>
        <v>UP</v>
      </c>
      <c r="G3334" t="s">
        <v>0</v>
      </c>
      <c r="H3334" t="s">
        <v>11358</v>
      </c>
      <c r="I3334" t="s">
        <v>0</v>
      </c>
      <c r="J3334" s="1" t="str">
        <f t="shared" si="105"/>
        <v>NO</v>
      </c>
    </row>
    <row r="3335" spans="1:10">
      <c r="A3335" s="15" t="s">
        <v>11357</v>
      </c>
      <c r="B3335">
        <v>0.47473788368636799</v>
      </c>
      <c r="C3335">
        <v>4.4497546795767802</v>
      </c>
      <c r="D3335">
        <v>4.6053912820800697E-3</v>
      </c>
      <c r="E3335">
        <v>2.5223654395486399E-2</v>
      </c>
      <c r="F3335" s="2" t="str">
        <f t="shared" si="104"/>
        <v>UP</v>
      </c>
      <c r="G3335" t="s">
        <v>11356</v>
      </c>
      <c r="H3335" t="s">
        <v>11355</v>
      </c>
      <c r="I3335" t="s">
        <v>2115</v>
      </c>
      <c r="J3335" s="1" t="str">
        <f t="shared" si="105"/>
        <v>NO</v>
      </c>
    </row>
    <row r="3336" spans="1:10">
      <c r="A3336" s="15" t="s">
        <v>11354</v>
      </c>
      <c r="B3336">
        <v>0.42482733598446798</v>
      </c>
      <c r="C3336">
        <v>6.45259923087138</v>
      </c>
      <c r="D3336" s="3">
        <v>2.3493426546342501E-5</v>
      </c>
      <c r="E3336">
        <v>2.8081225690849201E-4</v>
      </c>
      <c r="F3336" s="2" t="str">
        <f t="shared" si="104"/>
        <v>UP</v>
      </c>
      <c r="G3336" t="s">
        <v>4102</v>
      </c>
      <c r="H3336" t="s">
        <v>11353</v>
      </c>
      <c r="I3336" t="s">
        <v>11352</v>
      </c>
      <c r="J3336" s="1" t="str">
        <f t="shared" si="105"/>
        <v>NO</v>
      </c>
    </row>
    <row r="3337" spans="1:10">
      <c r="A3337" s="15" t="s">
        <v>11351</v>
      </c>
      <c r="B3337">
        <v>-0.49447832492893901</v>
      </c>
      <c r="C3337">
        <v>4.9342632968468703</v>
      </c>
      <c r="D3337" s="3">
        <v>1.14137914562058E-5</v>
      </c>
      <c r="E3337">
        <v>1.48485094645217E-4</v>
      </c>
      <c r="F3337" s="2" t="str">
        <f t="shared" si="104"/>
        <v>DOWN</v>
      </c>
      <c r="G3337" t="s">
        <v>11350</v>
      </c>
      <c r="H3337" t="s">
        <v>11349</v>
      </c>
      <c r="I3337" t="s">
        <v>2675</v>
      </c>
      <c r="J3337" s="1" t="str">
        <f t="shared" si="105"/>
        <v>NO</v>
      </c>
    </row>
    <row r="3338" spans="1:10">
      <c r="A3338" s="15" t="s">
        <v>11348</v>
      </c>
      <c r="B3338">
        <v>-0.48937936163724799</v>
      </c>
      <c r="C3338">
        <v>5.4724781812496097</v>
      </c>
      <c r="D3338" s="3">
        <v>9.2628558865190499E-7</v>
      </c>
      <c r="E3338" s="3">
        <v>1.55137866292316E-5</v>
      </c>
      <c r="F3338" s="2" t="str">
        <f t="shared" si="104"/>
        <v>DOWN</v>
      </c>
      <c r="G3338" t="s">
        <v>11347</v>
      </c>
      <c r="H3338" t="s">
        <v>11346</v>
      </c>
      <c r="I3338" t="s">
        <v>11345</v>
      </c>
      <c r="J3338" s="1" t="str">
        <f t="shared" si="105"/>
        <v>NO</v>
      </c>
    </row>
    <row r="3339" spans="1:10">
      <c r="A3339" s="15" t="s">
        <v>11344</v>
      </c>
      <c r="B3339">
        <v>0.31019887343130698</v>
      </c>
      <c r="C3339">
        <v>4.7643354350737601</v>
      </c>
      <c r="D3339">
        <v>8.3358892204656396E-3</v>
      </c>
      <c r="E3339">
        <v>4.09630996256935E-2</v>
      </c>
      <c r="F3339" s="2" t="str">
        <f t="shared" si="104"/>
        <v>UP</v>
      </c>
      <c r="G3339" t="s">
        <v>11343</v>
      </c>
      <c r="H3339" t="s">
        <v>11342</v>
      </c>
      <c r="I3339" t="s">
        <v>11341</v>
      </c>
      <c r="J3339" s="1" t="str">
        <f t="shared" si="105"/>
        <v>NO</v>
      </c>
    </row>
    <row r="3340" spans="1:10">
      <c r="A3340" s="15" t="s">
        <v>11340</v>
      </c>
      <c r="B3340">
        <v>-0.79251177482380697</v>
      </c>
      <c r="C3340">
        <v>2.4633323164114498</v>
      </c>
      <c r="D3340" s="3">
        <v>5.2663305436610297E-5</v>
      </c>
      <c r="E3340">
        <v>5.6960590571948297E-4</v>
      </c>
      <c r="F3340" s="2" t="str">
        <f t="shared" si="104"/>
        <v>DOWN</v>
      </c>
      <c r="G3340" t="s">
        <v>11339</v>
      </c>
      <c r="H3340" t="s">
        <v>11338</v>
      </c>
      <c r="I3340" t="s">
        <v>0</v>
      </c>
      <c r="J3340" s="1" t="str">
        <f t="shared" si="105"/>
        <v>NO</v>
      </c>
    </row>
    <row r="3341" spans="1:10">
      <c r="A3341" s="15" t="s">
        <v>11337</v>
      </c>
      <c r="B3341">
        <v>0.30289305327493499</v>
      </c>
      <c r="C3341">
        <v>5.3348359766892601</v>
      </c>
      <c r="D3341">
        <v>2.7238299086187298E-3</v>
      </c>
      <c r="E3341">
        <v>1.6297977465302399E-2</v>
      </c>
      <c r="F3341" s="2" t="str">
        <f t="shared" si="104"/>
        <v>UP</v>
      </c>
      <c r="G3341" t="s">
        <v>11336</v>
      </c>
      <c r="H3341" t="s">
        <v>11335</v>
      </c>
      <c r="I3341" t="s">
        <v>11334</v>
      </c>
      <c r="J3341" s="1" t="str">
        <f t="shared" si="105"/>
        <v>NO</v>
      </c>
    </row>
    <row r="3342" spans="1:10">
      <c r="A3342" s="15" t="s">
        <v>11333</v>
      </c>
      <c r="B3342">
        <v>0.87769294442560697</v>
      </c>
      <c r="C3342">
        <v>2.5402837618908398</v>
      </c>
      <c r="D3342" s="3">
        <v>1.6725135632622999E-7</v>
      </c>
      <c r="E3342" s="3">
        <v>3.2732091414432099E-6</v>
      </c>
      <c r="F3342" s="2" t="str">
        <f t="shared" si="104"/>
        <v>UP</v>
      </c>
      <c r="G3342" t="s">
        <v>11332</v>
      </c>
      <c r="H3342" t="s">
        <v>11331</v>
      </c>
      <c r="I3342" t="s">
        <v>4408</v>
      </c>
      <c r="J3342" s="1" t="str">
        <f t="shared" si="105"/>
        <v>NO</v>
      </c>
    </row>
    <row r="3343" spans="1:10">
      <c r="A3343" s="15" t="s">
        <v>11330</v>
      </c>
      <c r="B3343">
        <v>0.36573341210529497</v>
      </c>
      <c r="C3343">
        <v>6.4221717583886599</v>
      </c>
      <c r="D3343">
        <v>1.04559509131839E-4</v>
      </c>
      <c r="E3343">
        <v>1.02964943509392E-3</v>
      </c>
      <c r="F3343" s="2" t="str">
        <f t="shared" si="104"/>
        <v>UP</v>
      </c>
      <c r="G3343" t="s">
        <v>8245</v>
      </c>
      <c r="H3343" t="s">
        <v>11329</v>
      </c>
      <c r="I3343" t="s">
        <v>11328</v>
      </c>
      <c r="J3343" s="1" t="str">
        <f t="shared" si="105"/>
        <v>NO</v>
      </c>
    </row>
    <row r="3344" spans="1:10">
      <c r="A3344" s="15" t="s">
        <v>11327</v>
      </c>
      <c r="B3344">
        <v>1.1986298039998999</v>
      </c>
      <c r="C3344">
        <v>3.77961228330819</v>
      </c>
      <c r="D3344" s="3">
        <v>5.22236823895351E-7</v>
      </c>
      <c r="E3344" s="3">
        <v>9.2091405579158697E-6</v>
      </c>
      <c r="F3344" s="2" t="str">
        <f t="shared" si="104"/>
        <v>UP</v>
      </c>
      <c r="G3344" t="s">
        <v>11326</v>
      </c>
      <c r="H3344" t="s">
        <v>11325</v>
      </c>
      <c r="I3344" t="s">
        <v>11324</v>
      </c>
      <c r="J3344" s="1" t="str">
        <f t="shared" si="105"/>
        <v>NO</v>
      </c>
    </row>
    <row r="3345" spans="1:11">
      <c r="A3345" s="15" t="s">
        <v>11323</v>
      </c>
      <c r="B3345">
        <v>0.35347505118204298</v>
      </c>
      <c r="C3345">
        <v>10.0242174529834</v>
      </c>
      <c r="D3345">
        <v>2.0924951439910198E-3</v>
      </c>
      <c r="E3345">
        <v>1.3080424822709999E-2</v>
      </c>
      <c r="F3345" s="2" t="str">
        <f t="shared" si="104"/>
        <v>UP</v>
      </c>
      <c r="G3345" t="s">
        <v>11321</v>
      </c>
      <c r="H3345" t="s">
        <v>11320</v>
      </c>
      <c r="I3345" t="s">
        <v>11319</v>
      </c>
      <c r="J3345" s="1" t="str">
        <f t="shared" si="105"/>
        <v>YES</v>
      </c>
      <c r="K3345" t="s">
        <v>11322</v>
      </c>
    </row>
    <row r="3346" spans="1:11">
      <c r="A3346" s="15" t="s">
        <v>11318</v>
      </c>
      <c r="B3346">
        <v>0.37082428728136302</v>
      </c>
      <c r="C3346">
        <v>4.8941539576533302</v>
      </c>
      <c r="D3346">
        <v>2.57870273497365E-4</v>
      </c>
      <c r="E3346">
        <v>2.22415587238534E-3</v>
      </c>
      <c r="F3346" s="2" t="str">
        <f t="shared" si="104"/>
        <v>UP</v>
      </c>
      <c r="G3346" t="s">
        <v>11317</v>
      </c>
      <c r="H3346" t="s">
        <v>11316</v>
      </c>
      <c r="I3346" t="s">
        <v>11315</v>
      </c>
      <c r="J3346" s="1" t="str">
        <f t="shared" si="105"/>
        <v>NO</v>
      </c>
    </row>
    <row r="3347" spans="1:11">
      <c r="A3347" s="15" t="s">
        <v>11314</v>
      </c>
      <c r="B3347">
        <v>1.96852888966999</v>
      </c>
      <c r="C3347">
        <v>-2.3304696283136699</v>
      </c>
      <c r="D3347">
        <v>9.9621620292267201E-4</v>
      </c>
      <c r="E3347">
        <v>7.0283950420273397E-3</v>
      </c>
      <c r="F3347" s="2" t="str">
        <f t="shared" si="104"/>
        <v>UP</v>
      </c>
      <c r="G3347" t="s">
        <v>11313</v>
      </c>
      <c r="H3347" t="s">
        <v>11312</v>
      </c>
      <c r="I3347" t="s">
        <v>11311</v>
      </c>
      <c r="J3347" s="1" t="str">
        <f t="shared" si="105"/>
        <v>NO</v>
      </c>
    </row>
    <row r="3348" spans="1:11">
      <c r="A3348" s="15" t="s">
        <v>11310</v>
      </c>
      <c r="B3348">
        <v>-2.2568860065737701</v>
      </c>
      <c r="C3348">
        <v>6.2783552267669602</v>
      </c>
      <c r="D3348" s="3">
        <v>7.8725105082003499E-35</v>
      </c>
      <c r="E3348" s="3">
        <v>3.9575227824879997E-32</v>
      </c>
      <c r="F3348" s="2" t="str">
        <f t="shared" si="104"/>
        <v>DOWN</v>
      </c>
      <c r="G3348" t="s">
        <v>0</v>
      </c>
      <c r="H3348" t="s">
        <v>11309</v>
      </c>
      <c r="I3348" t="s">
        <v>0</v>
      </c>
      <c r="J3348" s="1" t="str">
        <f t="shared" si="105"/>
        <v>NO</v>
      </c>
    </row>
    <row r="3349" spans="1:11">
      <c r="A3349" s="15" t="s">
        <v>11308</v>
      </c>
      <c r="B3349">
        <v>-0.40651267065491298</v>
      </c>
      <c r="C3349">
        <v>7.5086038557088601</v>
      </c>
      <c r="D3349" s="3">
        <v>1.00834523258158E-5</v>
      </c>
      <c r="E3349">
        <v>1.3302810724081599E-4</v>
      </c>
      <c r="F3349" s="2" t="str">
        <f t="shared" si="104"/>
        <v>DOWN</v>
      </c>
      <c r="G3349" t="s">
        <v>0</v>
      </c>
      <c r="H3349" t="s">
        <v>1373</v>
      </c>
      <c r="I3349" t="s">
        <v>5210</v>
      </c>
      <c r="J3349" s="1" t="str">
        <f t="shared" si="105"/>
        <v>NO</v>
      </c>
    </row>
    <row r="3350" spans="1:11">
      <c r="A3350" s="15" t="s">
        <v>11307</v>
      </c>
      <c r="B3350">
        <v>-0.58476334793793106</v>
      </c>
      <c r="C3350">
        <v>4.8930263789283801</v>
      </c>
      <c r="D3350" s="3">
        <v>7.8987221807677503E-7</v>
      </c>
      <c r="E3350" s="3">
        <v>1.3459378441013899E-5</v>
      </c>
      <c r="F3350" s="2" t="str">
        <f t="shared" si="104"/>
        <v>DOWN</v>
      </c>
      <c r="G3350" t="s">
        <v>2009</v>
      </c>
      <c r="H3350" t="s">
        <v>11306</v>
      </c>
      <c r="I3350" t="s">
        <v>117</v>
      </c>
      <c r="J3350" s="1" t="str">
        <f t="shared" si="105"/>
        <v>NO</v>
      </c>
    </row>
    <row r="3351" spans="1:11">
      <c r="A3351" s="15" t="s">
        <v>11305</v>
      </c>
      <c r="B3351">
        <v>0.27497211981136499</v>
      </c>
      <c r="C3351">
        <v>5.83588927320974</v>
      </c>
      <c r="D3351">
        <v>4.18214162985349E-3</v>
      </c>
      <c r="E3351">
        <v>2.3309401329653399E-2</v>
      </c>
      <c r="F3351" s="2" t="str">
        <f t="shared" si="104"/>
        <v>UP</v>
      </c>
      <c r="G3351" t="s">
        <v>1431</v>
      </c>
      <c r="H3351" t="s">
        <v>11304</v>
      </c>
      <c r="I3351" t="s">
        <v>7631</v>
      </c>
      <c r="J3351" s="1" t="str">
        <f t="shared" si="105"/>
        <v>NO</v>
      </c>
    </row>
    <row r="3352" spans="1:11">
      <c r="A3352" s="15" t="s">
        <v>11303</v>
      </c>
      <c r="B3352">
        <v>0.61985554894441397</v>
      </c>
      <c r="C3352">
        <v>5.12228021001608</v>
      </c>
      <c r="D3352" s="3">
        <v>1.2579435518045199E-8</v>
      </c>
      <c r="E3352" s="3">
        <v>3.1245425345374601E-7</v>
      </c>
      <c r="F3352" s="2" t="str">
        <f t="shared" si="104"/>
        <v>UP</v>
      </c>
      <c r="G3352" t="s">
        <v>11302</v>
      </c>
      <c r="H3352" t="s">
        <v>11301</v>
      </c>
      <c r="I3352" t="s">
        <v>11300</v>
      </c>
      <c r="J3352" s="1" t="str">
        <f t="shared" si="105"/>
        <v>NO</v>
      </c>
    </row>
    <row r="3353" spans="1:11">
      <c r="A3353" s="15" t="s">
        <v>11299</v>
      </c>
      <c r="B3353">
        <v>0.69572313978880795</v>
      </c>
      <c r="C3353">
        <v>1.4821515447912299</v>
      </c>
      <c r="D3353">
        <v>6.4887173359462003E-4</v>
      </c>
      <c r="E3353">
        <v>4.8859040597362801E-3</v>
      </c>
      <c r="F3353" s="2" t="str">
        <f t="shared" si="104"/>
        <v>UP</v>
      </c>
      <c r="G3353" t="s">
        <v>11298</v>
      </c>
      <c r="H3353" t="s">
        <v>11297</v>
      </c>
      <c r="I3353" t="s">
        <v>0</v>
      </c>
      <c r="J3353" s="1" t="str">
        <f t="shared" si="105"/>
        <v>NO</v>
      </c>
    </row>
    <row r="3354" spans="1:11">
      <c r="A3354" s="15" t="s">
        <v>11296</v>
      </c>
      <c r="B3354">
        <v>0.57291187451173298</v>
      </c>
      <c r="C3354">
        <v>2.1896600195717899</v>
      </c>
      <c r="D3354">
        <v>5.2080019779728298E-3</v>
      </c>
      <c r="E3354">
        <v>2.78783716815167E-2</v>
      </c>
      <c r="F3354" s="2" t="str">
        <f t="shared" si="104"/>
        <v>UP</v>
      </c>
      <c r="G3354" t="s">
        <v>11295</v>
      </c>
      <c r="H3354" t="s">
        <v>11294</v>
      </c>
      <c r="I3354" t="s">
        <v>11293</v>
      </c>
      <c r="J3354" s="1" t="str">
        <f t="shared" si="105"/>
        <v>NO</v>
      </c>
    </row>
    <row r="3355" spans="1:11">
      <c r="A3355" s="15" t="s">
        <v>11292</v>
      </c>
      <c r="B3355">
        <v>0.31773561027195002</v>
      </c>
      <c r="C3355">
        <v>5.6366149291138399</v>
      </c>
      <c r="D3355">
        <v>7.8359602770171604E-4</v>
      </c>
      <c r="E3355">
        <v>5.7337166650057499E-3</v>
      </c>
      <c r="F3355" s="2" t="str">
        <f t="shared" si="104"/>
        <v>UP</v>
      </c>
      <c r="G3355" t="s">
        <v>11291</v>
      </c>
      <c r="H3355" t="s">
        <v>11290</v>
      </c>
      <c r="I3355" t="s">
        <v>0</v>
      </c>
      <c r="J3355" s="1" t="str">
        <f t="shared" si="105"/>
        <v>NO</v>
      </c>
    </row>
    <row r="3356" spans="1:11">
      <c r="A3356" s="15" t="s">
        <v>11289</v>
      </c>
      <c r="B3356">
        <v>0.31187672872656702</v>
      </c>
      <c r="C3356">
        <v>4.4992089475528303</v>
      </c>
      <c r="D3356">
        <v>5.6994567594643398E-3</v>
      </c>
      <c r="E3356">
        <v>2.9964693791595699E-2</v>
      </c>
      <c r="F3356" s="2" t="str">
        <f t="shared" si="104"/>
        <v>UP</v>
      </c>
      <c r="G3356" t="s">
        <v>11288</v>
      </c>
      <c r="H3356" t="s">
        <v>11287</v>
      </c>
      <c r="I3356" t="s">
        <v>10180</v>
      </c>
      <c r="J3356" s="1" t="str">
        <f t="shared" si="105"/>
        <v>NO</v>
      </c>
    </row>
    <row r="3357" spans="1:11">
      <c r="A3357" s="15" t="s">
        <v>11286</v>
      </c>
      <c r="B3357">
        <v>0.327993499117466</v>
      </c>
      <c r="C3357">
        <v>6.8759131264777604</v>
      </c>
      <c r="D3357">
        <v>4.3851154383090098E-4</v>
      </c>
      <c r="E3357">
        <v>3.5035895123348001E-3</v>
      </c>
      <c r="F3357" s="2" t="str">
        <f t="shared" si="104"/>
        <v>UP</v>
      </c>
      <c r="G3357" t="s">
        <v>6935</v>
      </c>
      <c r="H3357" t="s">
        <v>11285</v>
      </c>
      <c r="I3357" t="s">
        <v>6933</v>
      </c>
      <c r="J3357" s="1" t="str">
        <f t="shared" si="105"/>
        <v>NO</v>
      </c>
    </row>
    <row r="3358" spans="1:11">
      <c r="A3358" s="15" t="s">
        <v>11284</v>
      </c>
      <c r="B3358">
        <v>-0.48277992033899098</v>
      </c>
      <c r="C3358">
        <v>9.7678097582153196</v>
      </c>
      <c r="D3358" s="3">
        <v>9.0009872617435305E-8</v>
      </c>
      <c r="E3358" s="3">
        <v>1.8644664942360599E-6</v>
      </c>
      <c r="F3358" s="2" t="str">
        <f t="shared" si="104"/>
        <v>DOWN</v>
      </c>
      <c r="G3358" t="s">
        <v>11283</v>
      </c>
      <c r="H3358" t="s">
        <v>11282</v>
      </c>
      <c r="I3358" t="s">
        <v>11281</v>
      </c>
      <c r="J3358" s="1" t="str">
        <f t="shared" si="105"/>
        <v>NO</v>
      </c>
    </row>
    <row r="3359" spans="1:11">
      <c r="A3359" s="15" t="s">
        <v>11280</v>
      </c>
      <c r="B3359">
        <v>-5.0178065637920497</v>
      </c>
      <c r="C3359">
        <v>-3.3589045972490301</v>
      </c>
      <c r="D3359">
        <v>1.59078046766715E-3</v>
      </c>
      <c r="E3359">
        <v>1.0421917317933699E-2</v>
      </c>
      <c r="F3359" s="2" t="str">
        <f t="shared" si="104"/>
        <v>DOWN</v>
      </c>
      <c r="G3359" t="s">
        <v>11279</v>
      </c>
      <c r="H3359" t="s">
        <v>11278</v>
      </c>
      <c r="I3359" t="s">
        <v>937</v>
      </c>
      <c r="J3359" s="1" t="str">
        <f t="shared" si="105"/>
        <v>NO</v>
      </c>
    </row>
    <row r="3360" spans="1:11">
      <c r="A3360" s="15" t="s">
        <v>11277</v>
      </c>
      <c r="B3360">
        <v>-0.37278541803687798</v>
      </c>
      <c r="C3360">
        <v>5.5090535691078601</v>
      </c>
      <c r="D3360">
        <v>4.8513662562034698E-4</v>
      </c>
      <c r="E3360">
        <v>3.81951535472625E-3</v>
      </c>
      <c r="F3360" s="2" t="str">
        <f t="shared" si="104"/>
        <v>DOWN</v>
      </c>
      <c r="G3360" t="s">
        <v>11276</v>
      </c>
      <c r="H3360" t="s">
        <v>11275</v>
      </c>
      <c r="I3360" t="s">
        <v>11274</v>
      </c>
      <c r="J3360" s="1" t="str">
        <f t="shared" si="105"/>
        <v>NO</v>
      </c>
    </row>
    <row r="3361" spans="1:10">
      <c r="A3361" s="15" t="s">
        <v>11273</v>
      </c>
      <c r="B3361">
        <v>-0.32647730622985</v>
      </c>
      <c r="C3361">
        <v>4.5581761593189096</v>
      </c>
      <c r="D3361">
        <v>3.81192012614693E-3</v>
      </c>
      <c r="E3361">
        <v>2.1592546547049202E-2</v>
      </c>
      <c r="F3361" s="2" t="str">
        <f t="shared" si="104"/>
        <v>DOWN</v>
      </c>
      <c r="G3361" t="s">
        <v>11272</v>
      </c>
      <c r="H3361" t="s">
        <v>11271</v>
      </c>
      <c r="I3361" t="s">
        <v>11270</v>
      </c>
      <c r="J3361" s="1" t="str">
        <f t="shared" si="105"/>
        <v>NO</v>
      </c>
    </row>
    <row r="3362" spans="1:10">
      <c r="A3362" s="15" t="s">
        <v>11269</v>
      </c>
      <c r="B3362">
        <v>2.0698961874945598</v>
      </c>
      <c r="C3362">
        <v>1.5428141311480199</v>
      </c>
      <c r="D3362" s="3">
        <v>1.7207779358483901E-11</v>
      </c>
      <c r="E3362" s="3">
        <v>6.8346134029846301E-10</v>
      </c>
      <c r="F3362" s="2" t="str">
        <f t="shared" si="104"/>
        <v>UP</v>
      </c>
      <c r="G3362" t="s">
        <v>3903</v>
      </c>
      <c r="H3362" t="s">
        <v>11268</v>
      </c>
      <c r="I3362" t="s">
        <v>3901</v>
      </c>
      <c r="J3362" s="1" t="str">
        <f t="shared" si="105"/>
        <v>NO</v>
      </c>
    </row>
    <row r="3363" spans="1:10">
      <c r="A3363" s="15" t="s">
        <v>11267</v>
      </c>
      <c r="B3363">
        <v>0.44340452612261499</v>
      </c>
      <c r="C3363">
        <v>5.22709432114668</v>
      </c>
      <c r="D3363">
        <v>1.11416295505026E-4</v>
      </c>
      <c r="E3363">
        <v>1.0873985073615699E-3</v>
      </c>
      <c r="F3363" s="2" t="str">
        <f t="shared" si="104"/>
        <v>UP</v>
      </c>
      <c r="G3363" t="s">
        <v>11266</v>
      </c>
      <c r="H3363" t="s">
        <v>11265</v>
      </c>
      <c r="I3363" t="s">
        <v>11264</v>
      </c>
      <c r="J3363" s="1" t="str">
        <f t="shared" si="105"/>
        <v>NO</v>
      </c>
    </row>
    <row r="3364" spans="1:10">
      <c r="A3364" s="15" t="s">
        <v>11263</v>
      </c>
      <c r="B3364">
        <v>-0.363231966571194</v>
      </c>
      <c r="C3364">
        <v>7.3027752384125098</v>
      </c>
      <c r="D3364">
        <v>1.39865198766543E-4</v>
      </c>
      <c r="E3364">
        <v>1.3158658546524901E-3</v>
      </c>
      <c r="F3364" s="2" t="str">
        <f t="shared" si="104"/>
        <v>DOWN</v>
      </c>
      <c r="G3364" t="s">
        <v>11262</v>
      </c>
      <c r="H3364" t="s">
        <v>11261</v>
      </c>
      <c r="I3364" t="s">
        <v>11260</v>
      </c>
      <c r="J3364" s="1" t="str">
        <f t="shared" si="105"/>
        <v>NO</v>
      </c>
    </row>
    <row r="3365" spans="1:10">
      <c r="A3365" s="15" t="s">
        <v>11259</v>
      </c>
      <c r="B3365">
        <v>-1.32350981893707</v>
      </c>
      <c r="C3365">
        <v>4.4792339826980099</v>
      </c>
      <c r="D3365" s="3">
        <v>4.5483096634309899E-22</v>
      </c>
      <c r="E3365" s="3">
        <v>7.7762242524882902E-20</v>
      </c>
      <c r="F3365" s="2" t="str">
        <f t="shared" si="104"/>
        <v>DOWN</v>
      </c>
      <c r="G3365" t="s">
        <v>195</v>
      </c>
      <c r="H3365" t="s">
        <v>0</v>
      </c>
      <c r="I3365" t="s">
        <v>0</v>
      </c>
      <c r="J3365" s="1" t="str">
        <f t="shared" si="105"/>
        <v>NO</v>
      </c>
    </row>
    <row r="3366" spans="1:10">
      <c r="A3366" s="15" t="s">
        <v>11258</v>
      </c>
      <c r="B3366">
        <v>-3.07067084127954</v>
      </c>
      <c r="C3366">
        <v>3.68361447156507</v>
      </c>
      <c r="D3366" s="3">
        <v>1.8854302616448799E-87</v>
      </c>
      <c r="E3366" s="3">
        <v>3.1751588321230601E-83</v>
      </c>
      <c r="F3366" s="2" t="str">
        <f t="shared" si="104"/>
        <v>DOWN</v>
      </c>
      <c r="G3366" t="s">
        <v>11257</v>
      </c>
      <c r="H3366" t="s">
        <v>11256</v>
      </c>
      <c r="I3366" t="s">
        <v>4581</v>
      </c>
      <c r="J3366" s="1" t="str">
        <f t="shared" si="105"/>
        <v>NO</v>
      </c>
    </row>
    <row r="3367" spans="1:10">
      <c r="A3367" s="15" t="s">
        <v>11255</v>
      </c>
      <c r="B3367">
        <v>-0.349446900022367</v>
      </c>
      <c r="C3367">
        <v>5.52347685842693</v>
      </c>
      <c r="D3367">
        <v>5.5613832412744098E-3</v>
      </c>
      <c r="E3367">
        <v>2.9406759862564202E-2</v>
      </c>
      <c r="F3367" s="2" t="str">
        <f t="shared" si="104"/>
        <v>DOWN</v>
      </c>
      <c r="G3367" t="s">
        <v>11254</v>
      </c>
      <c r="H3367" t="s">
        <v>11253</v>
      </c>
      <c r="I3367" t="s">
        <v>1290</v>
      </c>
      <c r="J3367" s="1" t="str">
        <f t="shared" si="105"/>
        <v>NO</v>
      </c>
    </row>
    <row r="3368" spans="1:10">
      <c r="A3368" s="15" t="s">
        <v>11252</v>
      </c>
      <c r="B3368">
        <v>-1.6084680193776699</v>
      </c>
      <c r="C3368">
        <v>0.87415677215169396</v>
      </c>
      <c r="D3368" s="3">
        <v>5.5308091455747396E-9</v>
      </c>
      <c r="E3368" s="3">
        <v>1.46911027470113E-7</v>
      </c>
      <c r="F3368" s="2" t="str">
        <f t="shared" si="104"/>
        <v>DOWN</v>
      </c>
      <c r="G3368" t="s">
        <v>0</v>
      </c>
      <c r="H3368" t="s">
        <v>11251</v>
      </c>
      <c r="I3368" t="s">
        <v>0</v>
      </c>
      <c r="J3368" s="1" t="str">
        <f t="shared" si="105"/>
        <v>NO</v>
      </c>
    </row>
    <row r="3369" spans="1:10">
      <c r="A3369" s="15" t="s">
        <v>11250</v>
      </c>
      <c r="B3369">
        <v>0.51722064929561296</v>
      </c>
      <c r="C3369">
        <v>1.78889591264821</v>
      </c>
      <c r="D3369">
        <v>7.5756449812731698E-3</v>
      </c>
      <c r="E3369">
        <v>3.7795185693121298E-2</v>
      </c>
      <c r="F3369" s="2" t="str">
        <f t="shared" si="104"/>
        <v>UP</v>
      </c>
      <c r="G3369" t="s">
        <v>59</v>
      </c>
      <c r="H3369" t="s">
        <v>11249</v>
      </c>
      <c r="I3369" t="s">
        <v>57</v>
      </c>
      <c r="J3369" s="1" t="str">
        <f t="shared" si="105"/>
        <v>NO</v>
      </c>
    </row>
    <row r="3370" spans="1:10">
      <c r="A3370" s="15" t="s">
        <v>11248</v>
      </c>
      <c r="B3370">
        <v>-0.75909655906549101</v>
      </c>
      <c r="C3370">
        <v>3.2144685782387898</v>
      </c>
      <c r="D3370" s="3">
        <v>1.4735492919455301E-6</v>
      </c>
      <c r="E3370" s="3">
        <v>2.3690030406690802E-5</v>
      </c>
      <c r="F3370" s="2" t="str">
        <f t="shared" si="104"/>
        <v>DOWN</v>
      </c>
      <c r="G3370" t="s">
        <v>4029</v>
      </c>
      <c r="H3370" t="s">
        <v>11247</v>
      </c>
      <c r="I3370" t="s">
        <v>6480</v>
      </c>
      <c r="J3370" s="1" t="str">
        <f t="shared" si="105"/>
        <v>NO</v>
      </c>
    </row>
    <row r="3371" spans="1:10">
      <c r="A3371" s="15" t="s">
        <v>11246</v>
      </c>
      <c r="B3371">
        <v>-1.0434764886947201</v>
      </c>
      <c r="C3371">
        <v>-0.53508028848255695</v>
      </c>
      <c r="D3371">
        <v>6.7644483886905799E-4</v>
      </c>
      <c r="E3371">
        <v>5.0674685538142196E-3</v>
      </c>
      <c r="F3371" s="2" t="str">
        <f t="shared" si="104"/>
        <v>DOWN</v>
      </c>
      <c r="G3371" t="s">
        <v>11244</v>
      </c>
      <c r="H3371" t="s">
        <v>11243</v>
      </c>
      <c r="I3371" t="s">
        <v>11242</v>
      </c>
      <c r="J3371" s="1" t="str">
        <f t="shared" si="105"/>
        <v>NO</v>
      </c>
    </row>
    <row r="3372" spans="1:10">
      <c r="A3372" s="15" t="s">
        <v>11241</v>
      </c>
      <c r="B3372">
        <v>-0.36428595979733303</v>
      </c>
      <c r="C3372">
        <v>4.1262520139876697</v>
      </c>
      <c r="D3372">
        <v>2.3828728820757899E-3</v>
      </c>
      <c r="E3372">
        <v>1.4565775373169301E-2</v>
      </c>
      <c r="F3372" s="2" t="str">
        <f t="shared" si="104"/>
        <v>DOWN</v>
      </c>
      <c r="G3372" t="s">
        <v>11240</v>
      </c>
      <c r="H3372" t="s">
        <v>11239</v>
      </c>
      <c r="I3372" t="s">
        <v>11238</v>
      </c>
      <c r="J3372" s="1" t="str">
        <f t="shared" si="105"/>
        <v>NO</v>
      </c>
    </row>
    <row r="3373" spans="1:10">
      <c r="A3373" s="15" t="s">
        <v>11237</v>
      </c>
      <c r="B3373">
        <v>0.47497041101353699</v>
      </c>
      <c r="C3373">
        <v>3.3113713561404001</v>
      </c>
      <c r="D3373">
        <v>5.6657832177763002E-4</v>
      </c>
      <c r="E3373">
        <v>4.3638061870094596E-3</v>
      </c>
      <c r="F3373" s="2" t="str">
        <f t="shared" si="104"/>
        <v>UP</v>
      </c>
      <c r="G3373" t="s">
        <v>1749</v>
      </c>
      <c r="H3373" t="s">
        <v>11236</v>
      </c>
      <c r="I3373" t="s">
        <v>7968</v>
      </c>
      <c r="J3373" s="1" t="str">
        <f t="shared" si="105"/>
        <v>NO</v>
      </c>
    </row>
    <row r="3374" spans="1:10">
      <c r="A3374" s="15" t="s">
        <v>11235</v>
      </c>
      <c r="B3374">
        <v>0.65238492710004203</v>
      </c>
      <c r="C3374">
        <v>2.1542465419567098</v>
      </c>
      <c r="D3374">
        <v>1.8487307858065899E-4</v>
      </c>
      <c r="E3374">
        <v>1.6675515831181E-3</v>
      </c>
      <c r="F3374" s="2" t="str">
        <f t="shared" si="104"/>
        <v>UP</v>
      </c>
      <c r="G3374" t="s">
        <v>0</v>
      </c>
      <c r="H3374" t="s">
        <v>1</v>
      </c>
      <c r="I3374" t="s">
        <v>0</v>
      </c>
      <c r="J3374" s="1" t="str">
        <f t="shared" si="105"/>
        <v>NO</v>
      </c>
    </row>
    <row r="3375" spans="1:10">
      <c r="A3375" s="15" t="s">
        <v>11234</v>
      </c>
      <c r="B3375">
        <v>-0.92020099433647995</v>
      </c>
      <c r="C3375">
        <v>3.2137836381707201</v>
      </c>
      <c r="D3375" s="3">
        <v>2.7191192285290301E-11</v>
      </c>
      <c r="E3375" s="3">
        <v>1.04785646151128E-9</v>
      </c>
      <c r="F3375" s="2" t="str">
        <f t="shared" si="104"/>
        <v>DOWN</v>
      </c>
      <c r="G3375" t="s">
        <v>195</v>
      </c>
      <c r="H3375" t="s">
        <v>0</v>
      </c>
      <c r="I3375" t="s">
        <v>0</v>
      </c>
      <c r="J3375" s="1" t="str">
        <f t="shared" si="105"/>
        <v>NO</v>
      </c>
    </row>
    <row r="3376" spans="1:10">
      <c r="A3376" s="15" t="s">
        <v>11233</v>
      </c>
      <c r="B3376">
        <v>0.80351101563262295</v>
      </c>
      <c r="C3376">
        <v>3.9312204715568799</v>
      </c>
      <c r="D3376" s="3">
        <v>1.34004072557488E-8</v>
      </c>
      <c r="E3376" s="3">
        <v>3.30651367605036E-7</v>
      </c>
      <c r="F3376" s="2" t="str">
        <f t="shared" si="104"/>
        <v>UP</v>
      </c>
      <c r="G3376" t="s">
        <v>506</v>
      </c>
      <c r="H3376" t="s">
        <v>11232</v>
      </c>
      <c r="I3376" t="s">
        <v>8005</v>
      </c>
      <c r="J3376" s="1" t="str">
        <f t="shared" si="105"/>
        <v>NO</v>
      </c>
    </row>
    <row r="3377" spans="1:10">
      <c r="A3377" s="15" t="s">
        <v>11231</v>
      </c>
      <c r="B3377">
        <v>0.36219672024857602</v>
      </c>
      <c r="C3377">
        <v>4.9710267625925004</v>
      </c>
      <c r="D3377">
        <v>2.8182326359955202E-4</v>
      </c>
      <c r="E3377">
        <v>2.40427794865666E-3</v>
      </c>
      <c r="F3377" s="2" t="str">
        <f t="shared" si="104"/>
        <v>UP</v>
      </c>
      <c r="G3377" t="s">
        <v>11230</v>
      </c>
      <c r="H3377" t="s">
        <v>11229</v>
      </c>
      <c r="I3377" t="s">
        <v>0</v>
      </c>
      <c r="J3377" s="1" t="str">
        <f t="shared" si="105"/>
        <v>NO</v>
      </c>
    </row>
    <row r="3378" spans="1:10">
      <c r="A3378" s="15" t="s">
        <v>11228</v>
      </c>
      <c r="B3378">
        <v>0.40760765573279001</v>
      </c>
      <c r="C3378">
        <v>2.8805467161054099</v>
      </c>
      <c r="D3378">
        <v>8.9351616295271791E-3</v>
      </c>
      <c r="E3378">
        <v>4.3382611913522398E-2</v>
      </c>
      <c r="F3378" s="2" t="str">
        <f t="shared" si="104"/>
        <v>UP</v>
      </c>
      <c r="G3378" t="s">
        <v>11227</v>
      </c>
      <c r="H3378" t="s">
        <v>11226</v>
      </c>
      <c r="I3378" t="s">
        <v>397</v>
      </c>
      <c r="J3378" s="1" t="str">
        <f t="shared" si="105"/>
        <v>NO</v>
      </c>
    </row>
    <row r="3379" spans="1:10">
      <c r="A3379" s="15" t="s">
        <v>11225</v>
      </c>
      <c r="B3379">
        <v>0.71749866926184003</v>
      </c>
      <c r="C3379">
        <v>3.5092033035341799</v>
      </c>
      <c r="D3379" s="3">
        <v>4.0988332642769798E-6</v>
      </c>
      <c r="E3379" s="3">
        <v>5.9479880729906503E-5</v>
      </c>
      <c r="F3379" s="2" t="str">
        <f t="shared" si="104"/>
        <v>UP</v>
      </c>
      <c r="G3379" t="s">
        <v>272</v>
      </c>
      <c r="H3379" t="s">
        <v>11224</v>
      </c>
      <c r="I3379" t="s">
        <v>270</v>
      </c>
      <c r="J3379" s="1" t="str">
        <f t="shared" si="105"/>
        <v>NO</v>
      </c>
    </row>
    <row r="3380" spans="1:10">
      <c r="A3380" s="15" t="s">
        <v>11223</v>
      </c>
      <c r="B3380">
        <v>1.0074201648162999</v>
      </c>
      <c r="C3380">
        <v>6.1318741441451898</v>
      </c>
      <c r="D3380" s="3">
        <v>5.1662429921704502E-16</v>
      </c>
      <c r="E3380" s="3">
        <v>4.0000972464205302E-14</v>
      </c>
      <c r="F3380" s="2" t="str">
        <f t="shared" si="104"/>
        <v>UP</v>
      </c>
      <c r="G3380" t="s">
        <v>11222</v>
      </c>
      <c r="H3380" t="s">
        <v>11221</v>
      </c>
      <c r="I3380" t="s">
        <v>11220</v>
      </c>
      <c r="J3380" s="1" t="str">
        <f t="shared" si="105"/>
        <v>NO</v>
      </c>
    </row>
    <row r="3381" spans="1:10">
      <c r="A3381" s="15" t="s">
        <v>11219</v>
      </c>
      <c r="B3381">
        <v>0.32834501917856401</v>
      </c>
      <c r="C3381">
        <v>8.5360640039722693</v>
      </c>
      <c r="D3381">
        <v>1.04327909556694E-3</v>
      </c>
      <c r="E3381">
        <v>7.30837837308446E-3</v>
      </c>
      <c r="F3381" s="2" t="str">
        <f t="shared" si="104"/>
        <v>UP</v>
      </c>
      <c r="G3381" t="s">
        <v>11218</v>
      </c>
      <c r="H3381" t="s">
        <v>11217</v>
      </c>
      <c r="I3381" t="s">
        <v>827</v>
      </c>
      <c r="J3381" s="1" t="str">
        <f t="shared" si="105"/>
        <v>NO</v>
      </c>
    </row>
    <row r="3382" spans="1:10">
      <c r="A3382" s="15" t="s">
        <v>11216</v>
      </c>
      <c r="B3382">
        <v>1.4436295957568901</v>
      </c>
      <c r="C3382">
        <v>5.8357674806208797</v>
      </c>
      <c r="D3382" s="3">
        <v>1.21474815365509E-8</v>
      </c>
      <c r="E3382" s="3">
        <v>3.02887552855973E-7</v>
      </c>
      <c r="F3382" s="2" t="str">
        <f t="shared" si="104"/>
        <v>UP</v>
      </c>
      <c r="G3382" t="s">
        <v>11215</v>
      </c>
      <c r="H3382" t="s">
        <v>11214</v>
      </c>
      <c r="I3382" t="s">
        <v>0</v>
      </c>
      <c r="J3382" s="1" t="str">
        <f t="shared" si="105"/>
        <v>NO</v>
      </c>
    </row>
    <row r="3383" spans="1:10">
      <c r="A3383" s="15" t="s">
        <v>11213</v>
      </c>
      <c r="B3383">
        <v>1.7105549337467101</v>
      </c>
      <c r="C3383">
        <v>0.25034059938988801</v>
      </c>
      <c r="D3383" s="3">
        <v>9.4293887299431195E-6</v>
      </c>
      <c r="E3383">
        <v>1.25183776828228E-4</v>
      </c>
      <c r="F3383" s="2" t="str">
        <f t="shared" si="104"/>
        <v>UP</v>
      </c>
      <c r="G3383" t="s">
        <v>11212</v>
      </c>
      <c r="H3383" t="s">
        <v>11211</v>
      </c>
      <c r="I3383" t="s">
        <v>714</v>
      </c>
      <c r="J3383" s="1" t="str">
        <f t="shared" si="105"/>
        <v>NO</v>
      </c>
    </row>
    <row r="3384" spans="1:10">
      <c r="A3384" s="15" t="s">
        <v>11210</v>
      </c>
      <c r="B3384">
        <v>0.95623522049468401</v>
      </c>
      <c r="C3384">
        <v>0.53822728322147595</v>
      </c>
      <c r="D3384">
        <v>8.8472382217961705E-4</v>
      </c>
      <c r="E3384">
        <v>6.3535997984715698E-3</v>
      </c>
      <c r="F3384" s="2" t="str">
        <f t="shared" si="104"/>
        <v>UP</v>
      </c>
      <c r="G3384" t="s">
        <v>2577</v>
      </c>
      <c r="H3384" t="s">
        <v>11209</v>
      </c>
      <c r="I3384" t="s">
        <v>2593</v>
      </c>
      <c r="J3384" s="1" t="str">
        <f t="shared" si="105"/>
        <v>NO</v>
      </c>
    </row>
    <row r="3385" spans="1:10">
      <c r="A3385" s="15" t="s">
        <v>11208</v>
      </c>
      <c r="B3385">
        <v>-3.0876357342130398</v>
      </c>
      <c r="C3385">
        <v>-1.73865293022782</v>
      </c>
      <c r="D3385" s="3">
        <v>2.4971578013283198E-8</v>
      </c>
      <c r="E3385" s="3">
        <v>5.8124928753655302E-7</v>
      </c>
      <c r="F3385" s="2" t="str">
        <f t="shared" si="104"/>
        <v>DOWN</v>
      </c>
      <c r="G3385" t="s">
        <v>309</v>
      </c>
      <c r="H3385" t="s">
        <v>11207</v>
      </c>
      <c r="I3385" t="s">
        <v>2599</v>
      </c>
      <c r="J3385" s="1" t="str">
        <f t="shared" si="105"/>
        <v>NO</v>
      </c>
    </row>
    <row r="3386" spans="1:10">
      <c r="A3386" s="15" t="s">
        <v>11206</v>
      </c>
      <c r="B3386">
        <v>1.70975665240452</v>
      </c>
      <c r="C3386">
        <v>9.8219120474161894</v>
      </c>
      <c r="D3386" s="3">
        <v>1.19784755399006E-9</v>
      </c>
      <c r="E3386" s="3">
        <v>3.5640197408073402E-8</v>
      </c>
      <c r="F3386" s="2" t="str">
        <f t="shared" si="104"/>
        <v>UP</v>
      </c>
      <c r="G3386" t="s">
        <v>11205</v>
      </c>
      <c r="H3386" t="s">
        <v>11204</v>
      </c>
      <c r="I3386" t="s">
        <v>11203</v>
      </c>
      <c r="J3386" s="1" t="str">
        <f t="shared" si="105"/>
        <v>NO</v>
      </c>
    </row>
    <row r="3387" spans="1:10">
      <c r="A3387" s="15" t="s">
        <v>11202</v>
      </c>
      <c r="B3387">
        <v>-0.61926959693962602</v>
      </c>
      <c r="C3387">
        <v>0.91484495350629802</v>
      </c>
      <c r="D3387">
        <v>6.27258050537497E-3</v>
      </c>
      <c r="E3387">
        <v>3.2383014102013198E-2</v>
      </c>
      <c r="F3387" s="2" t="str">
        <f t="shared" si="104"/>
        <v>DOWN</v>
      </c>
      <c r="G3387" t="s">
        <v>11201</v>
      </c>
      <c r="H3387" t="s">
        <v>11200</v>
      </c>
      <c r="I3387" t="s">
        <v>6610</v>
      </c>
      <c r="J3387" s="1" t="str">
        <f t="shared" si="105"/>
        <v>NO</v>
      </c>
    </row>
    <row r="3388" spans="1:10">
      <c r="A3388" s="15" t="s">
        <v>11199</v>
      </c>
      <c r="B3388">
        <v>-0.26717947042863699</v>
      </c>
      <c r="C3388">
        <v>4.68810243882902</v>
      </c>
      <c r="D3388">
        <v>1.05283605201149E-2</v>
      </c>
      <c r="E3388">
        <v>4.9755256163601602E-2</v>
      </c>
      <c r="F3388" s="2" t="str">
        <f t="shared" si="104"/>
        <v>DOWN</v>
      </c>
      <c r="G3388" t="s">
        <v>11198</v>
      </c>
      <c r="H3388" t="s">
        <v>11197</v>
      </c>
      <c r="I3388" t="s">
        <v>2476</v>
      </c>
      <c r="J3388" s="1" t="str">
        <f t="shared" si="105"/>
        <v>NO</v>
      </c>
    </row>
    <row r="3389" spans="1:10">
      <c r="A3389" s="15" t="s">
        <v>11196</v>
      </c>
      <c r="B3389">
        <v>0.42326276300613902</v>
      </c>
      <c r="C3389">
        <v>4.6591310797424903</v>
      </c>
      <c r="D3389">
        <v>1.29906185411525E-4</v>
      </c>
      <c r="E3389">
        <v>1.2356312428256401E-3</v>
      </c>
      <c r="F3389" s="2" t="str">
        <f t="shared" si="104"/>
        <v>UP</v>
      </c>
      <c r="G3389" t="s">
        <v>11195</v>
      </c>
      <c r="H3389" t="s">
        <v>11194</v>
      </c>
      <c r="I3389" t="s">
        <v>10373</v>
      </c>
      <c r="J3389" s="1" t="str">
        <f t="shared" si="105"/>
        <v>NO</v>
      </c>
    </row>
    <row r="3390" spans="1:10">
      <c r="A3390" s="15" t="s">
        <v>11193</v>
      </c>
      <c r="B3390">
        <v>0.58015523166331995</v>
      </c>
      <c r="C3390">
        <v>1.21883868291419</v>
      </c>
      <c r="D3390">
        <v>5.1255319628259501E-3</v>
      </c>
      <c r="E3390">
        <v>2.75112417593531E-2</v>
      </c>
      <c r="F3390" s="2" t="str">
        <f t="shared" si="104"/>
        <v>UP</v>
      </c>
      <c r="G3390" t="s">
        <v>59</v>
      </c>
      <c r="H3390" t="s">
        <v>11192</v>
      </c>
      <c r="I3390" t="s">
        <v>57</v>
      </c>
      <c r="J3390" s="1" t="str">
        <f t="shared" si="105"/>
        <v>NO</v>
      </c>
    </row>
    <row r="3391" spans="1:10">
      <c r="A3391" s="15" t="s">
        <v>11191</v>
      </c>
      <c r="B3391">
        <v>0.53337978046314805</v>
      </c>
      <c r="C3391">
        <v>2.9428280523217198</v>
      </c>
      <c r="D3391">
        <v>2.3052326309112498E-3</v>
      </c>
      <c r="E3391">
        <v>1.4181061561692399E-2</v>
      </c>
      <c r="F3391" s="2" t="str">
        <f t="shared" si="104"/>
        <v>UP</v>
      </c>
      <c r="G3391" t="s">
        <v>3466</v>
      </c>
      <c r="H3391" t="s">
        <v>11190</v>
      </c>
      <c r="I3391" t="s">
        <v>11189</v>
      </c>
      <c r="J3391" s="1" t="str">
        <f t="shared" si="105"/>
        <v>NO</v>
      </c>
    </row>
    <row r="3392" spans="1:10">
      <c r="A3392" s="15" t="s">
        <v>11188</v>
      </c>
      <c r="B3392">
        <v>0.86085551032806595</v>
      </c>
      <c r="C3392">
        <v>0.96196716262440696</v>
      </c>
      <c r="D3392">
        <v>2.0715302384055399E-3</v>
      </c>
      <c r="E3392">
        <v>1.2973449230148201E-2</v>
      </c>
      <c r="F3392" s="2" t="str">
        <f t="shared" si="104"/>
        <v>UP</v>
      </c>
      <c r="G3392" t="s">
        <v>11187</v>
      </c>
      <c r="H3392" t="s">
        <v>11186</v>
      </c>
      <c r="I3392" t="s">
        <v>1528</v>
      </c>
      <c r="J3392" s="1" t="str">
        <f t="shared" si="105"/>
        <v>NO</v>
      </c>
    </row>
    <row r="3393" spans="1:10">
      <c r="A3393" s="15" t="s">
        <v>11185</v>
      </c>
      <c r="B3393">
        <v>0.32661285312480498</v>
      </c>
      <c r="C3393">
        <v>5.1986988602318398</v>
      </c>
      <c r="D3393">
        <v>1.0609838350702E-3</v>
      </c>
      <c r="E3393">
        <v>7.4092881088532701E-3</v>
      </c>
      <c r="F3393" s="2" t="str">
        <f t="shared" si="104"/>
        <v>UP</v>
      </c>
      <c r="G3393" t="s">
        <v>11184</v>
      </c>
      <c r="H3393" t="s">
        <v>11183</v>
      </c>
      <c r="I3393" t="s">
        <v>11182</v>
      </c>
      <c r="J3393" s="1" t="str">
        <f t="shared" si="105"/>
        <v>NO</v>
      </c>
    </row>
    <row r="3394" spans="1:10">
      <c r="A3394" s="15" t="s">
        <v>11181</v>
      </c>
      <c r="B3394">
        <v>0.482733154050833</v>
      </c>
      <c r="C3394">
        <v>3.5318691487788398</v>
      </c>
      <c r="D3394">
        <v>4.7813090280667399E-4</v>
      </c>
      <c r="E3394">
        <v>3.7736091706871699E-3</v>
      </c>
      <c r="F3394" s="2" t="str">
        <f t="shared" ref="F3394:F3457" si="106">IF(B3394 &gt; 0, "UP", "DOWN")</f>
        <v>UP</v>
      </c>
      <c r="G3394" t="s">
        <v>11180</v>
      </c>
      <c r="H3394" t="s">
        <v>11179</v>
      </c>
      <c r="I3394" t="s">
        <v>11178</v>
      </c>
      <c r="J3394" s="1" t="str">
        <f t="shared" ref="J3394:J3457" si="107">IF(K3394 &lt;&gt; "", "YES", "NO")</f>
        <v>NO</v>
      </c>
    </row>
    <row r="3395" spans="1:10">
      <c r="A3395" s="15" t="s">
        <v>11177</v>
      </c>
      <c r="B3395">
        <v>0.35270209828004301</v>
      </c>
      <c r="C3395">
        <v>6.1891606106582904</v>
      </c>
      <c r="D3395">
        <v>1.26324134479634E-4</v>
      </c>
      <c r="E3395">
        <v>1.20769888544097E-3</v>
      </c>
      <c r="F3395" s="2" t="str">
        <f t="shared" si="106"/>
        <v>UP</v>
      </c>
      <c r="G3395" t="s">
        <v>11176</v>
      </c>
      <c r="H3395" t="s">
        <v>11175</v>
      </c>
      <c r="I3395" t="s">
        <v>11174</v>
      </c>
      <c r="J3395" s="1" t="str">
        <f t="shared" si="107"/>
        <v>NO</v>
      </c>
    </row>
    <row r="3396" spans="1:10">
      <c r="A3396" s="15" t="s">
        <v>11173</v>
      </c>
      <c r="B3396">
        <v>2.1701255154905801</v>
      </c>
      <c r="C3396">
        <v>-1.46180403277876</v>
      </c>
      <c r="D3396">
        <v>8.1995282850016692E-3</v>
      </c>
      <c r="E3396">
        <v>4.0422762319546397E-2</v>
      </c>
      <c r="F3396" s="2" t="str">
        <f t="shared" si="106"/>
        <v>UP</v>
      </c>
      <c r="J3396" s="1" t="str">
        <f t="shared" si="107"/>
        <v>NO</v>
      </c>
    </row>
    <row r="3397" spans="1:10">
      <c r="A3397" s="15" t="s">
        <v>11172</v>
      </c>
      <c r="B3397">
        <v>0.49746078518073</v>
      </c>
      <c r="C3397">
        <v>2.4660565052171601</v>
      </c>
      <c r="D3397">
        <v>5.3996285151270002E-3</v>
      </c>
      <c r="E3397">
        <v>2.8707953909706801E-2</v>
      </c>
      <c r="F3397" s="2" t="str">
        <f t="shared" si="106"/>
        <v>UP</v>
      </c>
      <c r="G3397" t="s">
        <v>11171</v>
      </c>
      <c r="H3397" t="s">
        <v>11170</v>
      </c>
      <c r="I3397" t="s">
        <v>3928</v>
      </c>
      <c r="J3397" s="1" t="str">
        <f t="shared" si="107"/>
        <v>NO</v>
      </c>
    </row>
    <row r="3398" spans="1:10">
      <c r="A3398" s="15" t="s">
        <v>11169</v>
      </c>
      <c r="B3398">
        <v>1.0511403730506801</v>
      </c>
      <c r="C3398">
        <v>4.4623459001564898</v>
      </c>
      <c r="D3398" s="3">
        <v>5.7553590369426895E-10</v>
      </c>
      <c r="E3398" s="3">
        <v>1.7982026690470001E-8</v>
      </c>
      <c r="F3398" s="2" t="str">
        <f t="shared" si="106"/>
        <v>UP</v>
      </c>
      <c r="G3398" t="s">
        <v>11168</v>
      </c>
      <c r="H3398" t="s">
        <v>11167</v>
      </c>
      <c r="I3398" t="s">
        <v>831</v>
      </c>
      <c r="J3398" s="1" t="str">
        <f t="shared" si="107"/>
        <v>NO</v>
      </c>
    </row>
    <row r="3399" spans="1:10">
      <c r="A3399" s="15" t="s">
        <v>11166</v>
      </c>
      <c r="B3399">
        <v>-0.34033036358184499</v>
      </c>
      <c r="C3399">
        <v>6.7340905783464304</v>
      </c>
      <c r="D3399">
        <v>2.8273403704486401E-4</v>
      </c>
      <c r="E3399">
        <v>2.4114370984320301E-3</v>
      </c>
      <c r="F3399" s="2" t="str">
        <f t="shared" si="106"/>
        <v>DOWN</v>
      </c>
      <c r="G3399" t="s">
        <v>59</v>
      </c>
      <c r="H3399" t="s">
        <v>11165</v>
      </c>
      <c r="I3399" t="s">
        <v>3163</v>
      </c>
      <c r="J3399" s="1" t="str">
        <f t="shared" si="107"/>
        <v>NO</v>
      </c>
    </row>
    <row r="3400" spans="1:10">
      <c r="A3400" s="15" t="s">
        <v>11164</v>
      </c>
      <c r="B3400">
        <v>-0.495803817192566</v>
      </c>
      <c r="C3400">
        <v>3.3697711688831902</v>
      </c>
      <c r="D3400" s="3">
        <v>7.3052451407604402E-5</v>
      </c>
      <c r="E3400">
        <v>7.5405443330049801E-4</v>
      </c>
      <c r="F3400" s="2" t="str">
        <f t="shared" si="106"/>
        <v>DOWN</v>
      </c>
      <c r="G3400" t="s">
        <v>533</v>
      </c>
      <c r="H3400" t="s">
        <v>11163</v>
      </c>
      <c r="I3400" t="s">
        <v>11129</v>
      </c>
      <c r="J3400" s="1" t="str">
        <f t="shared" si="107"/>
        <v>NO</v>
      </c>
    </row>
    <row r="3401" spans="1:10">
      <c r="A3401" s="15" t="s">
        <v>11162</v>
      </c>
      <c r="B3401">
        <v>-0.655803868932472</v>
      </c>
      <c r="C3401">
        <v>4.3453394757047601</v>
      </c>
      <c r="D3401" s="3">
        <v>4.0364806289656497E-8</v>
      </c>
      <c r="E3401" s="3">
        <v>8.9501450996834703E-7</v>
      </c>
      <c r="F3401" s="2" t="str">
        <f t="shared" si="106"/>
        <v>DOWN</v>
      </c>
      <c r="G3401" t="s">
        <v>0</v>
      </c>
      <c r="H3401" t="s">
        <v>11161</v>
      </c>
      <c r="I3401" t="s">
        <v>0</v>
      </c>
      <c r="J3401" s="1" t="str">
        <f t="shared" si="107"/>
        <v>NO</v>
      </c>
    </row>
    <row r="3402" spans="1:10">
      <c r="A3402" s="15" t="s">
        <v>11160</v>
      </c>
      <c r="B3402">
        <v>0.38489049916239498</v>
      </c>
      <c r="C3402">
        <v>5.1688552844341702</v>
      </c>
      <c r="D3402">
        <v>1.7004305130550899E-3</v>
      </c>
      <c r="E3402">
        <v>1.10051029959604E-2</v>
      </c>
      <c r="F3402" s="2" t="str">
        <f t="shared" si="106"/>
        <v>UP</v>
      </c>
      <c r="G3402" t="s">
        <v>11159</v>
      </c>
      <c r="H3402" t="s">
        <v>11158</v>
      </c>
      <c r="I3402" t="s">
        <v>0</v>
      </c>
      <c r="J3402" s="1" t="str">
        <f t="shared" si="107"/>
        <v>NO</v>
      </c>
    </row>
    <row r="3403" spans="1:10">
      <c r="A3403" s="15" t="s">
        <v>11157</v>
      </c>
      <c r="B3403">
        <v>-0.40804524366059702</v>
      </c>
      <c r="C3403">
        <v>5.6710301316874299</v>
      </c>
      <c r="D3403" s="3">
        <v>8.2392347805800196E-6</v>
      </c>
      <c r="E3403">
        <v>1.11135629413182E-4</v>
      </c>
      <c r="F3403" s="2" t="str">
        <f t="shared" si="106"/>
        <v>DOWN</v>
      </c>
      <c r="G3403" t="s">
        <v>9394</v>
      </c>
      <c r="H3403" t="s">
        <v>11156</v>
      </c>
      <c r="I3403" t="s">
        <v>9369</v>
      </c>
      <c r="J3403" s="1" t="str">
        <f t="shared" si="107"/>
        <v>NO</v>
      </c>
    </row>
    <row r="3404" spans="1:10">
      <c r="A3404" s="15" t="s">
        <v>11155</v>
      </c>
      <c r="B3404">
        <v>-0.47317378383050301</v>
      </c>
      <c r="C3404">
        <v>4.8595932548990897</v>
      </c>
      <c r="D3404">
        <v>4.9773612694984195E-4</v>
      </c>
      <c r="E3404">
        <v>3.9032015114779102E-3</v>
      </c>
      <c r="F3404" s="2" t="str">
        <f t="shared" si="106"/>
        <v>DOWN</v>
      </c>
      <c r="G3404" t="s">
        <v>2212</v>
      </c>
      <c r="H3404" t="s">
        <v>11154</v>
      </c>
      <c r="I3404" t="s">
        <v>675</v>
      </c>
      <c r="J3404" s="1" t="str">
        <f t="shared" si="107"/>
        <v>NO</v>
      </c>
    </row>
    <row r="3405" spans="1:10">
      <c r="A3405" s="15" t="s">
        <v>11153</v>
      </c>
      <c r="B3405">
        <v>0.76775076395054997</v>
      </c>
      <c r="C3405">
        <v>7.2365272830581402</v>
      </c>
      <c r="D3405" s="3">
        <v>1.2142237168176501E-9</v>
      </c>
      <c r="E3405" s="3">
        <v>3.6095559581761203E-8</v>
      </c>
      <c r="F3405" s="2" t="str">
        <f t="shared" si="106"/>
        <v>UP</v>
      </c>
      <c r="G3405" t="s">
        <v>11152</v>
      </c>
      <c r="H3405" t="s">
        <v>11151</v>
      </c>
      <c r="I3405" t="s">
        <v>358</v>
      </c>
      <c r="J3405" s="1" t="str">
        <f t="shared" si="107"/>
        <v>NO</v>
      </c>
    </row>
    <row r="3406" spans="1:10">
      <c r="A3406" s="15" t="s">
        <v>11150</v>
      </c>
      <c r="B3406">
        <v>1.00408704898868</v>
      </c>
      <c r="C3406">
        <v>6.2179396836579004</v>
      </c>
      <c r="D3406" s="3">
        <v>2.05802464020924E-18</v>
      </c>
      <c r="E3406" s="3">
        <v>2.2578608438725602E-16</v>
      </c>
      <c r="F3406" s="2" t="str">
        <f t="shared" si="106"/>
        <v>UP</v>
      </c>
      <c r="G3406" t="s">
        <v>1009</v>
      </c>
      <c r="H3406" t="s">
        <v>11149</v>
      </c>
      <c r="I3406" t="s">
        <v>11148</v>
      </c>
      <c r="J3406" s="1" t="str">
        <f t="shared" si="107"/>
        <v>NO</v>
      </c>
    </row>
    <row r="3407" spans="1:10">
      <c r="A3407" s="15" t="s">
        <v>11147</v>
      </c>
      <c r="B3407">
        <v>-0.78045124897384999</v>
      </c>
      <c r="C3407">
        <v>3.3838784163982001</v>
      </c>
      <c r="D3407">
        <v>1.5841442575607599E-4</v>
      </c>
      <c r="E3407">
        <v>1.4601960246005399E-3</v>
      </c>
      <c r="F3407" s="2" t="str">
        <f t="shared" si="106"/>
        <v>DOWN</v>
      </c>
      <c r="G3407" t="s">
        <v>0</v>
      </c>
      <c r="H3407" t="s">
        <v>1</v>
      </c>
      <c r="I3407" t="s">
        <v>0</v>
      </c>
      <c r="J3407" s="1" t="str">
        <f t="shared" si="107"/>
        <v>NO</v>
      </c>
    </row>
    <row r="3408" spans="1:10">
      <c r="A3408" s="15" t="s">
        <v>11146</v>
      </c>
      <c r="B3408">
        <v>0.707289112669652</v>
      </c>
      <c r="C3408">
        <v>4.9328465730563797</v>
      </c>
      <c r="D3408">
        <v>1.10145149804103E-4</v>
      </c>
      <c r="E3408">
        <v>1.0774902092802799E-3</v>
      </c>
      <c r="F3408" s="2" t="str">
        <f t="shared" si="106"/>
        <v>UP</v>
      </c>
      <c r="G3408" t="s">
        <v>11145</v>
      </c>
      <c r="H3408" t="s">
        <v>11144</v>
      </c>
      <c r="I3408" t="s">
        <v>4973</v>
      </c>
      <c r="J3408" s="1" t="str">
        <f t="shared" si="107"/>
        <v>NO</v>
      </c>
    </row>
    <row r="3409" spans="1:10">
      <c r="A3409" s="15" t="s">
        <v>11143</v>
      </c>
      <c r="B3409">
        <v>-0.35913627193611702</v>
      </c>
      <c r="C3409">
        <v>4.32640273959281</v>
      </c>
      <c r="D3409">
        <v>1.95261214042407E-3</v>
      </c>
      <c r="E3409">
        <v>1.2371318566896701E-2</v>
      </c>
      <c r="F3409" s="2" t="str">
        <f t="shared" si="106"/>
        <v>DOWN</v>
      </c>
      <c r="G3409" t="s">
        <v>59</v>
      </c>
      <c r="H3409" t="s">
        <v>11142</v>
      </c>
      <c r="I3409" t="s">
        <v>57</v>
      </c>
      <c r="J3409" s="1" t="str">
        <f t="shared" si="107"/>
        <v>NO</v>
      </c>
    </row>
    <row r="3410" spans="1:10">
      <c r="A3410" s="15" t="s">
        <v>11141</v>
      </c>
      <c r="B3410">
        <v>0.289984258259186</v>
      </c>
      <c r="C3410">
        <v>6.2484299142830801</v>
      </c>
      <c r="D3410">
        <v>2.3028575667192802E-3</v>
      </c>
      <c r="E3410">
        <v>1.41709106582724E-2</v>
      </c>
      <c r="F3410" s="2" t="str">
        <f t="shared" si="106"/>
        <v>UP</v>
      </c>
      <c r="G3410" t="s">
        <v>11140</v>
      </c>
      <c r="H3410" t="s">
        <v>11139</v>
      </c>
      <c r="I3410" t="s">
        <v>11138</v>
      </c>
      <c r="J3410" s="1" t="str">
        <f t="shared" si="107"/>
        <v>NO</v>
      </c>
    </row>
    <row r="3411" spans="1:10">
      <c r="A3411" s="15" t="s">
        <v>11137</v>
      </c>
      <c r="B3411">
        <v>0.74293100809732604</v>
      </c>
      <c r="C3411">
        <v>2.3064303861514501</v>
      </c>
      <c r="D3411">
        <v>2.8094835868349901E-3</v>
      </c>
      <c r="E3411">
        <v>1.67391149280363E-2</v>
      </c>
      <c r="F3411" s="2" t="str">
        <f t="shared" si="106"/>
        <v>UP</v>
      </c>
      <c r="G3411" t="s">
        <v>1594</v>
      </c>
      <c r="H3411" t="s">
        <v>11136</v>
      </c>
      <c r="I3411" t="s">
        <v>3419</v>
      </c>
      <c r="J3411" s="1" t="str">
        <f t="shared" si="107"/>
        <v>NO</v>
      </c>
    </row>
    <row r="3412" spans="1:10">
      <c r="A3412" s="15" t="s">
        <v>11135</v>
      </c>
      <c r="B3412">
        <v>-1.27400287549964</v>
      </c>
      <c r="C3412">
        <v>-1.52401376014016</v>
      </c>
      <c r="D3412">
        <v>6.9286553249297504E-3</v>
      </c>
      <c r="E3412">
        <v>3.5118741911054803E-2</v>
      </c>
      <c r="F3412" s="2" t="str">
        <f t="shared" si="106"/>
        <v>DOWN</v>
      </c>
      <c r="G3412" t="s">
        <v>2348</v>
      </c>
      <c r="H3412" t="s">
        <v>11134</v>
      </c>
      <c r="I3412" t="s">
        <v>2346</v>
      </c>
      <c r="J3412" s="1" t="str">
        <f t="shared" si="107"/>
        <v>NO</v>
      </c>
    </row>
    <row r="3413" spans="1:10">
      <c r="A3413" s="15" t="s">
        <v>11133</v>
      </c>
      <c r="B3413">
        <v>-0.38310694397695499</v>
      </c>
      <c r="C3413">
        <v>9.5292842344060507</v>
      </c>
      <c r="D3413">
        <v>3.1049728640375398E-4</v>
      </c>
      <c r="E3413">
        <v>2.60534606461506E-3</v>
      </c>
      <c r="F3413" s="2" t="str">
        <f t="shared" si="106"/>
        <v>DOWN</v>
      </c>
      <c r="G3413" t="s">
        <v>533</v>
      </c>
      <c r="H3413" t="s">
        <v>11132</v>
      </c>
      <c r="I3413" t="s">
        <v>11129</v>
      </c>
      <c r="J3413" s="1" t="str">
        <f t="shared" si="107"/>
        <v>NO</v>
      </c>
    </row>
    <row r="3414" spans="1:10">
      <c r="A3414" s="15" t="s">
        <v>11131</v>
      </c>
      <c r="B3414">
        <v>-0.27191626130845897</v>
      </c>
      <c r="C3414">
        <v>10.796578996887</v>
      </c>
      <c r="D3414">
        <v>3.0173487047349102E-3</v>
      </c>
      <c r="E3414">
        <v>1.77670142874434E-2</v>
      </c>
      <c r="F3414" s="2" t="str">
        <f t="shared" si="106"/>
        <v>DOWN</v>
      </c>
      <c r="G3414" t="s">
        <v>533</v>
      </c>
      <c r="H3414" t="s">
        <v>11130</v>
      </c>
      <c r="I3414" t="s">
        <v>11129</v>
      </c>
      <c r="J3414" s="1" t="str">
        <f t="shared" si="107"/>
        <v>NO</v>
      </c>
    </row>
    <row r="3415" spans="1:10">
      <c r="A3415" s="15" t="s">
        <v>11128</v>
      </c>
      <c r="B3415">
        <v>-1.3733722245411399</v>
      </c>
      <c r="C3415">
        <v>5.1097072107275796</v>
      </c>
      <c r="D3415">
        <v>4.2462736675999202E-4</v>
      </c>
      <c r="E3415">
        <v>3.41303815795517E-3</v>
      </c>
      <c r="F3415" s="2" t="str">
        <f t="shared" si="106"/>
        <v>DOWN</v>
      </c>
      <c r="G3415" t="s">
        <v>11127</v>
      </c>
      <c r="H3415" t="s">
        <v>11126</v>
      </c>
      <c r="I3415" t="s">
        <v>7172</v>
      </c>
      <c r="J3415" s="1" t="str">
        <f t="shared" si="107"/>
        <v>NO</v>
      </c>
    </row>
    <row r="3416" spans="1:10">
      <c r="A3416" s="15" t="s">
        <v>11125</v>
      </c>
      <c r="B3416">
        <v>-1.84626283951448</v>
      </c>
      <c r="C3416">
        <v>-1.5811583930589801</v>
      </c>
      <c r="D3416">
        <v>1.5951630816011801E-4</v>
      </c>
      <c r="E3416">
        <v>1.4679422882898801E-3</v>
      </c>
      <c r="F3416" s="2" t="str">
        <f t="shared" si="106"/>
        <v>DOWN</v>
      </c>
      <c r="J3416" s="1" t="str">
        <f t="shared" si="107"/>
        <v>NO</v>
      </c>
    </row>
    <row r="3417" spans="1:10">
      <c r="A3417" s="15" t="s">
        <v>11124</v>
      </c>
      <c r="B3417">
        <v>-0.48895477316038399</v>
      </c>
      <c r="C3417">
        <v>2.7740970627922401</v>
      </c>
      <c r="D3417">
        <v>2.8020660908058899E-3</v>
      </c>
      <c r="E3417">
        <v>1.6700829588468101E-2</v>
      </c>
      <c r="F3417" s="2" t="str">
        <f t="shared" si="106"/>
        <v>DOWN</v>
      </c>
      <c r="G3417" t="s">
        <v>6619</v>
      </c>
      <c r="H3417" t="s">
        <v>11123</v>
      </c>
      <c r="I3417" t="s">
        <v>669</v>
      </c>
      <c r="J3417" s="1" t="str">
        <f t="shared" si="107"/>
        <v>NO</v>
      </c>
    </row>
    <row r="3418" spans="1:10">
      <c r="A3418" s="15" t="s">
        <v>11122</v>
      </c>
      <c r="B3418">
        <v>1.9583013279163399</v>
      </c>
      <c r="C3418">
        <v>-2.5412164879143702</v>
      </c>
      <c r="D3418">
        <v>5.2175845463266696E-3</v>
      </c>
      <c r="E3418">
        <v>2.79252288423373E-2</v>
      </c>
      <c r="F3418" s="2" t="str">
        <f t="shared" si="106"/>
        <v>UP</v>
      </c>
      <c r="G3418" t="s">
        <v>468</v>
      </c>
      <c r="H3418" t="s">
        <v>11121</v>
      </c>
      <c r="I3418" t="s">
        <v>0</v>
      </c>
      <c r="J3418" s="1" t="str">
        <f t="shared" si="107"/>
        <v>NO</v>
      </c>
    </row>
    <row r="3419" spans="1:10">
      <c r="A3419" s="15" t="s">
        <v>11120</v>
      </c>
      <c r="B3419">
        <v>0.57196903653923004</v>
      </c>
      <c r="C3419">
        <v>4.7979973812844401</v>
      </c>
      <c r="D3419" s="3">
        <v>7.0970630484812206E-5</v>
      </c>
      <c r="E3419">
        <v>7.3572231620774398E-4</v>
      </c>
      <c r="F3419" s="2" t="str">
        <f t="shared" si="106"/>
        <v>UP</v>
      </c>
      <c r="G3419" t="s">
        <v>2968</v>
      </c>
      <c r="H3419" t="s">
        <v>11119</v>
      </c>
      <c r="I3419" t="s">
        <v>2966</v>
      </c>
      <c r="J3419" s="1" t="str">
        <f t="shared" si="107"/>
        <v>NO</v>
      </c>
    </row>
    <row r="3420" spans="1:10">
      <c r="A3420" s="15" t="s">
        <v>11118</v>
      </c>
      <c r="B3420">
        <v>0.42146717099082698</v>
      </c>
      <c r="C3420">
        <v>3.57151033054337</v>
      </c>
      <c r="D3420">
        <v>2.2984026615015599E-3</v>
      </c>
      <c r="E3420">
        <v>1.41521937919623E-2</v>
      </c>
      <c r="F3420" s="2" t="str">
        <f t="shared" si="106"/>
        <v>UP</v>
      </c>
      <c r="G3420" t="s">
        <v>11117</v>
      </c>
      <c r="H3420" t="s">
        <v>11116</v>
      </c>
      <c r="I3420" t="s">
        <v>1043</v>
      </c>
      <c r="J3420" s="1" t="str">
        <f t="shared" si="107"/>
        <v>NO</v>
      </c>
    </row>
    <row r="3421" spans="1:10">
      <c r="A3421" s="15" t="s">
        <v>11115</v>
      </c>
      <c r="B3421">
        <v>-0.54363943960119998</v>
      </c>
      <c r="C3421">
        <v>6.6367972742433201</v>
      </c>
      <c r="D3421" s="3">
        <v>2.58991968512523E-9</v>
      </c>
      <c r="E3421" s="3">
        <v>7.2216965665950997E-8</v>
      </c>
      <c r="F3421" s="2" t="str">
        <f t="shared" si="106"/>
        <v>DOWN</v>
      </c>
      <c r="G3421" t="s">
        <v>11114</v>
      </c>
      <c r="H3421" t="s">
        <v>11113</v>
      </c>
      <c r="I3421" t="s">
        <v>11105</v>
      </c>
      <c r="J3421" s="1" t="str">
        <f t="shared" si="107"/>
        <v>NO</v>
      </c>
    </row>
    <row r="3422" spans="1:10">
      <c r="A3422" s="15" t="s">
        <v>11112</v>
      </c>
      <c r="B3422">
        <v>-0.58377237594920295</v>
      </c>
      <c r="C3422">
        <v>7.0067120019664397</v>
      </c>
      <c r="D3422" s="3">
        <v>5.8333294699248896E-10</v>
      </c>
      <c r="E3422" s="3">
        <v>1.81918860996796E-8</v>
      </c>
      <c r="F3422" s="2" t="str">
        <f t="shared" si="106"/>
        <v>DOWN</v>
      </c>
      <c r="G3422" t="s">
        <v>11111</v>
      </c>
      <c r="H3422" t="s">
        <v>11110</v>
      </c>
      <c r="I3422" t="s">
        <v>11105</v>
      </c>
      <c r="J3422" s="1" t="str">
        <f t="shared" si="107"/>
        <v>NO</v>
      </c>
    </row>
    <row r="3423" spans="1:10">
      <c r="A3423" s="15" t="s">
        <v>11109</v>
      </c>
      <c r="B3423">
        <v>2.53906417831144</v>
      </c>
      <c r="C3423">
        <v>-2.4104943133497998</v>
      </c>
      <c r="D3423">
        <v>3.1926839599019001E-3</v>
      </c>
      <c r="E3423">
        <v>1.8623621138457901E-2</v>
      </c>
      <c r="F3423" s="2" t="str">
        <f t="shared" si="106"/>
        <v>UP</v>
      </c>
      <c r="G3423" t="s">
        <v>0</v>
      </c>
      <c r="H3423" t="s">
        <v>3083</v>
      </c>
      <c r="I3423" t="s">
        <v>0</v>
      </c>
      <c r="J3423" s="1" t="str">
        <f t="shared" si="107"/>
        <v>NO</v>
      </c>
    </row>
    <row r="3424" spans="1:10">
      <c r="A3424" s="15" t="s">
        <v>11108</v>
      </c>
      <c r="B3424">
        <v>0.48314491958063399</v>
      </c>
      <c r="C3424">
        <v>3.09921641772906</v>
      </c>
      <c r="D3424">
        <v>4.9621614594120497E-3</v>
      </c>
      <c r="E3424">
        <v>2.6762299457879401E-2</v>
      </c>
      <c r="F3424" s="2" t="str">
        <f t="shared" si="106"/>
        <v>UP</v>
      </c>
      <c r="G3424" t="s">
        <v>11107</v>
      </c>
      <c r="H3424" t="s">
        <v>11106</v>
      </c>
      <c r="I3424" t="s">
        <v>11105</v>
      </c>
      <c r="J3424" s="1" t="str">
        <f t="shared" si="107"/>
        <v>NO</v>
      </c>
    </row>
    <row r="3425" spans="1:10">
      <c r="A3425" s="15" t="s">
        <v>11104</v>
      </c>
      <c r="B3425">
        <v>-0.549490172850577</v>
      </c>
      <c r="C3425">
        <v>4.4038258636510799</v>
      </c>
      <c r="D3425">
        <v>1.2845189060478401E-4</v>
      </c>
      <c r="E3425">
        <v>1.22303364084851E-3</v>
      </c>
      <c r="F3425" s="2" t="str">
        <f t="shared" si="106"/>
        <v>DOWN</v>
      </c>
      <c r="G3425" t="s">
        <v>687</v>
      </c>
      <c r="H3425" t="s">
        <v>11103</v>
      </c>
      <c r="I3425" t="s">
        <v>0</v>
      </c>
      <c r="J3425" s="1" t="str">
        <f t="shared" si="107"/>
        <v>NO</v>
      </c>
    </row>
    <row r="3426" spans="1:10">
      <c r="A3426" s="15" t="s">
        <v>11102</v>
      </c>
      <c r="B3426">
        <v>0.84110933490359796</v>
      </c>
      <c r="C3426">
        <v>1.4849331288162</v>
      </c>
      <c r="D3426">
        <v>1.73939193977434E-3</v>
      </c>
      <c r="E3426">
        <v>1.12101913363068E-2</v>
      </c>
      <c r="F3426" s="2" t="str">
        <f t="shared" si="106"/>
        <v>UP</v>
      </c>
      <c r="G3426" t="s">
        <v>11101</v>
      </c>
      <c r="H3426" t="s">
        <v>11100</v>
      </c>
      <c r="I3426" t="s">
        <v>11099</v>
      </c>
      <c r="J3426" s="1" t="str">
        <f t="shared" si="107"/>
        <v>NO</v>
      </c>
    </row>
    <row r="3427" spans="1:10">
      <c r="A3427" s="15" t="s">
        <v>11098</v>
      </c>
      <c r="B3427">
        <v>0.64569025866384799</v>
      </c>
      <c r="C3427">
        <v>5.0710979530902698</v>
      </c>
      <c r="D3427">
        <v>3.48791842300876E-3</v>
      </c>
      <c r="E3427">
        <v>2.00232794282185E-2</v>
      </c>
      <c r="F3427" s="2" t="str">
        <f t="shared" si="106"/>
        <v>UP</v>
      </c>
      <c r="G3427" t="s">
        <v>11097</v>
      </c>
      <c r="H3427" t="s">
        <v>11096</v>
      </c>
      <c r="I3427" t="s">
        <v>11095</v>
      </c>
      <c r="J3427" s="1" t="str">
        <f t="shared" si="107"/>
        <v>NO</v>
      </c>
    </row>
    <row r="3428" spans="1:10">
      <c r="A3428" s="15" t="s">
        <v>11094</v>
      </c>
      <c r="B3428">
        <v>0.32602443611861698</v>
      </c>
      <c r="C3428">
        <v>4.4405845594687996</v>
      </c>
      <c r="D3428">
        <v>5.9385538368370901E-3</v>
      </c>
      <c r="E3428">
        <v>3.0962295940945801E-2</v>
      </c>
      <c r="F3428" s="2" t="str">
        <f t="shared" si="106"/>
        <v>UP</v>
      </c>
      <c r="G3428" t="s">
        <v>11093</v>
      </c>
      <c r="H3428" t="s">
        <v>11092</v>
      </c>
      <c r="I3428" t="s">
        <v>11091</v>
      </c>
      <c r="J3428" s="1" t="str">
        <f t="shared" si="107"/>
        <v>NO</v>
      </c>
    </row>
    <row r="3429" spans="1:10">
      <c r="A3429" s="15" t="s">
        <v>11090</v>
      </c>
      <c r="B3429">
        <v>0.28773069564474701</v>
      </c>
      <c r="C3429">
        <v>6.6718941231488804</v>
      </c>
      <c r="D3429">
        <v>3.9972280160371102E-3</v>
      </c>
      <c r="E3429">
        <v>2.2434700351299099E-2</v>
      </c>
      <c r="F3429" s="2" t="str">
        <f t="shared" si="106"/>
        <v>UP</v>
      </c>
      <c r="G3429" t="s">
        <v>11089</v>
      </c>
      <c r="H3429" t="s">
        <v>11088</v>
      </c>
      <c r="I3429" t="s">
        <v>0</v>
      </c>
      <c r="J3429" s="1" t="str">
        <f t="shared" si="107"/>
        <v>NO</v>
      </c>
    </row>
    <row r="3430" spans="1:10">
      <c r="A3430" s="15" t="s">
        <v>11087</v>
      </c>
      <c r="B3430">
        <v>0.44772180761027602</v>
      </c>
      <c r="C3430">
        <v>4.9262021289945697</v>
      </c>
      <c r="D3430" s="3">
        <v>9.0662956366767494E-6</v>
      </c>
      <c r="E3430">
        <v>1.2088753101302801E-4</v>
      </c>
      <c r="F3430" s="2" t="str">
        <f t="shared" si="106"/>
        <v>UP</v>
      </c>
      <c r="G3430" t="s">
        <v>272</v>
      </c>
      <c r="H3430" t="s">
        <v>11086</v>
      </c>
      <c r="I3430" t="s">
        <v>270</v>
      </c>
      <c r="J3430" s="1" t="str">
        <f t="shared" si="107"/>
        <v>NO</v>
      </c>
    </row>
    <row r="3431" spans="1:10">
      <c r="A3431" s="15" t="s">
        <v>11085</v>
      </c>
      <c r="B3431">
        <v>0.56350208087063902</v>
      </c>
      <c r="C3431">
        <v>2.5088414720159902</v>
      </c>
      <c r="D3431">
        <v>5.4894275395929199E-4</v>
      </c>
      <c r="E3431">
        <v>4.2444767897389596E-3</v>
      </c>
      <c r="F3431" s="2" t="str">
        <f t="shared" si="106"/>
        <v>UP</v>
      </c>
      <c r="G3431" t="s">
        <v>3289</v>
      </c>
      <c r="H3431" t="s">
        <v>11084</v>
      </c>
      <c r="I3431" t="s">
        <v>11083</v>
      </c>
      <c r="J3431" s="1" t="str">
        <f t="shared" si="107"/>
        <v>NO</v>
      </c>
    </row>
    <row r="3432" spans="1:10">
      <c r="A3432" s="15" t="s">
        <v>11082</v>
      </c>
      <c r="B3432">
        <v>-0.44442209556544399</v>
      </c>
      <c r="C3432">
        <v>4.0023988993336204</v>
      </c>
      <c r="D3432" s="3">
        <v>8.11861721548699E-5</v>
      </c>
      <c r="E3432">
        <v>8.2761242867680795E-4</v>
      </c>
      <c r="F3432" s="2" t="str">
        <f t="shared" si="106"/>
        <v>DOWN</v>
      </c>
      <c r="G3432" t="s">
        <v>595</v>
      </c>
      <c r="H3432" t="s">
        <v>11081</v>
      </c>
      <c r="I3432" t="s">
        <v>11080</v>
      </c>
      <c r="J3432" s="1" t="str">
        <f t="shared" si="107"/>
        <v>NO</v>
      </c>
    </row>
    <row r="3433" spans="1:10">
      <c r="A3433" s="15" t="s">
        <v>11079</v>
      </c>
      <c r="B3433">
        <v>0.57772052869937995</v>
      </c>
      <c r="C3433">
        <v>2.58351804687622</v>
      </c>
      <c r="D3433">
        <v>6.7056200859982602E-4</v>
      </c>
      <c r="E3433">
        <v>5.0267525064880397E-3</v>
      </c>
      <c r="F3433" s="2" t="str">
        <f t="shared" si="106"/>
        <v>UP</v>
      </c>
      <c r="G3433" t="s">
        <v>272</v>
      </c>
      <c r="H3433" t="s">
        <v>11078</v>
      </c>
      <c r="I3433" t="s">
        <v>11077</v>
      </c>
      <c r="J3433" s="1" t="str">
        <f t="shared" si="107"/>
        <v>NO</v>
      </c>
    </row>
    <row r="3434" spans="1:10">
      <c r="A3434" s="15" t="s">
        <v>11076</v>
      </c>
      <c r="B3434">
        <v>-0.34946506753915402</v>
      </c>
      <c r="C3434">
        <v>4.9419050758151801</v>
      </c>
      <c r="D3434">
        <v>3.4615248500043899E-3</v>
      </c>
      <c r="E3434">
        <v>1.99022906235913E-2</v>
      </c>
      <c r="F3434" s="2" t="str">
        <f t="shared" si="106"/>
        <v>DOWN</v>
      </c>
      <c r="G3434" t="s">
        <v>0</v>
      </c>
      <c r="H3434" t="s">
        <v>1</v>
      </c>
      <c r="I3434" t="s">
        <v>11075</v>
      </c>
      <c r="J3434" s="1" t="str">
        <f t="shared" si="107"/>
        <v>NO</v>
      </c>
    </row>
    <row r="3435" spans="1:10">
      <c r="A3435" s="15" t="s">
        <v>11074</v>
      </c>
      <c r="B3435">
        <v>-0.349369419332341</v>
      </c>
      <c r="C3435">
        <v>7.6819346078189703</v>
      </c>
      <c r="D3435">
        <v>1.2616595332685501E-4</v>
      </c>
      <c r="E3435">
        <v>1.2068607074979601E-3</v>
      </c>
      <c r="F3435" s="2" t="str">
        <f t="shared" si="106"/>
        <v>DOWN</v>
      </c>
      <c r="G3435" t="s">
        <v>11073</v>
      </c>
      <c r="H3435" t="s">
        <v>11072</v>
      </c>
      <c r="I3435" t="s">
        <v>11071</v>
      </c>
      <c r="J3435" s="1" t="str">
        <f t="shared" si="107"/>
        <v>NO</v>
      </c>
    </row>
    <row r="3436" spans="1:10">
      <c r="A3436" s="15" t="s">
        <v>11070</v>
      </c>
      <c r="B3436">
        <v>0.69731575029186199</v>
      </c>
      <c r="C3436">
        <v>0.62834125315003697</v>
      </c>
      <c r="D3436">
        <v>5.67815254100005E-3</v>
      </c>
      <c r="E3436">
        <v>2.98821649583473E-2</v>
      </c>
      <c r="F3436" s="2" t="str">
        <f t="shared" si="106"/>
        <v>UP</v>
      </c>
      <c r="G3436" t="s">
        <v>59</v>
      </c>
      <c r="H3436" t="s">
        <v>11069</v>
      </c>
      <c r="I3436" t="s">
        <v>57</v>
      </c>
      <c r="J3436" s="1" t="str">
        <f t="shared" si="107"/>
        <v>NO</v>
      </c>
    </row>
    <row r="3437" spans="1:10">
      <c r="A3437" s="15" t="s">
        <v>11068</v>
      </c>
      <c r="B3437">
        <v>-1.2725868274493599</v>
      </c>
      <c r="C3437">
        <v>4.6389093783450903</v>
      </c>
      <c r="D3437" s="3">
        <v>1.8281868629181601E-10</v>
      </c>
      <c r="E3437" s="3">
        <v>6.2071735614865299E-9</v>
      </c>
      <c r="F3437" s="2" t="str">
        <f t="shared" si="106"/>
        <v>DOWN</v>
      </c>
      <c r="G3437" t="s">
        <v>11067</v>
      </c>
      <c r="H3437" t="s">
        <v>11066</v>
      </c>
      <c r="I3437" t="s">
        <v>358</v>
      </c>
      <c r="J3437" s="1" t="str">
        <f t="shared" si="107"/>
        <v>NO</v>
      </c>
    </row>
    <row r="3438" spans="1:10">
      <c r="A3438" s="15" t="s">
        <v>11065</v>
      </c>
      <c r="B3438">
        <v>1.49299253338841</v>
      </c>
      <c r="C3438">
        <v>-1.36560384430116</v>
      </c>
      <c r="D3438">
        <v>1.0422788913729199E-3</v>
      </c>
      <c r="E3438">
        <v>7.3028906470420703E-3</v>
      </c>
      <c r="F3438" s="2" t="str">
        <f t="shared" si="106"/>
        <v>UP</v>
      </c>
      <c r="G3438" t="s">
        <v>0</v>
      </c>
      <c r="H3438" t="s">
        <v>11064</v>
      </c>
      <c r="I3438" t="s">
        <v>0</v>
      </c>
      <c r="J3438" s="1" t="str">
        <f t="shared" si="107"/>
        <v>NO</v>
      </c>
    </row>
    <row r="3439" spans="1:10">
      <c r="A3439" s="15" t="s">
        <v>11063</v>
      </c>
      <c r="B3439">
        <v>-0.51768466642249999</v>
      </c>
      <c r="C3439">
        <v>4.50294845661492</v>
      </c>
      <c r="D3439" s="3">
        <v>5.9535258511646502E-5</v>
      </c>
      <c r="E3439">
        <v>6.3156127304906003E-4</v>
      </c>
      <c r="F3439" s="2" t="str">
        <f t="shared" si="106"/>
        <v>DOWN</v>
      </c>
      <c r="G3439" t="s">
        <v>268</v>
      </c>
      <c r="H3439" t="s">
        <v>11062</v>
      </c>
      <c r="I3439" t="s">
        <v>3028</v>
      </c>
      <c r="J3439" s="1" t="str">
        <f t="shared" si="107"/>
        <v>NO</v>
      </c>
    </row>
    <row r="3440" spans="1:10">
      <c r="A3440" s="15" t="s">
        <v>11061</v>
      </c>
      <c r="B3440">
        <v>0.559754707812403</v>
      </c>
      <c r="C3440">
        <v>4.6102684770011804</v>
      </c>
      <c r="D3440" s="3">
        <v>7.3832925924575706E-8</v>
      </c>
      <c r="E3440" s="3">
        <v>1.5571488904606301E-6</v>
      </c>
      <c r="F3440" s="2" t="str">
        <f t="shared" si="106"/>
        <v>UP</v>
      </c>
      <c r="G3440" t="s">
        <v>11060</v>
      </c>
      <c r="H3440" t="s">
        <v>11059</v>
      </c>
      <c r="I3440" t="s">
        <v>11058</v>
      </c>
      <c r="J3440" s="1" t="str">
        <f t="shared" si="107"/>
        <v>NO</v>
      </c>
    </row>
    <row r="3441" spans="1:11">
      <c r="A3441" s="15" t="s">
        <v>11057</v>
      </c>
      <c r="B3441">
        <v>-5.5484983323010901</v>
      </c>
      <c r="C3441">
        <v>0.28174785725984403</v>
      </c>
      <c r="D3441" s="3">
        <v>1.6386893800804001E-33</v>
      </c>
      <c r="E3441" s="3">
        <v>7.5606434260942303E-31</v>
      </c>
      <c r="F3441" s="2" t="str">
        <f t="shared" si="106"/>
        <v>DOWN</v>
      </c>
      <c r="G3441" t="s">
        <v>468</v>
      </c>
      <c r="H3441" t="s">
        <v>11056</v>
      </c>
      <c r="I3441" t="s">
        <v>11055</v>
      </c>
      <c r="J3441" s="1" t="str">
        <f t="shared" si="107"/>
        <v>NO</v>
      </c>
    </row>
    <row r="3442" spans="1:11">
      <c r="A3442" s="15" t="s">
        <v>11054</v>
      </c>
      <c r="B3442">
        <v>0.425616370618777</v>
      </c>
      <c r="C3442">
        <v>3.7371193458768799</v>
      </c>
      <c r="D3442">
        <v>6.2867058155562702E-4</v>
      </c>
      <c r="E3442">
        <v>4.7529189354377204E-3</v>
      </c>
      <c r="F3442" s="2" t="str">
        <f t="shared" si="106"/>
        <v>UP</v>
      </c>
      <c r="G3442" t="s">
        <v>0</v>
      </c>
      <c r="H3442" t="s">
        <v>2793</v>
      </c>
      <c r="I3442" t="s">
        <v>0</v>
      </c>
      <c r="J3442" s="1" t="str">
        <f t="shared" si="107"/>
        <v>NO</v>
      </c>
    </row>
    <row r="3443" spans="1:11">
      <c r="A3443" s="15" t="s">
        <v>11053</v>
      </c>
      <c r="B3443">
        <v>-1.6345269478218201</v>
      </c>
      <c r="C3443">
        <v>6.1741051222153898</v>
      </c>
      <c r="D3443" s="3">
        <v>1.3263207358325E-45</v>
      </c>
      <c r="E3443" s="3">
        <v>1.20734618117769E-42</v>
      </c>
      <c r="F3443" s="2" t="str">
        <f t="shared" si="106"/>
        <v>DOWN</v>
      </c>
      <c r="G3443" t="s">
        <v>11052</v>
      </c>
      <c r="H3443" t="s">
        <v>11051</v>
      </c>
      <c r="I3443" t="s">
        <v>0</v>
      </c>
      <c r="J3443" s="1" t="str">
        <f t="shared" si="107"/>
        <v>NO</v>
      </c>
    </row>
    <row r="3444" spans="1:11">
      <c r="A3444" s="15" t="s">
        <v>11050</v>
      </c>
      <c r="B3444">
        <v>0.494778032714487</v>
      </c>
      <c r="C3444">
        <v>4.3911577301975102</v>
      </c>
      <c r="D3444" s="3">
        <v>4.1418804281881301E-6</v>
      </c>
      <c r="E3444" s="3">
        <v>6.0026968460328897E-5</v>
      </c>
      <c r="F3444" s="2" t="str">
        <f t="shared" si="106"/>
        <v>UP</v>
      </c>
      <c r="G3444" t="s">
        <v>11049</v>
      </c>
      <c r="H3444" t="s">
        <v>11048</v>
      </c>
      <c r="I3444" t="s">
        <v>11047</v>
      </c>
      <c r="J3444" s="1" t="str">
        <f t="shared" si="107"/>
        <v>NO</v>
      </c>
    </row>
    <row r="3445" spans="1:11">
      <c r="A3445" s="15" t="s">
        <v>11046</v>
      </c>
      <c r="B3445">
        <v>0.97639871178441695</v>
      </c>
      <c r="C3445">
        <v>0.34421832784206302</v>
      </c>
      <c r="D3445">
        <v>5.3547357362100203E-3</v>
      </c>
      <c r="E3445">
        <v>2.8509777795018901E-2</v>
      </c>
      <c r="F3445" s="2" t="str">
        <f t="shared" si="106"/>
        <v>UP</v>
      </c>
      <c r="G3445" t="s">
        <v>0</v>
      </c>
      <c r="H3445" t="s">
        <v>11045</v>
      </c>
      <c r="I3445" t="s">
        <v>0</v>
      </c>
      <c r="J3445" s="1" t="str">
        <f t="shared" si="107"/>
        <v>NO</v>
      </c>
    </row>
    <row r="3446" spans="1:11">
      <c r="A3446" s="15" t="s">
        <v>11044</v>
      </c>
      <c r="B3446">
        <v>-0.40602874140120698</v>
      </c>
      <c r="C3446">
        <v>8.4438550006571802</v>
      </c>
      <c r="D3446" s="3">
        <v>1.41236275902986E-5</v>
      </c>
      <c r="E3446">
        <v>1.78699436840289E-4</v>
      </c>
      <c r="F3446" s="2" t="str">
        <f t="shared" si="106"/>
        <v>DOWN</v>
      </c>
      <c r="G3446" t="s">
        <v>11043</v>
      </c>
      <c r="H3446" t="s">
        <v>11042</v>
      </c>
      <c r="I3446" t="s">
        <v>4072</v>
      </c>
      <c r="J3446" s="1" t="str">
        <f t="shared" si="107"/>
        <v>NO</v>
      </c>
    </row>
    <row r="3447" spans="1:11">
      <c r="A3447" s="15" t="s">
        <v>11041</v>
      </c>
      <c r="B3447">
        <v>2.40425866289752</v>
      </c>
      <c r="C3447">
        <v>0.79108450415287301</v>
      </c>
      <c r="D3447" s="3">
        <v>7.1213693727347702E-17</v>
      </c>
      <c r="E3447" s="3">
        <v>6.1187459653846898E-15</v>
      </c>
      <c r="F3447" s="2" t="str">
        <f t="shared" si="106"/>
        <v>UP</v>
      </c>
      <c r="G3447" t="s">
        <v>0</v>
      </c>
      <c r="H3447" t="s">
        <v>11040</v>
      </c>
      <c r="I3447" t="s">
        <v>0</v>
      </c>
      <c r="J3447" s="1" t="str">
        <f t="shared" si="107"/>
        <v>NO</v>
      </c>
    </row>
    <row r="3448" spans="1:11">
      <c r="A3448" s="15" t="s">
        <v>11039</v>
      </c>
      <c r="B3448">
        <v>1.43128542167937</v>
      </c>
      <c r="C3448">
        <v>9.4386838830283395</v>
      </c>
      <c r="D3448" s="3">
        <v>1.26417679322836E-14</v>
      </c>
      <c r="E3448" s="3">
        <v>8.1102359186141698E-13</v>
      </c>
      <c r="F3448" s="2" t="str">
        <f t="shared" si="106"/>
        <v>UP</v>
      </c>
      <c r="G3448" t="s">
        <v>6492</v>
      </c>
      <c r="H3448" t="s">
        <v>11038</v>
      </c>
      <c r="I3448" t="s">
        <v>6490</v>
      </c>
      <c r="J3448" s="1" t="str">
        <f t="shared" si="107"/>
        <v>NO</v>
      </c>
    </row>
    <row r="3449" spans="1:11">
      <c r="A3449" s="15" t="s">
        <v>11037</v>
      </c>
      <c r="B3449">
        <v>0.87379331129563398</v>
      </c>
      <c r="C3449">
        <v>2.5872656042172801</v>
      </c>
      <c r="D3449" s="3">
        <v>2.8774303405603501E-6</v>
      </c>
      <c r="E3449" s="3">
        <v>4.3111535275984501E-5</v>
      </c>
      <c r="F3449" s="2" t="str">
        <f t="shared" si="106"/>
        <v>UP</v>
      </c>
      <c r="G3449" t="s">
        <v>10408</v>
      </c>
      <c r="H3449" t="s">
        <v>11036</v>
      </c>
      <c r="I3449" t="s">
        <v>11035</v>
      </c>
      <c r="J3449" s="1" t="str">
        <f t="shared" si="107"/>
        <v>NO</v>
      </c>
    </row>
    <row r="3450" spans="1:11">
      <c r="A3450" s="15" t="s">
        <v>11034</v>
      </c>
      <c r="B3450">
        <v>0.26832663245453903</v>
      </c>
      <c r="C3450">
        <v>5.3638342211851802</v>
      </c>
      <c r="D3450">
        <v>6.8200852259262699E-3</v>
      </c>
      <c r="E3450">
        <v>3.4662334464225501E-2</v>
      </c>
      <c r="F3450" s="2" t="str">
        <f t="shared" si="106"/>
        <v>UP</v>
      </c>
      <c r="G3450" t="s">
        <v>1903</v>
      </c>
      <c r="H3450" t="s">
        <v>11033</v>
      </c>
      <c r="I3450" t="s">
        <v>1901</v>
      </c>
      <c r="J3450" s="1" t="str">
        <f t="shared" si="107"/>
        <v>NO</v>
      </c>
    </row>
    <row r="3451" spans="1:11">
      <c r="A3451" s="15" t="s">
        <v>11032</v>
      </c>
      <c r="B3451">
        <v>0.65609372797514798</v>
      </c>
      <c r="C3451">
        <v>3.29397499537136</v>
      </c>
      <c r="D3451">
        <v>1.6504281321069901E-3</v>
      </c>
      <c r="E3451">
        <v>1.07458089923633E-2</v>
      </c>
      <c r="F3451" s="2" t="str">
        <f t="shared" si="106"/>
        <v>UP</v>
      </c>
      <c r="G3451" t="s">
        <v>11031</v>
      </c>
      <c r="H3451" t="s">
        <v>11030</v>
      </c>
      <c r="I3451" t="s">
        <v>557</v>
      </c>
      <c r="J3451" s="1" t="str">
        <f t="shared" si="107"/>
        <v>NO</v>
      </c>
    </row>
    <row r="3452" spans="1:11">
      <c r="A3452" s="15" t="s">
        <v>11029</v>
      </c>
      <c r="B3452">
        <v>0.56233546492187203</v>
      </c>
      <c r="C3452">
        <v>3.0550782129167602</v>
      </c>
      <c r="D3452">
        <v>3.92807994119453E-4</v>
      </c>
      <c r="E3452">
        <v>3.1910675470181601E-3</v>
      </c>
      <c r="F3452" s="2" t="str">
        <f t="shared" si="106"/>
        <v>UP</v>
      </c>
      <c r="G3452" t="s">
        <v>11028</v>
      </c>
      <c r="H3452" t="s">
        <v>11027</v>
      </c>
      <c r="I3452" t="s">
        <v>557</v>
      </c>
      <c r="J3452" s="1" t="str">
        <f t="shared" si="107"/>
        <v>NO</v>
      </c>
    </row>
    <row r="3453" spans="1:11">
      <c r="A3453" s="15" t="s">
        <v>11026</v>
      </c>
      <c r="B3453">
        <v>0.55313617431407203</v>
      </c>
      <c r="C3453">
        <v>4.6487772399827598</v>
      </c>
      <c r="D3453">
        <v>1.07709451727037E-3</v>
      </c>
      <c r="E3453">
        <v>7.5077856862962103E-3</v>
      </c>
      <c r="F3453" s="2" t="str">
        <f t="shared" si="106"/>
        <v>UP</v>
      </c>
      <c r="G3453" t="s">
        <v>248</v>
      </c>
      <c r="H3453" t="s">
        <v>11024</v>
      </c>
      <c r="I3453" t="s">
        <v>5132</v>
      </c>
      <c r="J3453" s="1" t="str">
        <f t="shared" si="107"/>
        <v>YES</v>
      </c>
      <c r="K3453" t="s">
        <v>11025</v>
      </c>
    </row>
    <row r="3454" spans="1:11">
      <c r="A3454" s="15" t="s">
        <v>11023</v>
      </c>
      <c r="B3454">
        <v>-2.2952848013853</v>
      </c>
      <c r="C3454">
        <v>-1.68330565282815</v>
      </c>
      <c r="D3454" s="3">
        <v>2.3630115906448E-6</v>
      </c>
      <c r="E3454" s="3">
        <v>3.6110977034713102E-5</v>
      </c>
      <c r="F3454" s="2" t="str">
        <f t="shared" si="106"/>
        <v>DOWN</v>
      </c>
      <c r="G3454" t="s">
        <v>0</v>
      </c>
      <c r="H3454" t="s">
        <v>11022</v>
      </c>
      <c r="I3454" t="s">
        <v>0</v>
      </c>
      <c r="J3454" s="1" t="str">
        <f t="shared" si="107"/>
        <v>NO</v>
      </c>
    </row>
    <row r="3455" spans="1:11">
      <c r="A3455" s="15" t="s">
        <v>11021</v>
      </c>
      <c r="B3455">
        <v>0.73255709035460503</v>
      </c>
      <c r="C3455">
        <v>5.7110859774841396</v>
      </c>
      <c r="D3455" s="3">
        <v>2.5008461401069001E-9</v>
      </c>
      <c r="E3455" s="3">
        <v>6.9959301366229694E-8</v>
      </c>
      <c r="F3455" s="2" t="str">
        <f t="shared" si="106"/>
        <v>UP</v>
      </c>
      <c r="G3455" t="s">
        <v>74</v>
      </c>
      <c r="H3455" t="s">
        <v>11020</v>
      </c>
      <c r="I3455" t="s">
        <v>11019</v>
      </c>
      <c r="J3455" s="1" t="str">
        <f t="shared" si="107"/>
        <v>NO</v>
      </c>
    </row>
    <row r="3456" spans="1:11">
      <c r="A3456" s="15" t="s">
        <v>11018</v>
      </c>
      <c r="B3456">
        <v>0.49518234913753501</v>
      </c>
      <c r="C3456">
        <v>5.0626895791058297</v>
      </c>
      <c r="D3456" s="3">
        <v>1.8783328968021799E-5</v>
      </c>
      <c r="E3456">
        <v>2.3005138289888799E-4</v>
      </c>
      <c r="F3456" s="2" t="str">
        <f t="shared" si="106"/>
        <v>UP</v>
      </c>
      <c r="G3456" t="s">
        <v>59</v>
      </c>
      <c r="H3456" t="s">
        <v>11016</v>
      </c>
      <c r="I3456" t="s">
        <v>176</v>
      </c>
      <c r="J3456" s="1" t="str">
        <f t="shared" si="107"/>
        <v>YES</v>
      </c>
      <c r="K3456" t="s">
        <v>11017</v>
      </c>
    </row>
    <row r="3457" spans="1:10">
      <c r="A3457" s="15" t="s">
        <v>11015</v>
      </c>
      <c r="B3457">
        <v>1.2951560035249099</v>
      </c>
      <c r="C3457">
        <v>4.4883806044060801</v>
      </c>
      <c r="D3457" s="3">
        <v>3.10685406986872E-13</v>
      </c>
      <c r="E3457" s="3">
        <v>1.63758923203831E-11</v>
      </c>
      <c r="F3457" s="2" t="str">
        <f t="shared" si="106"/>
        <v>UP</v>
      </c>
      <c r="G3457" t="s">
        <v>0</v>
      </c>
      <c r="H3457" t="s">
        <v>11014</v>
      </c>
      <c r="I3457" t="s">
        <v>0</v>
      </c>
      <c r="J3457" s="1" t="str">
        <f t="shared" si="107"/>
        <v>NO</v>
      </c>
    </row>
    <row r="3458" spans="1:10">
      <c r="A3458" s="15" t="s">
        <v>11013</v>
      </c>
      <c r="B3458">
        <v>1.1014393466333099</v>
      </c>
      <c r="C3458">
        <v>1.4894308822253299</v>
      </c>
      <c r="D3458">
        <v>3.3357699064291002E-4</v>
      </c>
      <c r="E3458">
        <v>2.7734402917412599E-3</v>
      </c>
      <c r="F3458" s="2" t="str">
        <f t="shared" ref="F3458:F3521" si="108">IF(B3458 &gt; 0, "UP", "DOWN")</f>
        <v>UP</v>
      </c>
      <c r="G3458" t="s">
        <v>7701</v>
      </c>
      <c r="H3458" t="s">
        <v>11012</v>
      </c>
      <c r="I3458" t="s">
        <v>0</v>
      </c>
      <c r="J3458" s="1" t="str">
        <f t="shared" ref="J3458:J3521" si="109">IF(K3458 &lt;&gt; "", "YES", "NO")</f>
        <v>NO</v>
      </c>
    </row>
    <row r="3459" spans="1:10">
      <c r="A3459" s="15" t="s">
        <v>11011</v>
      </c>
      <c r="B3459">
        <v>-0.494734749004619</v>
      </c>
      <c r="C3459">
        <v>5.7748420705441603</v>
      </c>
      <c r="D3459" s="3">
        <v>1.13998057363061E-7</v>
      </c>
      <c r="E3459" s="3">
        <v>2.3129931144850999E-6</v>
      </c>
      <c r="F3459" s="2" t="str">
        <f t="shared" si="108"/>
        <v>DOWN</v>
      </c>
      <c r="G3459" t="s">
        <v>11010</v>
      </c>
      <c r="H3459" t="s">
        <v>11009</v>
      </c>
      <c r="I3459" t="s">
        <v>11008</v>
      </c>
      <c r="J3459" s="1" t="str">
        <f t="shared" si="109"/>
        <v>NO</v>
      </c>
    </row>
    <row r="3460" spans="1:10">
      <c r="A3460" s="15" t="s">
        <v>11007</v>
      </c>
      <c r="B3460">
        <v>-0.58111058112307201</v>
      </c>
      <c r="C3460">
        <v>1.66197751228618</v>
      </c>
      <c r="D3460">
        <v>3.42940863925781E-3</v>
      </c>
      <c r="E3460">
        <v>1.9741225838120401E-2</v>
      </c>
      <c r="F3460" s="2" t="str">
        <f t="shared" si="108"/>
        <v>DOWN</v>
      </c>
      <c r="G3460" t="s">
        <v>11005</v>
      </c>
      <c r="H3460" t="s">
        <v>11006</v>
      </c>
      <c r="I3460" t="s">
        <v>11005</v>
      </c>
      <c r="J3460" s="1" t="str">
        <f t="shared" si="109"/>
        <v>NO</v>
      </c>
    </row>
    <row r="3461" spans="1:10">
      <c r="A3461" s="15" t="s">
        <v>11004</v>
      </c>
      <c r="B3461">
        <v>-1.7749441171689899</v>
      </c>
      <c r="C3461">
        <v>4.2763769954890503</v>
      </c>
      <c r="D3461" s="3">
        <v>3.7386045943783502E-33</v>
      </c>
      <c r="E3461" s="3">
        <v>1.6568413334639101E-30</v>
      </c>
      <c r="F3461" s="2" t="str">
        <f t="shared" si="108"/>
        <v>DOWN</v>
      </c>
      <c r="G3461" t="s">
        <v>0</v>
      </c>
      <c r="H3461" t="s">
        <v>11003</v>
      </c>
      <c r="I3461" t="s">
        <v>0</v>
      </c>
      <c r="J3461" s="1" t="str">
        <f t="shared" si="109"/>
        <v>NO</v>
      </c>
    </row>
    <row r="3462" spans="1:10">
      <c r="A3462" s="15" t="s">
        <v>11002</v>
      </c>
      <c r="B3462">
        <v>0.38210675483510098</v>
      </c>
      <c r="C3462">
        <v>5.7054855794996602</v>
      </c>
      <c r="D3462">
        <v>6.2530043179732896E-3</v>
      </c>
      <c r="E3462">
        <v>3.2301754360990503E-2</v>
      </c>
      <c r="F3462" s="2" t="str">
        <f t="shared" si="108"/>
        <v>UP</v>
      </c>
      <c r="G3462" t="s">
        <v>11001</v>
      </c>
      <c r="H3462" t="s">
        <v>11000</v>
      </c>
      <c r="I3462" t="s">
        <v>990</v>
      </c>
      <c r="J3462" s="1" t="str">
        <f t="shared" si="109"/>
        <v>NO</v>
      </c>
    </row>
    <row r="3463" spans="1:10">
      <c r="A3463" s="15" t="s">
        <v>10999</v>
      </c>
      <c r="B3463">
        <v>2.5526634191377702</v>
      </c>
      <c r="C3463">
        <v>-2.5967545268771799</v>
      </c>
      <c r="D3463">
        <v>1.2188249505295601E-3</v>
      </c>
      <c r="E3463">
        <v>8.3150178567523193E-3</v>
      </c>
      <c r="F3463" s="2" t="str">
        <f t="shared" si="108"/>
        <v>UP</v>
      </c>
      <c r="G3463" t="s">
        <v>10998</v>
      </c>
      <c r="H3463" t="s">
        <v>10997</v>
      </c>
      <c r="I3463" t="s">
        <v>0</v>
      </c>
      <c r="J3463" s="1" t="str">
        <f t="shared" si="109"/>
        <v>NO</v>
      </c>
    </row>
    <row r="3464" spans="1:10">
      <c r="A3464" s="15" t="s">
        <v>10996</v>
      </c>
      <c r="B3464">
        <v>0.47005143942999</v>
      </c>
      <c r="C3464">
        <v>2.5242090831430701</v>
      </c>
      <c r="D3464">
        <v>7.40282331737233E-3</v>
      </c>
      <c r="E3464">
        <v>3.7064737944465201E-2</v>
      </c>
      <c r="F3464" s="2" t="str">
        <f t="shared" si="108"/>
        <v>UP</v>
      </c>
      <c r="G3464" t="s">
        <v>353</v>
      </c>
      <c r="H3464" t="s">
        <v>10995</v>
      </c>
      <c r="I3464" t="s">
        <v>8790</v>
      </c>
      <c r="J3464" s="1" t="str">
        <f t="shared" si="109"/>
        <v>NO</v>
      </c>
    </row>
    <row r="3465" spans="1:10">
      <c r="A3465" s="15" t="s">
        <v>10994</v>
      </c>
      <c r="B3465">
        <v>0.34734956424093999</v>
      </c>
      <c r="C3465">
        <v>4.6022089451303101</v>
      </c>
      <c r="D3465">
        <v>1.1561063026644799E-3</v>
      </c>
      <c r="E3465">
        <v>7.9525643060346894E-3</v>
      </c>
      <c r="F3465" s="2" t="str">
        <f t="shared" si="108"/>
        <v>UP</v>
      </c>
      <c r="G3465" t="s">
        <v>10993</v>
      </c>
      <c r="H3465" t="s">
        <v>10992</v>
      </c>
      <c r="I3465" t="s">
        <v>10991</v>
      </c>
      <c r="J3465" s="1" t="str">
        <f t="shared" si="109"/>
        <v>NO</v>
      </c>
    </row>
    <row r="3466" spans="1:10">
      <c r="A3466" s="15" t="s">
        <v>10990</v>
      </c>
      <c r="B3466">
        <v>-0.38137359975333301</v>
      </c>
      <c r="C3466">
        <v>7.1277450470911399</v>
      </c>
      <c r="D3466" s="3">
        <v>7.8029861898276499E-5</v>
      </c>
      <c r="E3466">
        <v>7.9882181720238705E-4</v>
      </c>
      <c r="F3466" s="2" t="str">
        <f t="shared" si="108"/>
        <v>DOWN</v>
      </c>
      <c r="G3466" t="s">
        <v>10989</v>
      </c>
      <c r="H3466" t="s">
        <v>10988</v>
      </c>
      <c r="I3466" t="s">
        <v>0</v>
      </c>
      <c r="J3466" s="1" t="str">
        <f t="shared" si="109"/>
        <v>NO</v>
      </c>
    </row>
    <row r="3467" spans="1:10">
      <c r="A3467" s="15" t="s">
        <v>10987</v>
      </c>
      <c r="B3467">
        <v>0.34876315720475098</v>
      </c>
      <c r="C3467">
        <v>3.8844549373201702</v>
      </c>
      <c r="D3467">
        <v>6.0404061500363903E-3</v>
      </c>
      <c r="E3467">
        <v>3.1425226990944702E-2</v>
      </c>
      <c r="F3467" s="2" t="str">
        <f t="shared" si="108"/>
        <v>UP</v>
      </c>
      <c r="G3467" t="s">
        <v>10986</v>
      </c>
      <c r="H3467" t="s">
        <v>10985</v>
      </c>
      <c r="I3467" t="s">
        <v>10984</v>
      </c>
      <c r="J3467" s="1" t="str">
        <f t="shared" si="109"/>
        <v>NO</v>
      </c>
    </row>
    <row r="3468" spans="1:10">
      <c r="A3468" s="15" t="s">
        <v>10983</v>
      </c>
      <c r="B3468">
        <v>-0.28565753673984601</v>
      </c>
      <c r="C3468">
        <v>9.4884001909173499</v>
      </c>
      <c r="D3468">
        <v>3.0834086190239902E-3</v>
      </c>
      <c r="E3468">
        <v>1.8083281507460702E-2</v>
      </c>
      <c r="F3468" s="2" t="str">
        <f t="shared" si="108"/>
        <v>DOWN</v>
      </c>
      <c r="G3468" t="s">
        <v>10982</v>
      </c>
      <c r="H3468" t="s">
        <v>10981</v>
      </c>
      <c r="I3468" t="s">
        <v>10980</v>
      </c>
      <c r="J3468" s="1" t="str">
        <f t="shared" si="109"/>
        <v>NO</v>
      </c>
    </row>
    <row r="3469" spans="1:10">
      <c r="A3469" s="15" t="s">
        <v>10979</v>
      </c>
      <c r="B3469">
        <v>-1.0850565959166201</v>
      </c>
      <c r="C3469">
        <v>2.1860503711931001</v>
      </c>
      <c r="D3469" s="3">
        <v>1.06171951058444E-10</v>
      </c>
      <c r="E3469" s="3">
        <v>3.7535019236645298E-9</v>
      </c>
      <c r="F3469" s="2" t="str">
        <f t="shared" si="108"/>
        <v>DOWN</v>
      </c>
      <c r="G3469" t="s">
        <v>10978</v>
      </c>
      <c r="H3469" t="s">
        <v>10977</v>
      </c>
      <c r="I3469" t="s">
        <v>10976</v>
      </c>
      <c r="J3469" s="1" t="str">
        <f t="shared" si="109"/>
        <v>NO</v>
      </c>
    </row>
    <row r="3470" spans="1:10">
      <c r="A3470" s="15" t="s">
        <v>10975</v>
      </c>
      <c r="B3470">
        <v>0.35596775481083798</v>
      </c>
      <c r="C3470">
        <v>3.9620402610820298</v>
      </c>
      <c r="D3470">
        <v>2.6610942493932302E-3</v>
      </c>
      <c r="E3470">
        <v>1.5979375185204699E-2</v>
      </c>
      <c r="F3470" s="2" t="str">
        <f t="shared" si="108"/>
        <v>UP</v>
      </c>
      <c r="G3470" t="s">
        <v>0</v>
      </c>
      <c r="H3470" t="s">
        <v>1</v>
      </c>
      <c r="I3470" t="s">
        <v>0</v>
      </c>
      <c r="J3470" s="1" t="str">
        <f t="shared" si="109"/>
        <v>NO</v>
      </c>
    </row>
    <row r="3471" spans="1:10">
      <c r="A3471" s="15" t="s">
        <v>10974</v>
      </c>
      <c r="B3471">
        <v>-0.395183558711448</v>
      </c>
      <c r="C3471">
        <v>5.2213190391488897</v>
      </c>
      <c r="D3471">
        <v>1.08587923066348E-4</v>
      </c>
      <c r="E3471">
        <v>1.0650407212573301E-3</v>
      </c>
      <c r="F3471" s="2" t="str">
        <f t="shared" si="108"/>
        <v>DOWN</v>
      </c>
      <c r="G3471" t="s">
        <v>10973</v>
      </c>
      <c r="H3471" t="s">
        <v>10972</v>
      </c>
      <c r="I3471" t="s">
        <v>10971</v>
      </c>
      <c r="J3471" s="1" t="str">
        <f t="shared" si="109"/>
        <v>NO</v>
      </c>
    </row>
    <row r="3472" spans="1:10">
      <c r="A3472" s="15" t="s">
        <v>10970</v>
      </c>
      <c r="B3472">
        <v>1.1589350438080499</v>
      </c>
      <c r="C3472">
        <v>10.184004128118501</v>
      </c>
      <c r="D3472" s="3">
        <v>4.3840727986231498E-27</v>
      </c>
      <c r="E3472" s="3">
        <v>1.2103275076264501E-24</v>
      </c>
      <c r="F3472" s="2" t="str">
        <f t="shared" si="108"/>
        <v>UP</v>
      </c>
      <c r="G3472" t="s">
        <v>10969</v>
      </c>
      <c r="H3472" t="s">
        <v>10968</v>
      </c>
      <c r="I3472" t="s">
        <v>870</v>
      </c>
      <c r="J3472" s="1" t="str">
        <f t="shared" si="109"/>
        <v>NO</v>
      </c>
    </row>
    <row r="3473" spans="1:10">
      <c r="A3473" s="15" t="s">
        <v>10967</v>
      </c>
      <c r="B3473">
        <v>-0.83159174370419298</v>
      </c>
      <c r="C3473">
        <v>5.6595456670263298</v>
      </c>
      <c r="D3473" s="3">
        <v>6.4419046194083598E-17</v>
      </c>
      <c r="E3473" s="3">
        <v>5.6064545086897401E-15</v>
      </c>
      <c r="F3473" s="2" t="str">
        <f t="shared" si="108"/>
        <v>DOWN</v>
      </c>
      <c r="G3473" t="s">
        <v>10966</v>
      </c>
      <c r="H3473" t="s">
        <v>10965</v>
      </c>
      <c r="I3473" t="s">
        <v>10964</v>
      </c>
      <c r="J3473" s="1" t="str">
        <f t="shared" si="109"/>
        <v>NO</v>
      </c>
    </row>
    <row r="3474" spans="1:10">
      <c r="A3474" s="15" t="s">
        <v>10963</v>
      </c>
      <c r="B3474">
        <v>-0.58644217702847101</v>
      </c>
      <c r="C3474">
        <v>6.0570421527887603</v>
      </c>
      <c r="D3474" s="3">
        <v>4.9185602085808496E-10</v>
      </c>
      <c r="E3474" s="3">
        <v>1.5467976319814401E-8</v>
      </c>
      <c r="F3474" s="2" t="str">
        <f t="shared" si="108"/>
        <v>DOWN</v>
      </c>
      <c r="G3474" t="s">
        <v>478</v>
      </c>
      <c r="H3474" t="s">
        <v>10962</v>
      </c>
      <c r="I3474" t="s">
        <v>10961</v>
      </c>
      <c r="J3474" s="1" t="str">
        <f t="shared" si="109"/>
        <v>NO</v>
      </c>
    </row>
    <row r="3475" spans="1:10">
      <c r="A3475" s="15" t="s">
        <v>10960</v>
      </c>
      <c r="B3475">
        <v>0.40551836741019098</v>
      </c>
      <c r="C3475">
        <v>4.7148454155983099</v>
      </c>
      <c r="D3475">
        <v>2.0208759879905701E-3</v>
      </c>
      <c r="E3475">
        <v>1.27224531124319E-2</v>
      </c>
      <c r="F3475" s="2" t="str">
        <f t="shared" si="108"/>
        <v>UP</v>
      </c>
      <c r="G3475" t="s">
        <v>10959</v>
      </c>
      <c r="H3475" t="s">
        <v>10958</v>
      </c>
      <c r="I3475" t="s">
        <v>10957</v>
      </c>
      <c r="J3475" s="1" t="str">
        <f t="shared" si="109"/>
        <v>NO</v>
      </c>
    </row>
    <row r="3476" spans="1:10">
      <c r="A3476" s="15" t="s">
        <v>10956</v>
      </c>
      <c r="B3476">
        <v>-0.80969648183890996</v>
      </c>
      <c r="C3476">
        <v>2.6351879896798698</v>
      </c>
      <c r="D3476" s="3">
        <v>1.2319233418335701E-6</v>
      </c>
      <c r="E3476" s="3">
        <v>2.0190953808416802E-5</v>
      </c>
      <c r="F3476" s="2" t="str">
        <f t="shared" si="108"/>
        <v>DOWN</v>
      </c>
      <c r="G3476" t="s">
        <v>1575</v>
      </c>
      <c r="H3476" t="s">
        <v>10955</v>
      </c>
      <c r="I3476" t="s">
        <v>778</v>
      </c>
      <c r="J3476" s="1" t="str">
        <f t="shared" si="109"/>
        <v>NO</v>
      </c>
    </row>
    <row r="3477" spans="1:10">
      <c r="A3477" s="15" t="s">
        <v>10954</v>
      </c>
      <c r="B3477">
        <v>-0.61782655616746696</v>
      </c>
      <c r="C3477">
        <v>4.09720356884492</v>
      </c>
      <c r="D3477" s="3">
        <v>8.9804406521192708E-6</v>
      </c>
      <c r="E3477">
        <v>1.1998025450378E-4</v>
      </c>
      <c r="F3477" s="2" t="str">
        <f t="shared" si="108"/>
        <v>DOWN</v>
      </c>
      <c r="G3477" t="s">
        <v>268</v>
      </c>
      <c r="H3477" t="s">
        <v>10953</v>
      </c>
      <c r="I3477" t="s">
        <v>3028</v>
      </c>
      <c r="J3477" s="1" t="str">
        <f t="shared" si="109"/>
        <v>NO</v>
      </c>
    </row>
    <row r="3478" spans="1:10">
      <c r="A3478" s="15" t="s">
        <v>10952</v>
      </c>
      <c r="B3478">
        <v>0.58530123933602296</v>
      </c>
      <c r="C3478">
        <v>6.8374154562808904</v>
      </c>
      <c r="D3478" s="3">
        <v>4.5563520137050701E-9</v>
      </c>
      <c r="E3478" s="3">
        <v>1.2276999373888E-7</v>
      </c>
      <c r="F3478" s="2" t="str">
        <f t="shared" si="108"/>
        <v>UP</v>
      </c>
      <c r="G3478" t="s">
        <v>10951</v>
      </c>
      <c r="H3478" t="s">
        <v>10950</v>
      </c>
      <c r="I3478" t="s">
        <v>125</v>
      </c>
      <c r="J3478" s="1" t="str">
        <f t="shared" si="109"/>
        <v>NO</v>
      </c>
    </row>
    <row r="3479" spans="1:10">
      <c r="A3479" s="15" t="s">
        <v>10949</v>
      </c>
      <c r="B3479">
        <v>0.55826514029645302</v>
      </c>
      <c r="C3479">
        <v>4.0890638954760901</v>
      </c>
      <c r="D3479" s="3">
        <v>7.7704248701882005E-6</v>
      </c>
      <c r="E3479">
        <v>1.05487980674248E-4</v>
      </c>
      <c r="F3479" s="2" t="str">
        <f t="shared" si="108"/>
        <v>UP</v>
      </c>
      <c r="G3479" t="s">
        <v>309</v>
      </c>
      <c r="H3479" t="s">
        <v>10948</v>
      </c>
      <c r="I3479" t="s">
        <v>10631</v>
      </c>
      <c r="J3479" s="1" t="str">
        <f t="shared" si="109"/>
        <v>NO</v>
      </c>
    </row>
    <row r="3480" spans="1:10">
      <c r="A3480" s="15" t="s">
        <v>10947</v>
      </c>
      <c r="B3480">
        <v>0.30136746078721499</v>
      </c>
      <c r="C3480">
        <v>4.7652893436406396</v>
      </c>
      <c r="D3480">
        <v>4.0598892598257301E-3</v>
      </c>
      <c r="E3480">
        <v>2.2703159581635501E-2</v>
      </c>
      <c r="F3480" s="2" t="str">
        <f t="shared" si="108"/>
        <v>UP</v>
      </c>
      <c r="G3480" t="s">
        <v>59</v>
      </c>
      <c r="H3480" t="s">
        <v>10946</v>
      </c>
      <c r="I3480" t="s">
        <v>3163</v>
      </c>
      <c r="J3480" s="1" t="str">
        <f t="shared" si="109"/>
        <v>NO</v>
      </c>
    </row>
    <row r="3481" spans="1:10">
      <c r="A3481" s="15" t="s">
        <v>10945</v>
      </c>
      <c r="B3481">
        <v>0.35146600690348101</v>
      </c>
      <c r="C3481">
        <v>4.9593253344631298</v>
      </c>
      <c r="D3481">
        <v>1.9893280756434701E-3</v>
      </c>
      <c r="E3481">
        <v>1.25519967995031E-2</v>
      </c>
      <c r="F3481" s="2" t="str">
        <f t="shared" si="108"/>
        <v>UP</v>
      </c>
      <c r="G3481" t="s">
        <v>10944</v>
      </c>
      <c r="H3481" t="s">
        <v>10943</v>
      </c>
      <c r="I3481" t="s">
        <v>10942</v>
      </c>
      <c r="J3481" s="1" t="str">
        <f t="shared" si="109"/>
        <v>NO</v>
      </c>
    </row>
    <row r="3482" spans="1:10">
      <c r="A3482" s="15" t="s">
        <v>10941</v>
      </c>
      <c r="B3482">
        <v>-0.49672028318483402</v>
      </c>
      <c r="C3482">
        <v>4.8687275602070903</v>
      </c>
      <c r="D3482">
        <v>5.3240912684710397E-4</v>
      </c>
      <c r="E3482">
        <v>4.1327660293471596E-3</v>
      </c>
      <c r="F3482" s="2" t="str">
        <f t="shared" si="108"/>
        <v>DOWN</v>
      </c>
      <c r="G3482" t="s">
        <v>268</v>
      </c>
      <c r="H3482" t="s">
        <v>10940</v>
      </c>
      <c r="I3482" t="s">
        <v>3028</v>
      </c>
      <c r="J3482" s="1" t="str">
        <f t="shared" si="109"/>
        <v>NO</v>
      </c>
    </row>
    <row r="3483" spans="1:10">
      <c r="A3483" s="15" t="s">
        <v>10939</v>
      </c>
      <c r="B3483">
        <v>0.44039462604456697</v>
      </c>
      <c r="C3483">
        <v>3.61707854809592</v>
      </c>
      <c r="D3483">
        <v>1.8403007522728599E-3</v>
      </c>
      <c r="E3483">
        <v>1.1761512265142699E-2</v>
      </c>
      <c r="F3483" s="2" t="str">
        <f t="shared" si="108"/>
        <v>UP</v>
      </c>
      <c r="G3483" t="s">
        <v>10938</v>
      </c>
      <c r="H3483" t="s">
        <v>10937</v>
      </c>
      <c r="I3483" t="s">
        <v>10936</v>
      </c>
      <c r="J3483" s="1" t="str">
        <f t="shared" si="109"/>
        <v>NO</v>
      </c>
    </row>
    <row r="3484" spans="1:10">
      <c r="A3484" s="15" t="s">
        <v>10935</v>
      </c>
      <c r="B3484">
        <v>0.37073438766653399</v>
      </c>
      <c r="C3484">
        <v>6.4010775417758099</v>
      </c>
      <c r="D3484">
        <v>7.0214048092824501E-4</v>
      </c>
      <c r="E3484">
        <v>5.2227900923463404E-3</v>
      </c>
      <c r="F3484" s="2" t="str">
        <f t="shared" si="108"/>
        <v>UP</v>
      </c>
      <c r="G3484" t="s">
        <v>650</v>
      </c>
      <c r="H3484" t="s">
        <v>10934</v>
      </c>
      <c r="I3484" t="s">
        <v>6848</v>
      </c>
      <c r="J3484" s="1" t="str">
        <f t="shared" si="109"/>
        <v>NO</v>
      </c>
    </row>
    <row r="3485" spans="1:10">
      <c r="A3485" s="15" t="s">
        <v>10933</v>
      </c>
      <c r="B3485">
        <v>0.57676122819753595</v>
      </c>
      <c r="C3485">
        <v>6.2909175245200197</v>
      </c>
      <c r="D3485" s="3">
        <v>3.13186136634426E-10</v>
      </c>
      <c r="E3485" s="3">
        <v>1.0181874776046399E-8</v>
      </c>
      <c r="F3485" s="2" t="str">
        <f t="shared" si="108"/>
        <v>UP</v>
      </c>
      <c r="G3485" t="s">
        <v>10932</v>
      </c>
      <c r="H3485" t="s">
        <v>10931</v>
      </c>
      <c r="I3485" t="s">
        <v>10930</v>
      </c>
      <c r="J3485" s="1" t="str">
        <f t="shared" si="109"/>
        <v>NO</v>
      </c>
    </row>
    <row r="3486" spans="1:10">
      <c r="A3486" s="15" t="s">
        <v>10929</v>
      </c>
      <c r="B3486">
        <v>-0.53228147721371799</v>
      </c>
      <c r="C3486">
        <v>2.12305931005457</v>
      </c>
      <c r="D3486">
        <v>4.3499138441306399E-3</v>
      </c>
      <c r="E3486">
        <v>2.4061331611785901E-2</v>
      </c>
      <c r="F3486" s="2" t="str">
        <f t="shared" si="108"/>
        <v>DOWN</v>
      </c>
      <c r="G3486" t="s">
        <v>10928</v>
      </c>
      <c r="H3486" t="s">
        <v>10927</v>
      </c>
      <c r="I3486" t="s">
        <v>1275</v>
      </c>
      <c r="J3486" s="1" t="str">
        <f t="shared" si="109"/>
        <v>NO</v>
      </c>
    </row>
    <row r="3487" spans="1:10">
      <c r="A3487" s="15" t="s">
        <v>10926</v>
      </c>
      <c r="B3487">
        <v>-0.44589050067249197</v>
      </c>
      <c r="C3487">
        <v>5.78915214837708</v>
      </c>
      <c r="D3487" s="3">
        <v>1.5120604251104199E-5</v>
      </c>
      <c r="E3487">
        <v>1.9009969084786901E-4</v>
      </c>
      <c r="F3487" s="2" t="str">
        <f t="shared" si="108"/>
        <v>DOWN</v>
      </c>
      <c r="G3487" t="s">
        <v>10925</v>
      </c>
      <c r="H3487" t="s">
        <v>10924</v>
      </c>
      <c r="I3487" t="s">
        <v>10923</v>
      </c>
      <c r="J3487" s="1" t="str">
        <f t="shared" si="109"/>
        <v>NO</v>
      </c>
    </row>
    <row r="3488" spans="1:10">
      <c r="A3488" s="15" t="s">
        <v>10922</v>
      </c>
      <c r="B3488">
        <v>-0.61205953116056999</v>
      </c>
      <c r="C3488">
        <v>3.5140748368855701</v>
      </c>
      <c r="D3488">
        <v>7.4326391976349397E-4</v>
      </c>
      <c r="E3488">
        <v>5.4802697201300904E-3</v>
      </c>
      <c r="F3488" s="2" t="str">
        <f t="shared" si="108"/>
        <v>DOWN</v>
      </c>
      <c r="G3488" t="s">
        <v>10921</v>
      </c>
      <c r="H3488" t="s">
        <v>10920</v>
      </c>
      <c r="I3488" t="s">
        <v>10919</v>
      </c>
      <c r="J3488" s="1" t="str">
        <f t="shared" si="109"/>
        <v>NO</v>
      </c>
    </row>
    <row r="3489" spans="1:10">
      <c r="A3489" s="15" t="s">
        <v>10918</v>
      </c>
      <c r="B3489">
        <v>-0.62060952718583895</v>
      </c>
      <c r="C3489">
        <v>4.1471174121821504</v>
      </c>
      <c r="D3489" s="3">
        <v>1.74035409106365E-6</v>
      </c>
      <c r="E3489" s="3">
        <v>2.7429511530704101E-5</v>
      </c>
      <c r="F3489" s="2" t="str">
        <f t="shared" si="108"/>
        <v>DOWN</v>
      </c>
      <c r="G3489" t="s">
        <v>6266</v>
      </c>
      <c r="H3489" t="s">
        <v>10917</v>
      </c>
      <c r="I3489" t="s">
        <v>2860</v>
      </c>
      <c r="J3489" s="1" t="str">
        <f t="shared" si="109"/>
        <v>NO</v>
      </c>
    </row>
    <row r="3490" spans="1:10">
      <c r="A3490" s="15" t="s">
        <v>10916</v>
      </c>
      <c r="B3490">
        <v>0.267619239897748</v>
      </c>
      <c r="C3490">
        <v>5.7943264281490396</v>
      </c>
      <c r="D3490">
        <v>7.3464775897945801E-3</v>
      </c>
      <c r="E3490">
        <v>3.6848356173026203E-2</v>
      </c>
      <c r="F3490" s="2" t="str">
        <f t="shared" si="108"/>
        <v>UP</v>
      </c>
      <c r="G3490" t="s">
        <v>268</v>
      </c>
      <c r="H3490" t="s">
        <v>10915</v>
      </c>
      <c r="I3490" t="s">
        <v>266</v>
      </c>
      <c r="J3490" s="1" t="str">
        <f t="shared" si="109"/>
        <v>NO</v>
      </c>
    </row>
    <row r="3491" spans="1:10">
      <c r="A3491" s="15" t="s">
        <v>10914</v>
      </c>
      <c r="B3491">
        <v>-1.4998352469116301</v>
      </c>
      <c r="C3491">
        <v>0.56658727497615102</v>
      </c>
      <c r="D3491" s="3">
        <v>8.6842393572661396E-6</v>
      </c>
      <c r="E3491">
        <v>1.16438640840797E-4</v>
      </c>
      <c r="F3491" s="2" t="str">
        <f t="shared" si="108"/>
        <v>DOWN</v>
      </c>
      <c r="G3491" t="s">
        <v>719</v>
      </c>
      <c r="H3491" t="s">
        <v>10913</v>
      </c>
      <c r="I3491" t="s">
        <v>472</v>
      </c>
      <c r="J3491" s="1" t="str">
        <f t="shared" si="109"/>
        <v>NO</v>
      </c>
    </row>
    <row r="3492" spans="1:10">
      <c r="A3492" s="15" t="s">
        <v>10912</v>
      </c>
      <c r="B3492">
        <v>-0.68234860973558997</v>
      </c>
      <c r="C3492">
        <v>5.4353852585092302</v>
      </c>
      <c r="D3492" s="3">
        <v>1.8103083783869199E-7</v>
      </c>
      <c r="E3492" s="3">
        <v>3.51632044362456E-6</v>
      </c>
      <c r="F3492" s="2" t="str">
        <f t="shared" si="108"/>
        <v>DOWN</v>
      </c>
      <c r="G3492" t="s">
        <v>10911</v>
      </c>
      <c r="H3492" t="s">
        <v>10910</v>
      </c>
      <c r="I3492" t="s">
        <v>10909</v>
      </c>
      <c r="J3492" s="1" t="str">
        <f t="shared" si="109"/>
        <v>NO</v>
      </c>
    </row>
    <row r="3493" spans="1:10">
      <c r="A3493" s="15" t="s">
        <v>10908</v>
      </c>
      <c r="B3493">
        <v>-1.46504917708398</v>
      </c>
      <c r="C3493">
        <v>-0.65181313243427896</v>
      </c>
      <c r="D3493">
        <v>3.6788125579138999E-4</v>
      </c>
      <c r="E3493">
        <v>3.01254767233402E-3</v>
      </c>
      <c r="F3493" s="2" t="str">
        <f t="shared" si="108"/>
        <v>DOWN</v>
      </c>
      <c r="G3493" t="s">
        <v>309</v>
      </c>
      <c r="H3493" t="s">
        <v>10907</v>
      </c>
      <c r="I3493" t="s">
        <v>10631</v>
      </c>
      <c r="J3493" s="1" t="str">
        <f t="shared" si="109"/>
        <v>NO</v>
      </c>
    </row>
    <row r="3494" spans="1:10">
      <c r="A3494" s="15" t="s">
        <v>10906</v>
      </c>
      <c r="B3494">
        <v>-0.431235621378734</v>
      </c>
      <c r="C3494">
        <v>4.2387714712992901</v>
      </c>
      <c r="D3494">
        <v>2.2808369984887399E-4</v>
      </c>
      <c r="E3494">
        <v>1.9989818096825202E-3</v>
      </c>
      <c r="F3494" s="2" t="str">
        <f t="shared" si="108"/>
        <v>DOWN</v>
      </c>
      <c r="G3494" t="s">
        <v>291</v>
      </c>
      <c r="H3494" t="s">
        <v>10905</v>
      </c>
      <c r="I3494" t="s">
        <v>4850</v>
      </c>
      <c r="J3494" s="1" t="str">
        <f t="shared" si="109"/>
        <v>NO</v>
      </c>
    </row>
    <row r="3495" spans="1:10">
      <c r="A3495" s="15" t="s">
        <v>10904</v>
      </c>
      <c r="B3495">
        <v>1.00359935745828</v>
      </c>
      <c r="C3495">
        <v>7.9406048633038102</v>
      </c>
      <c r="D3495" s="3">
        <v>4.0643016628877498E-5</v>
      </c>
      <c r="E3495">
        <v>4.5402900267901201E-4</v>
      </c>
      <c r="F3495" s="2" t="str">
        <f t="shared" si="108"/>
        <v>UP</v>
      </c>
      <c r="G3495" t="s">
        <v>10903</v>
      </c>
      <c r="H3495" t="s">
        <v>10902</v>
      </c>
      <c r="I3495" t="s">
        <v>10901</v>
      </c>
      <c r="J3495" s="1" t="str">
        <f t="shared" si="109"/>
        <v>NO</v>
      </c>
    </row>
    <row r="3496" spans="1:10">
      <c r="A3496" s="15" t="s">
        <v>10900</v>
      </c>
      <c r="B3496">
        <v>0.26030837389582001</v>
      </c>
      <c r="C3496">
        <v>5.8804014998059904</v>
      </c>
      <c r="D3496">
        <v>5.4380881811992203E-3</v>
      </c>
      <c r="E3496">
        <v>2.8857169851791299E-2</v>
      </c>
      <c r="F3496" s="2" t="str">
        <f t="shared" si="108"/>
        <v>UP</v>
      </c>
      <c r="G3496" t="s">
        <v>353</v>
      </c>
      <c r="H3496" t="s">
        <v>10899</v>
      </c>
      <c r="I3496" t="s">
        <v>1027</v>
      </c>
      <c r="J3496" s="1" t="str">
        <f t="shared" si="109"/>
        <v>NO</v>
      </c>
    </row>
    <row r="3497" spans="1:10">
      <c r="A3497" s="15" t="s">
        <v>10898</v>
      </c>
      <c r="B3497">
        <v>0.60409638205317895</v>
      </c>
      <c r="C3497">
        <v>5.5099630233342802</v>
      </c>
      <c r="D3497" s="3">
        <v>4.8702963291138599E-8</v>
      </c>
      <c r="E3497" s="3">
        <v>1.0649433590392901E-6</v>
      </c>
      <c r="F3497" s="2" t="str">
        <f t="shared" si="108"/>
        <v>UP</v>
      </c>
      <c r="G3497" t="s">
        <v>10897</v>
      </c>
      <c r="H3497" t="s">
        <v>10896</v>
      </c>
      <c r="I3497" t="s">
        <v>7616</v>
      </c>
      <c r="J3497" s="1" t="str">
        <f t="shared" si="109"/>
        <v>NO</v>
      </c>
    </row>
    <row r="3498" spans="1:10">
      <c r="A3498" s="15" t="s">
        <v>10895</v>
      </c>
      <c r="B3498">
        <v>0.31882552711709899</v>
      </c>
      <c r="C3498">
        <v>4.3835914910718801</v>
      </c>
      <c r="D3498">
        <v>4.7962303428402998E-3</v>
      </c>
      <c r="E3498">
        <v>2.6080373615951599E-2</v>
      </c>
      <c r="F3498" s="2" t="str">
        <f t="shared" si="108"/>
        <v>UP</v>
      </c>
      <c r="G3498" t="s">
        <v>10894</v>
      </c>
      <c r="H3498" t="s">
        <v>10893</v>
      </c>
      <c r="I3498" t="s">
        <v>10892</v>
      </c>
      <c r="J3498" s="1" t="str">
        <f t="shared" si="109"/>
        <v>NO</v>
      </c>
    </row>
    <row r="3499" spans="1:10">
      <c r="A3499" s="15" t="s">
        <v>10891</v>
      </c>
      <c r="B3499">
        <v>0.79322856093341199</v>
      </c>
      <c r="C3499">
        <v>1.06125945389051</v>
      </c>
      <c r="D3499">
        <v>1.9551479774797099E-4</v>
      </c>
      <c r="E3499">
        <v>1.75208395153221E-3</v>
      </c>
      <c r="F3499" s="2" t="str">
        <f t="shared" si="108"/>
        <v>UP</v>
      </c>
      <c r="G3499" t="s">
        <v>10890</v>
      </c>
      <c r="H3499" t="s">
        <v>10889</v>
      </c>
      <c r="I3499" t="s">
        <v>10888</v>
      </c>
      <c r="J3499" s="1" t="str">
        <f t="shared" si="109"/>
        <v>NO</v>
      </c>
    </row>
    <row r="3500" spans="1:10">
      <c r="A3500" s="15" t="s">
        <v>10887</v>
      </c>
      <c r="B3500">
        <v>0.39873211217786902</v>
      </c>
      <c r="C3500">
        <v>4.5104426976743497</v>
      </c>
      <c r="D3500">
        <v>2.69508631970777E-3</v>
      </c>
      <c r="E3500">
        <v>1.6151815361935499E-2</v>
      </c>
      <c r="F3500" s="2" t="str">
        <f t="shared" si="108"/>
        <v>UP</v>
      </c>
      <c r="G3500" t="s">
        <v>10886</v>
      </c>
      <c r="H3500" t="s">
        <v>10885</v>
      </c>
      <c r="I3500" t="s">
        <v>10884</v>
      </c>
      <c r="J3500" s="1" t="str">
        <f t="shared" si="109"/>
        <v>NO</v>
      </c>
    </row>
    <row r="3501" spans="1:10">
      <c r="A3501" s="15" t="s">
        <v>10883</v>
      </c>
      <c r="B3501">
        <v>-0.42883278056664498</v>
      </c>
      <c r="C3501">
        <v>7.4062741056932397</v>
      </c>
      <c r="D3501" s="3">
        <v>1.7473295105059801E-5</v>
      </c>
      <c r="E3501">
        <v>2.1502303706011E-4</v>
      </c>
      <c r="F3501" s="2" t="str">
        <f t="shared" si="108"/>
        <v>DOWN</v>
      </c>
      <c r="G3501" t="s">
        <v>10882</v>
      </c>
      <c r="H3501" t="s">
        <v>10881</v>
      </c>
      <c r="I3501" t="s">
        <v>10880</v>
      </c>
      <c r="J3501" s="1" t="str">
        <f t="shared" si="109"/>
        <v>NO</v>
      </c>
    </row>
    <row r="3502" spans="1:10">
      <c r="A3502" s="15" t="s">
        <v>10879</v>
      </c>
      <c r="B3502">
        <v>-1.8556326478618701</v>
      </c>
      <c r="C3502">
        <v>3.9690055726743001</v>
      </c>
      <c r="D3502" s="3">
        <v>1.05358682715863E-41</v>
      </c>
      <c r="E3502" s="3">
        <v>8.2525250989604397E-39</v>
      </c>
      <c r="F3502" s="2" t="str">
        <f t="shared" si="108"/>
        <v>DOWN</v>
      </c>
      <c r="G3502" t="s">
        <v>10878</v>
      </c>
      <c r="H3502" t="s">
        <v>10877</v>
      </c>
      <c r="I3502" t="s">
        <v>1886</v>
      </c>
      <c r="J3502" s="1" t="str">
        <f t="shared" si="109"/>
        <v>NO</v>
      </c>
    </row>
    <row r="3503" spans="1:10">
      <c r="A3503" s="15" t="s">
        <v>10876</v>
      </c>
      <c r="B3503">
        <v>-1.2206965252997399</v>
      </c>
      <c r="C3503">
        <v>2.5188607822667501</v>
      </c>
      <c r="D3503" s="3">
        <v>1.6261335404105999E-9</v>
      </c>
      <c r="E3503" s="3">
        <v>4.7519199393109497E-8</v>
      </c>
      <c r="F3503" s="2" t="str">
        <f t="shared" si="108"/>
        <v>DOWN</v>
      </c>
      <c r="G3503" t="s">
        <v>10875</v>
      </c>
      <c r="H3503" t="s">
        <v>10874</v>
      </c>
      <c r="I3503" t="s">
        <v>10873</v>
      </c>
      <c r="J3503" s="1" t="str">
        <f t="shared" si="109"/>
        <v>NO</v>
      </c>
    </row>
    <row r="3504" spans="1:10">
      <c r="A3504" s="15" t="s">
        <v>10872</v>
      </c>
      <c r="B3504">
        <v>-0.45920949224589003</v>
      </c>
      <c r="C3504">
        <v>2.32680303714322</v>
      </c>
      <c r="D3504">
        <v>5.2605733336808704E-3</v>
      </c>
      <c r="E3504">
        <v>2.8124027055826201E-2</v>
      </c>
      <c r="F3504" s="2" t="str">
        <f t="shared" si="108"/>
        <v>DOWN</v>
      </c>
      <c r="G3504" t="s">
        <v>4716</v>
      </c>
      <c r="H3504" t="s">
        <v>10871</v>
      </c>
      <c r="I3504" t="s">
        <v>1906</v>
      </c>
      <c r="J3504" s="1" t="str">
        <f t="shared" si="109"/>
        <v>NO</v>
      </c>
    </row>
    <row r="3505" spans="1:10">
      <c r="A3505" s="15" t="s">
        <v>10870</v>
      </c>
      <c r="B3505">
        <v>0.264845366326661</v>
      </c>
      <c r="C3505">
        <v>6.5720634140961796</v>
      </c>
      <c r="D3505">
        <v>4.3348240660423497E-3</v>
      </c>
      <c r="E3505">
        <v>2.3981801801638E-2</v>
      </c>
      <c r="F3505" s="2" t="str">
        <f t="shared" si="108"/>
        <v>UP</v>
      </c>
      <c r="G3505" t="s">
        <v>10869</v>
      </c>
      <c r="H3505" t="s">
        <v>10868</v>
      </c>
      <c r="I3505" t="s">
        <v>1540</v>
      </c>
      <c r="J3505" s="1" t="str">
        <f t="shared" si="109"/>
        <v>NO</v>
      </c>
    </row>
    <row r="3506" spans="1:10">
      <c r="A3506" s="15" t="s">
        <v>10867</v>
      </c>
      <c r="B3506">
        <v>0.961959782451837</v>
      </c>
      <c r="C3506">
        <v>2.61196521568802</v>
      </c>
      <c r="D3506" s="3">
        <v>4.5179086435549698E-7</v>
      </c>
      <c r="E3506" s="3">
        <v>8.0768408186610905E-6</v>
      </c>
      <c r="F3506" s="2" t="str">
        <f t="shared" si="108"/>
        <v>UP</v>
      </c>
      <c r="G3506" t="s">
        <v>0</v>
      </c>
      <c r="H3506" t="s">
        <v>10866</v>
      </c>
      <c r="I3506" t="s">
        <v>10863</v>
      </c>
      <c r="J3506" s="1" t="str">
        <f t="shared" si="109"/>
        <v>NO</v>
      </c>
    </row>
    <row r="3507" spans="1:10">
      <c r="A3507" s="15" t="s">
        <v>10865</v>
      </c>
      <c r="B3507">
        <v>0.36425343245630598</v>
      </c>
      <c r="C3507">
        <v>4.7830351200335901</v>
      </c>
      <c r="D3507">
        <v>9.6173816787065798E-4</v>
      </c>
      <c r="E3507">
        <v>6.8151279680310596E-3</v>
      </c>
      <c r="F3507" s="2" t="str">
        <f t="shared" si="108"/>
        <v>UP</v>
      </c>
      <c r="G3507" t="s">
        <v>0</v>
      </c>
      <c r="H3507" t="s">
        <v>10864</v>
      </c>
      <c r="I3507" t="s">
        <v>10863</v>
      </c>
      <c r="J3507" s="1" t="str">
        <f t="shared" si="109"/>
        <v>NO</v>
      </c>
    </row>
    <row r="3508" spans="1:10">
      <c r="A3508" s="15" t="s">
        <v>10862</v>
      </c>
      <c r="B3508">
        <v>-0.42483427623380299</v>
      </c>
      <c r="C3508">
        <v>5.1003285095575004</v>
      </c>
      <c r="D3508" s="3">
        <v>1.49931465262688E-5</v>
      </c>
      <c r="E3508">
        <v>1.88638090456204E-4</v>
      </c>
      <c r="F3508" s="2" t="str">
        <f t="shared" si="108"/>
        <v>DOWN</v>
      </c>
      <c r="G3508" t="s">
        <v>353</v>
      </c>
      <c r="H3508" t="s">
        <v>10861</v>
      </c>
      <c r="I3508" t="s">
        <v>627</v>
      </c>
      <c r="J3508" s="1" t="str">
        <f t="shared" si="109"/>
        <v>NO</v>
      </c>
    </row>
    <row r="3509" spans="1:10">
      <c r="A3509" s="15" t="s">
        <v>10860</v>
      </c>
      <c r="B3509">
        <v>0.34983453392799202</v>
      </c>
      <c r="C3509">
        <v>5.86596402778612</v>
      </c>
      <c r="D3509">
        <v>3.88470835829748E-3</v>
      </c>
      <c r="E3509">
        <v>2.1938441015395299E-2</v>
      </c>
      <c r="F3509" s="2" t="str">
        <f t="shared" si="108"/>
        <v>UP</v>
      </c>
      <c r="G3509" t="s">
        <v>10859</v>
      </c>
      <c r="H3509" t="s">
        <v>10858</v>
      </c>
      <c r="I3509" t="s">
        <v>10857</v>
      </c>
      <c r="J3509" s="1" t="str">
        <f t="shared" si="109"/>
        <v>NO</v>
      </c>
    </row>
    <row r="3510" spans="1:10">
      <c r="A3510" s="15" t="s">
        <v>10856</v>
      </c>
      <c r="B3510">
        <v>-0.81934513826944499</v>
      </c>
      <c r="C3510">
        <v>5.5790876868687196</v>
      </c>
      <c r="D3510">
        <v>3.50311962432617E-3</v>
      </c>
      <c r="E3510">
        <v>2.00934216735234E-2</v>
      </c>
      <c r="F3510" s="2" t="str">
        <f t="shared" si="108"/>
        <v>DOWN</v>
      </c>
      <c r="G3510" t="s">
        <v>10855</v>
      </c>
      <c r="H3510" t="s">
        <v>10854</v>
      </c>
      <c r="I3510" t="s">
        <v>10853</v>
      </c>
      <c r="J3510" s="1" t="str">
        <f t="shared" si="109"/>
        <v>NO</v>
      </c>
    </row>
    <row r="3511" spans="1:10">
      <c r="A3511" s="15" t="s">
        <v>10852</v>
      </c>
      <c r="B3511">
        <v>-0.47568848723899998</v>
      </c>
      <c r="C3511">
        <v>7.7780143669553796</v>
      </c>
      <c r="D3511" s="3">
        <v>1.2244095956036999E-6</v>
      </c>
      <c r="E3511" s="3">
        <v>2.0077575262671999E-5</v>
      </c>
      <c r="F3511" s="2" t="str">
        <f t="shared" si="108"/>
        <v>DOWN</v>
      </c>
      <c r="G3511" t="s">
        <v>10851</v>
      </c>
      <c r="H3511" t="s">
        <v>10850</v>
      </c>
      <c r="I3511" t="s">
        <v>4186</v>
      </c>
      <c r="J3511" s="1" t="str">
        <f t="shared" si="109"/>
        <v>NO</v>
      </c>
    </row>
    <row r="3512" spans="1:10">
      <c r="A3512" s="15" t="s">
        <v>10849</v>
      </c>
      <c r="B3512">
        <v>0.60408093776147997</v>
      </c>
      <c r="C3512">
        <v>3.8273416855448299</v>
      </c>
      <c r="D3512" s="3">
        <v>1.2693058448155101E-6</v>
      </c>
      <c r="E3512" s="3">
        <v>2.0717039935583E-5</v>
      </c>
      <c r="F3512" s="2" t="str">
        <f t="shared" si="108"/>
        <v>UP</v>
      </c>
      <c r="G3512" t="s">
        <v>10848</v>
      </c>
      <c r="H3512" t="s">
        <v>10847</v>
      </c>
      <c r="I3512" t="s">
        <v>10846</v>
      </c>
      <c r="J3512" s="1" t="str">
        <f t="shared" si="109"/>
        <v>NO</v>
      </c>
    </row>
    <row r="3513" spans="1:10">
      <c r="A3513" s="15" t="s">
        <v>10845</v>
      </c>
      <c r="B3513">
        <v>-0.68509242010723004</v>
      </c>
      <c r="C3513">
        <v>1.5242958581250301</v>
      </c>
      <c r="D3513">
        <v>7.9004426225862405E-4</v>
      </c>
      <c r="E3513">
        <v>5.7746269090999799E-3</v>
      </c>
      <c r="F3513" s="2" t="str">
        <f t="shared" si="108"/>
        <v>DOWN</v>
      </c>
      <c r="G3513" t="s">
        <v>0</v>
      </c>
      <c r="H3513" t="s">
        <v>1</v>
      </c>
      <c r="I3513" t="s">
        <v>0</v>
      </c>
      <c r="J3513" s="1" t="str">
        <f t="shared" si="109"/>
        <v>NO</v>
      </c>
    </row>
    <row r="3514" spans="1:10">
      <c r="A3514" s="15" t="s">
        <v>10844</v>
      </c>
      <c r="B3514">
        <v>0.317858697414512</v>
      </c>
      <c r="C3514">
        <v>5.2490008822776604</v>
      </c>
      <c r="D3514">
        <v>8.4067617189036105E-4</v>
      </c>
      <c r="E3514">
        <v>6.08789811770356E-3</v>
      </c>
      <c r="F3514" s="2" t="str">
        <f t="shared" si="108"/>
        <v>UP</v>
      </c>
      <c r="G3514" t="s">
        <v>0</v>
      </c>
      <c r="H3514" t="s">
        <v>2793</v>
      </c>
      <c r="I3514" t="s">
        <v>0</v>
      </c>
      <c r="J3514" s="1" t="str">
        <f t="shared" si="109"/>
        <v>NO</v>
      </c>
    </row>
    <row r="3515" spans="1:10">
      <c r="A3515" s="15" t="s">
        <v>10843</v>
      </c>
      <c r="B3515">
        <v>0.4539897399799</v>
      </c>
      <c r="C3515">
        <v>4.25923474816378</v>
      </c>
      <c r="D3515">
        <v>2.5664481741599198E-4</v>
      </c>
      <c r="E3515">
        <v>2.21528808185239E-3</v>
      </c>
      <c r="F3515" s="2" t="str">
        <f t="shared" si="108"/>
        <v>UP</v>
      </c>
      <c r="G3515" t="s">
        <v>10842</v>
      </c>
      <c r="H3515" t="s">
        <v>10841</v>
      </c>
      <c r="I3515" t="s">
        <v>315</v>
      </c>
      <c r="J3515" s="1" t="str">
        <f t="shared" si="109"/>
        <v>NO</v>
      </c>
    </row>
    <row r="3516" spans="1:10">
      <c r="A3516" s="15" t="s">
        <v>10840</v>
      </c>
      <c r="B3516">
        <v>-0.31178949783549598</v>
      </c>
      <c r="C3516">
        <v>6.5654328353174902</v>
      </c>
      <c r="D3516">
        <v>2.3808503219623499E-3</v>
      </c>
      <c r="E3516">
        <v>1.45613618474694E-2</v>
      </c>
      <c r="F3516" s="2" t="str">
        <f t="shared" si="108"/>
        <v>DOWN</v>
      </c>
      <c r="G3516" t="s">
        <v>0</v>
      </c>
      <c r="H3516" t="s">
        <v>10839</v>
      </c>
      <c r="I3516" t="s">
        <v>10838</v>
      </c>
      <c r="J3516" s="1" t="str">
        <f t="shared" si="109"/>
        <v>NO</v>
      </c>
    </row>
    <row r="3517" spans="1:10">
      <c r="A3517" s="15" t="s">
        <v>10837</v>
      </c>
      <c r="B3517">
        <v>0.44717307086831898</v>
      </c>
      <c r="C3517">
        <v>5.0659326167124901</v>
      </c>
      <c r="D3517" s="3">
        <v>1.0494134378152099E-5</v>
      </c>
      <c r="E3517">
        <v>1.37905946153157E-4</v>
      </c>
      <c r="F3517" s="2" t="str">
        <f t="shared" si="108"/>
        <v>UP</v>
      </c>
      <c r="G3517" t="s">
        <v>10836</v>
      </c>
      <c r="H3517" t="s">
        <v>10835</v>
      </c>
      <c r="I3517" t="s">
        <v>4621</v>
      </c>
      <c r="J3517" s="1" t="str">
        <f t="shared" si="109"/>
        <v>NO</v>
      </c>
    </row>
    <row r="3518" spans="1:10">
      <c r="A3518" s="15" t="s">
        <v>10834</v>
      </c>
      <c r="B3518">
        <v>0.420618534846321</v>
      </c>
      <c r="C3518">
        <v>6.8299469093288296</v>
      </c>
      <c r="D3518" s="3">
        <v>4.5508816069415703E-5</v>
      </c>
      <c r="E3518">
        <v>5.0271644277926904E-4</v>
      </c>
      <c r="F3518" s="2" t="str">
        <f t="shared" si="108"/>
        <v>UP</v>
      </c>
      <c r="G3518" t="s">
        <v>264</v>
      </c>
      <c r="H3518" t="s">
        <v>10833</v>
      </c>
      <c r="I3518" t="s">
        <v>10832</v>
      </c>
      <c r="J3518" s="1" t="str">
        <f t="shared" si="109"/>
        <v>NO</v>
      </c>
    </row>
    <row r="3519" spans="1:10">
      <c r="A3519" s="15" t="s">
        <v>10831</v>
      </c>
      <c r="B3519">
        <v>0.56987105818722505</v>
      </c>
      <c r="C3519">
        <v>6.6920659011613903</v>
      </c>
      <c r="D3519" s="3">
        <v>1.4197126463427799E-8</v>
      </c>
      <c r="E3519" s="3">
        <v>3.4903169081365798E-7</v>
      </c>
      <c r="F3519" s="2" t="str">
        <f t="shared" si="108"/>
        <v>UP</v>
      </c>
      <c r="G3519" t="s">
        <v>0</v>
      </c>
      <c r="H3519" t="s">
        <v>10830</v>
      </c>
      <c r="I3519" t="s">
        <v>0</v>
      </c>
      <c r="J3519" s="1" t="str">
        <f t="shared" si="109"/>
        <v>NO</v>
      </c>
    </row>
    <row r="3520" spans="1:10">
      <c r="A3520" s="15" t="s">
        <v>10829</v>
      </c>
      <c r="B3520">
        <v>-0.43132105858057201</v>
      </c>
      <c r="C3520">
        <v>5.0248930180738203</v>
      </c>
      <c r="D3520" s="3">
        <v>5.44090725114815E-5</v>
      </c>
      <c r="E3520">
        <v>5.8463358773419897E-4</v>
      </c>
      <c r="F3520" s="2" t="str">
        <f t="shared" si="108"/>
        <v>DOWN</v>
      </c>
      <c r="G3520" t="s">
        <v>320</v>
      </c>
      <c r="H3520" t="s">
        <v>10828</v>
      </c>
      <c r="I3520" t="s">
        <v>57</v>
      </c>
      <c r="J3520" s="1" t="str">
        <f t="shared" si="109"/>
        <v>NO</v>
      </c>
    </row>
    <row r="3521" spans="1:10">
      <c r="A3521" s="15" t="s">
        <v>10827</v>
      </c>
      <c r="B3521">
        <v>0.300592128981438</v>
      </c>
      <c r="C3521">
        <v>5.9736677414347197</v>
      </c>
      <c r="D3521">
        <v>2.1903858679856798E-3</v>
      </c>
      <c r="E3521">
        <v>1.3603980531002299E-2</v>
      </c>
      <c r="F3521" s="2" t="str">
        <f t="shared" si="108"/>
        <v>UP</v>
      </c>
      <c r="G3521" t="s">
        <v>4102</v>
      </c>
      <c r="H3521" t="s">
        <v>10826</v>
      </c>
      <c r="I3521" t="s">
        <v>10825</v>
      </c>
      <c r="J3521" s="1" t="str">
        <f t="shared" si="109"/>
        <v>NO</v>
      </c>
    </row>
    <row r="3522" spans="1:10">
      <c r="A3522" s="15" t="s">
        <v>10824</v>
      </c>
      <c r="B3522">
        <v>0.77762043951605997</v>
      </c>
      <c r="C3522">
        <v>0.83716269594746495</v>
      </c>
      <c r="D3522">
        <v>5.40170194788772E-4</v>
      </c>
      <c r="E3522">
        <v>4.1872203292705702E-3</v>
      </c>
      <c r="F3522" s="2" t="str">
        <f t="shared" ref="F3522:F3585" si="110">IF(B3522 &gt; 0, "UP", "DOWN")</f>
        <v>UP</v>
      </c>
      <c r="G3522" t="s">
        <v>2813</v>
      </c>
      <c r="H3522" t="s">
        <v>10823</v>
      </c>
      <c r="I3522" t="s">
        <v>2811</v>
      </c>
      <c r="J3522" s="1" t="str">
        <f t="shared" ref="J3522:J3585" si="111">IF(K3522 &lt;&gt; "", "YES", "NO")</f>
        <v>NO</v>
      </c>
    </row>
    <row r="3523" spans="1:10">
      <c r="A3523" s="15" t="s">
        <v>10822</v>
      </c>
      <c r="B3523">
        <v>0.66008635483981004</v>
      </c>
      <c r="C3523">
        <v>6.8057066945515396</v>
      </c>
      <c r="D3523">
        <v>3.7098725621551301E-3</v>
      </c>
      <c r="E3523">
        <v>2.1085423180213801E-2</v>
      </c>
      <c r="F3523" s="2" t="str">
        <f t="shared" si="110"/>
        <v>UP</v>
      </c>
      <c r="G3523" t="s">
        <v>10821</v>
      </c>
      <c r="H3523" t="s">
        <v>10820</v>
      </c>
      <c r="I3523" t="s">
        <v>10819</v>
      </c>
      <c r="J3523" s="1" t="str">
        <f t="shared" si="111"/>
        <v>NO</v>
      </c>
    </row>
    <row r="3524" spans="1:10">
      <c r="A3524" s="15" t="s">
        <v>10818</v>
      </c>
      <c r="B3524">
        <v>-1.0312596187646099</v>
      </c>
      <c r="C3524">
        <v>-0.218014122739801</v>
      </c>
      <c r="D3524">
        <v>1.86961561241194E-3</v>
      </c>
      <c r="E3524">
        <v>1.19205430628817E-2</v>
      </c>
      <c r="F3524" s="2" t="str">
        <f t="shared" si="110"/>
        <v>DOWN</v>
      </c>
      <c r="G3524" t="s">
        <v>0</v>
      </c>
      <c r="H3524" t="s">
        <v>10817</v>
      </c>
      <c r="I3524" t="s">
        <v>0</v>
      </c>
      <c r="J3524" s="1" t="str">
        <f t="shared" si="111"/>
        <v>NO</v>
      </c>
    </row>
    <row r="3525" spans="1:10">
      <c r="A3525" s="15" t="s">
        <v>10816</v>
      </c>
      <c r="B3525">
        <v>0.36612407842781303</v>
      </c>
      <c r="C3525">
        <v>4.3608897184248203</v>
      </c>
      <c r="D3525">
        <v>1.2507858133846701E-3</v>
      </c>
      <c r="E3525">
        <v>8.4986316281237106E-3</v>
      </c>
      <c r="F3525" s="2" t="str">
        <f t="shared" si="110"/>
        <v>UP</v>
      </c>
      <c r="G3525" t="s">
        <v>3506</v>
      </c>
      <c r="H3525" t="s">
        <v>3505</v>
      </c>
      <c r="I3525" t="s">
        <v>3504</v>
      </c>
      <c r="J3525" s="1" t="str">
        <f t="shared" si="111"/>
        <v>NO</v>
      </c>
    </row>
    <row r="3526" spans="1:10">
      <c r="A3526" s="15" t="s">
        <v>10815</v>
      </c>
      <c r="B3526">
        <v>0.41693634413819403</v>
      </c>
      <c r="C3526">
        <v>4.0392336559101301</v>
      </c>
      <c r="D3526">
        <v>2.05514424910172E-4</v>
      </c>
      <c r="E3526">
        <v>1.8278139280167699E-3</v>
      </c>
      <c r="F3526" s="2" t="str">
        <f t="shared" si="110"/>
        <v>UP</v>
      </c>
      <c r="G3526" t="s">
        <v>10814</v>
      </c>
      <c r="H3526" t="s">
        <v>10813</v>
      </c>
      <c r="I3526" t="s">
        <v>996</v>
      </c>
      <c r="J3526" s="1" t="str">
        <f t="shared" si="111"/>
        <v>NO</v>
      </c>
    </row>
    <row r="3527" spans="1:10">
      <c r="A3527" s="15" t="s">
        <v>10812</v>
      </c>
      <c r="B3527">
        <v>0.30022055520341601</v>
      </c>
      <c r="C3527">
        <v>4.6588232186092204</v>
      </c>
      <c r="D3527">
        <v>2.5395910607563898E-3</v>
      </c>
      <c r="E3527">
        <v>1.5357834521310201E-2</v>
      </c>
      <c r="F3527" s="2" t="str">
        <f t="shared" si="110"/>
        <v>UP</v>
      </c>
      <c r="G3527" t="s">
        <v>10811</v>
      </c>
      <c r="H3527" t="s">
        <v>10810</v>
      </c>
      <c r="I3527" t="s">
        <v>10809</v>
      </c>
      <c r="J3527" s="1" t="str">
        <f t="shared" si="111"/>
        <v>NO</v>
      </c>
    </row>
    <row r="3528" spans="1:10">
      <c r="A3528" s="15" t="s">
        <v>10808</v>
      </c>
      <c r="B3528">
        <v>-0.334884757690396</v>
      </c>
      <c r="C3528">
        <v>8.5527773903508493</v>
      </c>
      <c r="D3528">
        <v>3.0492904717981302E-4</v>
      </c>
      <c r="E3528">
        <v>2.5656545685893801E-3</v>
      </c>
      <c r="F3528" s="2" t="str">
        <f t="shared" si="110"/>
        <v>DOWN</v>
      </c>
      <c r="G3528" t="s">
        <v>2511</v>
      </c>
      <c r="H3528" t="s">
        <v>10807</v>
      </c>
      <c r="I3528" t="s">
        <v>2509</v>
      </c>
      <c r="J3528" s="1" t="str">
        <f t="shared" si="111"/>
        <v>NO</v>
      </c>
    </row>
    <row r="3529" spans="1:10">
      <c r="A3529" s="15" t="s">
        <v>10806</v>
      </c>
      <c r="B3529">
        <v>-0.80133798543337398</v>
      </c>
      <c r="C3529">
        <v>4.9103662468479499</v>
      </c>
      <c r="D3529" s="3">
        <v>6.1447227682246998E-15</v>
      </c>
      <c r="E3529" s="3">
        <v>4.09822589220943E-13</v>
      </c>
      <c r="F3529" s="2" t="str">
        <f t="shared" si="110"/>
        <v>DOWN</v>
      </c>
      <c r="G3529" t="s">
        <v>4971</v>
      </c>
      <c r="H3529" t="s">
        <v>10805</v>
      </c>
      <c r="I3529" t="s">
        <v>10804</v>
      </c>
      <c r="J3529" s="1" t="str">
        <f t="shared" si="111"/>
        <v>NO</v>
      </c>
    </row>
    <row r="3530" spans="1:10">
      <c r="A3530" s="15" t="s">
        <v>10803</v>
      </c>
      <c r="B3530">
        <v>0.41352206473647601</v>
      </c>
      <c r="C3530">
        <v>3.5084556982869799</v>
      </c>
      <c r="D3530">
        <v>3.48266534750493E-3</v>
      </c>
      <c r="E3530">
        <v>2.0004995164247599E-2</v>
      </c>
      <c r="F3530" s="2" t="str">
        <f t="shared" si="110"/>
        <v>UP</v>
      </c>
      <c r="G3530" t="s">
        <v>10802</v>
      </c>
      <c r="H3530" t="s">
        <v>10801</v>
      </c>
      <c r="I3530" t="s">
        <v>10800</v>
      </c>
      <c r="J3530" s="1" t="str">
        <f t="shared" si="111"/>
        <v>NO</v>
      </c>
    </row>
    <row r="3531" spans="1:10">
      <c r="A3531" s="15" t="s">
        <v>10799</v>
      </c>
      <c r="B3531">
        <v>1.6094885032178601</v>
      </c>
      <c r="C3531">
        <v>0.54672532393767603</v>
      </c>
      <c r="D3531" s="3">
        <v>1.8644425156252401E-8</v>
      </c>
      <c r="E3531" s="3">
        <v>4.4504811033858099E-7</v>
      </c>
      <c r="F3531" s="2" t="str">
        <f t="shared" si="110"/>
        <v>UP</v>
      </c>
      <c r="G3531" t="s">
        <v>291</v>
      </c>
      <c r="H3531" t="s">
        <v>10798</v>
      </c>
      <c r="I3531" t="s">
        <v>10797</v>
      </c>
      <c r="J3531" s="1" t="str">
        <f t="shared" si="111"/>
        <v>NO</v>
      </c>
    </row>
    <row r="3532" spans="1:10">
      <c r="A3532" s="15" t="s">
        <v>10796</v>
      </c>
      <c r="B3532">
        <v>0.88191850169140396</v>
      </c>
      <c r="C3532">
        <v>4.85873386243233</v>
      </c>
      <c r="D3532" s="3">
        <v>1.77611876688426E-14</v>
      </c>
      <c r="E3532" s="3">
        <v>1.10780474421164E-12</v>
      </c>
      <c r="F3532" s="2" t="str">
        <f t="shared" si="110"/>
        <v>UP</v>
      </c>
      <c r="G3532" t="s">
        <v>10795</v>
      </c>
      <c r="H3532" t="s">
        <v>10794</v>
      </c>
      <c r="I3532" t="s">
        <v>0</v>
      </c>
      <c r="J3532" s="1" t="str">
        <f t="shared" si="111"/>
        <v>NO</v>
      </c>
    </row>
    <row r="3533" spans="1:10">
      <c r="A3533" s="15" t="s">
        <v>10793</v>
      </c>
      <c r="B3533">
        <v>1.70841650325475</v>
      </c>
      <c r="C3533">
        <v>1.38984866396291</v>
      </c>
      <c r="D3533" s="3">
        <v>1.8442113564673501E-7</v>
      </c>
      <c r="E3533" s="3">
        <v>3.5739288088133999E-6</v>
      </c>
      <c r="F3533" s="2" t="str">
        <f t="shared" si="110"/>
        <v>UP</v>
      </c>
      <c r="G3533" t="s">
        <v>1672</v>
      </c>
      <c r="H3533" t="s">
        <v>10792</v>
      </c>
      <c r="I3533" t="s">
        <v>10791</v>
      </c>
      <c r="J3533" s="1" t="str">
        <f t="shared" si="111"/>
        <v>NO</v>
      </c>
    </row>
    <row r="3534" spans="1:10">
      <c r="A3534" s="15" t="s">
        <v>10790</v>
      </c>
      <c r="B3534">
        <v>0.75697038119272797</v>
      </c>
      <c r="C3534">
        <v>3.9546726623806299</v>
      </c>
      <c r="D3534" s="3">
        <v>5.96543396032035E-8</v>
      </c>
      <c r="E3534" s="3">
        <v>1.28057221935978E-6</v>
      </c>
      <c r="F3534" s="2" t="str">
        <f t="shared" si="110"/>
        <v>UP</v>
      </c>
      <c r="G3534" t="s">
        <v>0</v>
      </c>
      <c r="H3534" t="s">
        <v>10789</v>
      </c>
      <c r="I3534" t="s">
        <v>0</v>
      </c>
      <c r="J3534" s="1" t="str">
        <f t="shared" si="111"/>
        <v>NO</v>
      </c>
    </row>
    <row r="3535" spans="1:10">
      <c r="A3535" s="15" t="s">
        <v>10788</v>
      </c>
      <c r="B3535">
        <v>0.62322656724894998</v>
      </c>
      <c r="C3535">
        <v>3.4224535588421898</v>
      </c>
      <c r="D3535" s="3">
        <v>7.7401149141521601E-5</v>
      </c>
      <c r="E3535">
        <v>7.9383316206930196E-4</v>
      </c>
      <c r="F3535" s="2" t="str">
        <f t="shared" si="110"/>
        <v>UP</v>
      </c>
      <c r="G3535" t="s">
        <v>55</v>
      </c>
      <c r="H3535" t="s">
        <v>10787</v>
      </c>
      <c r="I3535" t="s">
        <v>10786</v>
      </c>
      <c r="J3535" s="1" t="str">
        <f t="shared" si="111"/>
        <v>NO</v>
      </c>
    </row>
    <row r="3536" spans="1:10">
      <c r="A3536" s="15" t="s">
        <v>10785</v>
      </c>
      <c r="B3536">
        <v>-0.84446707476195304</v>
      </c>
      <c r="C3536">
        <v>2.8567261540934599</v>
      </c>
      <c r="D3536">
        <v>6.0007957018829404E-4</v>
      </c>
      <c r="E3536">
        <v>4.5684822096896801E-3</v>
      </c>
      <c r="F3536" s="2" t="str">
        <f t="shared" si="110"/>
        <v>DOWN</v>
      </c>
      <c r="G3536" t="s">
        <v>10784</v>
      </c>
      <c r="H3536" t="s">
        <v>10783</v>
      </c>
      <c r="I3536" t="s">
        <v>289</v>
      </c>
      <c r="J3536" s="1" t="str">
        <f t="shared" si="111"/>
        <v>NO</v>
      </c>
    </row>
    <row r="3537" spans="1:10">
      <c r="A3537" s="15" t="s">
        <v>10782</v>
      </c>
      <c r="B3537">
        <v>0.99670302072510397</v>
      </c>
      <c r="C3537">
        <v>5.3746319627281496</v>
      </c>
      <c r="D3537" s="3">
        <v>2.0426414027182099E-16</v>
      </c>
      <c r="E3537" s="3">
        <v>1.6698593467221402E-14</v>
      </c>
      <c r="F3537" s="2" t="str">
        <f t="shared" si="110"/>
        <v>UP</v>
      </c>
      <c r="G3537" t="s">
        <v>10781</v>
      </c>
      <c r="H3537" t="s">
        <v>10780</v>
      </c>
      <c r="I3537" t="s">
        <v>3206</v>
      </c>
      <c r="J3537" s="1" t="str">
        <f t="shared" si="111"/>
        <v>NO</v>
      </c>
    </row>
    <row r="3538" spans="1:10">
      <c r="A3538" s="15" t="s">
        <v>10779</v>
      </c>
      <c r="B3538">
        <v>1.32187057362058</v>
      </c>
      <c r="C3538">
        <v>-0.88084340869163003</v>
      </c>
      <c r="D3538">
        <v>5.3431473581716505E-4</v>
      </c>
      <c r="E3538">
        <v>4.1456472280714E-3</v>
      </c>
      <c r="F3538" s="2" t="str">
        <f t="shared" si="110"/>
        <v>UP</v>
      </c>
      <c r="G3538" t="s">
        <v>59</v>
      </c>
      <c r="H3538" t="s">
        <v>10778</v>
      </c>
      <c r="I3538" t="s">
        <v>57</v>
      </c>
      <c r="J3538" s="1" t="str">
        <f t="shared" si="111"/>
        <v>NO</v>
      </c>
    </row>
    <row r="3539" spans="1:10">
      <c r="A3539" s="15" t="s">
        <v>10777</v>
      </c>
      <c r="B3539">
        <v>0.32270355141766399</v>
      </c>
      <c r="C3539">
        <v>5.7811540204739202</v>
      </c>
      <c r="D3539">
        <v>5.4304981448854398E-4</v>
      </c>
      <c r="E3539">
        <v>4.20760542944298E-3</v>
      </c>
      <c r="F3539" s="2" t="str">
        <f t="shared" si="110"/>
        <v>UP</v>
      </c>
      <c r="G3539" t="s">
        <v>2426</v>
      </c>
      <c r="H3539" t="s">
        <v>10776</v>
      </c>
      <c r="I3539" t="s">
        <v>10775</v>
      </c>
      <c r="J3539" s="1" t="str">
        <f t="shared" si="111"/>
        <v>NO</v>
      </c>
    </row>
    <row r="3540" spans="1:10">
      <c r="A3540" s="15" t="s">
        <v>10774</v>
      </c>
      <c r="B3540">
        <v>-0.74127688681206005</v>
      </c>
      <c r="C3540">
        <v>7.3018388417517901</v>
      </c>
      <c r="D3540" s="3">
        <v>1.2008501894719101E-14</v>
      </c>
      <c r="E3540" s="3">
        <v>7.7334292985857103E-13</v>
      </c>
      <c r="F3540" s="2" t="str">
        <f t="shared" si="110"/>
        <v>DOWN</v>
      </c>
      <c r="G3540" t="s">
        <v>1588</v>
      </c>
      <c r="H3540" t="s">
        <v>10773</v>
      </c>
      <c r="I3540" t="s">
        <v>3837</v>
      </c>
      <c r="J3540" s="1" t="str">
        <f t="shared" si="111"/>
        <v>NO</v>
      </c>
    </row>
    <row r="3541" spans="1:10">
      <c r="A3541" s="15" t="s">
        <v>10772</v>
      </c>
      <c r="B3541">
        <v>0.416434410899438</v>
      </c>
      <c r="C3541">
        <v>3.9580155234288901</v>
      </c>
      <c r="D3541">
        <v>3.6160279850439201E-3</v>
      </c>
      <c r="E3541">
        <v>2.0646116047510502E-2</v>
      </c>
      <c r="F3541" s="2" t="str">
        <f t="shared" si="110"/>
        <v>UP</v>
      </c>
      <c r="G3541" t="s">
        <v>272</v>
      </c>
      <c r="H3541" t="s">
        <v>10771</v>
      </c>
      <c r="I3541" t="s">
        <v>270</v>
      </c>
      <c r="J3541" s="1" t="str">
        <f t="shared" si="111"/>
        <v>NO</v>
      </c>
    </row>
    <row r="3542" spans="1:10">
      <c r="A3542" s="15" t="s">
        <v>10770</v>
      </c>
      <c r="B3542">
        <v>-1.39554050129159</v>
      </c>
      <c r="C3542">
        <v>3.9330656163834199</v>
      </c>
      <c r="D3542" s="3">
        <v>3.2254964746465198E-16</v>
      </c>
      <c r="E3542" s="3">
        <v>2.56827297311039E-14</v>
      </c>
      <c r="F3542" s="2" t="str">
        <f t="shared" si="110"/>
        <v>DOWN</v>
      </c>
      <c r="G3542" t="s">
        <v>463</v>
      </c>
      <c r="H3542" t="s">
        <v>10769</v>
      </c>
      <c r="I3542" t="s">
        <v>1544</v>
      </c>
      <c r="J3542" s="1" t="str">
        <f t="shared" si="111"/>
        <v>NO</v>
      </c>
    </row>
    <row r="3543" spans="1:10">
      <c r="A3543" s="15" t="s">
        <v>10768</v>
      </c>
      <c r="B3543">
        <v>-2.2577895911231098</v>
      </c>
      <c r="C3543">
        <v>-2.1542575053199302</v>
      </c>
      <c r="D3543" s="3">
        <v>7.2615355489420705E-5</v>
      </c>
      <c r="E3543">
        <v>7.5023245038011697E-4</v>
      </c>
      <c r="F3543" s="2" t="str">
        <f t="shared" si="110"/>
        <v>DOWN</v>
      </c>
      <c r="G3543" t="s">
        <v>195</v>
      </c>
      <c r="H3543" t="s">
        <v>0</v>
      </c>
      <c r="I3543" t="s">
        <v>0</v>
      </c>
      <c r="J3543" s="1" t="str">
        <f t="shared" si="111"/>
        <v>NO</v>
      </c>
    </row>
    <row r="3544" spans="1:10">
      <c r="A3544" s="15" t="s">
        <v>10767</v>
      </c>
      <c r="B3544">
        <v>-0.56791546136777604</v>
      </c>
      <c r="C3544">
        <v>5.8316355706407697</v>
      </c>
      <c r="D3544" s="3">
        <v>4.9329811794605497E-5</v>
      </c>
      <c r="E3544">
        <v>5.3926562513927599E-4</v>
      </c>
      <c r="F3544" s="2" t="str">
        <f t="shared" si="110"/>
        <v>DOWN</v>
      </c>
      <c r="G3544" t="s">
        <v>0</v>
      </c>
      <c r="H3544" t="s">
        <v>10766</v>
      </c>
      <c r="I3544" t="s">
        <v>0</v>
      </c>
      <c r="J3544" s="1" t="str">
        <f t="shared" si="111"/>
        <v>NO</v>
      </c>
    </row>
    <row r="3545" spans="1:10">
      <c r="A3545" s="15" t="s">
        <v>10765</v>
      </c>
      <c r="B3545">
        <v>0.32885616401839002</v>
      </c>
      <c r="C3545">
        <v>4.2622725251119</v>
      </c>
      <c r="D3545">
        <v>5.8110211264897601E-3</v>
      </c>
      <c r="E3545">
        <v>3.04292603484611E-2</v>
      </c>
      <c r="F3545" s="2" t="str">
        <f t="shared" si="110"/>
        <v>UP</v>
      </c>
      <c r="G3545" t="s">
        <v>10764</v>
      </c>
      <c r="H3545" t="s">
        <v>10763</v>
      </c>
      <c r="I3545" t="s">
        <v>4435</v>
      </c>
      <c r="J3545" s="1" t="str">
        <f t="shared" si="111"/>
        <v>NO</v>
      </c>
    </row>
    <row r="3546" spans="1:10">
      <c r="A3546" s="15" t="s">
        <v>10762</v>
      </c>
      <c r="B3546">
        <v>0.36937410081118</v>
      </c>
      <c r="C3546">
        <v>4.8535836933846097</v>
      </c>
      <c r="D3546">
        <v>5.5723903220681703E-4</v>
      </c>
      <c r="E3546">
        <v>4.3036844402104604E-3</v>
      </c>
      <c r="F3546" s="2" t="str">
        <f t="shared" si="110"/>
        <v>UP</v>
      </c>
      <c r="G3546" t="s">
        <v>10761</v>
      </c>
      <c r="H3546" t="s">
        <v>10760</v>
      </c>
      <c r="I3546" t="s">
        <v>1116</v>
      </c>
      <c r="J3546" s="1" t="str">
        <f t="shared" si="111"/>
        <v>NO</v>
      </c>
    </row>
    <row r="3547" spans="1:10">
      <c r="A3547" s="15" t="s">
        <v>10759</v>
      </c>
      <c r="B3547">
        <v>0.32378578501462502</v>
      </c>
      <c r="C3547">
        <v>5.4419507565256904</v>
      </c>
      <c r="D3547">
        <v>2.5549175511247798E-3</v>
      </c>
      <c r="E3547">
        <v>1.5424301494790099E-2</v>
      </c>
      <c r="F3547" s="2" t="str">
        <f t="shared" si="110"/>
        <v>UP</v>
      </c>
      <c r="G3547" t="s">
        <v>10758</v>
      </c>
      <c r="H3547" t="s">
        <v>10757</v>
      </c>
      <c r="I3547" t="s">
        <v>10756</v>
      </c>
      <c r="J3547" s="1" t="str">
        <f t="shared" si="111"/>
        <v>NO</v>
      </c>
    </row>
    <row r="3548" spans="1:10">
      <c r="A3548" s="15" t="s">
        <v>10755</v>
      </c>
      <c r="B3548">
        <v>-1.08439257355548</v>
      </c>
      <c r="C3548">
        <v>2.0444329819437601</v>
      </c>
      <c r="D3548" s="3">
        <v>7.5317243905739504E-6</v>
      </c>
      <c r="E3548">
        <v>1.02592196901305E-4</v>
      </c>
      <c r="F3548" s="2" t="str">
        <f t="shared" si="110"/>
        <v>DOWN</v>
      </c>
      <c r="G3548" t="s">
        <v>10754</v>
      </c>
      <c r="H3548" t="s">
        <v>10753</v>
      </c>
      <c r="I3548" t="s">
        <v>1043</v>
      </c>
      <c r="J3548" s="1" t="str">
        <f t="shared" si="111"/>
        <v>NO</v>
      </c>
    </row>
    <row r="3549" spans="1:10">
      <c r="A3549" s="15" t="s">
        <v>10752</v>
      </c>
      <c r="B3549">
        <v>0.48859528633568799</v>
      </c>
      <c r="C3549">
        <v>6.6909852908624003</v>
      </c>
      <c r="D3549" s="3">
        <v>7.3946514683305604E-5</v>
      </c>
      <c r="E3549">
        <v>7.62815485772869E-4</v>
      </c>
      <c r="F3549" s="2" t="str">
        <f t="shared" si="110"/>
        <v>UP</v>
      </c>
      <c r="G3549" t="s">
        <v>10751</v>
      </c>
      <c r="H3549" t="s">
        <v>10750</v>
      </c>
      <c r="I3549" t="s">
        <v>1886</v>
      </c>
      <c r="J3549" s="1" t="str">
        <f t="shared" si="111"/>
        <v>NO</v>
      </c>
    </row>
    <row r="3550" spans="1:10">
      <c r="A3550" s="15" t="s">
        <v>10749</v>
      </c>
      <c r="B3550">
        <v>0.669320256655624</v>
      </c>
      <c r="C3550">
        <v>3.34284171914015</v>
      </c>
      <c r="D3550">
        <v>1.5885550646913601E-3</v>
      </c>
      <c r="E3550">
        <v>1.04093624774066E-2</v>
      </c>
      <c r="F3550" s="2" t="str">
        <f t="shared" si="110"/>
        <v>UP</v>
      </c>
      <c r="G3550" t="s">
        <v>2523</v>
      </c>
      <c r="H3550" t="s">
        <v>10748</v>
      </c>
      <c r="I3550" t="s">
        <v>2521</v>
      </c>
      <c r="J3550" s="1" t="str">
        <f t="shared" si="111"/>
        <v>NO</v>
      </c>
    </row>
    <row r="3551" spans="1:10">
      <c r="A3551" s="15" t="s">
        <v>10747</v>
      </c>
      <c r="B3551">
        <v>-0.53266089433621999</v>
      </c>
      <c r="C3551">
        <v>1.84872630544865</v>
      </c>
      <c r="D3551">
        <v>5.3846129053357304E-3</v>
      </c>
      <c r="E3551">
        <v>2.8641281081772701E-2</v>
      </c>
      <c r="F3551" s="2" t="str">
        <f t="shared" si="110"/>
        <v>DOWN</v>
      </c>
      <c r="G3551" t="s">
        <v>309</v>
      </c>
      <c r="H3551" t="s">
        <v>10746</v>
      </c>
      <c r="I3551" t="s">
        <v>10631</v>
      </c>
      <c r="J3551" s="1" t="str">
        <f t="shared" si="111"/>
        <v>NO</v>
      </c>
    </row>
    <row r="3552" spans="1:10">
      <c r="A3552" s="15" t="s">
        <v>10745</v>
      </c>
      <c r="B3552">
        <v>-0.30679222738177198</v>
      </c>
      <c r="C3552">
        <v>5.6556006663266603</v>
      </c>
      <c r="D3552">
        <v>9.6069769000775799E-3</v>
      </c>
      <c r="E3552">
        <v>4.6099528276323201E-2</v>
      </c>
      <c r="F3552" s="2" t="str">
        <f t="shared" si="110"/>
        <v>DOWN</v>
      </c>
      <c r="G3552" t="s">
        <v>10744</v>
      </c>
      <c r="H3552" t="s">
        <v>10743</v>
      </c>
      <c r="I3552" t="s">
        <v>10742</v>
      </c>
      <c r="J3552" s="1" t="str">
        <f t="shared" si="111"/>
        <v>NO</v>
      </c>
    </row>
    <row r="3553" spans="1:10">
      <c r="A3553" s="15" t="s">
        <v>10741</v>
      </c>
      <c r="B3553">
        <v>0.63325627523526895</v>
      </c>
      <c r="C3553">
        <v>1.4885982861054301</v>
      </c>
      <c r="D3553">
        <v>1.3307282921736299E-3</v>
      </c>
      <c r="E3553">
        <v>8.9622594698460598E-3</v>
      </c>
      <c r="F3553" s="2" t="str">
        <f t="shared" si="110"/>
        <v>UP</v>
      </c>
      <c r="G3553" t="s">
        <v>0</v>
      </c>
      <c r="H3553" t="s">
        <v>10740</v>
      </c>
      <c r="I3553" t="s">
        <v>10739</v>
      </c>
      <c r="J3553" s="1" t="str">
        <f t="shared" si="111"/>
        <v>NO</v>
      </c>
    </row>
    <row r="3554" spans="1:10">
      <c r="A3554" s="15" t="s">
        <v>10738</v>
      </c>
      <c r="B3554">
        <v>0.45824299020789699</v>
      </c>
      <c r="C3554">
        <v>4.5133198379027002</v>
      </c>
      <c r="D3554">
        <v>1.3347675333592901E-3</v>
      </c>
      <c r="E3554">
        <v>8.9822787794353893E-3</v>
      </c>
      <c r="F3554" s="2" t="str">
        <f t="shared" si="110"/>
        <v>UP</v>
      </c>
      <c r="G3554" t="s">
        <v>166</v>
      </c>
      <c r="H3554" t="s">
        <v>10737</v>
      </c>
      <c r="I3554" t="s">
        <v>164</v>
      </c>
      <c r="J3554" s="1" t="str">
        <f t="shared" si="111"/>
        <v>NO</v>
      </c>
    </row>
    <row r="3555" spans="1:10">
      <c r="A3555" s="15" t="s">
        <v>10736</v>
      </c>
      <c r="B3555">
        <v>-1.3270384855110999</v>
      </c>
      <c r="C3555">
        <v>-2.2382917292170498E-2</v>
      </c>
      <c r="D3555">
        <v>5.4571924114449799E-4</v>
      </c>
      <c r="E3555">
        <v>4.2263439321655197E-3</v>
      </c>
      <c r="F3555" s="2" t="str">
        <f t="shared" si="110"/>
        <v>DOWN</v>
      </c>
      <c r="G3555" t="s">
        <v>0</v>
      </c>
      <c r="H3555" t="s">
        <v>10735</v>
      </c>
      <c r="I3555" t="s">
        <v>0</v>
      </c>
      <c r="J3555" s="1" t="str">
        <f t="shared" si="111"/>
        <v>NO</v>
      </c>
    </row>
    <row r="3556" spans="1:10">
      <c r="A3556" s="15" t="s">
        <v>10734</v>
      </c>
      <c r="B3556">
        <v>-0.60130815007871596</v>
      </c>
      <c r="C3556">
        <v>3.0903858057292601</v>
      </c>
      <c r="D3556">
        <v>1.82920523474137E-3</v>
      </c>
      <c r="E3556">
        <v>1.1701702091419601E-2</v>
      </c>
      <c r="F3556" s="2" t="str">
        <f t="shared" si="110"/>
        <v>DOWN</v>
      </c>
      <c r="G3556" t="s">
        <v>3665</v>
      </c>
      <c r="H3556" t="s">
        <v>10733</v>
      </c>
      <c r="I3556" t="s">
        <v>481</v>
      </c>
      <c r="J3556" s="1" t="str">
        <f t="shared" si="111"/>
        <v>NO</v>
      </c>
    </row>
    <row r="3557" spans="1:10">
      <c r="A3557" s="15" t="s">
        <v>10732</v>
      </c>
      <c r="B3557">
        <v>-0.348980976627355</v>
      </c>
      <c r="C3557">
        <v>3.6566752175630199</v>
      </c>
      <c r="D3557">
        <v>7.3164904512119404E-3</v>
      </c>
      <c r="E3557">
        <v>3.6728318857052598E-2</v>
      </c>
      <c r="F3557" s="2" t="str">
        <f t="shared" si="110"/>
        <v>DOWN</v>
      </c>
      <c r="G3557" t="s">
        <v>10731</v>
      </c>
      <c r="H3557" t="s">
        <v>10730</v>
      </c>
      <c r="I3557" t="s">
        <v>0</v>
      </c>
      <c r="J3557" s="1" t="str">
        <f t="shared" si="111"/>
        <v>NO</v>
      </c>
    </row>
    <row r="3558" spans="1:10">
      <c r="A3558" s="15" t="s">
        <v>10729</v>
      </c>
      <c r="B3558">
        <v>4.71525335313732</v>
      </c>
      <c r="C3558">
        <v>7.1137491206534804</v>
      </c>
      <c r="D3558" s="3">
        <v>4.8969280523370099E-13</v>
      </c>
      <c r="E3558" s="3">
        <v>2.47276512339974E-11</v>
      </c>
      <c r="F3558" s="2" t="str">
        <f t="shared" si="110"/>
        <v>UP</v>
      </c>
      <c r="G3558" t="s">
        <v>3944</v>
      </c>
      <c r="H3558" t="s">
        <v>10728</v>
      </c>
      <c r="I3558" t="s">
        <v>3942</v>
      </c>
      <c r="J3558" s="1" t="str">
        <f t="shared" si="111"/>
        <v>NO</v>
      </c>
    </row>
    <row r="3559" spans="1:10">
      <c r="A3559" s="15" t="s">
        <v>10727</v>
      </c>
      <c r="B3559">
        <v>-1.4011730418564801</v>
      </c>
      <c r="C3559">
        <v>4.8114322216857204</v>
      </c>
      <c r="D3559">
        <v>3.1294355853588901E-3</v>
      </c>
      <c r="E3559">
        <v>1.8318129987916699E-2</v>
      </c>
      <c r="F3559" s="2" t="str">
        <f t="shared" si="110"/>
        <v>DOWN</v>
      </c>
      <c r="G3559" t="s">
        <v>10726</v>
      </c>
      <c r="H3559" t="s">
        <v>10725</v>
      </c>
      <c r="I3559" t="s">
        <v>10724</v>
      </c>
      <c r="J3559" s="1" t="str">
        <f t="shared" si="111"/>
        <v>NO</v>
      </c>
    </row>
    <row r="3560" spans="1:10">
      <c r="A3560" s="15" t="s">
        <v>10723</v>
      </c>
      <c r="B3560">
        <v>0.232619651758775</v>
      </c>
      <c r="C3560">
        <v>6.7526415021441597</v>
      </c>
      <c r="D3560">
        <v>9.1818626263156702E-3</v>
      </c>
      <c r="E3560">
        <v>4.4375708870273797E-2</v>
      </c>
      <c r="F3560" s="2" t="str">
        <f t="shared" si="110"/>
        <v>UP</v>
      </c>
      <c r="G3560" t="s">
        <v>10721</v>
      </c>
      <c r="H3560" t="s">
        <v>10720</v>
      </c>
      <c r="I3560" t="s">
        <v>5780</v>
      </c>
      <c r="J3560" s="1" t="str">
        <f t="shared" si="111"/>
        <v>NO</v>
      </c>
    </row>
    <row r="3561" spans="1:10">
      <c r="A3561" s="15" t="s">
        <v>10719</v>
      </c>
      <c r="B3561">
        <v>-0.42024346881456698</v>
      </c>
      <c r="C3561">
        <v>6.0261521952846797</v>
      </c>
      <c r="D3561" s="3">
        <v>2.247008419165E-5</v>
      </c>
      <c r="E3561">
        <v>2.6961699524722602E-4</v>
      </c>
      <c r="F3561" s="2" t="str">
        <f t="shared" si="110"/>
        <v>DOWN</v>
      </c>
      <c r="G3561" t="s">
        <v>10718</v>
      </c>
      <c r="H3561" t="s">
        <v>10717</v>
      </c>
      <c r="I3561" t="s">
        <v>10716</v>
      </c>
      <c r="J3561" s="1" t="str">
        <f t="shared" si="111"/>
        <v>NO</v>
      </c>
    </row>
    <row r="3562" spans="1:10">
      <c r="A3562" s="15" t="s">
        <v>10715</v>
      </c>
      <c r="B3562">
        <v>0.75276106517342301</v>
      </c>
      <c r="C3562">
        <v>5.2793118863578501</v>
      </c>
      <c r="D3562" s="3">
        <v>6.9236850600797202E-10</v>
      </c>
      <c r="E3562" s="3">
        <v>2.1315963117782901E-8</v>
      </c>
      <c r="F3562" s="2" t="str">
        <f t="shared" si="110"/>
        <v>UP</v>
      </c>
      <c r="G3562" t="s">
        <v>74</v>
      </c>
      <c r="H3562" t="s">
        <v>10714</v>
      </c>
      <c r="I3562" t="s">
        <v>72</v>
      </c>
      <c r="J3562" s="1" t="str">
        <f t="shared" si="111"/>
        <v>NO</v>
      </c>
    </row>
    <row r="3563" spans="1:10">
      <c r="A3563" s="15" t="s">
        <v>10713</v>
      </c>
      <c r="B3563">
        <v>0.86371875981213797</v>
      </c>
      <c r="C3563">
        <v>6.1240857965776998</v>
      </c>
      <c r="D3563" s="3">
        <v>2.4233609096052299E-17</v>
      </c>
      <c r="E3563" s="3">
        <v>2.2423411757256501E-15</v>
      </c>
      <c r="F3563" s="2" t="str">
        <f t="shared" si="110"/>
        <v>UP</v>
      </c>
      <c r="G3563" t="s">
        <v>131</v>
      </c>
      <c r="H3563" t="s">
        <v>10712</v>
      </c>
      <c r="I3563" t="s">
        <v>129</v>
      </c>
      <c r="J3563" s="1" t="str">
        <f t="shared" si="111"/>
        <v>NO</v>
      </c>
    </row>
    <row r="3564" spans="1:10">
      <c r="A3564" s="15" t="s">
        <v>10711</v>
      </c>
      <c r="B3564">
        <v>0.28286682777116301</v>
      </c>
      <c r="C3564">
        <v>4.8610374028135999</v>
      </c>
      <c r="D3564">
        <v>5.4152034475900496E-3</v>
      </c>
      <c r="E3564">
        <v>2.87680547820631E-2</v>
      </c>
      <c r="F3564" s="2" t="str">
        <f t="shared" si="110"/>
        <v>UP</v>
      </c>
      <c r="G3564" t="s">
        <v>0</v>
      </c>
      <c r="H3564" t="s">
        <v>1</v>
      </c>
      <c r="I3564" t="s">
        <v>0</v>
      </c>
      <c r="J3564" s="1" t="str">
        <f t="shared" si="111"/>
        <v>NO</v>
      </c>
    </row>
    <row r="3565" spans="1:10">
      <c r="A3565" s="15" t="s">
        <v>10710</v>
      </c>
      <c r="B3565">
        <v>0.31963426093113001</v>
      </c>
      <c r="C3565">
        <v>5.34295381491967</v>
      </c>
      <c r="D3565">
        <v>1.25216990731203E-3</v>
      </c>
      <c r="E3565">
        <v>8.5046046880775002E-3</v>
      </c>
      <c r="F3565" s="2" t="str">
        <f t="shared" si="110"/>
        <v>UP</v>
      </c>
      <c r="G3565" t="s">
        <v>272</v>
      </c>
      <c r="H3565" t="s">
        <v>10709</v>
      </c>
      <c r="I3565" t="s">
        <v>270</v>
      </c>
      <c r="J3565" s="1" t="str">
        <f t="shared" si="111"/>
        <v>NO</v>
      </c>
    </row>
    <row r="3566" spans="1:10">
      <c r="A3566" s="15" t="s">
        <v>10708</v>
      </c>
      <c r="B3566">
        <v>0.853161909805212</v>
      </c>
      <c r="C3566">
        <v>6.0176281095276698</v>
      </c>
      <c r="D3566" s="3">
        <v>2.5380750897107901E-5</v>
      </c>
      <c r="E3566">
        <v>3.0057984211163502E-4</v>
      </c>
      <c r="F3566" s="2" t="str">
        <f t="shared" si="110"/>
        <v>UP</v>
      </c>
      <c r="G3566" t="s">
        <v>10707</v>
      </c>
      <c r="H3566" t="s">
        <v>10706</v>
      </c>
      <c r="I3566" t="s">
        <v>3206</v>
      </c>
      <c r="J3566" s="1" t="str">
        <f t="shared" si="111"/>
        <v>NO</v>
      </c>
    </row>
    <row r="3567" spans="1:10">
      <c r="A3567" s="15" t="s">
        <v>10705</v>
      </c>
      <c r="B3567">
        <v>0.6206393132836</v>
      </c>
      <c r="C3567">
        <v>2.87146855642139</v>
      </c>
      <c r="D3567">
        <v>4.6408478669786096E-3</v>
      </c>
      <c r="E3567">
        <v>2.5378859718737899E-2</v>
      </c>
      <c r="F3567" s="2" t="str">
        <f t="shared" si="110"/>
        <v>UP</v>
      </c>
      <c r="G3567" t="s">
        <v>1594</v>
      </c>
      <c r="H3567" t="s">
        <v>10704</v>
      </c>
      <c r="I3567" t="s">
        <v>2380</v>
      </c>
      <c r="J3567" s="1" t="str">
        <f t="shared" si="111"/>
        <v>NO</v>
      </c>
    </row>
    <row r="3568" spans="1:10">
      <c r="A3568" s="15" t="s">
        <v>10703</v>
      </c>
      <c r="B3568">
        <v>0.36147516314257799</v>
      </c>
      <c r="C3568">
        <v>4.6727369698807104</v>
      </c>
      <c r="D3568">
        <v>1.5049384958448001E-3</v>
      </c>
      <c r="E3568">
        <v>9.9368424776609798E-3</v>
      </c>
      <c r="F3568" s="2" t="str">
        <f t="shared" si="110"/>
        <v>UP</v>
      </c>
      <c r="G3568" t="s">
        <v>0</v>
      </c>
      <c r="H3568" t="s">
        <v>10702</v>
      </c>
      <c r="I3568" t="s">
        <v>0</v>
      </c>
      <c r="J3568" s="1" t="str">
        <f t="shared" si="111"/>
        <v>NO</v>
      </c>
    </row>
    <row r="3569" spans="1:10">
      <c r="A3569" s="15" t="s">
        <v>10701</v>
      </c>
      <c r="B3569">
        <v>0.37253726853997299</v>
      </c>
      <c r="C3569">
        <v>5.3682089298113196</v>
      </c>
      <c r="D3569">
        <v>2.5312410410493601E-4</v>
      </c>
      <c r="E3569">
        <v>2.1899493836009202E-3</v>
      </c>
      <c r="F3569" s="2" t="str">
        <f t="shared" si="110"/>
        <v>UP</v>
      </c>
      <c r="G3569" t="s">
        <v>10700</v>
      </c>
      <c r="H3569" t="s">
        <v>10699</v>
      </c>
      <c r="I3569" t="s">
        <v>1207</v>
      </c>
      <c r="J3569" s="1" t="str">
        <f t="shared" si="111"/>
        <v>NO</v>
      </c>
    </row>
    <row r="3570" spans="1:10">
      <c r="A3570" s="15" t="s">
        <v>10698</v>
      </c>
      <c r="B3570">
        <v>0.65065297979140801</v>
      </c>
      <c r="C3570">
        <v>3.3081153806331298</v>
      </c>
      <c r="D3570" s="3">
        <v>1.9555040567877699E-5</v>
      </c>
      <c r="E3570">
        <v>2.3828991366378E-4</v>
      </c>
      <c r="F3570" s="2" t="str">
        <f t="shared" si="110"/>
        <v>UP</v>
      </c>
      <c r="G3570" t="s">
        <v>2511</v>
      </c>
      <c r="H3570" t="s">
        <v>10697</v>
      </c>
      <c r="I3570" t="s">
        <v>3814</v>
      </c>
      <c r="J3570" s="1" t="str">
        <f t="shared" si="111"/>
        <v>NO</v>
      </c>
    </row>
    <row r="3571" spans="1:10">
      <c r="A3571" s="15" t="s">
        <v>10696</v>
      </c>
      <c r="B3571">
        <v>0.46509921581142299</v>
      </c>
      <c r="C3571">
        <v>3.2938604070511999</v>
      </c>
      <c r="D3571">
        <v>1.3812226063082201E-3</v>
      </c>
      <c r="E3571">
        <v>9.2248579423095407E-3</v>
      </c>
      <c r="F3571" s="2" t="str">
        <f t="shared" si="110"/>
        <v>UP</v>
      </c>
      <c r="G3571" t="s">
        <v>10695</v>
      </c>
      <c r="H3571" t="s">
        <v>10694</v>
      </c>
      <c r="I3571" t="s">
        <v>6312</v>
      </c>
      <c r="J3571" s="1" t="str">
        <f t="shared" si="111"/>
        <v>NO</v>
      </c>
    </row>
    <row r="3572" spans="1:10">
      <c r="A3572" s="15" t="s">
        <v>10693</v>
      </c>
      <c r="B3572">
        <v>-0.34366804858148797</v>
      </c>
      <c r="C3572">
        <v>3.9648877814173198</v>
      </c>
      <c r="D3572">
        <v>4.9067935369431397E-3</v>
      </c>
      <c r="E3572">
        <v>2.65529744726513E-2</v>
      </c>
      <c r="F3572" s="2" t="str">
        <f t="shared" si="110"/>
        <v>DOWN</v>
      </c>
      <c r="G3572" t="s">
        <v>10692</v>
      </c>
      <c r="H3572" t="s">
        <v>10691</v>
      </c>
      <c r="I3572" t="s">
        <v>0</v>
      </c>
      <c r="J3572" s="1" t="str">
        <f t="shared" si="111"/>
        <v>NO</v>
      </c>
    </row>
    <row r="3573" spans="1:10">
      <c r="A3573" s="15" t="s">
        <v>10690</v>
      </c>
      <c r="B3573">
        <v>-0.35298256762741198</v>
      </c>
      <c r="C3573">
        <v>3.8490083981096799</v>
      </c>
      <c r="D3573">
        <v>8.7076803770748494E-3</v>
      </c>
      <c r="E3573">
        <v>4.2492521411222603E-2</v>
      </c>
      <c r="F3573" s="2" t="str">
        <f t="shared" si="110"/>
        <v>DOWN</v>
      </c>
      <c r="G3573" t="s">
        <v>10689</v>
      </c>
      <c r="H3573" t="s">
        <v>10688</v>
      </c>
      <c r="I3573" t="s">
        <v>1043</v>
      </c>
      <c r="J3573" s="1" t="str">
        <f t="shared" si="111"/>
        <v>NO</v>
      </c>
    </row>
    <row r="3574" spans="1:10">
      <c r="A3574" s="15" t="s">
        <v>10687</v>
      </c>
      <c r="B3574">
        <v>-5.21954615165511</v>
      </c>
      <c r="C3574">
        <v>1.52588388849044</v>
      </c>
      <c r="D3574" s="3">
        <v>8.0020406362222605E-31</v>
      </c>
      <c r="E3574" s="3">
        <v>3.0282778726809202E-28</v>
      </c>
      <c r="F3574" s="2" t="str">
        <f t="shared" si="110"/>
        <v>DOWN</v>
      </c>
      <c r="G3574" t="s">
        <v>0</v>
      </c>
      <c r="H3574" t="s">
        <v>10686</v>
      </c>
      <c r="I3574" t="s">
        <v>0</v>
      </c>
      <c r="J3574" s="1" t="str">
        <f t="shared" si="111"/>
        <v>NO</v>
      </c>
    </row>
    <row r="3575" spans="1:10">
      <c r="A3575" s="15" t="s">
        <v>10685</v>
      </c>
      <c r="B3575">
        <v>1.8025035251288699</v>
      </c>
      <c r="C3575">
        <v>-2.07455178160596</v>
      </c>
      <c r="D3575">
        <v>7.9894703360200905E-3</v>
      </c>
      <c r="E3575">
        <v>3.95551007478308E-2</v>
      </c>
      <c r="F3575" s="2" t="str">
        <f t="shared" si="110"/>
        <v>UP</v>
      </c>
      <c r="G3575" t="s">
        <v>10684</v>
      </c>
      <c r="H3575" t="s">
        <v>10683</v>
      </c>
      <c r="I3575" t="s">
        <v>5608</v>
      </c>
      <c r="J3575" s="1" t="str">
        <f t="shared" si="111"/>
        <v>NO</v>
      </c>
    </row>
    <row r="3576" spans="1:10">
      <c r="A3576" s="15" t="s">
        <v>10682</v>
      </c>
      <c r="B3576">
        <v>-1.0848390882336401</v>
      </c>
      <c r="C3576">
        <v>1.6612825025863101</v>
      </c>
      <c r="D3576" s="3">
        <v>2.4040935912167199E-8</v>
      </c>
      <c r="E3576" s="3">
        <v>5.62307473928962E-7</v>
      </c>
      <c r="F3576" s="2" t="str">
        <f t="shared" si="110"/>
        <v>DOWN</v>
      </c>
      <c r="G3576" t="s">
        <v>10681</v>
      </c>
      <c r="H3576" t="s">
        <v>10680</v>
      </c>
      <c r="I3576" t="s">
        <v>10679</v>
      </c>
      <c r="J3576" s="1" t="str">
        <f t="shared" si="111"/>
        <v>NO</v>
      </c>
    </row>
    <row r="3577" spans="1:10">
      <c r="A3577" s="15" t="s">
        <v>10678</v>
      </c>
      <c r="B3577">
        <v>0.66401094142442796</v>
      </c>
      <c r="C3577">
        <v>3.1680392318275001</v>
      </c>
      <c r="D3577">
        <v>1.9261495144121601E-4</v>
      </c>
      <c r="E3577">
        <v>1.72860756181497E-3</v>
      </c>
      <c r="F3577" s="2" t="str">
        <f t="shared" si="110"/>
        <v>UP</v>
      </c>
      <c r="G3577" t="s">
        <v>10677</v>
      </c>
      <c r="H3577" t="s">
        <v>10676</v>
      </c>
      <c r="I3577" t="s">
        <v>10675</v>
      </c>
      <c r="J3577" s="1" t="str">
        <f t="shared" si="111"/>
        <v>NO</v>
      </c>
    </row>
    <row r="3578" spans="1:10">
      <c r="A3578" s="15" t="s">
        <v>10674</v>
      </c>
      <c r="B3578">
        <v>-0.45418122162025698</v>
      </c>
      <c r="C3578">
        <v>4.3530259769099802</v>
      </c>
      <c r="D3578" s="3">
        <v>4.9693097211832402E-5</v>
      </c>
      <c r="E3578">
        <v>5.4270856264323195E-4</v>
      </c>
      <c r="F3578" s="2" t="str">
        <f t="shared" si="110"/>
        <v>DOWN</v>
      </c>
      <c r="G3578" t="s">
        <v>10673</v>
      </c>
      <c r="H3578" t="s">
        <v>10672</v>
      </c>
      <c r="I3578" t="s">
        <v>10671</v>
      </c>
      <c r="J3578" s="1" t="str">
        <f t="shared" si="111"/>
        <v>NO</v>
      </c>
    </row>
    <row r="3579" spans="1:10">
      <c r="A3579" s="15" t="s">
        <v>10670</v>
      </c>
      <c r="B3579">
        <v>0.35488834135127001</v>
      </c>
      <c r="C3579">
        <v>6.05612751774812</v>
      </c>
      <c r="D3579">
        <v>5.5516268543789101E-4</v>
      </c>
      <c r="E3579">
        <v>4.2890673762849604E-3</v>
      </c>
      <c r="F3579" s="2" t="str">
        <f t="shared" si="110"/>
        <v>UP</v>
      </c>
      <c r="G3579" t="s">
        <v>6964</v>
      </c>
      <c r="H3579" t="s">
        <v>10669</v>
      </c>
      <c r="I3579" t="s">
        <v>6962</v>
      </c>
      <c r="J3579" s="1" t="str">
        <f t="shared" si="111"/>
        <v>NO</v>
      </c>
    </row>
    <row r="3580" spans="1:10">
      <c r="A3580" s="15" t="s">
        <v>10668</v>
      </c>
      <c r="B3580">
        <v>-0.47769090420645099</v>
      </c>
      <c r="C3580">
        <v>4.89962691027453</v>
      </c>
      <c r="D3580" s="3">
        <v>5.5953519844656802E-6</v>
      </c>
      <c r="E3580" s="3">
        <v>7.8539155844854506E-5</v>
      </c>
      <c r="F3580" s="2" t="str">
        <f t="shared" si="110"/>
        <v>DOWN</v>
      </c>
      <c r="G3580" t="s">
        <v>10667</v>
      </c>
      <c r="H3580" t="s">
        <v>10666</v>
      </c>
      <c r="I3580" t="s">
        <v>10665</v>
      </c>
      <c r="J3580" s="1" t="str">
        <f t="shared" si="111"/>
        <v>NO</v>
      </c>
    </row>
    <row r="3581" spans="1:10">
      <c r="A3581" s="15" t="s">
        <v>10664</v>
      </c>
      <c r="B3581">
        <v>0.34025033715553799</v>
      </c>
      <c r="C3581">
        <v>5.2447921824363801</v>
      </c>
      <c r="D3581">
        <v>8.86527981705791E-4</v>
      </c>
      <c r="E3581">
        <v>6.3651990944004998E-3</v>
      </c>
      <c r="F3581" s="2" t="str">
        <f t="shared" si="110"/>
        <v>UP</v>
      </c>
      <c r="G3581" t="s">
        <v>10663</v>
      </c>
      <c r="H3581" t="s">
        <v>10662</v>
      </c>
      <c r="I3581" t="s">
        <v>234</v>
      </c>
      <c r="J3581" s="1" t="str">
        <f t="shared" si="111"/>
        <v>NO</v>
      </c>
    </row>
    <row r="3582" spans="1:10">
      <c r="A3582" s="15" t="s">
        <v>10661</v>
      </c>
      <c r="B3582">
        <v>0.93690665322284095</v>
      </c>
      <c r="C3582">
        <v>1.6052507956008299</v>
      </c>
      <c r="D3582">
        <v>1.48013893517665E-4</v>
      </c>
      <c r="E3582">
        <v>1.3821058906483201E-3</v>
      </c>
      <c r="F3582" s="2" t="str">
        <f t="shared" si="110"/>
        <v>UP</v>
      </c>
      <c r="G3582" t="s">
        <v>10660</v>
      </c>
      <c r="H3582" t="s">
        <v>10659</v>
      </c>
      <c r="I3582" t="s">
        <v>10658</v>
      </c>
      <c r="J3582" s="1" t="str">
        <f t="shared" si="111"/>
        <v>NO</v>
      </c>
    </row>
    <row r="3583" spans="1:10">
      <c r="A3583" s="15" t="s">
        <v>10657</v>
      </c>
      <c r="B3583">
        <v>-0.38728181035116299</v>
      </c>
      <c r="C3583">
        <v>3.1009014531663199</v>
      </c>
      <c r="D3583">
        <v>7.3786216993217899E-3</v>
      </c>
      <c r="E3583">
        <v>3.6982047240306098E-2</v>
      </c>
      <c r="F3583" s="2" t="str">
        <f t="shared" si="110"/>
        <v>DOWN</v>
      </c>
      <c r="G3583" t="s">
        <v>0</v>
      </c>
      <c r="H3583" t="s">
        <v>1</v>
      </c>
      <c r="I3583" t="s">
        <v>0</v>
      </c>
      <c r="J3583" s="1" t="str">
        <f t="shared" si="111"/>
        <v>NO</v>
      </c>
    </row>
    <row r="3584" spans="1:10">
      <c r="A3584" s="15" t="s">
        <v>10656</v>
      </c>
      <c r="B3584">
        <v>0.30777614755035598</v>
      </c>
      <c r="C3584">
        <v>4.5520210500283698</v>
      </c>
      <c r="D3584">
        <v>7.8547653458393707E-3</v>
      </c>
      <c r="E3584">
        <v>3.8985610317302598E-2</v>
      </c>
      <c r="F3584" s="2" t="str">
        <f t="shared" si="110"/>
        <v>UP</v>
      </c>
      <c r="G3584" t="s">
        <v>10655</v>
      </c>
      <c r="H3584" t="s">
        <v>10654</v>
      </c>
      <c r="I3584" t="s">
        <v>10653</v>
      </c>
      <c r="J3584" s="1" t="str">
        <f t="shared" si="111"/>
        <v>NO</v>
      </c>
    </row>
    <row r="3585" spans="1:10">
      <c r="A3585" s="15" t="s">
        <v>10652</v>
      </c>
      <c r="B3585">
        <v>0.34984326167048801</v>
      </c>
      <c r="C3585">
        <v>5.0047851375363797</v>
      </c>
      <c r="D3585">
        <v>2.3833018046238502E-3</v>
      </c>
      <c r="E3585">
        <v>1.4565775373169301E-2</v>
      </c>
      <c r="F3585" s="2" t="str">
        <f t="shared" si="110"/>
        <v>UP</v>
      </c>
      <c r="G3585" t="s">
        <v>10649</v>
      </c>
      <c r="H3585" t="s">
        <v>10648</v>
      </c>
      <c r="I3585" t="s">
        <v>10647</v>
      </c>
      <c r="J3585" s="1" t="str">
        <f t="shared" si="111"/>
        <v>NO</v>
      </c>
    </row>
    <row r="3586" spans="1:10">
      <c r="A3586" s="15" t="s">
        <v>10646</v>
      </c>
      <c r="B3586">
        <v>2.6717673274051199</v>
      </c>
      <c r="C3586">
        <v>-2.0351865364130401</v>
      </c>
      <c r="D3586" s="3">
        <v>1.14062880168255E-5</v>
      </c>
      <c r="E3586">
        <v>1.48485094645217E-4</v>
      </c>
      <c r="F3586" s="2" t="str">
        <f t="shared" ref="F3586:F3649" si="112">IF(B3586 &gt; 0, "UP", "DOWN")</f>
        <v>UP</v>
      </c>
      <c r="G3586" t="s">
        <v>4828</v>
      </c>
      <c r="H3586" t="s">
        <v>10645</v>
      </c>
      <c r="I3586" t="s">
        <v>0</v>
      </c>
      <c r="J3586" s="1" t="str">
        <f t="shared" ref="J3586:J3649" si="113">IF(K3586 &lt;&gt; "", "YES", "NO")</f>
        <v>NO</v>
      </c>
    </row>
    <row r="3587" spans="1:10">
      <c r="A3587" s="15" t="s">
        <v>10644</v>
      </c>
      <c r="B3587">
        <v>-0.476362162433695</v>
      </c>
      <c r="C3587">
        <v>3.7872725885701799</v>
      </c>
      <c r="D3587">
        <v>1.8717049380528801E-4</v>
      </c>
      <c r="E3587">
        <v>1.6833445966731599E-3</v>
      </c>
      <c r="F3587" s="2" t="str">
        <f t="shared" si="112"/>
        <v>DOWN</v>
      </c>
      <c r="G3587" t="s">
        <v>10050</v>
      </c>
      <c r="H3587" t="s">
        <v>10643</v>
      </c>
      <c r="I3587" t="s">
        <v>10642</v>
      </c>
      <c r="J3587" s="1" t="str">
        <f t="shared" si="113"/>
        <v>NO</v>
      </c>
    </row>
    <row r="3588" spans="1:10">
      <c r="A3588" s="15" t="s">
        <v>10641</v>
      </c>
      <c r="B3588">
        <v>0.36673242900500203</v>
      </c>
      <c r="C3588">
        <v>5.58992355430507</v>
      </c>
      <c r="D3588">
        <v>1.8029074286422301E-4</v>
      </c>
      <c r="E3588">
        <v>1.63235820172309E-3</v>
      </c>
      <c r="F3588" s="2" t="str">
        <f t="shared" si="112"/>
        <v>UP</v>
      </c>
      <c r="G3588" t="s">
        <v>10640</v>
      </c>
      <c r="H3588" t="s">
        <v>10639</v>
      </c>
      <c r="I3588" t="s">
        <v>10638</v>
      </c>
      <c r="J3588" s="1" t="str">
        <f t="shared" si="113"/>
        <v>NO</v>
      </c>
    </row>
    <row r="3589" spans="1:10">
      <c r="A3589" s="15" t="s">
        <v>10637</v>
      </c>
      <c r="B3589">
        <v>1.6398506662285799</v>
      </c>
      <c r="C3589">
        <v>4.4551854474146904</v>
      </c>
      <c r="D3589" s="3">
        <v>4.1180952977410897E-45</v>
      </c>
      <c r="E3589" s="3">
        <v>3.6500412558741502E-42</v>
      </c>
      <c r="F3589" s="2" t="str">
        <f t="shared" si="112"/>
        <v>UP</v>
      </c>
      <c r="G3589" t="s">
        <v>10636</v>
      </c>
      <c r="H3589" t="s">
        <v>10635</v>
      </c>
      <c r="I3589" t="s">
        <v>10634</v>
      </c>
      <c r="J3589" s="1" t="str">
        <f t="shared" si="113"/>
        <v>NO</v>
      </c>
    </row>
    <row r="3590" spans="1:10">
      <c r="A3590" s="15" t="s">
        <v>10633</v>
      </c>
      <c r="B3590">
        <v>1.7813652915432301</v>
      </c>
      <c r="C3590">
        <v>-1.9287063829694799</v>
      </c>
      <c r="D3590">
        <v>7.6928136540514096E-4</v>
      </c>
      <c r="E3590">
        <v>5.64860816834762E-3</v>
      </c>
      <c r="F3590" s="2" t="str">
        <f t="shared" si="112"/>
        <v>UP</v>
      </c>
      <c r="G3590" t="s">
        <v>2009</v>
      </c>
      <c r="H3590" t="s">
        <v>10632</v>
      </c>
      <c r="I3590" t="s">
        <v>10631</v>
      </c>
      <c r="J3590" s="1" t="str">
        <f t="shared" si="113"/>
        <v>NO</v>
      </c>
    </row>
    <row r="3591" spans="1:10">
      <c r="A3591" s="15" t="s">
        <v>10630</v>
      </c>
      <c r="B3591">
        <v>0.40700927604160297</v>
      </c>
      <c r="C3591">
        <v>5.2542225790709303</v>
      </c>
      <c r="D3591">
        <v>1.4974765663716401E-4</v>
      </c>
      <c r="E3591">
        <v>1.39404389806421E-3</v>
      </c>
      <c r="F3591" s="2" t="str">
        <f t="shared" si="112"/>
        <v>UP</v>
      </c>
      <c r="G3591" t="s">
        <v>0</v>
      </c>
      <c r="H3591" t="s">
        <v>10629</v>
      </c>
      <c r="I3591" t="s">
        <v>10628</v>
      </c>
      <c r="J3591" s="1" t="str">
        <f t="shared" si="113"/>
        <v>NO</v>
      </c>
    </row>
    <row r="3592" spans="1:10">
      <c r="A3592" s="15" t="s">
        <v>10627</v>
      </c>
      <c r="B3592">
        <v>0.34397934961332999</v>
      </c>
      <c r="C3592">
        <v>7.4434441155274902</v>
      </c>
      <c r="D3592">
        <v>1.6481390322981899E-4</v>
      </c>
      <c r="E3592">
        <v>1.50968101024845E-3</v>
      </c>
      <c r="F3592" s="2" t="str">
        <f t="shared" si="112"/>
        <v>UP</v>
      </c>
      <c r="G3592" t="s">
        <v>10626</v>
      </c>
      <c r="H3592" t="s">
        <v>10625</v>
      </c>
      <c r="I3592" t="s">
        <v>10624</v>
      </c>
      <c r="J3592" s="1" t="str">
        <f t="shared" si="113"/>
        <v>NO</v>
      </c>
    </row>
    <row r="3593" spans="1:10">
      <c r="A3593" s="15" t="s">
        <v>10623</v>
      </c>
      <c r="B3593">
        <v>0.33085644559972099</v>
      </c>
      <c r="C3593">
        <v>4.1949298345264001</v>
      </c>
      <c r="D3593">
        <v>3.2996192710610999E-3</v>
      </c>
      <c r="E3593">
        <v>1.9114977067184201E-2</v>
      </c>
      <c r="F3593" s="2" t="str">
        <f t="shared" si="112"/>
        <v>UP</v>
      </c>
      <c r="G3593" t="s">
        <v>10622</v>
      </c>
      <c r="H3593" t="s">
        <v>10621</v>
      </c>
      <c r="I3593" t="s">
        <v>10620</v>
      </c>
      <c r="J3593" s="1" t="str">
        <f t="shared" si="113"/>
        <v>NO</v>
      </c>
    </row>
    <row r="3594" spans="1:10">
      <c r="A3594" s="15" t="s">
        <v>10619</v>
      </c>
      <c r="B3594">
        <v>0.314993963992729</v>
      </c>
      <c r="C3594">
        <v>5.0335660633571004</v>
      </c>
      <c r="D3594">
        <v>4.7847338553955098E-3</v>
      </c>
      <c r="E3594">
        <v>2.60332539699554E-2</v>
      </c>
      <c r="F3594" s="2" t="str">
        <f t="shared" si="112"/>
        <v>UP</v>
      </c>
      <c r="G3594" t="s">
        <v>10618</v>
      </c>
      <c r="H3594" t="s">
        <v>10617</v>
      </c>
      <c r="I3594" t="s">
        <v>10616</v>
      </c>
      <c r="J3594" s="1" t="str">
        <f t="shared" si="113"/>
        <v>NO</v>
      </c>
    </row>
    <row r="3595" spans="1:10">
      <c r="A3595" s="15" t="s">
        <v>10615</v>
      </c>
      <c r="B3595">
        <v>0.71865837967317603</v>
      </c>
      <c r="C3595">
        <v>1.8511764114726099</v>
      </c>
      <c r="D3595" s="3">
        <v>6.8352985940839901E-5</v>
      </c>
      <c r="E3595">
        <v>7.1231340330242196E-4</v>
      </c>
      <c r="F3595" s="2" t="str">
        <f t="shared" si="112"/>
        <v>UP</v>
      </c>
      <c r="G3595" t="s">
        <v>10614</v>
      </c>
      <c r="H3595" t="s">
        <v>10613</v>
      </c>
      <c r="I3595" t="s">
        <v>1043</v>
      </c>
      <c r="J3595" s="1" t="str">
        <f t="shared" si="113"/>
        <v>NO</v>
      </c>
    </row>
    <row r="3596" spans="1:10">
      <c r="A3596" s="15" t="s">
        <v>10612</v>
      </c>
      <c r="B3596">
        <v>-2.31292793203249</v>
      </c>
      <c r="C3596">
        <v>0.77283643282665104</v>
      </c>
      <c r="D3596" s="3">
        <v>1.69639257505807E-19</v>
      </c>
      <c r="E3596" s="3">
        <v>2.19754608925119E-17</v>
      </c>
      <c r="F3596" s="2" t="str">
        <f t="shared" si="112"/>
        <v>DOWN</v>
      </c>
      <c r="G3596" t="s">
        <v>468</v>
      </c>
      <c r="H3596" t="s">
        <v>10611</v>
      </c>
      <c r="I3596" t="s">
        <v>0</v>
      </c>
      <c r="J3596" s="1" t="str">
        <f t="shared" si="113"/>
        <v>NO</v>
      </c>
    </row>
    <row r="3597" spans="1:10">
      <c r="A3597" s="15" t="s">
        <v>10610</v>
      </c>
      <c r="B3597">
        <v>-4.0309854256974402</v>
      </c>
      <c r="C3597">
        <v>-0.55610541382615397</v>
      </c>
      <c r="D3597" s="3">
        <v>2.3082671179651998E-19</v>
      </c>
      <c r="E3597" s="3">
        <v>2.9448766969767398E-17</v>
      </c>
      <c r="F3597" s="2" t="str">
        <f t="shared" si="112"/>
        <v>DOWN</v>
      </c>
      <c r="G3597" t="s">
        <v>468</v>
      </c>
      <c r="H3597" t="s">
        <v>10609</v>
      </c>
      <c r="I3597" t="s">
        <v>0</v>
      </c>
      <c r="J3597" s="1" t="str">
        <f t="shared" si="113"/>
        <v>NO</v>
      </c>
    </row>
    <row r="3598" spans="1:10">
      <c r="A3598" s="15" t="s">
        <v>10608</v>
      </c>
      <c r="B3598">
        <v>-3.6245301904702298</v>
      </c>
      <c r="C3598">
        <v>-1.03525940213104</v>
      </c>
      <c r="D3598" s="3">
        <v>2.1330689893481898E-15</v>
      </c>
      <c r="E3598" s="3">
        <v>1.5188984488422101E-13</v>
      </c>
      <c r="F3598" s="2" t="str">
        <f t="shared" si="112"/>
        <v>DOWN</v>
      </c>
      <c r="G3598" t="s">
        <v>468</v>
      </c>
      <c r="H3598" t="s">
        <v>10607</v>
      </c>
      <c r="I3598" t="s">
        <v>1891</v>
      </c>
      <c r="J3598" s="1" t="str">
        <f t="shared" si="113"/>
        <v>NO</v>
      </c>
    </row>
    <row r="3599" spans="1:10">
      <c r="A3599" s="15" t="s">
        <v>10606</v>
      </c>
      <c r="B3599">
        <v>-5.7837201247059697</v>
      </c>
      <c r="C3599">
        <v>-2.85476316575983</v>
      </c>
      <c r="D3599" s="3">
        <v>1.1432160698512301E-5</v>
      </c>
      <c r="E3599">
        <v>1.4866664265891601E-4</v>
      </c>
      <c r="F3599" s="2" t="str">
        <f t="shared" si="112"/>
        <v>DOWN</v>
      </c>
      <c r="G3599" t="s">
        <v>468</v>
      </c>
      <c r="H3599" t="s">
        <v>10605</v>
      </c>
      <c r="I3599" t="s">
        <v>0</v>
      </c>
      <c r="J3599" s="1" t="str">
        <f t="shared" si="113"/>
        <v>NO</v>
      </c>
    </row>
    <row r="3600" spans="1:10">
      <c r="A3600" s="15" t="s">
        <v>10604</v>
      </c>
      <c r="B3600">
        <v>-0.26358785947396302</v>
      </c>
      <c r="C3600">
        <v>9.5666505395205608</v>
      </c>
      <c r="D3600">
        <v>3.8423825906932002E-3</v>
      </c>
      <c r="E3600">
        <v>2.1743159952476099E-2</v>
      </c>
      <c r="F3600" s="2" t="str">
        <f t="shared" si="112"/>
        <v>DOWN</v>
      </c>
      <c r="G3600" t="s">
        <v>10603</v>
      </c>
      <c r="H3600" t="s">
        <v>10602</v>
      </c>
      <c r="I3600" t="s">
        <v>0</v>
      </c>
      <c r="J3600" s="1" t="str">
        <f t="shared" si="113"/>
        <v>NO</v>
      </c>
    </row>
    <row r="3601" spans="1:10">
      <c r="A3601" s="15" t="s">
        <v>10601</v>
      </c>
      <c r="B3601">
        <v>0.42581402395235601</v>
      </c>
      <c r="C3601">
        <v>3.8058240585441001</v>
      </c>
      <c r="D3601">
        <v>7.0819676536491003E-4</v>
      </c>
      <c r="E3601">
        <v>5.2573893000342799E-3</v>
      </c>
      <c r="F3601" s="2" t="str">
        <f t="shared" si="112"/>
        <v>UP</v>
      </c>
      <c r="G3601" t="s">
        <v>463</v>
      </c>
      <c r="H3601" t="s">
        <v>10600</v>
      </c>
      <c r="I3601" t="s">
        <v>3393</v>
      </c>
      <c r="J3601" s="1" t="str">
        <f t="shared" si="113"/>
        <v>NO</v>
      </c>
    </row>
    <row r="3602" spans="1:10">
      <c r="A3602" s="15" t="s">
        <v>10599</v>
      </c>
      <c r="B3602">
        <v>0.48541174828636802</v>
      </c>
      <c r="C3602">
        <v>4.9587489831398903</v>
      </c>
      <c r="D3602" s="3">
        <v>2.5748337555693701E-6</v>
      </c>
      <c r="E3602" s="3">
        <v>3.9029241998799203E-5</v>
      </c>
      <c r="F3602" s="2" t="str">
        <f t="shared" si="112"/>
        <v>UP</v>
      </c>
      <c r="G3602" t="s">
        <v>10598</v>
      </c>
      <c r="H3602" t="s">
        <v>10597</v>
      </c>
      <c r="I3602" t="s">
        <v>0</v>
      </c>
      <c r="J3602" s="1" t="str">
        <f t="shared" si="113"/>
        <v>NO</v>
      </c>
    </row>
    <row r="3603" spans="1:10">
      <c r="A3603" s="15" t="s">
        <v>10596</v>
      </c>
      <c r="B3603">
        <v>0.43995273077330699</v>
      </c>
      <c r="C3603">
        <v>5.4896655923330302</v>
      </c>
      <c r="D3603">
        <v>1.04482143858941E-2</v>
      </c>
      <c r="E3603">
        <v>4.94597763501472E-2</v>
      </c>
      <c r="F3603" s="2" t="str">
        <f t="shared" si="112"/>
        <v>UP</v>
      </c>
      <c r="G3603" t="s">
        <v>6655</v>
      </c>
      <c r="H3603" t="s">
        <v>10595</v>
      </c>
      <c r="I3603" t="s">
        <v>6653</v>
      </c>
      <c r="J3603" s="1" t="str">
        <f t="shared" si="113"/>
        <v>NO</v>
      </c>
    </row>
    <row r="3604" spans="1:10">
      <c r="A3604" s="15" t="s">
        <v>10594</v>
      </c>
      <c r="B3604">
        <v>-3.3607379354661999</v>
      </c>
      <c r="C3604">
        <v>2.29944270646843</v>
      </c>
      <c r="D3604" s="3">
        <v>1.1757915687931799E-39</v>
      </c>
      <c r="E3604" s="3">
        <v>7.9203671657046207E-37</v>
      </c>
      <c r="F3604" s="2" t="str">
        <f t="shared" si="112"/>
        <v>DOWN</v>
      </c>
      <c r="G3604" t="s">
        <v>10593</v>
      </c>
      <c r="H3604" t="s">
        <v>10592</v>
      </c>
      <c r="I3604" t="s">
        <v>0</v>
      </c>
      <c r="J3604" s="1" t="str">
        <f t="shared" si="113"/>
        <v>NO</v>
      </c>
    </row>
    <row r="3605" spans="1:10">
      <c r="A3605" s="15" t="s">
        <v>10591</v>
      </c>
      <c r="B3605">
        <v>0.92714483240256595</v>
      </c>
      <c r="C3605">
        <v>0.62006202546671496</v>
      </c>
      <c r="D3605">
        <v>2.4808275272075E-3</v>
      </c>
      <c r="E3605">
        <v>1.50715642034408E-2</v>
      </c>
      <c r="F3605" s="2" t="str">
        <f t="shared" si="112"/>
        <v>UP</v>
      </c>
      <c r="G3605" t="s">
        <v>10590</v>
      </c>
      <c r="H3605" t="s">
        <v>10589</v>
      </c>
      <c r="I3605" t="s">
        <v>1243</v>
      </c>
      <c r="J3605" s="1" t="str">
        <f t="shared" si="113"/>
        <v>NO</v>
      </c>
    </row>
    <row r="3606" spans="1:10">
      <c r="A3606" s="15" t="s">
        <v>10588</v>
      </c>
      <c r="B3606">
        <v>-1.1257026552335501</v>
      </c>
      <c r="C3606">
        <v>4.4913334533994398</v>
      </c>
      <c r="D3606" s="3">
        <v>5.7466591109948401E-11</v>
      </c>
      <c r="E3606" s="3">
        <v>2.1153357980045601E-9</v>
      </c>
      <c r="F3606" s="2" t="str">
        <f t="shared" si="112"/>
        <v>DOWN</v>
      </c>
      <c r="G3606" t="s">
        <v>10587</v>
      </c>
      <c r="H3606" t="s">
        <v>10586</v>
      </c>
      <c r="I3606" t="s">
        <v>10585</v>
      </c>
      <c r="J3606" s="1" t="str">
        <f t="shared" si="113"/>
        <v>NO</v>
      </c>
    </row>
    <row r="3607" spans="1:10">
      <c r="A3607" s="15" t="s">
        <v>10584</v>
      </c>
      <c r="B3607">
        <v>-0.76758706975854296</v>
      </c>
      <c r="C3607">
        <v>4.3229966900093597</v>
      </c>
      <c r="D3607" s="3">
        <v>7.0287228738642196E-12</v>
      </c>
      <c r="E3607" s="3">
        <v>2.9554858316432102E-10</v>
      </c>
      <c r="F3607" s="2" t="str">
        <f t="shared" si="112"/>
        <v>DOWN</v>
      </c>
      <c r="G3607" t="s">
        <v>1936</v>
      </c>
      <c r="H3607" t="s">
        <v>10583</v>
      </c>
      <c r="I3607" t="s">
        <v>1934</v>
      </c>
      <c r="J3607" s="1" t="str">
        <f t="shared" si="113"/>
        <v>NO</v>
      </c>
    </row>
    <row r="3608" spans="1:10">
      <c r="A3608" s="15" t="s">
        <v>10582</v>
      </c>
      <c r="B3608">
        <v>-0.80101132554525001</v>
      </c>
      <c r="C3608">
        <v>2.1523435183794999</v>
      </c>
      <c r="D3608">
        <v>1.28187536230768E-4</v>
      </c>
      <c r="E3608">
        <v>1.2213534392612501E-3</v>
      </c>
      <c r="F3608" s="2" t="str">
        <f t="shared" si="112"/>
        <v>DOWN</v>
      </c>
      <c r="G3608" t="s">
        <v>276</v>
      </c>
      <c r="H3608" t="s">
        <v>10581</v>
      </c>
      <c r="I3608" t="s">
        <v>600</v>
      </c>
      <c r="J3608" s="1" t="str">
        <f t="shared" si="113"/>
        <v>NO</v>
      </c>
    </row>
    <row r="3609" spans="1:10">
      <c r="A3609" s="15" t="s">
        <v>10580</v>
      </c>
      <c r="B3609">
        <v>0.763738664228924</v>
      </c>
      <c r="C3609">
        <v>3.4617394699102402</v>
      </c>
      <c r="D3609">
        <v>2.09066573299363E-4</v>
      </c>
      <c r="E3609">
        <v>1.85255755203784E-3</v>
      </c>
      <c r="F3609" s="2" t="str">
        <f t="shared" si="112"/>
        <v>UP</v>
      </c>
      <c r="G3609" t="s">
        <v>2842</v>
      </c>
      <c r="H3609" t="s">
        <v>10579</v>
      </c>
      <c r="I3609" t="s">
        <v>10578</v>
      </c>
      <c r="J3609" s="1" t="str">
        <f t="shared" si="113"/>
        <v>NO</v>
      </c>
    </row>
    <row r="3610" spans="1:10">
      <c r="A3610" s="15" t="s">
        <v>10577</v>
      </c>
      <c r="B3610">
        <v>0.448683667357345</v>
      </c>
      <c r="C3610">
        <v>3.32620802113227</v>
      </c>
      <c r="D3610">
        <v>5.1242537492449999E-3</v>
      </c>
      <c r="E3610">
        <v>2.7508764827593402E-2</v>
      </c>
      <c r="F3610" s="2" t="str">
        <f t="shared" si="112"/>
        <v>UP</v>
      </c>
      <c r="G3610" t="s">
        <v>2426</v>
      </c>
      <c r="H3610" t="s">
        <v>10576</v>
      </c>
      <c r="I3610" t="s">
        <v>10575</v>
      </c>
      <c r="J3610" s="1" t="str">
        <f t="shared" si="113"/>
        <v>NO</v>
      </c>
    </row>
    <row r="3611" spans="1:10">
      <c r="A3611" s="15" t="s">
        <v>10574</v>
      </c>
      <c r="B3611">
        <v>-0.65834578709302205</v>
      </c>
      <c r="C3611">
        <v>4.1740070640230602</v>
      </c>
      <c r="D3611" s="3">
        <v>2.5348236618795499E-7</v>
      </c>
      <c r="E3611" s="3">
        <v>4.7883003788987797E-6</v>
      </c>
      <c r="F3611" s="2" t="str">
        <f t="shared" si="112"/>
        <v>DOWN</v>
      </c>
      <c r="G3611" t="s">
        <v>170</v>
      </c>
      <c r="H3611" t="s">
        <v>10573</v>
      </c>
      <c r="I3611" t="s">
        <v>168</v>
      </c>
      <c r="J3611" s="1" t="str">
        <f t="shared" si="113"/>
        <v>NO</v>
      </c>
    </row>
    <row r="3612" spans="1:10">
      <c r="A3612" s="15" t="s">
        <v>10572</v>
      </c>
      <c r="B3612">
        <v>-0.37929011749356301</v>
      </c>
      <c r="C3612">
        <v>4.1080042802510999</v>
      </c>
      <c r="D3612">
        <v>2.5517646291444802E-3</v>
      </c>
      <c r="E3612">
        <v>1.5410791549975799E-2</v>
      </c>
      <c r="F3612" s="2" t="str">
        <f t="shared" si="112"/>
        <v>DOWN</v>
      </c>
      <c r="G3612" t="s">
        <v>10571</v>
      </c>
      <c r="H3612" t="s">
        <v>10570</v>
      </c>
      <c r="I3612" t="s">
        <v>10569</v>
      </c>
      <c r="J3612" s="1" t="str">
        <f t="shared" si="113"/>
        <v>NO</v>
      </c>
    </row>
    <row r="3613" spans="1:10">
      <c r="A3613" s="15" t="s">
        <v>10568</v>
      </c>
      <c r="B3613">
        <v>0.42448586964097701</v>
      </c>
      <c r="C3613">
        <v>3.9072804582134602</v>
      </c>
      <c r="D3613">
        <v>2.5052048883565702E-4</v>
      </c>
      <c r="E3613">
        <v>2.1713279939458998E-3</v>
      </c>
      <c r="F3613" s="2" t="str">
        <f t="shared" si="112"/>
        <v>UP</v>
      </c>
      <c r="G3613" t="s">
        <v>1976</v>
      </c>
      <c r="H3613" t="s">
        <v>10567</v>
      </c>
      <c r="I3613" t="s">
        <v>10566</v>
      </c>
      <c r="J3613" s="1" t="str">
        <f t="shared" si="113"/>
        <v>NO</v>
      </c>
    </row>
    <row r="3614" spans="1:10">
      <c r="A3614" s="15" t="s">
        <v>10565</v>
      </c>
      <c r="B3614">
        <v>0.43606474123022698</v>
      </c>
      <c r="C3614">
        <v>4.6312525608596102</v>
      </c>
      <c r="D3614" s="3">
        <v>4.9966933312352501E-5</v>
      </c>
      <c r="E3614">
        <v>5.4516886326315005E-4</v>
      </c>
      <c r="F3614" s="2" t="str">
        <f t="shared" si="112"/>
        <v>UP</v>
      </c>
      <c r="G3614" t="s">
        <v>3307</v>
      </c>
      <c r="H3614" t="s">
        <v>10564</v>
      </c>
      <c r="I3614" t="s">
        <v>3305</v>
      </c>
      <c r="J3614" s="1" t="str">
        <f t="shared" si="113"/>
        <v>NO</v>
      </c>
    </row>
    <row r="3615" spans="1:10">
      <c r="A3615" s="15" t="s">
        <v>10563</v>
      </c>
      <c r="B3615">
        <v>-0.67562887116485304</v>
      </c>
      <c r="C3615">
        <v>7.5041183271331704</v>
      </c>
      <c r="D3615" s="3">
        <v>1.7419272883401299E-10</v>
      </c>
      <c r="E3615" s="3">
        <v>5.9502893507691596E-9</v>
      </c>
      <c r="F3615" s="2" t="str">
        <f t="shared" si="112"/>
        <v>DOWN</v>
      </c>
      <c r="G3615" t="s">
        <v>335</v>
      </c>
      <c r="H3615" t="s">
        <v>10562</v>
      </c>
      <c r="I3615" t="s">
        <v>10561</v>
      </c>
      <c r="J3615" s="1" t="str">
        <f t="shared" si="113"/>
        <v>NO</v>
      </c>
    </row>
    <row r="3616" spans="1:10">
      <c r="A3616" s="15" t="s">
        <v>10560</v>
      </c>
      <c r="B3616">
        <v>-1.0802221101987299</v>
      </c>
      <c r="C3616">
        <v>3.6826052742697799</v>
      </c>
      <c r="D3616" s="3">
        <v>2.0787651458866999E-7</v>
      </c>
      <c r="E3616" s="3">
        <v>3.9849111484695603E-6</v>
      </c>
      <c r="F3616" s="2" t="str">
        <f t="shared" si="112"/>
        <v>DOWN</v>
      </c>
      <c r="G3616" t="s">
        <v>10559</v>
      </c>
      <c r="H3616" t="s">
        <v>10558</v>
      </c>
      <c r="I3616" t="s">
        <v>10557</v>
      </c>
      <c r="J3616" s="1" t="str">
        <f t="shared" si="113"/>
        <v>NO</v>
      </c>
    </row>
    <row r="3617" spans="1:11">
      <c r="A3617" s="15" t="s">
        <v>10556</v>
      </c>
      <c r="B3617">
        <v>-0.88074423294692405</v>
      </c>
      <c r="C3617">
        <v>4.6396361752561299</v>
      </c>
      <c r="D3617" s="3">
        <v>2.5051951090674398E-12</v>
      </c>
      <c r="E3617" s="3">
        <v>1.1356322539502099E-10</v>
      </c>
      <c r="F3617" s="2" t="str">
        <f t="shared" si="112"/>
        <v>DOWN</v>
      </c>
      <c r="G3617" t="s">
        <v>10555</v>
      </c>
      <c r="H3617" t="s">
        <v>10554</v>
      </c>
      <c r="I3617" t="s">
        <v>168</v>
      </c>
      <c r="J3617" s="1" t="str">
        <f t="shared" si="113"/>
        <v>NO</v>
      </c>
    </row>
    <row r="3618" spans="1:11">
      <c r="A3618" s="15" t="s">
        <v>10553</v>
      </c>
      <c r="B3618">
        <v>-1.38523528378713</v>
      </c>
      <c r="C3618">
        <v>5.2085185771148401</v>
      </c>
      <c r="D3618" s="3">
        <v>9.7189942631069904E-27</v>
      </c>
      <c r="E3618" s="3">
        <v>2.5775231950842999E-24</v>
      </c>
      <c r="F3618" s="2" t="str">
        <f t="shared" si="112"/>
        <v>DOWN</v>
      </c>
      <c r="G3618" t="s">
        <v>170</v>
      </c>
      <c r="H3618" t="s">
        <v>10552</v>
      </c>
      <c r="I3618" t="s">
        <v>168</v>
      </c>
      <c r="J3618" s="1" t="str">
        <f t="shared" si="113"/>
        <v>NO</v>
      </c>
    </row>
    <row r="3619" spans="1:11">
      <c r="A3619" s="15" t="s">
        <v>10551</v>
      </c>
      <c r="B3619">
        <v>0.98751213886703204</v>
      </c>
      <c r="C3619">
        <v>3.0426186353006699</v>
      </c>
      <c r="D3619" s="3">
        <v>1.7984922964784E-8</v>
      </c>
      <c r="E3619" s="3">
        <v>4.2961006409708598E-7</v>
      </c>
      <c r="F3619" s="2" t="str">
        <f t="shared" si="112"/>
        <v>UP</v>
      </c>
      <c r="G3619" t="s">
        <v>219</v>
      </c>
      <c r="H3619" t="s">
        <v>10550</v>
      </c>
      <c r="I3619" t="s">
        <v>1090</v>
      </c>
      <c r="J3619" s="1" t="str">
        <f t="shared" si="113"/>
        <v>NO</v>
      </c>
    </row>
    <row r="3620" spans="1:11">
      <c r="A3620" s="15" t="s">
        <v>10549</v>
      </c>
      <c r="B3620">
        <v>0.65227079984821201</v>
      </c>
      <c r="C3620">
        <v>4.0707913900143504</v>
      </c>
      <c r="D3620" s="3">
        <v>2.8962041742816499E-7</v>
      </c>
      <c r="E3620" s="3">
        <v>5.4042688528520899E-6</v>
      </c>
      <c r="F3620" s="2" t="str">
        <f t="shared" si="112"/>
        <v>UP</v>
      </c>
      <c r="G3620" t="s">
        <v>10548</v>
      </c>
      <c r="H3620" t="s">
        <v>10547</v>
      </c>
      <c r="I3620" t="s">
        <v>10546</v>
      </c>
      <c r="J3620" s="1" t="str">
        <f t="shared" si="113"/>
        <v>NO</v>
      </c>
    </row>
    <row r="3621" spans="1:11">
      <c r="A3621" s="15" t="s">
        <v>10545</v>
      </c>
      <c r="B3621">
        <v>-0.61417545714976796</v>
      </c>
      <c r="C3621">
        <v>4.3324360809771996</v>
      </c>
      <c r="D3621" s="3">
        <v>1.19672690680211E-6</v>
      </c>
      <c r="E3621" s="3">
        <v>1.9675205926705101E-5</v>
      </c>
      <c r="F3621" s="2" t="str">
        <f t="shared" si="112"/>
        <v>DOWN</v>
      </c>
      <c r="G3621" t="s">
        <v>10544</v>
      </c>
      <c r="H3621" t="s">
        <v>10543</v>
      </c>
      <c r="I3621" t="s">
        <v>10542</v>
      </c>
      <c r="J3621" s="1" t="str">
        <f t="shared" si="113"/>
        <v>NO</v>
      </c>
    </row>
    <row r="3622" spans="1:11">
      <c r="A3622" s="15" t="s">
        <v>10541</v>
      </c>
      <c r="B3622">
        <v>-4.1749938055391898</v>
      </c>
      <c r="C3622">
        <v>1.9552720474208001</v>
      </c>
      <c r="D3622" s="3">
        <v>1.6423705376016699E-31</v>
      </c>
      <c r="E3622" s="3">
        <v>6.5078449502308202E-29</v>
      </c>
      <c r="F3622" s="2" t="str">
        <f t="shared" si="112"/>
        <v>DOWN</v>
      </c>
      <c r="G3622" t="s">
        <v>1447</v>
      </c>
      <c r="H3622" t="s">
        <v>10540</v>
      </c>
      <c r="I3622" t="s">
        <v>1445</v>
      </c>
      <c r="J3622" s="1" t="str">
        <f t="shared" si="113"/>
        <v>NO</v>
      </c>
    </row>
    <row r="3623" spans="1:11">
      <c r="A3623" s="15" t="s">
        <v>10539</v>
      </c>
      <c r="B3623">
        <v>-0.72379652295500896</v>
      </c>
      <c r="C3623">
        <v>3.9552487300571202</v>
      </c>
      <c r="D3623">
        <v>1.9061960434398699E-3</v>
      </c>
      <c r="E3623">
        <v>1.2113696026244901E-2</v>
      </c>
      <c r="F3623" s="2" t="str">
        <f t="shared" si="112"/>
        <v>DOWN</v>
      </c>
      <c r="G3623" t="s">
        <v>7858</v>
      </c>
      <c r="H3623" t="s">
        <v>10538</v>
      </c>
      <c r="I3623" t="s">
        <v>1984</v>
      </c>
      <c r="J3623" s="1" t="str">
        <f t="shared" si="113"/>
        <v>NO</v>
      </c>
    </row>
    <row r="3624" spans="1:11">
      <c r="A3624" s="15" t="s">
        <v>10537</v>
      </c>
      <c r="B3624">
        <v>-0.52042732188547303</v>
      </c>
      <c r="C3624">
        <v>5.3324161252223998</v>
      </c>
      <c r="D3624" s="3">
        <v>2.6981920042069202E-7</v>
      </c>
      <c r="E3624" s="3">
        <v>5.0798102232360803E-6</v>
      </c>
      <c r="F3624" s="2" t="str">
        <f t="shared" si="112"/>
        <v>DOWN</v>
      </c>
      <c r="G3624" t="s">
        <v>74</v>
      </c>
      <c r="H3624" t="s">
        <v>10536</v>
      </c>
      <c r="I3624" t="s">
        <v>511</v>
      </c>
      <c r="J3624" s="1" t="str">
        <f t="shared" si="113"/>
        <v>NO</v>
      </c>
    </row>
    <row r="3625" spans="1:11">
      <c r="A3625" s="15" t="s">
        <v>10535</v>
      </c>
      <c r="B3625">
        <v>-0.56247752695374897</v>
      </c>
      <c r="C3625">
        <v>5.6900642612782502</v>
      </c>
      <c r="D3625" s="3">
        <v>5.2204398708762597E-8</v>
      </c>
      <c r="E3625" s="3">
        <v>1.1329229078027299E-6</v>
      </c>
      <c r="F3625" s="2" t="str">
        <f t="shared" si="112"/>
        <v>DOWN</v>
      </c>
      <c r="G3625" t="s">
        <v>59</v>
      </c>
      <c r="H3625" t="s">
        <v>10534</v>
      </c>
      <c r="I3625" t="s">
        <v>57</v>
      </c>
      <c r="J3625" s="1" t="str">
        <f t="shared" si="113"/>
        <v>NO</v>
      </c>
    </row>
    <row r="3626" spans="1:11">
      <c r="A3626" s="15" t="s">
        <v>10533</v>
      </c>
      <c r="B3626">
        <v>0.25311042959105201</v>
      </c>
      <c r="C3626">
        <v>6.1968963739172702</v>
      </c>
      <c r="D3626">
        <v>7.3996297528967697E-3</v>
      </c>
      <c r="E3626">
        <v>3.7056099038874898E-2</v>
      </c>
      <c r="F3626" s="2" t="str">
        <f t="shared" si="112"/>
        <v>UP</v>
      </c>
      <c r="G3626" t="s">
        <v>10532</v>
      </c>
      <c r="H3626" t="s">
        <v>10531</v>
      </c>
      <c r="I3626" t="s">
        <v>3142</v>
      </c>
      <c r="J3626" s="1" t="str">
        <f t="shared" si="113"/>
        <v>NO</v>
      </c>
    </row>
    <row r="3627" spans="1:11">
      <c r="A3627" s="15" t="s">
        <v>10530</v>
      </c>
      <c r="B3627">
        <v>0.32584225622205398</v>
      </c>
      <c r="C3627">
        <v>5.07398486969507</v>
      </c>
      <c r="D3627">
        <v>1.6615970402425299E-3</v>
      </c>
      <c r="E3627">
        <v>1.0795572899770201E-2</v>
      </c>
      <c r="F3627" s="2" t="str">
        <f t="shared" si="112"/>
        <v>UP</v>
      </c>
      <c r="G3627" t="s">
        <v>10529</v>
      </c>
      <c r="H3627" t="s">
        <v>10528</v>
      </c>
      <c r="I3627" t="s">
        <v>714</v>
      </c>
      <c r="J3627" s="1" t="str">
        <f t="shared" si="113"/>
        <v>NO</v>
      </c>
    </row>
    <row r="3628" spans="1:11">
      <c r="A3628" s="15" t="s">
        <v>10527</v>
      </c>
      <c r="B3628">
        <v>-0.62719147001717201</v>
      </c>
      <c r="C3628">
        <v>5.0243399649956899</v>
      </c>
      <c r="D3628" s="3">
        <v>9.6215537258427606E-6</v>
      </c>
      <c r="E3628">
        <v>1.27333418876271E-4</v>
      </c>
      <c r="F3628" s="2" t="str">
        <f t="shared" si="112"/>
        <v>DOWN</v>
      </c>
      <c r="G3628" t="s">
        <v>0</v>
      </c>
      <c r="H3628" t="s">
        <v>301</v>
      </c>
      <c r="I3628" t="s">
        <v>0</v>
      </c>
      <c r="J3628" s="1" t="str">
        <f t="shared" si="113"/>
        <v>NO</v>
      </c>
    </row>
    <row r="3629" spans="1:11">
      <c r="A3629" s="15" t="s">
        <v>10526</v>
      </c>
      <c r="B3629">
        <v>0.240272668308806</v>
      </c>
      <c r="C3629">
        <v>6.5547668527954297</v>
      </c>
      <c r="D3629">
        <v>8.1652997450686708E-3</v>
      </c>
      <c r="E3629">
        <v>4.0289402389929403E-2</v>
      </c>
      <c r="F3629" s="2" t="str">
        <f t="shared" si="112"/>
        <v>UP</v>
      </c>
      <c r="G3629" t="s">
        <v>10525</v>
      </c>
      <c r="H3629" t="s">
        <v>10524</v>
      </c>
      <c r="I3629" t="s">
        <v>10523</v>
      </c>
      <c r="J3629" s="1" t="str">
        <f t="shared" si="113"/>
        <v>NO</v>
      </c>
    </row>
    <row r="3630" spans="1:11">
      <c r="A3630" s="15" t="s">
        <v>10522</v>
      </c>
      <c r="B3630">
        <v>-0.352846767726605</v>
      </c>
      <c r="C3630">
        <v>5.36817789716868</v>
      </c>
      <c r="D3630">
        <v>2.07647120640044E-3</v>
      </c>
      <c r="E3630">
        <v>1.2997261318859501E-2</v>
      </c>
      <c r="F3630" s="2" t="str">
        <f t="shared" si="112"/>
        <v>DOWN</v>
      </c>
      <c r="G3630" t="s">
        <v>10521</v>
      </c>
      <c r="H3630" t="s">
        <v>10520</v>
      </c>
      <c r="I3630" t="s">
        <v>0</v>
      </c>
      <c r="J3630" s="1" t="str">
        <f t="shared" si="113"/>
        <v>NO</v>
      </c>
    </row>
    <row r="3631" spans="1:11">
      <c r="A3631" s="15" t="s">
        <v>10519</v>
      </c>
      <c r="B3631">
        <v>2.56328739693986</v>
      </c>
      <c r="C3631">
        <v>-1.7497977849128701</v>
      </c>
      <c r="D3631">
        <v>5.1572362305704101E-4</v>
      </c>
      <c r="E3631">
        <v>4.0180632311321296E-3</v>
      </c>
      <c r="F3631" s="2" t="str">
        <f t="shared" si="112"/>
        <v>UP</v>
      </c>
      <c r="G3631" t="s">
        <v>0</v>
      </c>
      <c r="H3631" t="s">
        <v>3083</v>
      </c>
      <c r="I3631" t="s">
        <v>0</v>
      </c>
      <c r="J3631" s="1" t="str">
        <f t="shared" si="113"/>
        <v>YES</v>
      </c>
      <c r="K3631" t="s">
        <v>10518</v>
      </c>
    </row>
    <row r="3632" spans="1:11">
      <c r="A3632" s="15" t="s">
        <v>10517</v>
      </c>
      <c r="B3632">
        <v>0.59739229110307501</v>
      </c>
      <c r="C3632">
        <v>3.7724978567070102</v>
      </c>
      <c r="D3632" s="3">
        <v>2.90209146095421E-5</v>
      </c>
      <c r="E3632">
        <v>3.3915802392921201E-4</v>
      </c>
      <c r="F3632" s="2" t="str">
        <f t="shared" si="112"/>
        <v>UP</v>
      </c>
      <c r="G3632" t="s">
        <v>10516</v>
      </c>
      <c r="H3632" t="s">
        <v>10515</v>
      </c>
      <c r="I3632" t="s">
        <v>5780</v>
      </c>
      <c r="J3632" s="1" t="str">
        <f t="shared" si="113"/>
        <v>NO</v>
      </c>
    </row>
    <row r="3633" spans="1:10">
      <c r="A3633" s="15" t="s">
        <v>10514</v>
      </c>
      <c r="B3633">
        <v>0.31680566637009999</v>
      </c>
      <c r="C3633">
        <v>5.8206874459439302</v>
      </c>
      <c r="D3633">
        <v>2.3331780532187701E-3</v>
      </c>
      <c r="E3633">
        <v>1.43139836084629E-2</v>
      </c>
      <c r="F3633" s="2" t="str">
        <f t="shared" si="112"/>
        <v>UP</v>
      </c>
      <c r="G3633" t="s">
        <v>10513</v>
      </c>
      <c r="H3633" t="s">
        <v>10512</v>
      </c>
      <c r="I3633" t="s">
        <v>10511</v>
      </c>
      <c r="J3633" s="1" t="str">
        <f t="shared" si="113"/>
        <v>NO</v>
      </c>
    </row>
    <row r="3634" spans="1:10">
      <c r="A3634" s="15" t="s">
        <v>10510</v>
      </c>
      <c r="B3634">
        <v>-0.67399359333312703</v>
      </c>
      <c r="C3634">
        <v>5.5861745561215397</v>
      </c>
      <c r="D3634" s="3">
        <v>3.4334905863314498E-8</v>
      </c>
      <c r="E3634" s="3">
        <v>7.7665142000154295E-7</v>
      </c>
      <c r="F3634" s="2" t="str">
        <f t="shared" si="112"/>
        <v>DOWN</v>
      </c>
      <c r="G3634" t="s">
        <v>10509</v>
      </c>
      <c r="H3634" t="s">
        <v>10508</v>
      </c>
      <c r="I3634" t="s">
        <v>10106</v>
      </c>
      <c r="J3634" s="1" t="str">
        <f t="shared" si="113"/>
        <v>NO</v>
      </c>
    </row>
    <row r="3635" spans="1:10">
      <c r="A3635" s="15" t="s">
        <v>10507</v>
      </c>
      <c r="B3635">
        <v>0.30914002398214002</v>
      </c>
      <c r="C3635">
        <v>8.2338923181586292</v>
      </c>
      <c r="D3635">
        <v>1.18681230361933E-3</v>
      </c>
      <c r="E3635">
        <v>8.1312093568353602E-3</v>
      </c>
      <c r="F3635" s="2" t="str">
        <f t="shared" si="112"/>
        <v>UP</v>
      </c>
      <c r="G3635" t="s">
        <v>10506</v>
      </c>
      <c r="H3635" t="s">
        <v>10505</v>
      </c>
      <c r="I3635" t="s">
        <v>4083</v>
      </c>
      <c r="J3635" s="1" t="str">
        <f t="shared" si="113"/>
        <v>NO</v>
      </c>
    </row>
    <row r="3636" spans="1:10">
      <c r="A3636" s="15" t="s">
        <v>10504</v>
      </c>
      <c r="B3636">
        <v>0.48320283631876498</v>
      </c>
      <c r="C3636">
        <v>4.3613361360393501</v>
      </c>
      <c r="D3636" s="3">
        <v>2.5126134356408499E-5</v>
      </c>
      <c r="E3636">
        <v>2.9819356281120301E-4</v>
      </c>
      <c r="F3636" s="2" t="str">
        <f t="shared" si="112"/>
        <v>UP</v>
      </c>
      <c r="G3636" t="s">
        <v>10503</v>
      </c>
      <c r="H3636" t="s">
        <v>10502</v>
      </c>
      <c r="I3636" t="s">
        <v>10501</v>
      </c>
      <c r="J3636" s="1" t="str">
        <f t="shared" si="113"/>
        <v>NO</v>
      </c>
    </row>
    <row r="3637" spans="1:10">
      <c r="A3637" s="15" t="s">
        <v>10500</v>
      </c>
      <c r="B3637">
        <v>-0.78396528738469895</v>
      </c>
      <c r="C3637">
        <v>4.3972113982638401</v>
      </c>
      <c r="D3637" s="3">
        <v>2.2907489190675801E-12</v>
      </c>
      <c r="E3637" s="3">
        <v>1.04404214266732E-10</v>
      </c>
      <c r="F3637" s="2" t="str">
        <f t="shared" si="112"/>
        <v>DOWN</v>
      </c>
      <c r="G3637" t="s">
        <v>0</v>
      </c>
      <c r="H3637" t="s">
        <v>10499</v>
      </c>
      <c r="I3637" t="s">
        <v>0</v>
      </c>
      <c r="J3637" s="1" t="str">
        <f t="shared" si="113"/>
        <v>NO</v>
      </c>
    </row>
    <row r="3638" spans="1:10">
      <c r="A3638" s="15" t="s">
        <v>10498</v>
      </c>
      <c r="B3638">
        <v>-1.4910876968487199</v>
      </c>
      <c r="C3638">
        <v>0.63217385063145304</v>
      </c>
      <c r="D3638" s="3">
        <v>3.8689217086101102E-9</v>
      </c>
      <c r="E3638" s="3">
        <v>1.05513483455625E-7</v>
      </c>
      <c r="F3638" s="2" t="str">
        <f t="shared" si="112"/>
        <v>DOWN</v>
      </c>
      <c r="G3638" t="s">
        <v>3678</v>
      </c>
      <c r="H3638" t="s">
        <v>10497</v>
      </c>
      <c r="I3638" t="s">
        <v>3676</v>
      </c>
      <c r="J3638" s="1" t="str">
        <f t="shared" si="113"/>
        <v>NO</v>
      </c>
    </row>
    <row r="3639" spans="1:10">
      <c r="A3639" s="15" t="s">
        <v>10496</v>
      </c>
      <c r="B3639">
        <v>-0.76874505442630603</v>
      </c>
      <c r="C3639">
        <v>3.47628898515452</v>
      </c>
      <c r="D3639" s="3">
        <v>5.14006136247149E-8</v>
      </c>
      <c r="E3639" s="3">
        <v>1.11691875322195E-6</v>
      </c>
      <c r="F3639" s="2" t="str">
        <f t="shared" si="112"/>
        <v>DOWN</v>
      </c>
      <c r="G3639" t="s">
        <v>3674</v>
      </c>
      <c r="H3639" t="s">
        <v>10495</v>
      </c>
      <c r="I3639" t="s">
        <v>3672</v>
      </c>
      <c r="J3639" s="1" t="str">
        <f t="shared" si="113"/>
        <v>NO</v>
      </c>
    </row>
    <row r="3640" spans="1:10">
      <c r="A3640" s="15" t="s">
        <v>10494</v>
      </c>
      <c r="B3640">
        <v>-1.3227248603563799</v>
      </c>
      <c r="C3640">
        <v>0.249661396009693</v>
      </c>
      <c r="D3640" s="3">
        <v>3.6554382048931902E-6</v>
      </c>
      <c r="E3640" s="3">
        <v>5.3787162157713999E-5</v>
      </c>
      <c r="F3640" s="2" t="str">
        <f t="shared" si="112"/>
        <v>DOWN</v>
      </c>
      <c r="G3640" t="s">
        <v>4304</v>
      </c>
      <c r="H3640" t="s">
        <v>10493</v>
      </c>
      <c r="I3640" t="s">
        <v>4302</v>
      </c>
      <c r="J3640" s="1" t="str">
        <f t="shared" si="113"/>
        <v>NO</v>
      </c>
    </row>
    <row r="3641" spans="1:10">
      <c r="A3641" s="15" t="s">
        <v>10492</v>
      </c>
      <c r="B3641">
        <v>-3.5529019442594798</v>
      </c>
      <c r="C3641">
        <v>-3.1417739010495001</v>
      </c>
      <c r="D3641">
        <v>1.15163226954119E-3</v>
      </c>
      <c r="E3641">
        <v>7.9288893030287806E-3</v>
      </c>
      <c r="F3641" s="2" t="str">
        <f t="shared" si="112"/>
        <v>DOWN</v>
      </c>
      <c r="J3641" s="1" t="str">
        <f t="shared" si="113"/>
        <v>NO</v>
      </c>
    </row>
    <row r="3642" spans="1:10">
      <c r="A3642" s="15" t="s">
        <v>10491</v>
      </c>
      <c r="B3642">
        <v>0.65032109902750501</v>
      </c>
      <c r="C3642">
        <v>3.8771840962770301</v>
      </c>
      <c r="D3642" s="3">
        <v>8.8960160713547293E-6</v>
      </c>
      <c r="E3642">
        <v>1.1894669206006299E-4</v>
      </c>
      <c r="F3642" s="2" t="str">
        <f t="shared" si="112"/>
        <v>UP</v>
      </c>
      <c r="G3642" t="s">
        <v>10490</v>
      </c>
      <c r="H3642" t="s">
        <v>10489</v>
      </c>
      <c r="I3642" t="s">
        <v>10488</v>
      </c>
      <c r="J3642" s="1" t="str">
        <f t="shared" si="113"/>
        <v>NO</v>
      </c>
    </row>
    <row r="3643" spans="1:10">
      <c r="A3643" s="15" t="s">
        <v>10487</v>
      </c>
      <c r="B3643">
        <v>4.12234880652536</v>
      </c>
      <c r="C3643">
        <v>-1.8807778520260201</v>
      </c>
      <c r="D3643" s="3">
        <v>1.20618443367273E-8</v>
      </c>
      <c r="E3643" s="3">
        <v>3.01376097259134E-7</v>
      </c>
      <c r="F3643" s="2" t="str">
        <f t="shared" si="112"/>
        <v>UP</v>
      </c>
      <c r="G3643" t="s">
        <v>309</v>
      </c>
      <c r="H3643" t="s">
        <v>10486</v>
      </c>
      <c r="I3643" t="s">
        <v>0</v>
      </c>
      <c r="J3643" s="1" t="str">
        <f t="shared" si="113"/>
        <v>NO</v>
      </c>
    </row>
    <row r="3644" spans="1:10">
      <c r="A3644" s="15" t="s">
        <v>10485</v>
      </c>
      <c r="B3644">
        <v>0.61935493689406595</v>
      </c>
      <c r="C3644">
        <v>3.4139391736561402</v>
      </c>
      <c r="D3644">
        <v>1.6874323653181999E-4</v>
      </c>
      <c r="E3644">
        <v>1.5415216290500899E-3</v>
      </c>
      <c r="F3644" s="2" t="str">
        <f t="shared" si="112"/>
        <v>UP</v>
      </c>
      <c r="G3644" t="s">
        <v>10484</v>
      </c>
      <c r="H3644" t="s">
        <v>10483</v>
      </c>
      <c r="I3644" t="s">
        <v>10482</v>
      </c>
      <c r="J3644" s="1" t="str">
        <f t="shared" si="113"/>
        <v>NO</v>
      </c>
    </row>
    <row r="3645" spans="1:10">
      <c r="A3645" s="15" t="s">
        <v>10481</v>
      </c>
      <c r="B3645">
        <v>3.1280523893554699</v>
      </c>
      <c r="C3645">
        <v>-3.14296645473526</v>
      </c>
      <c r="D3645">
        <v>6.6920912398175303E-3</v>
      </c>
      <c r="E3645">
        <v>3.4119940213184097E-2</v>
      </c>
      <c r="F3645" s="2" t="str">
        <f t="shared" si="112"/>
        <v>UP</v>
      </c>
      <c r="G3645" t="s">
        <v>5074</v>
      </c>
      <c r="H3645" t="s">
        <v>10480</v>
      </c>
      <c r="I3645" t="s">
        <v>10479</v>
      </c>
      <c r="J3645" s="1" t="str">
        <f t="shared" si="113"/>
        <v>NO</v>
      </c>
    </row>
    <row r="3646" spans="1:10">
      <c r="A3646" s="15" t="s">
        <v>10478</v>
      </c>
      <c r="B3646">
        <v>-0.47498702329617598</v>
      </c>
      <c r="C3646">
        <v>2.2153059018803001</v>
      </c>
      <c r="D3646">
        <v>5.3692844459122804E-3</v>
      </c>
      <c r="E3646">
        <v>2.8573687695176399E-2</v>
      </c>
      <c r="F3646" s="2" t="str">
        <f t="shared" si="112"/>
        <v>DOWN</v>
      </c>
      <c r="G3646" t="s">
        <v>2068</v>
      </c>
      <c r="H3646" t="s">
        <v>10477</v>
      </c>
      <c r="I3646" t="s">
        <v>2066</v>
      </c>
      <c r="J3646" s="1" t="str">
        <f t="shared" si="113"/>
        <v>NO</v>
      </c>
    </row>
    <row r="3647" spans="1:10">
      <c r="A3647" s="15" t="s">
        <v>10476</v>
      </c>
      <c r="B3647">
        <v>1.96346038086083</v>
      </c>
      <c r="C3647">
        <v>-2.0238542813189802</v>
      </c>
      <c r="D3647">
        <v>1.7180359641721201E-3</v>
      </c>
      <c r="E3647">
        <v>1.1095556812670999E-2</v>
      </c>
      <c r="F3647" s="2" t="str">
        <f t="shared" si="112"/>
        <v>UP</v>
      </c>
      <c r="G3647" t="s">
        <v>10475</v>
      </c>
      <c r="H3647" t="s">
        <v>10474</v>
      </c>
      <c r="I3647" t="s">
        <v>5082</v>
      </c>
      <c r="J3647" s="1" t="str">
        <f t="shared" si="113"/>
        <v>NO</v>
      </c>
    </row>
    <row r="3648" spans="1:10">
      <c r="A3648" s="15" t="s">
        <v>10473</v>
      </c>
      <c r="B3648">
        <v>-1.8622605354208099</v>
      </c>
      <c r="C3648">
        <v>2.6839618722784802</v>
      </c>
      <c r="D3648" s="3">
        <v>1.9747471704311099E-18</v>
      </c>
      <c r="E3648" s="3">
        <v>2.18070358843575E-16</v>
      </c>
      <c r="F3648" s="2" t="str">
        <f t="shared" si="112"/>
        <v>DOWN</v>
      </c>
      <c r="G3648" t="s">
        <v>2091</v>
      </c>
      <c r="H3648" t="s">
        <v>10472</v>
      </c>
      <c r="I3648" t="s">
        <v>2089</v>
      </c>
      <c r="J3648" s="1" t="str">
        <f t="shared" si="113"/>
        <v>NO</v>
      </c>
    </row>
    <row r="3649" spans="1:10">
      <c r="A3649" s="15" t="s">
        <v>10471</v>
      </c>
      <c r="B3649">
        <v>2.4810875150412102</v>
      </c>
      <c r="C3649">
        <v>1.5894574189179</v>
      </c>
      <c r="D3649" s="3">
        <v>5.7548019751347897E-10</v>
      </c>
      <c r="E3649" s="3">
        <v>1.7982026690470001E-8</v>
      </c>
      <c r="F3649" s="2" t="str">
        <f t="shared" si="112"/>
        <v>UP</v>
      </c>
      <c r="G3649" t="s">
        <v>10470</v>
      </c>
      <c r="H3649" t="s">
        <v>0</v>
      </c>
      <c r="I3649" t="s">
        <v>0</v>
      </c>
      <c r="J3649" s="1" t="str">
        <f t="shared" si="113"/>
        <v>NO</v>
      </c>
    </row>
    <row r="3650" spans="1:10">
      <c r="A3650" s="15" t="s">
        <v>10469</v>
      </c>
      <c r="B3650">
        <v>-0.74550402891044598</v>
      </c>
      <c r="C3650">
        <v>0.77584442842872803</v>
      </c>
      <c r="D3650">
        <v>1.65538936017545E-3</v>
      </c>
      <c r="E3650">
        <v>1.0771864188575999E-2</v>
      </c>
      <c r="F3650" s="2" t="str">
        <f t="shared" ref="F3650:F3713" si="114">IF(B3650 &gt; 0, "UP", "DOWN")</f>
        <v>DOWN</v>
      </c>
      <c r="G3650" t="s">
        <v>7588</v>
      </c>
      <c r="H3650" t="s">
        <v>10468</v>
      </c>
      <c r="I3650" t="s">
        <v>7586</v>
      </c>
      <c r="J3650" s="1" t="str">
        <f t="shared" ref="J3650:J3713" si="115">IF(K3650 &lt;&gt; "", "YES", "NO")</f>
        <v>NO</v>
      </c>
    </row>
    <row r="3651" spans="1:10">
      <c r="A3651" s="15" t="s">
        <v>10467</v>
      </c>
      <c r="B3651">
        <v>0.64733279141948497</v>
      </c>
      <c r="C3651">
        <v>2.4570459902843602</v>
      </c>
      <c r="D3651">
        <v>1.24173245279954E-4</v>
      </c>
      <c r="E3651">
        <v>1.1935727951695599E-3</v>
      </c>
      <c r="F3651" s="2" t="str">
        <f t="shared" si="114"/>
        <v>UP</v>
      </c>
      <c r="G3651" t="s">
        <v>10466</v>
      </c>
      <c r="H3651" t="s">
        <v>10465</v>
      </c>
      <c r="I3651" t="s">
        <v>10464</v>
      </c>
      <c r="J3651" s="1" t="str">
        <f t="shared" si="115"/>
        <v>NO</v>
      </c>
    </row>
    <row r="3652" spans="1:10">
      <c r="A3652" s="15" t="s">
        <v>10463</v>
      </c>
      <c r="B3652">
        <v>3.6682687426760201</v>
      </c>
      <c r="C3652">
        <v>1.7030856735589699</v>
      </c>
      <c r="D3652" s="3">
        <v>2.77596924091586E-18</v>
      </c>
      <c r="E3652" s="3">
        <v>2.95190882560728E-16</v>
      </c>
      <c r="F3652" s="2" t="str">
        <f t="shared" si="114"/>
        <v>UP</v>
      </c>
      <c r="G3652" t="s">
        <v>10462</v>
      </c>
      <c r="H3652" t="s">
        <v>10461</v>
      </c>
      <c r="I3652" t="s">
        <v>10460</v>
      </c>
      <c r="J3652" s="1" t="str">
        <f t="shared" si="115"/>
        <v>NO</v>
      </c>
    </row>
    <row r="3653" spans="1:10">
      <c r="A3653" s="15" t="s">
        <v>10459</v>
      </c>
      <c r="B3653">
        <v>0.44483897638192199</v>
      </c>
      <c r="C3653">
        <v>4.2715354722489298</v>
      </c>
      <c r="D3653">
        <v>1.57144850037348E-4</v>
      </c>
      <c r="E3653">
        <v>1.45087601263923E-3</v>
      </c>
      <c r="F3653" s="2" t="str">
        <f t="shared" si="114"/>
        <v>UP</v>
      </c>
      <c r="G3653" t="s">
        <v>3327</v>
      </c>
      <c r="H3653" t="s">
        <v>10458</v>
      </c>
      <c r="I3653" t="s">
        <v>10457</v>
      </c>
      <c r="J3653" s="1" t="str">
        <f t="shared" si="115"/>
        <v>NO</v>
      </c>
    </row>
    <row r="3654" spans="1:10">
      <c r="A3654" s="15" t="s">
        <v>10456</v>
      </c>
      <c r="B3654">
        <v>-0.70982162484458999</v>
      </c>
      <c r="C3654">
        <v>7.4740089857349297</v>
      </c>
      <c r="D3654" s="3">
        <v>4.9476221240803797E-8</v>
      </c>
      <c r="E3654" s="3">
        <v>1.0796460968582999E-6</v>
      </c>
      <c r="F3654" s="2" t="str">
        <f t="shared" si="114"/>
        <v>DOWN</v>
      </c>
      <c r="G3654" t="s">
        <v>10455</v>
      </c>
      <c r="H3654" t="s">
        <v>10454</v>
      </c>
      <c r="I3654" t="s">
        <v>1171</v>
      </c>
      <c r="J3654" s="1" t="str">
        <f t="shared" si="115"/>
        <v>NO</v>
      </c>
    </row>
    <row r="3655" spans="1:10">
      <c r="A3655" s="15" t="s">
        <v>10453</v>
      </c>
      <c r="B3655">
        <v>-2.3114313871562202</v>
      </c>
      <c r="C3655">
        <v>-0.99787646561104903</v>
      </c>
      <c r="D3655" s="3">
        <v>2.27017503751244E-8</v>
      </c>
      <c r="E3655" s="3">
        <v>5.3283460235858097E-7</v>
      </c>
      <c r="F3655" s="2" t="str">
        <f t="shared" si="114"/>
        <v>DOWN</v>
      </c>
      <c r="G3655" t="s">
        <v>10452</v>
      </c>
      <c r="H3655" t="s">
        <v>10451</v>
      </c>
      <c r="I3655" t="s">
        <v>315</v>
      </c>
      <c r="J3655" s="1" t="str">
        <f t="shared" si="115"/>
        <v>NO</v>
      </c>
    </row>
    <row r="3656" spans="1:10">
      <c r="A3656" s="15" t="s">
        <v>10450</v>
      </c>
      <c r="B3656">
        <v>0.93466880865354396</v>
      </c>
      <c r="C3656">
        <v>7.2934518607156704</v>
      </c>
      <c r="D3656" s="3">
        <v>1.1732422174778599E-11</v>
      </c>
      <c r="E3656" s="3">
        <v>4.7898146820450901E-10</v>
      </c>
      <c r="F3656" s="2" t="str">
        <f t="shared" si="114"/>
        <v>UP</v>
      </c>
      <c r="G3656" t="s">
        <v>10449</v>
      </c>
      <c r="H3656" t="s">
        <v>10448</v>
      </c>
      <c r="I3656" t="s">
        <v>0</v>
      </c>
      <c r="J3656" s="1" t="str">
        <f t="shared" si="115"/>
        <v>NO</v>
      </c>
    </row>
    <row r="3657" spans="1:10">
      <c r="A3657" s="15" t="s">
        <v>10447</v>
      </c>
      <c r="B3657">
        <v>-0.48262769117140802</v>
      </c>
      <c r="C3657">
        <v>5.7043231202121403</v>
      </c>
      <c r="D3657" s="3">
        <v>1.44570739678915E-6</v>
      </c>
      <c r="E3657" s="3">
        <v>2.3275750875361098E-5</v>
      </c>
      <c r="F3657" s="2" t="str">
        <f t="shared" si="114"/>
        <v>DOWN</v>
      </c>
      <c r="G3657" t="s">
        <v>10446</v>
      </c>
      <c r="H3657" t="s">
        <v>10445</v>
      </c>
      <c r="I3657" t="s">
        <v>4091</v>
      </c>
      <c r="J3657" s="1" t="str">
        <f t="shared" si="115"/>
        <v>NO</v>
      </c>
    </row>
    <row r="3658" spans="1:10">
      <c r="A3658" s="15" t="s">
        <v>10444</v>
      </c>
      <c r="B3658">
        <v>0.80233774490594501</v>
      </c>
      <c r="C3658">
        <v>6.16317453968687</v>
      </c>
      <c r="D3658" s="3">
        <v>1.4816618082685099E-10</v>
      </c>
      <c r="E3658" s="3">
        <v>5.13414108686128E-9</v>
      </c>
      <c r="F3658" s="2" t="str">
        <f t="shared" si="114"/>
        <v>UP</v>
      </c>
      <c r="G3658" t="s">
        <v>4916</v>
      </c>
      <c r="H3658" t="s">
        <v>10443</v>
      </c>
      <c r="I3658" t="s">
        <v>7609</v>
      </c>
      <c r="J3658" s="1" t="str">
        <f t="shared" si="115"/>
        <v>NO</v>
      </c>
    </row>
    <row r="3659" spans="1:10">
      <c r="A3659" s="15" t="s">
        <v>10442</v>
      </c>
      <c r="B3659">
        <v>-1.7833155044600699</v>
      </c>
      <c r="C3659">
        <v>-1.3693524425186499E-2</v>
      </c>
      <c r="D3659" s="3">
        <v>3.9415102442268902E-8</v>
      </c>
      <c r="E3659" s="3">
        <v>8.7742238292006597E-7</v>
      </c>
      <c r="F3659" s="2" t="str">
        <f t="shared" si="114"/>
        <v>DOWN</v>
      </c>
      <c r="G3659" t="s">
        <v>10441</v>
      </c>
      <c r="H3659" t="s">
        <v>10440</v>
      </c>
      <c r="I3659" t="s">
        <v>4773</v>
      </c>
      <c r="J3659" s="1" t="str">
        <f t="shared" si="115"/>
        <v>NO</v>
      </c>
    </row>
    <row r="3660" spans="1:10">
      <c r="A3660" s="15" t="s">
        <v>10439</v>
      </c>
      <c r="B3660">
        <v>-0.94089760054512395</v>
      </c>
      <c r="C3660">
        <v>3.2745614080814902</v>
      </c>
      <c r="D3660" s="3">
        <v>6.4846380461261296E-10</v>
      </c>
      <c r="E3660" s="3">
        <v>2.0055931499685401E-8</v>
      </c>
      <c r="F3660" s="2" t="str">
        <f t="shared" si="114"/>
        <v>DOWN</v>
      </c>
      <c r="G3660" t="s">
        <v>131</v>
      </c>
      <c r="H3660" t="s">
        <v>10438</v>
      </c>
      <c r="I3660" t="s">
        <v>129</v>
      </c>
      <c r="J3660" s="1" t="str">
        <f t="shared" si="115"/>
        <v>NO</v>
      </c>
    </row>
    <row r="3661" spans="1:10">
      <c r="A3661" s="15" t="s">
        <v>10437</v>
      </c>
      <c r="B3661">
        <v>0.79313085331891897</v>
      </c>
      <c r="C3661">
        <v>1.36586232778383</v>
      </c>
      <c r="D3661">
        <v>1.2547033005050901E-4</v>
      </c>
      <c r="E3661">
        <v>1.20226634037872E-3</v>
      </c>
      <c r="F3661" s="2" t="str">
        <f t="shared" si="114"/>
        <v>UP</v>
      </c>
      <c r="G3661" t="s">
        <v>309</v>
      </c>
      <c r="H3661" t="s">
        <v>10436</v>
      </c>
      <c r="I3661" t="s">
        <v>2599</v>
      </c>
      <c r="J3661" s="1" t="str">
        <f t="shared" si="115"/>
        <v>NO</v>
      </c>
    </row>
    <row r="3662" spans="1:10">
      <c r="A3662" s="15" t="s">
        <v>10435</v>
      </c>
      <c r="B3662">
        <v>-0.97292416339642995</v>
      </c>
      <c r="C3662">
        <v>1.70133832332323</v>
      </c>
      <c r="D3662" s="3">
        <v>6.9864598475474599E-6</v>
      </c>
      <c r="E3662" s="3">
        <v>9.62023524633058E-5</v>
      </c>
      <c r="F3662" s="2" t="str">
        <f t="shared" si="114"/>
        <v>DOWN</v>
      </c>
      <c r="G3662" t="s">
        <v>7227</v>
      </c>
      <c r="H3662" t="s">
        <v>10434</v>
      </c>
      <c r="I3662" t="s">
        <v>7225</v>
      </c>
      <c r="J3662" s="1" t="str">
        <f t="shared" si="115"/>
        <v>NO</v>
      </c>
    </row>
    <row r="3663" spans="1:10">
      <c r="A3663" s="15" t="s">
        <v>10433</v>
      </c>
      <c r="B3663">
        <v>-0.383540320640259</v>
      </c>
      <c r="C3663">
        <v>7.4996154881617398</v>
      </c>
      <c r="D3663">
        <v>2.85981265696988E-4</v>
      </c>
      <c r="E3663">
        <v>2.4335864097878401E-3</v>
      </c>
      <c r="F3663" s="2" t="str">
        <f t="shared" si="114"/>
        <v>DOWN</v>
      </c>
      <c r="G3663" t="s">
        <v>4595</v>
      </c>
      <c r="H3663" t="s">
        <v>10432</v>
      </c>
      <c r="I3663" t="s">
        <v>4593</v>
      </c>
      <c r="J3663" s="1" t="str">
        <f t="shared" si="115"/>
        <v>NO</v>
      </c>
    </row>
    <row r="3664" spans="1:10">
      <c r="A3664" s="15" t="s">
        <v>10431</v>
      </c>
      <c r="B3664">
        <v>-0.85589850401948997</v>
      </c>
      <c r="C3664">
        <v>5.09330993011275</v>
      </c>
      <c r="D3664" s="3">
        <v>9.4723522618866898E-6</v>
      </c>
      <c r="E3664">
        <v>1.2570460856288601E-4</v>
      </c>
      <c r="F3664" s="2" t="str">
        <f t="shared" si="114"/>
        <v>DOWN</v>
      </c>
      <c r="G3664" t="s">
        <v>10430</v>
      </c>
      <c r="H3664" t="s">
        <v>10429</v>
      </c>
      <c r="I3664" t="s">
        <v>10428</v>
      </c>
      <c r="J3664" s="1" t="str">
        <f t="shared" si="115"/>
        <v>NO</v>
      </c>
    </row>
    <row r="3665" spans="1:11">
      <c r="A3665" s="15" t="s">
        <v>10427</v>
      </c>
      <c r="B3665">
        <v>0.40489959675028703</v>
      </c>
      <c r="C3665">
        <v>4.7920757753758298</v>
      </c>
      <c r="D3665">
        <v>7.5855315808511696E-4</v>
      </c>
      <c r="E3665">
        <v>5.5791319463881599E-3</v>
      </c>
      <c r="F3665" s="2" t="str">
        <f t="shared" si="114"/>
        <v>UP</v>
      </c>
      <c r="G3665" t="s">
        <v>10426</v>
      </c>
      <c r="H3665" t="s">
        <v>10425</v>
      </c>
      <c r="I3665" t="s">
        <v>10424</v>
      </c>
      <c r="J3665" s="1" t="str">
        <f t="shared" si="115"/>
        <v>NO</v>
      </c>
    </row>
    <row r="3666" spans="1:11">
      <c r="A3666" s="15" t="s">
        <v>10423</v>
      </c>
      <c r="B3666">
        <v>-0.81680487812778502</v>
      </c>
      <c r="C3666">
        <v>0.85510284581403995</v>
      </c>
      <c r="D3666">
        <v>2.9642199889924598E-4</v>
      </c>
      <c r="E3666">
        <v>2.5110838763357998E-3</v>
      </c>
      <c r="F3666" s="2" t="str">
        <f t="shared" si="114"/>
        <v>DOWN</v>
      </c>
      <c r="G3666" t="s">
        <v>10421</v>
      </c>
      <c r="H3666" t="s">
        <v>10420</v>
      </c>
      <c r="I3666" t="s">
        <v>0</v>
      </c>
      <c r="J3666" s="1" t="str">
        <f t="shared" si="115"/>
        <v>YES</v>
      </c>
      <c r="K3666" t="s">
        <v>10422</v>
      </c>
    </row>
    <row r="3667" spans="1:11">
      <c r="A3667" s="15" t="s">
        <v>10419</v>
      </c>
      <c r="B3667">
        <v>-0.92260736728070603</v>
      </c>
      <c r="C3667">
        <v>5.9304609294402404</v>
      </c>
      <c r="D3667" s="3">
        <v>1.4229645628144201E-5</v>
      </c>
      <c r="E3667">
        <v>1.7990566606663799E-4</v>
      </c>
      <c r="F3667" s="2" t="str">
        <f t="shared" si="114"/>
        <v>DOWN</v>
      </c>
      <c r="G3667" t="s">
        <v>0</v>
      </c>
      <c r="H3667" t="s">
        <v>10418</v>
      </c>
      <c r="I3667" t="s">
        <v>0</v>
      </c>
      <c r="J3667" s="1" t="str">
        <f t="shared" si="115"/>
        <v>NO</v>
      </c>
    </row>
    <row r="3668" spans="1:11">
      <c r="A3668" s="15" t="s">
        <v>10417</v>
      </c>
      <c r="B3668">
        <v>-3.1240090006286398</v>
      </c>
      <c r="C3668">
        <v>1.86545607494836</v>
      </c>
      <c r="D3668" s="3">
        <v>1.5796426374908501E-15</v>
      </c>
      <c r="E3668" s="3">
        <v>1.1540985612435799E-13</v>
      </c>
      <c r="F3668" s="2" t="str">
        <f t="shared" si="114"/>
        <v>DOWN</v>
      </c>
      <c r="G3668" t="s">
        <v>10416</v>
      </c>
      <c r="H3668" t="s">
        <v>10415</v>
      </c>
      <c r="I3668" t="s">
        <v>10414</v>
      </c>
      <c r="J3668" s="1" t="str">
        <f t="shared" si="115"/>
        <v>NO</v>
      </c>
    </row>
    <row r="3669" spans="1:11">
      <c r="A3669" s="15" t="s">
        <v>10413</v>
      </c>
      <c r="B3669">
        <v>0.25545307324457101</v>
      </c>
      <c r="C3669">
        <v>6.5153011551938702</v>
      </c>
      <c r="D3669">
        <v>6.0482367955049599E-3</v>
      </c>
      <c r="E3669">
        <v>3.1456248225664403E-2</v>
      </c>
      <c r="F3669" s="2" t="str">
        <f t="shared" si="114"/>
        <v>UP</v>
      </c>
      <c r="G3669" t="s">
        <v>10412</v>
      </c>
      <c r="H3669" t="s">
        <v>10411</v>
      </c>
      <c r="I3669" t="s">
        <v>10410</v>
      </c>
      <c r="J3669" s="1" t="str">
        <f t="shared" si="115"/>
        <v>NO</v>
      </c>
    </row>
    <row r="3670" spans="1:11">
      <c r="A3670" s="15" t="s">
        <v>10409</v>
      </c>
      <c r="B3670">
        <v>0.355740757472366</v>
      </c>
      <c r="C3670">
        <v>4.3823566394008502</v>
      </c>
      <c r="D3670">
        <v>3.6217536016961401E-3</v>
      </c>
      <c r="E3670">
        <v>2.06717985186795E-2</v>
      </c>
      <c r="F3670" s="2" t="str">
        <f t="shared" si="114"/>
        <v>UP</v>
      </c>
      <c r="G3670" t="s">
        <v>10408</v>
      </c>
      <c r="H3670" t="s">
        <v>10407</v>
      </c>
      <c r="I3670" t="s">
        <v>10406</v>
      </c>
      <c r="J3670" s="1" t="str">
        <f t="shared" si="115"/>
        <v>NO</v>
      </c>
    </row>
    <row r="3671" spans="1:11">
      <c r="A3671" s="15" t="s">
        <v>10405</v>
      </c>
      <c r="B3671">
        <v>0.51987384887385002</v>
      </c>
      <c r="C3671">
        <v>3.7787339664853401</v>
      </c>
      <c r="D3671">
        <v>3.0020766804559398E-4</v>
      </c>
      <c r="E3671">
        <v>2.5360658308110498E-3</v>
      </c>
      <c r="F3671" s="2" t="str">
        <f t="shared" si="114"/>
        <v>UP</v>
      </c>
      <c r="G3671" t="s">
        <v>10404</v>
      </c>
      <c r="H3671" t="s">
        <v>10403</v>
      </c>
      <c r="I3671" t="s">
        <v>10402</v>
      </c>
      <c r="J3671" s="1" t="str">
        <f t="shared" si="115"/>
        <v>NO</v>
      </c>
    </row>
    <row r="3672" spans="1:11">
      <c r="A3672" s="15" t="s">
        <v>10401</v>
      </c>
      <c r="B3672">
        <v>2.9691991218537499</v>
      </c>
      <c r="C3672">
        <v>5.5477664557582802</v>
      </c>
      <c r="D3672" s="3">
        <v>3.6048557449241001E-23</v>
      </c>
      <c r="E3672" s="3">
        <v>6.8985878604993501E-21</v>
      </c>
      <c r="F3672" s="2" t="str">
        <f t="shared" si="114"/>
        <v>UP</v>
      </c>
      <c r="G3672" t="s">
        <v>10400</v>
      </c>
      <c r="H3672" t="s">
        <v>10399</v>
      </c>
      <c r="I3672" t="s">
        <v>325</v>
      </c>
      <c r="J3672" s="1" t="str">
        <f t="shared" si="115"/>
        <v>NO</v>
      </c>
    </row>
    <row r="3673" spans="1:11">
      <c r="A3673" s="15" t="s">
        <v>10398</v>
      </c>
      <c r="B3673">
        <v>-0.66598833558526405</v>
      </c>
      <c r="C3673">
        <v>0.94393803549842903</v>
      </c>
      <c r="D3673">
        <v>4.3533657784012997E-3</v>
      </c>
      <c r="E3673">
        <v>2.4076471721237201E-2</v>
      </c>
      <c r="F3673" s="2" t="str">
        <f t="shared" si="114"/>
        <v>DOWN</v>
      </c>
      <c r="G3673" t="s">
        <v>0</v>
      </c>
      <c r="H3673" t="s">
        <v>10397</v>
      </c>
      <c r="I3673" t="s">
        <v>0</v>
      </c>
      <c r="J3673" s="1" t="str">
        <f t="shared" si="115"/>
        <v>NO</v>
      </c>
    </row>
    <row r="3674" spans="1:11">
      <c r="A3674" s="15" t="s">
        <v>10396</v>
      </c>
      <c r="B3674">
        <v>1.4902210587993701</v>
      </c>
      <c r="C3674">
        <v>6.0949422334008796</v>
      </c>
      <c r="D3674" s="3">
        <v>5.4721867999433597E-16</v>
      </c>
      <c r="E3674" s="3">
        <v>4.2175909292652699E-14</v>
      </c>
      <c r="F3674" s="2" t="str">
        <f t="shared" si="114"/>
        <v>UP</v>
      </c>
      <c r="G3674" t="s">
        <v>109</v>
      </c>
      <c r="H3674" t="s">
        <v>10395</v>
      </c>
      <c r="I3674" t="s">
        <v>397</v>
      </c>
      <c r="J3674" s="1" t="str">
        <f t="shared" si="115"/>
        <v>NO</v>
      </c>
    </row>
    <row r="3675" spans="1:11">
      <c r="A3675" s="15" t="s">
        <v>10394</v>
      </c>
      <c r="B3675">
        <v>0.67547864614666098</v>
      </c>
      <c r="C3675">
        <v>0.54316881640305803</v>
      </c>
      <c r="D3675">
        <v>8.2431190122670694E-3</v>
      </c>
      <c r="E3675">
        <v>4.0579192653522903E-2</v>
      </c>
      <c r="F3675" s="2" t="str">
        <f t="shared" si="114"/>
        <v>UP</v>
      </c>
      <c r="G3675" t="s">
        <v>10393</v>
      </c>
      <c r="H3675" t="s">
        <v>10392</v>
      </c>
      <c r="I3675" t="s">
        <v>10391</v>
      </c>
      <c r="J3675" s="1" t="str">
        <f t="shared" si="115"/>
        <v>NO</v>
      </c>
    </row>
    <row r="3676" spans="1:11">
      <c r="A3676" s="15" t="s">
        <v>10390</v>
      </c>
      <c r="B3676">
        <v>-0.69820600529383203</v>
      </c>
      <c r="C3676">
        <v>6.6366254171664298</v>
      </c>
      <c r="D3676" s="3">
        <v>5.8024248074198599E-5</v>
      </c>
      <c r="E3676">
        <v>6.17660034823406E-4</v>
      </c>
      <c r="F3676" s="2" t="str">
        <f t="shared" si="114"/>
        <v>DOWN</v>
      </c>
      <c r="G3676" t="s">
        <v>10389</v>
      </c>
      <c r="H3676" t="s">
        <v>10388</v>
      </c>
      <c r="I3676" t="s">
        <v>10387</v>
      </c>
      <c r="J3676" s="1" t="str">
        <f t="shared" si="115"/>
        <v>NO</v>
      </c>
    </row>
    <row r="3677" spans="1:11">
      <c r="A3677" s="15" t="s">
        <v>10386</v>
      </c>
      <c r="B3677">
        <v>0.79784721254858704</v>
      </c>
      <c r="C3677">
        <v>1.0841852366216</v>
      </c>
      <c r="D3677">
        <v>2.5040104265187702E-4</v>
      </c>
      <c r="E3677">
        <v>2.1708513558707501E-3</v>
      </c>
      <c r="F3677" s="2" t="str">
        <f t="shared" si="114"/>
        <v>UP</v>
      </c>
      <c r="G3677" t="s">
        <v>4440</v>
      </c>
      <c r="H3677" t="s">
        <v>10385</v>
      </c>
      <c r="I3677" t="s">
        <v>4438</v>
      </c>
      <c r="J3677" s="1" t="str">
        <f t="shared" si="115"/>
        <v>NO</v>
      </c>
    </row>
    <row r="3678" spans="1:11">
      <c r="A3678" s="15" t="s">
        <v>10384</v>
      </c>
      <c r="B3678">
        <v>0.53138165312190799</v>
      </c>
      <c r="C3678">
        <v>4.5962693163999999</v>
      </c>
      <c r="D3678">
        <v>1.1213713665108001E-4</v>
      </c>
      <c r="E3678">
        <v>1.09316668583068E-3</v>
      </c>
      <c r="F3678" s="2" t="str">
        <f t="shared" si="114"/>
        <v>UP</v>
      </c>
      <c r="G3678" t="s">
        <v>309</v>
      </c>
      <c r="H3678" t="s">
        <v>10383</v>
      </c>
      <c r="I3678" t="s">
        <v>307</v>
      </c>
      <c r="J3678" s="1" t="str">
        <f t="shared" si="115"/>
        <v>NO</v>
      </c>
    </row>
    <row r="3679" spans="1:11">
      <c r="A3679" s="15" t="s">
        <v>10382</v>
      </c>
      <c r="B3679">
        <v>0.28806440903246999</v>
      </c>
      <c r="C3679">
        <v>5.6773699655699703</v>
      </c>
      <c r="D3679">
        <v>2.1449774606060899E-3</v>
      </c>
      <c r="E3679">
        <v>1.3361380775046E-2</v>
      </c>
      <c r="F3679" s="2" t="str">
        <f t="shared" si="114"/>
        <v>UP</v>
      </c>
      <c r="G3679" t="s">
        <v>4528</v>
      </c>
      <c r="H3679" t="s">
        <v>10381</v>
      </c>
      <c r="I3679" t="s">
        <v>10380</v>
      </c>
      <c r="J3679" s="1" t="str">
        <f t="shared" si="115"/>
        <v>NO</v>
      </c>
    </row>
    <row r="3680" spans="1:11">
      <c r="A3680" s="15" t="s">
        <v>10379</v>
      </c>
      <c r="B3680">
        <v>-0.52876075678606105</v>
      </c>
      <c r="C3680">
        <v>7.4240882639211003</v>
      </c>
      <c r="D3680" s="3">
        <v>9.5141267889456202E-7</v>
      </c>
      <c r="E3680" s="3">
        <v>1.5902992773125401E-5</v>
      </c>
      <c r="F3680" s="2" t="str">
        <f t="shared" si="114"/>
        <v>DOWN</v>
      </c>
      <c r="G3680" t="s">
        <v>10378</v>
      </c>
      <c r="H3680" t="s">
        <v>10377</v>
      </c>
      <c r="I3680" t="s">
        <v>7363</v>
      </c>
      <c r="J3680" s="1" t="str">
        <f t="shared" si="115"/>
        <v>NO</v>
      </c>
    </row>
    <row r="3681" spans="1:11">
      <c r="A3681" s="15" t="s">
        <v>10376</v>
      </c>
      <c r="B3681">
        <v>0.54004124315576296</v>
      </c>
      <c r="C3681">
        <v>5.7012030036440802</v>
      </c>
      <c r="D3681" s="3">
        <v>1.86253589101206E-7</v>
      </c>
      <c r="E3681" s="3">
        <v>3.6052914566193801E-6</v>
      </c>
      <c r="F3681" s="2" t="str">
        <f t="shared" si="114"/>
        <v>UP</v>
      </c>
      <c r="G3681" t="s">
        <v>10375</v>
      </c>
      <c r="H3681" t="s">
        <v>10374</v>
      </c>
      <c r="I3681" t="s">
        <v>10373</v>
      </c>
      <c r="J3681" s="1" t="str">
        <f t="shared" si="115"/>
        <v>NO</v>
      </c>
    </row>
    <row r="3682" spans="1:11">
      <c r="A3682" s="15" t="s">
        <v>10372</v>
      </c>
      <c r="B3682">
        <v>0.71871630748023496</v>
      </c>
      <c r="C3682">
        <v>2.5569513334718001</v>
      </c>
      <c r="D3682" s="3">
        <v>4.7948428262200702E-5</v>
      </c>
      <c r="E3682">
        <v>5.2570019931614002E-4</v>
      </c>
      <c r="F3682" s="2" t="str">
        <f t="shared" si="114"/>
        <v>UP</v>
      </c>
      <c r="G3682" t="s">
        <v>59</v>
      </c>
      <c r="H3682" t="s">
        <v>10371</v>
      </c>
      <c r="I3682" t="s">
        <v>0</v>
      </c>
      <c r="J3682" s="1" t="str">
        <f t="shared" si="115"/>
        <v>NO</v>
      </c>
    </row>
    <row r="3683" spans="1:11">
      <c r="A3683" s="15" t="s">
        <v>10370</v>
      </c>
      <c r="B3683">
        <v>1.2120004247834399</v>
      </c>
      <c r="C3683">
        <v>2.0391520275267099</v>
      </c>
      <c r="D3683" s="3">
        <v>5.8701737869500903E-6</v>
      </c>
      <c r="E3683" s="3">
        <v>8.1991118592281498E-5</v>
      </c>
      <c r="F3683" s="2" t="str">
        <f t="shared" si="114"/>
        <v>UP</v>
      </c>
      <c r="G3683" t="s">
        <v>2577</v>
      </c>
      <c r="H3683" t="s">
        <v>10369</v>
      </c>
      <c r="I3683" t="s">
        <v>2593</v>
      </c>
      <c r="J3683" s="1" t="str">
        <f t="shared" si="115"/>
        <v>NO</v>
      </c>
    </row>
    <row r="3684" spans="1:11">
      <c r="A3684" s="15" t="s">
        <v>10368</v>
      </c>
      <c r="B3684">
        <v>4.7042995491326502</v>
      </c>
      <c r="C3684">
        <v>-3.6581872959883999</v>
      </c>
      <c r="D3684">
        <v>3.9416002019017696E-3</v>
      </c>
      <c r="E3684">
        <v>2.2181626800376501E-2</v>
      </c>
      <c r="F3684" s="2" t="str">
        <f t="shared" si="114"/>
        <v>UP</v>
      </c>
      <c r="G3684" t="s">
        <v>10367</v>
      </c>
      <c r="H3684" t="s">
        <v>10366</v>
      </c>
      <c r="I3684" t="s">
        <v>0</v>
      </c>
      <c r="J3684" s="1" t="str">
        <f t="shared" si="115"/>
        <v>NO</v>
      </c>
    </row>
    <row r="3685" spans="1:11">
      <c r="A3685" s="15" t="s">
        <v>10365</v>
      </c>
      <c r="B3685">
        <v>0.37784953300520702</v>
      </c>
      <c r="C3685">
        <v>4.6679354975952396</v>
      </c>
      <c r="D3685">
        <v>3.2929816390616002E-4</v>
      </c>
      <c r="E3685">
        <v>2.7446403015400599E-3</v>
      </c>
      <c r="F3685" s="2" t="str">
        <f t="shared" si="114"/>
        <v>UP</v>
      </c>
      <c r="G3685" t="s">
        <v>10364</v>
      </c>
      <c r="H3685" t="s">
        <v>10363</v>
      </c>
      <c r="I3685" t="s">
        <v>10362</v>
      </c>
      <c r="J3685" s="1" t="str">
        <f t="shared" si="115"/>
        <v>NO</v>
      </c>
    </row>
    <row r="3686" spans="1:11">
      <c r="A3686" s="15" t="s">
        <v>10361</v>
      </c>
      <c r="B3686">
        <v>-0.5018480493088</v>
      </c>
      <c r="C3686">
        <v>4.2410432462461696</v>
      </c>
      <c r="D3686">
        <v>2.3317173702982699E-4</v>
      </c>
      <c r="E3686">
        <v>2.0366849779309198E-3</v>
      </c>
      <c r="F3686" s="2" t="str">
        <f t="shared" si="114"/>
        <v>DOWN</v>
      </c>
      <c r="G3686" t="s">
        <v>131</v>
      </c>
      <c r="H3686" t="s">
        <v>10360</v>
      </c>
      <c r="I3686" t="s">
        <v>129</v>
      </c>
      <c r="J3686" s="1" t="str">
        <f t="shared" si="115"/>
        <v>NO</v>
      </c>
    </row>
    <row r="3687" spans="1:11">
      <c r="A3687" s="15" t="s">
        <v>10359</v>
      </c>
      <c r="B3687">
        <v>0.79683081392302801</v>
      </c>
      <c r="C3687">
        <v>1.3529485293262999</v>
      </c>
      <c r="D3687">
        <v>7.9418032158999896E-3</v>
      </c>
      <c r="E3687">
        <v>3.9353814052483102E-2</v>
      </c>
      <c r="F3687" s="2" t="str">
        <f t="shared" si="114"/>
        <v>UP</v>
      </c>
      <c r="G3687" t="s">
        <v>6580</v>
      </c>
      <c r="H3687" t="s">
        <v>10358</v>
      </c>
      <c r="I3687" t="s">
        <v>10357</v>
      </c>
      <c r="J3687" s="1" t="str">
        <f t="shared" si="115"/>
        <v>NO</v>
      </c>
    </row>
    <row r="3688" spans="1:11">
      <c r="A3688" s="15" t="s">
        <v>10356</v>
      </c>
      <c r="B3688">
        <v>0.95123766294673395</v>
      </c>
      <c r="C3688">
        <v>-0.40794569418267401</v>
      </c>
      <c r="D3688">
        <v>6.1701053282757403E-3</v>
      </c>
      <c r="E3688">
        <v>3.1976506779759203E-2</v>
      </c>
      <c r="F3688" s="2" t="str">
        <f t="shared" si="114"/>
        <v>UP</v>
      </c>
      <c r="G3688" t="s">
        <v>10355</v>
      </c>
      <c r="H3688" t="s">
        <v>10354</v>
      </c>
      <c r="I3688" t="s">
        <v>87</v>
      </c>
      <c r="J3688" s="1" t="str">
        <f t="shared" si="115"/>
        <v>NO</v>
      </c>
    </row>
    <row r="3689" spans="1:11">
      <c r="A3689" s="15" t="s">
        <v>10353</v>
      </c>
      <c r="B3689">
        <v>-0.90068508517271795</v>
      </c>
      <c r="C3689">
        <v>-0.103480717908934</v>
      </c>
      <c r="D3689">
        <v>3.9036175260880198E-3</v>
      </c>
      <c r="E3689">
        <v>2.2011093745827E-2</v>
      </c>
      <c r="F3689" s="2" t="str">
        <f t="shared" si="114"/>
        <v>DOWN</v>
      </c>
      <c r="G3689" t="s">
        <v>10352</v>
      </c>
      <c r="H3689" t="s">
        <v>10351</v>
      </c>
      <c r="I3689" t="s">
        <v>10350</v>
      </c>
      <c r="J3689" s="1" t="str">
        <f t="shared" si="115"/>
        <v>NO</v>
      </c>
    </row>
    <row r="3690" spans="1:11">
      <c r="A3690" s="15" t="s">
        <v>10349</v>
      </c>
      <c r="B3690">
        <v>-0.62027515003679701</v>
      </c>
      <c r="C3690">
        <v>6.69263740882145</v>
      </c>
      <c r="D3690" s="3">
        <v>1.3371314856299801E-11</v>
      </c>
      <c r="E3690" s="3">
        <v>5.4064736575634401E-10</v>
      </c>
      <c r="F3690" s="2" t="str">
        <f t="shared" si="114"/>
        <v>DOWN</v>
      </c>
      <c r="G3690" t="s">
        <v>5659</v>
      </c>
      <c r="H3690" t="s">
        <v>10348</v>
      </c>
      <c r="I3690" t="s">
        <v>10347</v>
      </c>
      <c r="J3690" s="1" t="str">
        <f t="shared" si="115"/>
        <v>NO</v>
      </c>
    </row>
    <row r="3691" spans="1:11">
      <c r="A3691" s="15" t="s">
        <v>10346</v>
      </c>
      <c r="B3691">
        <v>-1.15753134541116</v>
      </c>
      <c r="C3691">
        <v>5.3370438079005096</v>
      </c>
      <c r="D3691" s="3">
        <v>9.9477980247835894E-10</v>
      </c>
      <c r="E3691" s="3">
        <v>3.0049487468406798E-8</v>
      </c>
      <c r="F3691" s="2" t="str">
        <f t="shared" si="114"/>
        <v>DOWN</v>
      </c>
      <c r="G3691" t="s">
        <v>10344</v>
      </c>
      <c r="H3691" t="s">
        <v>10343</v>
      </c>
      <c r="I3691" t="s">
        <v>10342</v>
      </c>
      <c r="J3691" s="1" t="str">
        <f t="shared" si="115"/>
        <v>YES</v>
      </c>
      <c r="K3691" t="s">
        <v>10345</v>
      </c>
    </row>
    <row r="3692" spans="1:11">
      <c r="A3692" s="15" t="s">
        <v>10341</v>
      </c>
      <c r="B3692">
        <v>-2.7773674172792702</v>
      </c>
      <c r="C3692">
        <v>2.29900386580593</v>
      </c>
      <c r="D3692" s="3">
        <v>1.6360593186745099E-28</v>
      </c>
      <c r="E3692" s="3">
        <v>5.1499171880631801E-26</v>
      </c>
      <c r="F3692" s="2" t="str">
        <f t="shared" si="114"/>
        <v>DOWN</v>
      </c>
      <c r="J3692" s="1" t="str">
        <f t="shared" si="115"/>
        <v>NO</v>
      </c>
    </row>
    <row r="3693" spans="1:11">
      <c r="A3693" s="15" t="s">
        <v>10340</v>
      </c>
      <c r="B3693">
        <v>0.55736480240704001</v>
      </c>
      <c r="C3693">
        <v>5.5681201575463799</v>
      </c>
      <c r="D3693">
        <v>1.1883996588841999E-3</v>
      </c>
      <c r="E3693">
        <v>8.1387736703698102E-3</v>
      </c>
      <c r="F3693" s="2" t="str">
        <f t="shared" si="114"/>
        <v>UP</v>
      </c>
      <c r="G3693" t="s">
        <v>4716</v>
      </c>
      <c r="H3693" t="s">
        <v>10339</v>
      </c>
      <c r="I3693" t="s">
        <v>1906</v>
      </c>
      <c r="J3693" s="1" t="str">
        <f t="shared" si="115"/>
        <v>NO</v>
      </c>
    </row>
    <row r="3694" spans="1:11">
      <c r="A3694" s="15" t="s">
        <v>10338</v>
      </c>
      <c r="B3694">
        <v>-1.0750199572822201</v>
      </c>
      <c r="C3694">
        <v>4.0824672894914302</v>
      </c>
      <c r="D3694" s="3">
        <v>3.7267316127728901E-5</v>
      </c>
      <c r="E3694">
        <v>4.2120821291880499E-4</v>
      </c>
      <c r="F3694" s="2" t="str">
        <f t="shared" si="114"/>
        <v>DOWN</v>
      </c>
      <c r="G3694" t="s">
        <v>10337</v>
      </c>
      <c r="H3694" t="s">
        <v>10336</v>
      </c>
      <c r="I3694" t="s">
        <v>5082</v>
      </c>
      <c r="J3694" s="1" t="str">
        <f t="shared" si="115"/>
        <v>NO</v>
      </c>
    </row>
    <row r="3695" spans="1:11">
      <c r="A3695" s="15" t="s">
        <v>10335</v>
      </c>
      <c r="B3695">
        <v>0.66886876004569795</v>
      </c>
      <c r="C3695">
        <v>4.0819646401272101</v>
      </c>
      <c r="D3695" s="3">
        <v>4.2281899171567902E-5</v>
      </c>
      <c r="E3695">
        <v>4.7030932826868499E-4</v>
      </c>
      <c r="F3695" s="2" t="str">
        <f t="shared" si="114"/>
        <v>UP</v>
      </c>
      <c r="G3695" t="s">
        <v>10334</v>
      </c>
      <c r="H3695" t="s">
        <v>10333</v>
      </c>
      <c r="I3695" t="s">
        <v>10332</v>
      </c>
      <c r="J3695" s="1" t="str">
        <f t="shared" si="115"/>
        <v>NO</v>
      </c>
    </row>
    <row r="3696" spans="1:11">
      <c r="A3696" s="15" t="s">
        <v>10331</v>
      </c>
      <c r="B3696">
        <v>1.08797958647604</v>
      </c>
      <c r="C3696">
        <v>5.9531289270258396</v>
      </c>
      <c r="D3696" s="3">
        <v>9.5478714358965599E-13</v>
      </c>
      <c r="E3696" s="3">
        <v>4.6471366738790699E-11</v>
      </c>
      <c r="F3696" s="2" t="str">
        <f t="shared" si="114"/>
        <v>UP</v>
      </c>
      <c r="G3696" t="s">
        <v>10330</v>
      </c>
      <c r="H3696" t="s">
        <v>10329</v>
      </c>
      <c r="I3696" t="s">
        <v>1690</v>
      </c>
      <c r="J3696" s="1" t="str">
        <f t="shared" si="115"/>
        <v>NO</v>
      </c>
    </row>
    <row r="3697" spans="1:10">
      <c r="A3697" s="15" t="s">
        <v>10328</v>
      </c>
      <c r="B3697">
        <v>-0.33607262231210899</v>
      </c>
      <c r="C3697">
        <v>5.2231841177638199</v>
      </c>
      <c r="D3697">
        <v>9.1616431482386502E-4</v>
      </c>
      <c r="E3697">
        <v>6.5445027121066E-3</v>
      </c>
      <c r="F3697" s="2" t="str">
        <f t="shared" si="114"/>
        <v>DOWN</v>
      </c>
      <c r="G3697" t="s">
        <v>10327</v>
      </c>
      <c r="H3697" t="s">
        <v>10326</v>
      </c>
      <c r="I3697" t="s">
        <v>10325</v>
      </c>
      <c r="J3697" s="1" t="str">
        <f t="shared" si="115"/>
        <v>NO</v>
      </c>
    </row>
    <row r="3698" spans="1:10">
      <c r="A3698" s="15" t="s">
        <v>10324</v>
      </c>
      <c r="B3698">
        <v>0.40661494170165002</v>
      </c>
      <c r="C3698">
        <v>3.39522999291589</v>
      </c>
      <c r="D3698">
        <v>1.0280170233984301E-2</v>
      </c>
      <c r="E3698">
        <v>4.8813837639830701E-2</v>
      </c>
      <c r="F3698" s="2" t="str">
        <f t="shared" si="114"/>
        <v>UP</v>
      </c>
      <c r="G3698" t="s">
        <v>650</v>
      </c>
      <c r="H3698" t="s">
        <v>10323</v>
      </c>
      <c r="I3698" t="s">
        <v>648</v>
      </c>
      <c r="J3698" s="1" t="str">
        <f t="shared" si="115"/>
        <v>NO</v>
      </c>
    </row>
    <row r="3699" spans="1:10">
      <c r="A3699" s="15" t="s">
        <v>10322</v>
      </c>
      <c r="B3699">
        <v>-3.25937097259829</v>
      </c>
      <c r="C3699">
        <v>2.3778856689299999</v>
      </c>
      <c r="D3699" s="3">
        <v>1.3060590315027799E-22</v>
      </c>
      <c r="E3699" s="3">
        <v>2.3398603319173001E-20</v>
      </c>
      <c r="F3699" s="2" t="str">
        <f t="shared" si="114"/>
        <v>DOWN</v>
      </c>
      <c r="G3699" t="s">
        <v>0</v>
      </c>
      <c r="H3699" t="s">
        <v>1</v>
      </c>
      <c r="I3699" t="s">
        <v>0</v>
      </c>
      <c r="J3699" s="1" t="str">
        <f t="shared" si="115"/>
        <v>NO</v>
      </c>
    </row>
    <row r="3700" spans="1:10">
      <c r="A3700" s="15" t="s">
        <v>10321</v>
      </c>
      <c r="B3700">
        <v>-0.85500792652091695</v>
      </c>
      <c r="C3700">
        <v>3.0159624287303499</v>
      </c>
      <c r="D3700" s="3">
        <v>1.9371706346270901E-7</v>
      </c>
      <c r="E3700" s="3">
        <v>3.7325997794550898E-6</v>
      </c>
      <c r="F3700" s="2" t="str">
        <f t="shared" si="114"/>
        <v>DOWN</v>
      </c>
      <c r="G3700" t="s">
        <v>1929</v>
      </c>
      <c r="H3700" t="s">
        <v>10320</v>
      </c>
      <c r="I3700" t="s">
        <v>10319</v>
      </c>
      <c r="J3700" s="1" t="str">
        <f t="shared" si="115"/>
        <v>NO</v>
      </c>
    </row>
    <row r="3701" spans="1:10">
      <c r="A3701" s="15" t="s">
        <v>10318</v>
      </c>
      <c r="B3701">
        <v>0.63780924984125098</v>
      </c>
      <c r="C3701">
        <v>2.92088182771043</v>
      </c>
      <c r="D3701" s="3">
        <v>2.7364521852572901E-5</v>
      </c>
      <c r="E3701">
        <v>3.2305098510918598E-4</v>
      </c>
      <c r="F3701" s="2" t="str">
        <f t="shared" si="114"/>
        <v>UP</v>
      </c>
      <c r="G3701" t="s">
        <v>1575</v>
      </c>
      <c r="H3701" t="s">
        <v>10317</v>
      </c>
      <c r="I3701" t="s">
        <v>10316</v>
      </c>
      <c r="J3701" s="1" t="str">
        <f t="shared" si="115"/>
        <v>NO</v>
      </c>
    </row>
    <row r="3702" spans="1:10">
      <c r="A3702" s="15" t="s">
        <v>10315</v>
      </c>
      <c r="B3702">
        <v>1.76350522483867</v>
      </c>
      <c r="C3702">
        <v>-1.90315501521988</v>
      </c>
      <c r="D3702">
        <v>2.3118628665092602E-3</v>
      </c>
      <c r="E3702">
        <v>1.4209097300528901E-2</v>
      </c>
      <c r="F3702" s="2" t="str">
        <f t="shared" si="114"/>
        <v>UP</v>
      </c>
      <c r="G3702" t="s">
        <v>10314</v>
      </c>
      <c r="H3702" t="s">
        <v>10313</v>
      </c>
      <c r="I3702" t="s">
        <v>7211</v>
      </c>
      <c r="J3702" s="1" t="str">
        <f t="shared" si="115"/>
        <v>NO</v>
      </c>
    </row>
    <row r="3703" spans="1:10">
      <c r="A3703" s="15" t="s">
        <v>10312</v>
      </c>
      <c r="B3703">
        <v>-0.47317637463527301</v>
      </c>
      <c r="C3703">
        <v>1.8066201373557</v>
      </c>
      <c r="D3703">
        <v>8.4804839112516007E-3</v>
      </c>
      <c r="E3703">
        <v>4.1564534612609103E-2</v>
      </c>
      <c r="F3703" s="2" t="str">
        <f t="shared" si="114"/>
        <v>DOWN</v>
      </c>
      <c r="G3703" t="s">
        <v>272</v>
      </c>
      <c r="H3703" t="s">
        <v>10311</v>
      </c>
      <c r="I3703" t="s">
        <v>270</v>
      </c>
      <c r="J3703" s="1" t="str">
        <f t="shared" si="115"/>
        <v>NO</v>
      </c>
    </row>
    <row r="3704" spans="1:10">
      <c r="A3704" s="15" t="s">
        <v>10310</v>
      </c>
      <c r="B3704">
        <v>0.35909493227593903</v>
      </c>
      <c r="C3704">
        <v>6.1322707754033203</v>
      </c>
      <c r="D3704">
        <v>1.5674244130822899E-3</v>
      </c>
      <c r="E3704">
        <v>1.02909204009795E-2</v>
      </c>
      <c r="F3704" s="2" t="str">
        <f t="shared" si="114"/>
        <v>UP</v>
      </c>
      <c r="G3704" t="s">
        <v>841</v>
      </c>
      <c r="H3704" t="s">
        <v>10309</v>
      </c>
      <c r="I3704" t="s">
        <v>839</v>
      </c>
      <c r="J3704" s="1" t="str">
        <f t="shared" si="115"/>
        <v>NO</v>
      </c>
    </row>
    <row r="3705" spans="1:10">
      <c r="A3705" s="15" t="s">
        <v>10308</v>
      </c>
      <c r="B3705">
        <v>0.463115469059449</v>
      </c>
      <c r="C3705">
        <v>3.02480516046103</v>
      </c>
      <c r="D3705">
        <v>2.6987291554422099E-3</v>
      </c>
      <c r="E3705">
        <v>1.6170769735714099E-2</v>
      </c>
      <c r="F3705" s="2" t="str">
        <f t="shared" si="114"/>
        <v>UP</v>
      </c>
      <c r="G3705" t="s">
        <v>59</v>
      </c>
      <c r="H3705" t="s">
        <v>10307</v>
      </c>
      <c r="I3705" t="s">
        <v>176</v>
      </c>
      <c r="J3705" s="1" t="str">
        <f t="shared" si="115"/>
        <v>NO</v>
      </c>
    </row>
    <row r="3706" spans="1:10">
      <c r="A3706" s="15" t="s">
        <v>10306</v>
      </c>
      <c r="B3706">
        <v>-0.84995074523648695</v>
      </c>
      <c r="C3706">
        <v>5.2010650221849799</v>
      </c>
      <c r="D3706" s="3">
        <v>9.42046924116395E-15</v>
      </c>
      <c r="E3706" s="3">
        <v>6.1729797267509605E-13</v>
      </c>
      <c r="F3706" s="2" t="str">
        <f t="shared" si="114"/>
        <v>DOWN</v>
      </c>
      <c r="G3706" t="s">
        <v>9036</v>
      </c>
      <c r="H3706" t="s">
        <v>10305</v>
      </c>
      <c r="I3706" t="s">
        <v>7829</v>
      </c>
      <c r="J3706" s="1" t="str">
        <f t="shared" si="115"/>
        <v>NO</v>
      </c>
    </row>
    <row r="3707" spans="1:10">
      <c r="A3707" s="15" t="s">
        <v>10304</v>
      </c>
      <c r="B3707">
        <v>-0.49992271557107998</v>
      </c>
      <c r="C3707">
        <v>5.2343330020706196</v>
      </c>
      <c r="D3707" s="3">
        <v>1.53185785523998E-5</v>
      </c>
      <c r="E3707">
        <v>1.9233735351477499E-4</v>
      </c>
      <c r="F3707" s="2" t="str">
        <f t="shared" si="114"/>
        <v>DOWN</v>
      </c>
      <c r="G3707" t="s">
        <v>5107</v>
      </c>
      <c r="H3707" t="s">
        <v>10303</v>
      </c>
      <c r="I3707" t="s">
        <v>3541</v>
      </c>
      <c r="J3707" s="1" t="str">
        <f t="shared" si="115"/>
        <v>NO</v>
      </c>
    </row>
    <row r="3708" spans="1:10">
      <c r="A3708" s="15" t="s">
        <v>10302</v>
      </c>
      <c r="B3708">
        <v>0.907903194758787</v>
      </c>
      <c r="C3708">
        <v>5.5207188540649197</v>
      </c>
      <c r="D3708" s="3">
        <v>1.83783515133585E-9</v>
      </c>
      <c r="E3708" s="3">
        <v>5.2959358219484302E-8</v>
      </c>
      <c r="F3708" s="2" t="str">
        <f t="shared" si="114"/>
        <v>UP</v>
      </c>
      <c r="G3708" t="s">
        <v>10301</v>
      </c>
      <c r="H3708" t="s">
        <v>10300</v>
      </c>
      <c r="I3708" t="s">
        <v>68</v>
      </c>
      <c r="J3708" s="1" t="str">
        <f t="shared" si="115"/>
        <v>NO</v>
      </c>
    </row>
    <row r="3709" spans="1:10">
      <c r="A3709" s="15" t="s">
        <v>10299</v>
      </c>
      <c r="B3709">
        <v>0.79526894771232204</v>
      </c>
      <c r="C3709">
        <v>5.51674518085521E-2</v>
      </c>
      <c r="D3709">
        <v>7.4559560087915097E-3</v>
      </c>
      <c r="E3709">
        <v>3.7291959360277301E-2</v>
      </c>
      <c r="F3709" s="2" t="str">
        <f t="shared" si="114"/>
        <v>UP</v>
      </c>
      <c r="G3709" t="s">
        <v>5674</v>
      </c>
      <c r="H3709" t="s">
        <v>10298</v>
      </c>
      <c r="I3709" t="s">
        <v>1119</v>
      </c>
      <c r="J3709" s="1" t="str">
        <f t="shared" si="115"/>
        <v>NO</v>
      </c>
    </row>
    <row r="3710" spans="1:10">
      <c r="A3710" s="15" t="s">
        <v>10297</v>
      </c>
      <c r="B3710">
        <v>0.26489994935011901</v>
      </c>
      <c r="C3710">
        <v>8.1707842452492407</v>
      </c>
      <c r="D3710">
        <v>8.2433073880052096E-3</v>
      </c>
      <c r="E3710">
        <v>4.0579192653522903E-2</v>
      </c>
      <c r="F3710" s="2" t="str">
        <f t="shared" si="114"/>
        <v>UP</v>
      </c>
      <c r="G3710" t="s">
        <v>10296</v>
      </c>
      <c r="H3710" t="s">
        <v>10295</v>
      </c>
      <c r="I3710" t="s">
        <v>10294</v>
      </c>
      <c r="J3710" s="1" t="str">
        <f t="shared" si="115"/>
        <v>NO</v>
      </c>
    </row>
    <row r="3711" spans="1:10">
      <c r="A3711" s="15" t="s">
        <v>10293</v>
      </c>
      <c r="B3711">
        <v>-0.37111707076544298</v>
      </c>
      <c r="C3711">
        <v>6.4684240511945701</v>
      </c>
      <c r="D3711" s="3">
        <v>4.16607064223226E-5</v>
      </c>
      <c r="E3711">
        <v>4.6447343694480198E-4</v>
      </c>
      <c r="F3711" s="2" t="str">
        <f t="shared" si="114"/>
        <v>DOWN</v>
      </c>
      <c r="G3711" t="s">
        <v>10292</v>
      </c>
      <c r="H3711" t="s">
        <v>10291</v>
      </c>
      <c r="I3711" t="s">
        <v>10290</v>
      </c>
      <c r="J3711" s="1" t="str">
        <f t="shared" si="115"/>
        <v>NO</v>
      </c>
    </row>
    <row r="3712" spans="1:10">
      <c r="A3712" s="15" t="s">
        <v>10289</v>
      </c>
      <c r="B3712">
        <v>-0.549258447926257</v>
      </c>
      <c r="C3712">
        <v>3.9036037776877301</v>
      </c>
      <c r="D3712">
        <v>4.1060867256704596E-3</v>
      </c>
      <c r="E3712">
        <v>2.2915842089031802E-2</v>
      </c>
      <c r="F3712" s="2" t="str">
        <f t="shared" si="114"/>
        <v>DOWN</v>
      </c>
      <c r="G3712" t="s">
        <v>4109</v>
      </c>
      <c r="H3712" t="s">
        <v>10288</v>
      </c>
      <c r="I3712" t="s">
        <v>4107</v>
      </c>
      <c r="J3712" s="1" t="str">
        <f t="shared" si="115"/>
        <v>NO</v>
      </c>
    </row>
    <row r="3713" spans="1:10">
      <c r="A3713" s="15" t="s">
        <v>10287</v>
      </c>
      <c r="B3713">
        <v>-0.87544969312308696</v>
      </c>
      <c r="C3713">
        <v>2.7787499701809399</v>
      </c>
      <c r="D3713" s="3">
        <v>1.01855418423164E-8</v>
      </c>
      <c r="E3713" s="3">
        <v>2.5697320958131702E-7</v>
      </c>
      <c r="F3713" s="2" t="str">
        <f t="shared" si="114"/>
        <v>DOWN</v>
      </c>
      <c r="G3713" t="s">
        <v>0</v>
      </c>
      <c r="H3713" t="s">
        <v>1</v>
      </c>
      <c r="I3713" t="s">
        <v>0</v>
      </c>
      <c r="J3713" s="1" t="str">
        <f t="shared" si="115"/>
        <v>NO</v>
      </c>
    </row>
    <row r="3714" spans="1:10">
      <c r="A3714" s="15" t="s">
        <v>10286</v>
      </c>
      <c r="B3714">
        <v>0.49921618628146702</v>
      </c>
      <c r="C3714">
        <v>1.89310501283338</v>
      </c>
      <c r="D3714">
        <v>9.0918001588241107E-3</v>
      </c>
      <c r="E3714">
        <v>4.4054225456675998E-2</v>
      </c>
      <c r="F3714" s="2" t="str">
        <f t="shared" ref="F3714:F3777" si="116">IF(B3714 &gt; 0, "UP", "DOWN")</f>
        <v>UP</v>
      </c>
      <c r="G3714" t="s">
        <v>10285</v>
      </c>
      <c r="H3714" t="s">
        <v>10284</v>
      </c>
      <c r="I3714" t="s">
        <v>10283</v>
      </c>
      <c r="J3714" s="1" t="str">
        <f t="shared" ref="J3714:J3777" si="117">IF(K3714 &lt;&gt; "", "YES", "NO")</f>
        <v>NO</v>
      </c>
    </row>
    <row r="3715" spans="1:10">
      <c r="A3715" s="15" t="s">
        <v>10282</v>
      </c>
      <c r="B3715">
        <v>-0.60307094039568598</v>
      </c>
      <c r="C3715">
        <v>4.6005274764878497</v>
      </c>
      <c r="D3715" s="3">
        <v>1.77429790590926E-7</v>
      </c>
      <c r="E3715" s="3">
        <v>3.4503537972823301E-6</v>
      </c>
      <c r="F3715" s="2" t="str">
        <f t="shared" si="116"/>
        <v>DOWN</v>
      </c>
      <c r="G3715" t="s">
        <v>0</v>
      </c>
      <c r="H3715" t="s">
        <v>1</v>
      </c>
      <c r="I3715" t="s">
        <v>0</v>
      </c>
      <c r="J3715" s="1" t="str">
        <f t="shared" si="117"/>
        <v>NO</v>
      </c>
    </row>
    <row r="3716" spans="1:10">
      <c r="A3716" s="15" t="s">
        <v>10281</v>
      </c>
      <c r="B3716">
        <v>0.27241814361630801</v>
      </c>
      <c r="C3716">
        <v>6.4606461655070602</v>
      </c>
      <c r="D3716">
        <v>4.1654643707952103E-3</v>
      </c>
      <c r="E3716">
        <v>2.32207569330539E-2</v>
      </c>
      <c r="F3716" s="2" t="str">
        <f t="shared" si="116"/>
        <v>UP</v>
      </c>
      <c r="G3716" t="s">
        <v>353</v>
      </c>
      <c r="H3716" t="s">
        <v>10278</v>
      </c>
      <c r="I3716" t="s">
        <v>627</v>
      </c>
      <c r="J3716" s="1" t="str">
        <f t="shared" si="117"/>
        <v>NO</v>
      </c>
    </row>
    <row r="3717" spans="1:10">
      <c r="A3717" s="15" t="s">
        <v>10277</v>
      </c>
      <c r="B3717">
        <v>-1.1965192950903001</v>
      </c>
      <c r="C3717">
        <v>4.2973764622842699E-2</v>
      </c>
      <c r="D3717" s="3">
        <v>2.52164049730773E-5</v>
      </c>
      <c r="E3717">
        <v>2.9898660383860802E-4</v>
      </c>
      <c r="F3717" s="2" t="str">
        <f t="shared" si="116"/>
        <v>DOWN</v>
      </c>
      <c r="G3717" t="s">
        <v>1588</v>
      </c>
      <c r="H3717" t="s">
        <v>10276</v>
      </c>
      <c r="I3717" t="s">
        <v>10275</v>
      </c>
      <c r="J3717" s="1" t="str">
        <f t="shared" si="117"/>
        <v>NO</v>
      </c>
    </row>
    <row r="3718" spans="1:10">
      <c r="A3718" s="15" t="s">
        <v>10274</v>
      </c>
      <c r="B3718">
        <v>-0.91936601194364898</v>
      </c>
      <c r="C3718">
        <v>-9.4713880323345906E-2</v>
      </c>
      <c r="D3718">
        <v>1.60481435035714E-3</v>
      </c>
      <c r="E3718">
        <v>1.0495052755614799E-2</v>
      </c>
      <c r="F3718" s="2" t="str">
        <f t="shared" si="116"/>
        <v>DOWN</v>
      </c>
      <c r="G3718" t="s">
        <v>10273</v>
      </c>
      <c r="H3718" t="s">
        <v>10272</v>
      </c>
      <c r="I3718" t="s">
        <v>0</v>
      </c>
      <c r="J3718" s="1" t="str">
        <f t="shared" si="117"/>
        <v>NO</v>
      </c>
    </row>
    <row r="3719" spans="1:10">
      <c r="A3719" s="15" t="s">
        <v>10271</v>
      </c>
      <c r="B3719">
        <v>0.544551614562096</v>
      </c>
      <c r="C3719">
        <v>6.2235071179022601</v>
      </c>
      <c r="D3719" s="3">
        <v>2.1439883757534901E-8</v>
      </c>
      <c r="E3719" s="3">
        <v>5.0674857883335695E-7</v>
      </c>
      <c r="F3719" s="2" t="str">
        <f t="shared" si="116"/>
        <v>UP</v>
      </c>
      <c r="G3719" t="s">
        <v>8053</v>
      </c>
      <c r="H3719" t="s">
        <v>10270</v>
      </c>
      <c r="I3719" t="s">
        <v>10269</v>
      </c>
      <c r="J3719" s="1" t="str">
        <f t="shared" si="117"/>
        <v>NO</v>
      </c>
    </row>
    <row r="3720" spans="1:10">
      <c r="A3720" s="15" t="s">
        <v>10268</v>
      </c>
      <c r="B3720">
        <v>-0.22948809900277201</v>
      </c>
      <c r="C3720">
        <v>8.4973032727191402</v>
      </c>
      <c r="D3720">
        <v>9.6366822521180701E-3</v>
      </c>
      <c r="E3720">
        <v>4.6228898295625799E-2</v>
      </c>
      <c r="F3720" s="2" t="str">
        <f t="shared" si="116"/>
        <v>DOWN</v>
      </c>
      <c r="G3720" t="s">
        <v>10267</v>
      </c>
      <c r="H3720" t="s">
        <v>10266</v>
      </c>
      <c r="I3720" t="s">
        <v>10265</v>
      </c>
      <c r="J3720" s="1" t="str">
        <f t="shared" si="117"/>
        <v>NO</v>
      </c>
    </row>
    <row r="3721" spans="1:10">
      <c r="A3721" s="15" t="s">
        <v>10264</v>
      </c>
      <c r="B3721">
        <v>0.58805054643955601</v>
      </c>
      <c r="C3721">
        <v>2.4735618765490202</v>
      </c>
      <c r="D3721">
        <v>1.6673122859315599E-3</v>
      </c>
      <c r="E3721">
        <v>1.0826440158561899E-2</v>
      </c>
      <c r="F3721" s="2" t="str">
        <f t="shared" si="116"/>
        <v>UP</v>
      </c>
      <c r="G3721" t="s">
        <v>8575</v>
      </c>
      <c r="H3721" t="s">
        <v>10263</v>
      </c>
      <c r="I3721" t="s">
        <v>10262</v>
      </c>
      <c r="J3721" s="1" t="str">
        <f t="shared" si="117"/>
        <v>NO</v>
      </c>
    </row>
    <row r="3722" spans="1:10">
      <c r="A3722" s="15" t="s">
        <v>10261</v>
      </c>
      <c r="B3722">
        <v>0.81488954373340095</v>
      </c>
      <c r="C3722">
        <v>0.69819954640191895</v>
      </c>
      <c r="D3722">
        <v>1.3172024942257499E-3</v>
      </c>
      <c r="E3722">
        <v>8.8889395327624802E-3</v>
      </c>
      <c r="F3722" s="2" t="str">
        <f t="shared" si="116"/>
        <v>UP</v>
      </c>
      <c r="G3722" t="s">
        <v>1575</v>
      </c>
      <c r="H3722" t="s">
        <v>10260</v>
      </c>
      <c r="I3722" t="s">
        <v>10259</v>
      </c>
      <c r="J3722" s="1" t="str">
        <f t="shared" si="117"/>
        <v>NO</v>
      </c>
    </row>
    <row r="3723" spans="1:10">
      <c r="A3723" s="15" t="s">
        <v>10258</v>
      </c>
      <c r="B3723">
        <v>-0.36324102962083399</v>
      </c>
      <c r="C3723">
        <v>5.8135648569062601</v>
      </c>
      <c r="D3723">
        <v>7.5188058048768604E-4</v>
      </c>
      <c r="E3723">
        <v>5.5362769803841E-3</v>
      </c>
      <c r="F3723" s="2" t="str">
        <f t="shared" si="116"/>
        <v>DOWN</v>
      </c>
      <c r="G3723" t="s">
        <v>10257</v>
      </c>
      <c r="H3723" t="s">
        <v>10256</v>
      </c>
      <c r="I3723" t="s">
        <v>117</v>
      </c>
      <c r="J3723" s="1" t="str">
        <f t="shared" si="117"/>
        <v>NO</v>
      </c>
    </row>
    <row r="3724" spans="1:10">
      <c r="A3724" s="15" t="s">
        <v>10255</v>
      </c>
      <c r="B3724">
        <v>-1.26855523103095</v>
      </c>
      <c r="C3724">
        <v>0.69635503258846099</v>
      </c>
      <c r="D3724" s="3">
        <v>1.6690571693245601E-7</v>
      </c>
      <c r="E3724" s="3">
        <v>3.26834386744305E-6</v>
      </c>
      <c r="F3724" s="2" t="str">
        <f t="shared" si="116"/>
        <v>DOWN</v>
      </c>
      <c r="G3724" t="s">
        <v>113</v>
      </c>
      <c r="H3724" t="s">
        <v>10254</v>
      </c>
      <c r="I3724" t="s">
        <v>111</v>
      </c>
      <c r="J3724" s="1" t="str">
        <f t="shared" si="117"/>
        <v>NO</v>
      </c>
    </row>
    <row r="3725" spans="1:10">
      <c r="A3725" s="15" t="s">
        <v>10253</v>
      </c>
      <c r="B3725">
        <v>-0.33583866098038401</v>
      </c>
      <c r="C3725">
        <v>7.8950271266017902</v>
      </c>
      <c r="D3725">
        <v>1.1299337850361299E-3</v>
      </c>
      <c r="E3725">
        <v>7.8130362992818794E-3</v>
      </c>
      <c r="F3725" s="2" t="str">
        <f t="shared" si="116"/>
        <v>DOWN</v>
      </c>
      <c r="G3725" t="s">
        <v>313</v>
      </c>
      <c r="H3725" t="s">
        <v>10252</v>
      </c>
      <c r="I3725" t="s">
        <v>10251</v>
      </c>
      <c r="J3725" s="1" t="str">
        <f t="shared" si="117"/>
        <v>NO</v>
      </c>
    </row>
    <row r="3726" spans="1:10">
      <c r="A3726" s="15" t="s">
        <v>10250</v>
      </c>
      <c r="B3726">
        <v>-0.38614167425863899</v>
      </c>
      <c r="C3726">
        <v>7.4439946197285201</v>
      </c>
      <c r="D3726" s="3">
        <v>1.4051600238140201E-5</v>
      </c>
      <c r="E3726">
        <v>1.78124522592736E-4</v>
      </c>
      <c r="F3726" s="2" t="str">
        <f t="shared" si="116"/>
        <v>DOWN</v>
      </c>
      <c r="G3726" t="s">
        <v>4595</v>
      </c>
      <c r="H3726" t="s">
        <v>10249</v>
      </c>
      <c r="I3726" t="s">
        <v>4593</v>
      </c>
      <c r="J3726" s="1" t="str">
        <f t="shared" si="117"/>
        <v>NO</v>
      </c>
    </row>
    <row r="3727" spans="1:10">
      <c r="A3727" s="15" t="s">
        <v>10248</v>
      </c>
      <c r="B3727">
        <v>-0.793301004134361</v>
      </c>
      <c r="C3727">
        <v>3.9618545692207299</v>
      </c>
      <c r="D3727" s="3">
        <v>2.1599256921851602E-9</v>
      </c>
      <c r="E3727" s="3">
        <v>6.0959651482211995E-8</v>
      </c>
      <c r="F3727" s="2" t="str">
        <f t="shared" si="116"/>
        <v>DOWN</v>
      </c>
      <c r="G3727" t="s">
        <v>10247</v>
      </c>
      <c r="H3727" t="s">
        <v>10246</v>
      </c>
      <c r="I3727" t="s">
        <v>4593</v>
      </c>
      <c r="J3727" s="1" t="str">
        <f t="shared" si="117"/>
        <v>NO</v>
      </c>
    </row>
    <row r="3728" spans="1:10">
      <c r="A3728" s="15" t="s">
        <v>10245</v>
      </c>
      <c r="B3728">
        <v>-0.899269209444026</v>
      </c>
      <c r="C3728">
        <v>0.96006561007944302</v>
      </c>
      <c r="D3728">
        <v>4.28444927687171E-4</v>
      </c>
      <c r="E3728">
        <v>3.4382782009605901E-3</v>
      </c>
      <c r="F3728" s="2" t="str">
        <f t="shared" si="116"/>
        <v>DOWN</v>
      </c>
      <c r="J3728" s="1" t="str">
        <f t="shared" si="117"/>
        <v>NO</v>
      </c>
    </row>
    <row r="3729" spans="1:10">
      <c r="A3729" s="15" t="s">
        <v>10244</v>
      </c>
      <c r="B3729">
        <v>-1.19866176700213</v>
      </c>
      <c r="C3729">
        <v>3.07141303545253</v>
      </c>
      <c r="D3729" s="3">
        <v>9.9168318453786795E-6</v>
      </c>
      <c r="E3729">
        <v>1.30881196467163E-4</v>
      </c>
      <c r="F3729" s="2" t="str">
        <f t="shared" si="116"/>
        <v>DOWN</v>
      </c>
      <c r="G3729" t="s">
        <v>10243</v>
      </c>
      <c r="H3729" t="s">
        <v>10242</v>
      </c>
      <c r="I3729" t="s">
        <v>1043</v>
      </c>
      <c r="J3729" s="1" t="str">
        <f t="shared" si="117"/>
        <v>NO</v>
      </c>
    </row>
    <row r="3730" spans="1:10">
      <c r="A3730" s="15" t="s">
        <v>10241</v>
      </c>
      <c r="B3730">
        <v>0.58436756907933296</v>
      </c>
      <c r="C3730">
        <v>4.9316518881391502</v>
      </c>
      <c r="D3730">
        <v>3.4679524832654E-4</v>
      </c>
      <c r="E3730">
        <v>2.8684702256596799E-3</v>
      </c>
      <c r="F3730" s="2" t="str">
        <f t="shared" si="116"/>
        <v>UP</v>
      </c>
      <c r="G3730" t="s">
        <v>10240</v>
      </c>
      <c r="H3730" t="s">
        <v>10239</v>
      </c>
      <c r="I3730" t="s">
        <v>1043</v>
      </c>
      <c r="J3730" s="1" t="str">
        <f t="shared" si="117"/>
        <v>NO</v>
      </c>
    </row>
    <row r="3731" spans="1:10">
      <c r="A3731" s="15" t="s">
        <v>10238</v>
      </c>
      <c r="B3731">
        <v>-0.587488624891089</v>
      </c>
      <c r="C3731">
        <v>4.1288752696947704</v>
      </c>
      <c r="D3731">
        <v>2.5010259670829901E-3</v>
      </c>
      <c r="E3731">
        <v>1.51614570909507E-2</v>
      </c>
      <c r="F3731" s="2" t="str">
        <f t="shared" si="116"/>
        <v>DOWN</v>
      </c>
      <c r="G3731" t="s">
        <v>10237</v>
      </c>
      <c r="H3731" t="s">
        <v>10236</v>
      </c>
      <c r="I3731" t="s">
        <v>1043</v>
      </c>
      <c r="J3731" s="1" t="str">
        <f t="shared" si="117"/>
        <v>NO</v>
      </c>
    </row>
    <row r="3732" spans="1:10">
      <c r="A3732" s="15" t="s">
        <v>10235</v>
      </c>
      <c r="B3732">
        <v>-0.97384792831503497</v>
      </c>
      <c r="C3732">
        <v>6.8668054546975403</v>
      </c>
      <c r="D3732" s="3">
        <v>9.0745643736811309E-22</v>
      </c>
      <c r="E3732" s="3">
        <v>1.49092879351197E-19</v>
      </c>
      <c r="F3732" s="2" t="str">
        <f t="shared" si="116"/>
        <v>DOWN</v>
      </c>
      <c r="G3732" t="s">
        <v>10234</v>
      </c>
      <c r="H3732" t="s">
        <v>10233</v>
      </c>
      <c r="I3732" t="s">
        <v>1043</v>
      </c>
      <c r="J3732" s="1" t="str">
        <f t="shared" si="117"/>
        <v>NO</v>
      </c>
    </row>
    <row r="3733" spans="1:10">
      <c r="A3733" s="15" t="s">
        <v>10232</v>
      </c>
      <c r="B3733">
        <v>0.36056947327731298</v>
      </c>
      <c r="C3733">
        <v>5.9741992603031697</v>
      </c>
      <c r="D3733" s="3">
        <v>9.8653036276226603E-5</v>
      </c>
      <c r="E3733">
        <v>9.7698703758294296E-4</v>
      </c>
      <c r="F3733" s="2" t="str">
        <f t="shared" si="116"/>
        <v>UP</v>
      </c>
      <c r="G3733" t="s">
        <v>10231</v>
      </c>
      <c r="H3733" t="s">
        <v>10230</v>
      </c>
      <c r="I3733" t="s">
        <v>1043</v>
      </c>
      <c r="J3733" s="1" t="str">
        <f t="shared" si="117"/>
        <v>NO</v>
      </c>
    </row>
    <row r="3734" spans="1:10">
      <c r="A3734" s="15" t="s">
        <v>10229</v>
      </c>
      <c r="B3734">
        <v>-1.0147375944492101</v>
      </c>
      <c r="C3734">
        <v>0.58167449209603395</v>
      </c>
      <c r="D3734">
        <v>4.6836780257707702E-3</v>
      </c>
      <c r="E3734">
        <v>2.5550851892773799E-2</v>
      </c>
      <c r="F3734" s="2" t="str">
        <f t="shared" si="116"/>
        <v>DOWN</v>
      </c>
      <c r="G3734" t="s">
        <v>10228</v>
      </c>
      <c r="H3734" t="s">
        <v>10227</v>
      </c>
      <c r="I3734" t="s">
        <v>1043</v>
      </c>
      <c r="J3734" s="1" t="str">
        <f t="shared" si="117"/>
        <v>NO</v>
      </c>
    </row>
    <row r="3735" spans="1:10">
      <c r="A3735" s="15" t="s">
        <v>10226</v>
      </c>
      <c r="B3735">
        <v>-1.3237942876278701</v>
      </c>
      <c r="C3735">
        <v>-0.25589221782313698</v>
      </c>
      <c r="D3735">
        <v>4.6944293080229801E-4</v>
      </c>
      <c r="E3735">
        <v>3.7155191683116901E-3</v>
      </c>
      <c r="F3735" s="2" t="str">
        <f t="shared" si="116"/>
        <v>DOWN</v>
      </c>
      <c r="G3735" t="s">
        <v>0</v>
      </c>
      <c r="H3735" t="s">
        <v>10225</v>
      </c>
      <c r="I3735" t="s">
        <v>4826</v>
      </c>
      <c r="J3735" s="1" t="str">
        <f t="shared" si="117"/>
        <v>NO</v>
      </c>
    </row>
    <row r="3736" spans="1:10">
      <c r="A3736" s="15" t="s">
        <v>10224</v>
      </c>
      <c r="B3736">
        <v>0.336763815243113</v>
      </c>
      <c r="C3736">
        <v>3.6477287939464</v>
      </c>
      <c r="D3736">
        <v>6.8162055483769598E-3</v>
      </c>
      <c r="E3736">
        <v>3.4654477343676597E-2</v>
      </c>
      <c r="F3736" s="2" t="str">
        <f t="shared" si="116"/>
        <v>UP</v>
      </c>
      <c r="G3736" t="s">
        <v>633</v>
      </c>
      <c r="H3736" t="s">
        <v>10223</v>
      </c>
      <c r="I3736" t="s">
        <v>631</v>
      </c>
      <c r="J3736" s="1" t="str">
        <f t="shared" si="117"/>
        <v>NO</v>
      </c>
    </row>
    <row r="3737" spans="1:10">
      <c r="A3737" s="15" t="s">
        <v>10222</v>
      </c>
      <c r="B3737">
        <v>0.62506669744986998</v>
      </c>
      <c r="C3737">
        <v>4.6364818141090502</v>
      </c>
      <c r="D3737" s="3">
        <v>2.59012780275137E-9</v>
      </c>
      <c r="E3737" s="3">
        <v>7.2216965665950997E-8</v>
      </c>
      <c r="F3737" s="2" t="str">
        <f t="shared" si="116"/>
        <v>UP</v>
      </c>
      <c r="G3737" t="s">
        <v>10221</v>
      </c>
      <c r="H3737" t="s">
        <v>10220</v>
      </c>
      <c r="I3737" t="s">
        <v>10219</v>
      </c>
      <c r="J3737" s="1" t="str">
        <f t="shared" si="117"/>
        <v>NO</v>
      </c>
    </row>
    <row r="3738" spans="1:10">
      <c r="A3738" s="15" t="s">
        <v>10218</v>
      </c>
      <c r="B3738">
        <v>0.64664132287676102</v>
      </c>
      <c r="C3738">
        <v>2.3208886673175999</v>
      </c>
      <c r="D3738">
        <v>1.3030964416717401E-3</v>
      </c>
      <c r="E3738">
        <v>8.8131709341257008E-3</v>
      </c>
      <c r="F3738" s="2" t="str">
        <f t="shared" si="116"/>
        <v>UP</v>
      </c>
      <c r="G3738" t="s">
        <v>10217</v>
      </c>
      <c r="H3738" t="s">
        <v>10216</v>
      </c>
      <c r="I3738" t="s">
        <v>10215</v>
      </c>
      <c r="J3738" s="1" t="str">
        <f t="shared" si="117"/>
        <v>NO</v>
      </c>
    </row>
    <row r="3739" spans="1:10">
      <c r="A3739" s="15" t="s">
        <v>10214</v>
      </c>
      <c r="B3739">
        <v>0.496511271505164</v>
      </c>
      <c r="C3739">
        <v>4.8208643985234199</v>
      </c>
      <c r="D3739">
        <v>1.5650052032741701E-4</v>
      </c>
      <c r="E3739">
        <v>1.44611633063038E-3</v>
      </c>
      <c r="F3739" s="2" t="str">
        <f t="shared" si="116"/>
        <v>UP</v>
      </c>
      <c r="G3739" t="s">
        <v>5031</v>
      </c>
      <c r="H3739" t="s">
        <v>10213</v>
      </c>
      <c r="I3739" t="s">
        <v>0</v>
      </c>
      <c r="J3739" s="1" t="str">
        <f t="shared" si="117"/>
        <v>NO</v>
      </c>
    </row>
    <row r="3740" spans="1:10">
      <c r="A3740" s="15" t="s">
        <v>10212</v>
      </c>
      <c r="B3740">
        <v>0.37918946960206701</v>
      </c>
      <c r="C3740">
        <v>5.8680732885209901</v>
      </c>
      <c r="D3740">
        <v>1.24109932839392E-3</v>
      </c>
      <c r="E3740">
        <v>8.4447407029566695E-3</v>
      </c>
      <c r="F3740" s="2" t="str">
        <f t="shared" si="116"/>
        <v>UP</v>
      </c>
      <c r="G3740" t="s">
        <v>2212</v>
      </c>
      <c r="H3740" t="s">
        <v>10211</v>
      </c>
      <c r="I3740" t="s">
        <v>675</v>
      </c>
      <c r="J3740" s="1" t="str">
        <f t="shared" si="117"/>
        <v>NO</v>
      </c>
    </row>
    <row r="3741" spans="1:10">
      <c r="A3741" s="15" t="s">
        <v>10210</v>
      </c>
      <c r="B3741">
        <v>0.81234065457740201</v>
      </c>
      <c r="C3741">
        <v>2.8612654237120898</v>
      </c>
      <c r="D3741" s="3">
        <v>1.05544526575108E-5</v>
      </c>
      <c r="E3741">
        <v>1.3848247758380201E-4</v>
      </c>
      <c r="F3741" s="2" t="str">
        <f t="shared" si="116"/>
        <v>UP</v>
      </c>
      <c r="G3741" t="s">
        <v>4225</v>
      </c>
      <c r="H3741" t="s">
        <v>10209</v>
      </c>
      <c r="I3741" t="s">
        <v>4223</v>
      </c>
      <c r="J3741" s="1" t="str">
        <f t="shared" si="117"/>
        <v>NO</v>
      </c>
    </row>
    <row r="3742" spans="1:10">
      <c r="A3742" s="15" t="s">
        <v>10208</v>
      </c>
      <c r="B3742">
        <v>-0.47883886030214801</v>
      </c>
      <c r="C3742">
        <v>6.8760270178873304</v>
      </c>
      <c r="D3742">
        <v>2.1874765429912799E-4</v>
      </c>
      <c r="E3742">
        <v>1.9251736985756299E-3</v>
      </c>
      <c r="F3742" s="2" t="str">
        <f t="shared" si="116"/>
        <v>DOWN</v>
      </c>
      <c r="G3742" t="s">
        <v>4916</v>
      </c>
      <c r="H3742" t="s">
        <v>10207</v>
      </c>
      <c r="I3742" t="s">
        <v>10204</v>
      </c>
      <c r="J3742" s="1" t="str">
        <f t="shared" si="117"/>
        <v>NO</v>
      </c>
    </row>
    <row r="3743" spans="1:10">
      <c r="A3743" s="15" t="s">
        <v>10206</v>
      </c>
      <c r="B3743">
        <v>0.75223760483077695</v>
      </c>
      <c r="C3743">
        <v>2.00946494399291</v>
      </c>
      <c r="D3743">
        <v>1.02342368267988E-2</v>
      </c>
      <c r="E3743">
        <v>4.8631395395514997E-2</v>
      </c>
      <c r="F3743" s="2" t="str">
        <f t="shared" si="116"/>
        <v>UP</v>
      </c>
      <c r="G3743" t="s">
        <v>4916</v>
      </c>
      <c r="H3743" t="s">
        <v>10205</v>
      </c>
      <c r="I3743" t="s">
        <v>10204</v>
      </c>
      <c r="J3743" s="1" t="str">
        <f t="shared" si="117"/>
        <v>NO</v>
      </c>
    </row>
    <row r="3744" spans="1:10">
      <c r="A3744" s="15" t="s">
        <v>10203</v>
      </c>
      <c r="B3744">
        <v>0.77575781856521997</v>
      </c>
      <c r="C3744">
        <v>1.4058021434012</v>
      </c>
      <c r="D3744">
        <v>1.32788464485749E-3</v>
      </c>
      <c r="E3744">
        <v>8.9512052756709603E-3</v>
      </c>
      <c r="F3744" s="2" t="str">
        <f t="shared" si="116"/>
        <v>UP</v>
      </c>
      <c r="G3744" t="s">
        <v>2422</v>
      </c>
      <c r="H3744" t="s">
        <v>10202</v>
      </c>
      <c r="I3744" t="s">
        <v>3393</v>
      </c>
      <c r="J3744" s="1" t="str">
        <f t="shared" si="117"/>
        <v>NO</v>
      </c>
    </row>
    <row r="3745" spans="1:10">
      <c r="A3745" s="15" t="s">
        <v>10201</v>
      </c>
      <c r="B3745">
        <v>0.80454255050299395</v>
      </c>
      <c r="C3745">
        <v>2.4697865334690801</v>
      </c>
      <c r="D3745">
        <v>1.4639501174155701E-4</v>
      </c>
      <c r="E3745">
        <v>1.36964733068538E-3</v>
      </c>
      <c r="F3745" s="2" t="str">
        <f t="shared" si="116"/>
        <v>UP</v>
      </c>
      <c r="G3745" t="s">
        <v>74</v>
      </c>
      <c r="H3745" t="s">
        <v>10200</v>
      </c>
      <c r="I3745" t="s">
        <v>10199</v>
      </c>
      <c r="J3745" s="1" t="str">
        <f t="shared" si="117"/>
        <v>NO</v>
      </c>
    </row>
    <row r="3746" spans="1:10">
      <c r="A3746" s="15" t="s">
        <v>10198</v>
      </c>
      <c r="B3746">
        <v>0.60279521270431802</v>
      </c>
      <c r="C3746">
        <v>10.614992095961201</v>
      </c>
      <c r="D3746" s="3">
        <v>6.8741272159774198E-8</v>
      </c>
      <c r="E3746" s="3">
        <v>1.4635112437505401E-6</v>
      </c>
      <c r="F3746" s="2" t="str">
        <f t="shared" si="116"/>
        <v>UP</v>
      </c>
      <c r="G3746" t="s">
        <v>10197</v>
      </c>
      <c r="H3746" t="s">
        <v>10196</v>
      </c>
      <c r="I3746" t="s">
        <v>870</v>
      </c>
      <c r="J3746" s="1" t="str">
        <f t="shared" si="117"/>
        <v>NO</v>
      </c>
    </row>
    <row r="3747" spans="1:10">
      <c r="A3747" s="15" t="s">
        <v>10195</v>
      </c>
      <c r="B3747">
        <v>-2.06426188373633</v>
      </c>
      <c r="C3747">
        <v>-1.17013302791027</v>
      </c>
      <c r="D3747" s="3">
        <v>5.4609619307532898E-7</v>
      </c>
      <c r="E3747" s="3">
        <v>9.5947135518884608E-6</v>
      </c>
      <c r="F3747" s="2" t="str">
        <f t="shared" si="116"/>
        <v>DOWN</v>
      </c>
      <c r="G3747" t="s">
        <v>1505</v>
      </c>
      <c r="H3747" t="s">
        <v>10194</v>
      </c>
      <c r="I3747" t="s">
        <v>5191</v>
      </c>
      <c r="J3747" s="1" t="str">
        <f t="shared" si="117"/>
        <v>NO</v>
      </c>
    </row>
    <row r="3748" spans="1:10">
      <c r="A3748" s="15" t="s">
        <v>10193</v>
      </c>
      <c r="B3748">
        <v>-0.72917437238410299</v>
      </c>
      <c r="C3748">
        <v>8.07824032838157</v>
      </c>
      <c r="D3748" s="3">
        <v>1.3308155664161E-14</v>
      </c>
      <c r="E3748" s="3">
        <v>8.50535087143467E-13</v>
      </c>
      <c r="F3748" s="2" t="str">
        <f t="shared" si="116"/>
        <v>DOWN</v>
      </c>
      <c r="G3748" t="s">
        <v>10192</v>
      </c>
      <c r="H3748" t="s">
        <v>10191</v>
      </c>
      <c r="I3748" t="s">
        <v>10190</v>
      </c>
      <c r="J3748" s="1" t="str">
        <f t="shared" si="117"/>
        <v>NO</v>
      </c>
    </row>
    <row r="3749" spans="1:10">
      <c r="A3749" s="15" t="s">
        <v>10189</v>
      </c>
      <c r="B3749">
        <v>-1.1496899007560999</v>
      </c>
      <c r="C3749">
        <v>3.6800838731915699</v>
      </c>
      <c r="D3749" s="3">
        <v>4.7957399149664199E-10</v>
      </c>
      <c r="E3749" s="3">
        <v>1.51240932655416E-8</v>
      </c>
      <c r="F3749" s="2" t="str">
        <f t="shared" si="116"/>
        <v>DOWN</v>
      </c>
      <c r="G3749" t="s">
        <v>387</v>
      </c>
      <c r="H3749" t="s">
        <v>10188</v>
      </c>
      <c r="I3749" t="s">
        <v>385</v>
      </c>
      <c r="J3749" s="1" t="str">
        <f t="shared" si="117"/>
        <v>NO</v>
      </c>
    </row>
    <row r="3750" spans="1:10">
      <c r="A3750" s="15" t="s">
        <v>10187</v>
      </c>
      <c r="B3750">
        <v>1.2056208563717401</v>
      </c>
      <c r="C3750">
        <v>-0.80149087247452899</v>
      </c>
      <c r="D3750">
        <v>1.9227470440620701E-4</v>
      </c>
      <c r="E3750">
        <v>1.7260139443244799E-3</v>
      </c>
      <c r="F3750" s="2" t="str">
        <f t="shared" si="116"/>
        <v>UP</v>
      </c>
      <c r="G3750" t="s">
        <v>650</v>
      </c>
      <c r="H3750" t="s">
        <v>10186</v>
      </c>
      <c r="I3750" t="s">
        <v>6848</v>
      </c>
      <c r="J3750" s="1" t="str">
        <f t="shared" si="117"/>
        <v>NO</v>
      </c>
    </row>
    <row r="3751" spans="1:10">
      <c r="A3751" s="15" t="s">
        <v>10185</v>
      </c>
      <c r="B3751">
        <v>0.53414213136531596</v>
      </c>
      <c r="C3751">
        <v>3.8540419486291002</v>
      </c>
      <c r="D3751" s="3">
        <v>1.36437583679584E-5</v>
      </c>
      <c r="E3751">
        <v>1.7393468039031301E-4</v>
      </c>
      <c r="F3751" s="2" t="str">
        <f t="shared" si="116"/>
        <v>UP</v>
      </c>
      <c r="G3751" t="s">
        <v>463</v>
      </c>
      <c r="H3751" t="s">
        <v>10184</v>
      </c>
      <c r="I3751" t="s">
        <v>3393</v>
      </c>
      <c r="J3751" s="1" t="str">
        <f t="shared" si="117"/>
        <v>NO</v>
      </c>
    </row>
    <row r="3752" spans="1:10">
      <c r="A3752" s="15" t="s">
        <v>10183</v>
      </c>
      <c r="B3752">
        <v>0.74218319290386703</v>
      </c>
      <c r="C3752">
        <v>3.2662766527976101</v>
      </c>
      <c r="D3752" s="3">
        <v>4.1044846677408002E-5</v>
      </c>
      <c r="E3752">
        <v>4.5791039448220597E-4</v>
      </c>
      <c r="F3752" s="2" t="str">
        <f t="shared" si="116"/>
        <v>UP</v>
      </c>
      <c r="G3752" t="s">
        <v>10182</v>
      </c>
      <c r="H3752" t="s">
        <v>10181</v>
      </c>
      <c r="I3752" t="s">
        <v>10180</v>
      </c>
      <c r="J3752" s="1" t="str">
        <f t="shared" si="117"/>
        <v>NO</v>
      </c>
    </row>
    <row r="3753" spans="1:10">
      <c r="A3753" s="15" t="s">
        <v>10179</v>
      </c>
      <c r="B3753">
        <v>0.51241536158260403</v>
      </c>
      <c r="C3753">
        <v>10.300839314889499</v>
      </c>
      <c r="D3753" s="3">
        <v>2.44410185032294E-6</v>
      </c>
      <c r="E3753" s="3">
        <v>3.7265638035639198E-5</v>
      </c>
      <c r="F3753" s="2" t="str">
        <f t="shared" si="116"/>
        <v>UP</v>
      </c>
      <c r="G3753" t="s">
        <v>10178</v>
      </c>
      <c r="H3753" t="s">
        <v>10177</v>
      </c>
      <c r="I3753" t="s">
        <v>10176</v>
      </c>
      <c r="J3753" s="1" t="str">
        <f t="shared" si="117"/>
        <v>NO</v>
      </c>
    </row>
    <row r="3754" spans="1:10">
      <c r="A3754" s="15" t="s">
        <v>10175</v>
      </c>
      <c r="B3754">
        <v>-2.1095670532003599</v>
      </c>
      <c r="C3754">
        <v>-0.69392444312477397</v>
      </c>
      <c r="D3754" s="3">
        <v>8.4409152818984807E-6</v>
      </c>
      <c r="E3754">
        <v>1.1335664577736199E-4</v>
      </c>
      <c r="F3754" s="2" t="str">
        <f t="shared" si="116"/>
        <v>DOWN</v>
      </c>
      <c r="G3754" t="s">
        <v>0</v>
      </c>
      <c r="H3754" t="s">
        <v>2338</v>
      </c>
      <c r="I3754" t="s">
        <v>0</v>
      </c>
      <c r="J3754" s="1" t="str">
        <f t="shared" si="117"/>
        <v>NO</v>
      </c>
    </row>
    <row r="3755" spans="1:10">
      <c r="A3755" s="15" t="s">
        <v>10174</v>
      </c>
      <c r="B3755">
        <v>0.93150746092779302</v>
      </c>
      <c r="C3755">
        <v>1.80763234976577</v>
      </c>
      <c r="D3755" s="3">
        <v>5.0983149741230598E-6</v>
      </c>
      <c r="E3755" s="3">
        <v>7.2240785293832104E-5</v>
      </c>
      <c r="F3755" s="2" t="str">
        <f t="shared" si="116"/>
        <v>UP</v>
      </c>
      <c r="G3755" t="s">
        <v>1588</v>
      </c>
      <c r="H3755" t="s">
        <v>10173</v>
      </c>
      <c r="I3755" t="s">
        <v>1586</v>
      </c>
      <c r="J3755" s="1" t="str">
        <f t="shared" si="117"/>
        <v>NO</v>
      </c>
    </row>
    <row r="3756" spans="1:10">
      <c r="A3756" s="15" t="s">
        <v>10172</v>
      </c>
      <c r="B3756">
        <v>0.56588943734165398</v>
      </c>
      <c r="C3756">
        <v>2.3455053872659</v>
      </c>
      <c r="D3756">
        <v>1.92942767778177E-3</v>
      </c>
      <c r="E3756">
        <v>1.22336320812063E-2</v>
      </c>
      <c r="F3756" s="2" t="str">
        <f t="shared" si="116"/>
        <v>UP</v>
      </c>
      <c r="G3756" t="s">
        <v>59</v>
      </c>
      <c r="H3756" t="s">
        <v>6164</v>
      </c>
      <c r="I3756" t="s">
        <v>57</v>
      </c>
      <c r="J3756" s="1" t="str">
        <f t="shared" si="117"/>
        <v>NO</v>
      </c>
    </row>
    <row r="3757" spans="1:10">
      <c r="A3757" s="15" t="s">
        <v>10171</v>
      </c>
      <c r="B3757">
        <v>-1.5257767879640101</v>
      </c>
      <c r="C3757">
        <v>-1.29653108218755</v>
      </c>
      <c r="D3757">
        <v>1.3217331034867301E-3</v>
      </c>
      <c r="E3757">
        <v>8.9159408488957495E-3</v>
      </c>
      <c r="F3757" s="2" t="str">
        <f t="shared" si="116"/>
        <v>DOWN</v>
      </c>
      <c r="G3757" t="s">
        <v>10170</v>
      </c>
      <c r="H3757" t="s">
        <v>0</v>
      </c>
      <c r="I3757" t="s">
        <v>0</v>
      </c>
      <c r="J3757" s="1" t="str">
        <f t="shared" si="117"/>
        <v>NO</v>
      </c>
    </row>
    <row r="3758" spans="1:10">
      <c r="A3758" s="15" t="s">
        <v>10169</v>
      </c>
      <c r="B3758">
        <v>-0.54416716497839501</v>
      </c>
      <c r="C3758">
        <v>2.4494901207025799</v>
      </c>
      <c r="D3758">
        <v>2.0452801634080202E-3</v>
      </c>
      <c r="E3758">
        <v>1.2852605588347801E-2</v>
      </c>
      <c r="F3758" s="2" t="str">
        <f t="shared" si="116"/>
        <v>DOWN</v>
      </c>
      <c r="G3758" t="s">
        <v>10168</v>
      </c>
      <c r="H3758" t="s">
        <v>10167</v>
      </c>
      <c r="I3758" t="s">
        <v>10166</v>
      </c>
      <c r="J3758" s="1" t="str">
        <f t="shared" si="117"/>
        <v>NO</v>
      </c>
    </row>
    <row r="3759" spans="1:10">
      <c r="A3759" s="15" t="s">
        <v>10165</v>
      </c>
      <c r="B3759">
        <v>0.59965648198562305</v>
      </c>
      <c r="C3759">
        <v>4.1974460088429897</v>
      </c>
      <c r="D3759" s="3">
        <v>8.3451322323144595E-7</v>
      </c>
      <c r="E3759" s="3">
        <v>1.41242411415369E-5</v>
      </c>
      <c r="F3759" s="2" t="str">
        <f t="shared" si="116"/>
        <v>UP</v>
      </c>
      <c r="G3759" t="s">
        <v>345</v>
      </c>
      <c r="H3759" t="s">
        <v>10164</v>
      </c>
      <c r="I3759" t="s">
        <v>0</v>
      </c>
      <c r="J3759" s="1" t="str">
        <f t="shared" si="117"/>
        <v>NO</v>
      </c>
    </row>
    <row r="3760" spans="1:10">
      <c r="A3760" s="15" t="s">
        <v>10163</v>
      </c>
      <c r="B3760">
        <v>1.5333861364290999</v>
      </c>
      <c r="C3760">
        <v>-1.85057761329111</v>
      </c>
      <c r="D3760">
        <v>2.2623784179731702E-3</v>
      </c>
      <c r="E3760">
        <v>1.3971244498671501E-2</v>
      </c>
      <c r="F3760" s="2" t="str">
        <f t="shared" si="116"/>
        <v>UP</v>
      </c>
      <c r="G3760" t="s">
        <v>10162</v>
      </c>
      <c r="H3760" t="s">
        <v>10161</v>
      </c>
      <c r="I3760" t="s">
        <v>10160</v>
      </c>
      <c r="J3760" s="1" t="str">
        <f t="shared" si="117"/>
        <v>NO</v>
      </c>
    </row>
    <row r="3761" spans="1:11">
      <c r="A3761" s="15" t="s">
        <v>10159</v>
      </c>
      <c r="B3761">
        <v>-0.919204510837896</v>
      </c>
      <c r="C3761">
        <v>4.5408123577517001</v>
      </c>
      <c r="D3761" s="3">
        <v>8.9898296703012901E-13</v>
      </c>
      <c r="E3761" s="3">
        <v>4.4009658884508399E-11</v>
      </c>
      <c r="F3761" s="2" t="str">
        <f t="shared" si="116"/>
        <v>DOWN</v>
      </c>
      <c r="G3761" t="s">
        <v>10158</v>
      </c>
      <c r="H3761" t="s">
        <v>10157</v>
      </c>
      <c r="I3761" t="s">
        <v>2737</v>
      </c>
      <c r="J3761" s="1" t="str">
        <f t="shared" si="117"/>
        <v>NO</v>
      </c>
    </row>
    <row r="3762" spans="1:11">
      <c r="A3762" s="15" t="s">
        <v>10156</v>
      </c>
      <c r="B3762">
        <v>0.51348484135753703</v>
      </c>
      <c r="C3762">
        <v>3.6120739642815098</v>
      </c>
      <c r="D3762">
        <v>7.7078136211552203E-4</v>
      </c>
      <c r="E3762">
        <v>5.6564775569850996E-3</v>
      </c>
      <c r="F3762" s="2" t="str">
        <f t="shared" si="116"/>
        <v>UP</v>
      </c>
      <c r="G3762" t="s">
        <v>10155</v>
      </c>
      <c r="H3762" t="s">
        <v>10154</v>
      </c>
      <c r="I3762" t="s">
        <v>10153</v>
      </c>
      <c r="J3762" s="1" t="str">
        <f t="shared" si="117"/>
        <v>NO</v>
      </c>
    </row>
    <row r="3763" spans="1:11">
      <c r="A3763" s="15" t="s">
        <v>10152</v>
      </c>
      <c r="B3763">
        <v>-1.67073463743648</v>
      </c>
      <c r="C3763">
        <v>2.2544675742002198</v>
      </c>
      <c r="D3763" s="3">
        <v>4.3781005332068001E-11</v>
      </c>
      <c r="E3763" s="3">
        <v>1.6402536602773999E-9</v>
      </c>
      <c r="F3763" s="2" t="str">
        <f t="shared" si="116"/>
        <v>DOWN</v>
      </c>
      <c r="G3763" t="s">
        <v>0</v>
      </c>
      <c r="H3763" t="s">
        <v>1</v>
      </c>
      <c r="I3763" t="s">
        <v>0</v>
      </c>
      <c r="J3763" s="1" t="str">
        <f t="shared" si="117"/>
        <v>NO</v>
      </c>
    </row>
    <row r="3764" spans="1:11">
      <c r="A3764" s="15" t="s">
        <v>10151</v>
      </c>
      <c r="B3764">
        <v>-0.31695762015851597</v>
      </c>
      <c r="C3764">
        <v>5.2133893616854401</v>
      </c>
      <c r="D3764">
        <v>2.0027535586797898E-3</v>
      </c>
      <c r="E3764">
        <v>1.26154371815773E-2</v>
      </c>
      <c r="F3764" s="2" t="str">
        <f t="shared" si="116"/>
        <v>DOWN</v>
      </c>
      <c r="G3764" t="s">
        <v>0</v>
      </c>
      <c r="H3764" t="s">
        <v>1</v>
      </c>
      <c r="I3764" t="s">
        <v>0</v>
      </c>
      <c r="J3764" s="1" t="str">
        <f t="shared" si="117"/>
        <v>NO</v>
      </c>
    </row>
    <row r="3765" spans="1:11">
      <c r="A3765" s="15" t="s">
        <v>10150</v>
      </c>
      <c r="B3765">
        <v>-0.59172032313378697</v>
      </c>
      <c r="C3765">
        <v>5.1978199510980199</v>
      </c>
      <c r="D3765" s="3">
        <v>5.2814243170464199E-6</v>
      </c>
      <c r="E3765" s="3">
        <v>7.4490641717939895E-5</v>
      </c>
      <c r="F3765" s="2" t="str">
        <f t="shared" si="116"/>
        <v>DOWN</v>
      </c>
      <c r="G3765" t="s">
        <v>10149</v>
      </c>
      <c r="H3765" t="s">
        <v>10148</v>
      </c>
      <c r="I3765" t="s">
        <v>10147</v>
      </c>
      <c r="J3765" s="1" t="str">
        <f t="shared" si="117"/>
        <v>NO</v>
      </c>
    </row>
    <row r="3766" spans="1:11">
      <c r="A3766" s="15" t="s">
        <v>10146</v>
      </c>
      <c r="B3766">
        <v>-0.54099025100488596</v>
      </c>
      <c r="C3766">
        <v>5.1531023267347704</v>
      </c>
      <c r="D3766" s="3">
        <v>2.2889203012204301E-7</v>
      </c>
      <c r="E3766" s="3">
        <v>4.3566930726348398E-6</v>
      </c>
      <c r="F3766" s="2" t="str">
        <f t="shared" si="116"/>
        <v>DOWN</v>
      </c>
      <c r="G3766" t="s">
        <v>10145</v>
      </c>
      <c r="H3766" t="s">
        <v>10144</v>
      </c>
      <c r="I3766" t="s">
        <v>10143</v>
      </c>
      <c r="J3766" s="1" t="str">
        <f t="shared" si="117"/>
        <v>NO</v>
      </c>
    </row>
    <row r="3767" spans="1:11">
      <c r="A3767" s="15" t="s">
        <v>10142</v>
      </c>
      <c r="B3767">
        <v>-0.34980456969017998</v>
      </c>
      <c r="C3767">
        <v>7.83740729794643</v>
      </c>
      <c r="D3767" s="3">
        <v>9.8295440864460694E-5</v>
      </c>
      <c r="E3767">
        <v>9.74591917502473E-4</v>
      </c>
      <c r="F3767" s="2" t="str">
        <f t="shared" si="116"/>
        <v>DOWN</v>
      </c>
      <c r="G3767" t="s">
        <v>633</v>
      </c>
      <c r="H3767" t="s">
        <v>10140</v>
      </c>
      <c r="I3767" t="s">
        <v>631</v>
      </c>
      <c r="J3767" s="1" t="str">
        <f t="shared" si="117"/>
        <v>YES</v>
      </c>
      <c r="K3767" t="s">
        <v>10141</v>
      </c>
    </row>
    <row r="3768" spans="1:11">
      <c r="A3768" s="15" t="s">
        <v>10139</v>
      </c>
      <c r="B3768">
        <v>-0.95557380742953202</v>
      </c>
      <c r="C3768">
        <v>3.72382492471744</v>
      </c>
      <c r="D3768">
        <v>8.6162900153358298E-4</v>
      </c>
      <c r="E3768">
        <v>6.20627168534059E-3</v>
      </c>
      <c r="F3768" s="2" t="str">
        <f t="shared" si="116"/>
        <v>DOWN</v>
      </c>
      <c r="G3768" t="s">
        <v>0</v>
      </c>
      <c r="H3768" t="s">
        <v>10138</v>
      </c>
      <c r="I3768" t="s">
        <v>0</v>
      </c>
      <c r="J3768" s="1" t="str">
        <f t="shared" si="117"/>
        <v>NO</v>
      </c>
    </row>
    <row r="3769" spans="1:11">
      <c r="A3769" s="15" t="s">
        <v>10137</v>
      </c>
      <c r="B3769">
        <v>-0.58261423033782</v>
      </c>
      <c r="C3769">
        <v>1.3945407697447101</v>
      </c>
      <c r="D3769">
        <v>8.7346193116198505E-3</v>
      </c>
      <c r="E3769">
        <v>4.2605461699445103E-2</v>
      </c>
      <c r="F3769" s="2" t="str">
        <f t="shared" si="116"/>
        <v>DOWN</v>
      </c>
      <c r="G3769" t="s">
        <v>7946</v>
      </c>
      <c r="H3769" t="s">
        <v>10136</v>
      </c>
      <c r="I3769" t="s">
        <v>7944</v>
      </c>
      <c r="J3769" s="1" t="str">
        <f t="shared" si="117"/>
        <v>NO</v>
      </c>
    </row>
    <row r="3770" spans="1:11">
      <c r="A3770" s="15" t="s">
        <v>10135</v>
      </c>
      <c r="B3770">
        <v>0.53285807033187704</v>
      </c>
      <c r="C3770">
        <v>3.9456187125400799</v>
      </c>
      <c r="D3770" s="3">
        <v>1.9100098747370602E-5</v>
      </c>
      <c r="E3770">
        <v>2.3333711494747501E-4</v>
      </c>
      <c r="F3770" s="2" t="str">
        <f t="shared" si="116"/>
        <v>UP</v>
      </c>
      <c r="G3770" t="s">
        <v>10134</v>
      </c>
      <c r="H3770" t="s">
        <v>10133</v>
      </c>
      <c r="I3770" t="s">
        <v>2773</v>
      </c>
      <c r="J3770" s="1" t="str">
        <f t="shared" si="117"/>
        <v>NO</v>
      </c>
    </row>
    <row r="3771" spans="1:11">
      <c r="A3771" s="15" t="s">
        <v>10132</v>
      </c>
      <c r="B3771">
        <v>-0.48343790562737698</v>
      </c>
      <c r="C3771">
        <v>4.3461782959350401</v>
      </c>
      <c r="D3771" s="3">
        <v>6.3668468379614107E-5</v>
      </c>
      <c r="E3771">
        <v>6.6762692512259696E-4</v>
      </c>
      <c r="F3771" s="2" t="str">
        <f t="shared" si="116"/>
        <v>DOWN</v>
      </c>
      <c r="G3771" t="s">
        <v>1594</v>
      </c>
      <c r="H3771" t="s">
        <v>10131</v>
      </c>
      <c r="I3771" t="s">
        <v>3493</v>
      </c>
      <c r="J3771" s="1" t="str">
        <f t="shared" si="117"/>
        <v>NO</v>
      </c>
    </row>
    <row r="3772" spans="1:11">
      <c r="A3772" s="15" t="s">
        <v>10130</v>
      </c>
      <c r="B3772">
        <v>-0.60122215854236105</v>
      </c>
      <c r="C3772">
        <v>5.5890775780357203</v>
      </c>
      <c r="D3772" s="3">
        <v>1.1424763168203201E-8</v>
      </c>
      <c r="E3772" s="3">
        <v>2.8609475707676701E-7</v>
      </c>
      <c r="F3772" s="2" t="str">
        <f t="shared" si="116"/>
        <v>DOWN</v>
      </c>
      <c r="G3772" t="s">
        <v>0</v>
      </c>
      <c r="H3772" t="s">
        <v>10129</v>
      </c>
      <c r="I3772" t="s">
        <v>0</v>
      </c>
      <c r="J3772" s="1" t="str">
        <f t="shared" si="117"/>
        <v>NO</v>
      </c>
    </row>
    <row r="3773" spans="1:11">
      <c r="A3773" s="15" t="s">
        <v>10128</v>
      </c>
      <c r="B3773">
        <v>1.2839823876101499</v>
      </c>
      <c r="C3773">
        <v>-0.798201260602448</v>
      </c>
      <c r="D3773">
        <v>2.1955439864102099E-3</v>
      </c>
      <c r="E3773">
        <v>1.36234556017469E-2</v>
      </c>
      <c r="F3773" s="2" t="str">
        <f t="shared" si="116"/>
        <v>UP</v>
      </c>
      <c r="G3773" t="s">
        <v>10127</v>
      </c>
      <c r="H3773" t="s">
        <v>10126</v>
      </c>
      <c r="I3773" t="s">
        <v>2766</v>
      </c>
      <c r="J3773" s="1" t="str">
        <f t="shared" si="117"/>
        <v>NO</v>
      </c>
    </row>
    <row r="3774" spans="1:11">
      <c r="A3774" s="15" t="s">
        <v>10125</v>
      </c>
      <c r="B3774">
        <v>-1.91202084842016</v>
      </c>
      <c r="C3774">
        <v>-2.6150034699406701</v>
      </c>
      <c r="D3774">
        <v>2.9187010574601999E-3</v>
      </c>
      <c r="E3774">
        <v>1.7298041583022599E-2</v>
      </c>
      <c r="F3774" s="2" t="str">
        <f t="shared" si="116"/>
        <v>DOWN</v>
      </c>
      <c r="G3774" t="s">
        <v>1505</v>
      </c>
      <c r="H3774" t="s">
        <v>10124</v>
      </c>
      <c r="I3774" t="s">
        <v>2525</v>
      </c>
      <c r="J3774" s="1" t="str">
        <f t="shared" si="117"/>
        <v>NO</v>
      </c>
    </row>
    <row r="3775" spans="1:11">
      <c r="A3775" s="15" t="s">
        <v>10123</v>
      </c>
      <c r="B3775">
        <v>0.80994516748052003</v>
      </c>
      <c r="C3775">
        <v>0.182264507142885</v>
      </c>
      <c r="D3775">
        <v>7.8612963174358695E-3</v>
      </c>
      <c r="E3775">
        <v>3.90074490662305E-2</v>
      </c>
      <c r="F3775" s="2" t="str">
        <f t="shared" si="116"/>
        <v>UP</v>
      </c>
      <c r="G3775" t="s">
        <v>1505</v>
      </c>
      <c r="H3775" t="s">
        <v>10122</v>
      </c>
      <c r="I3775" t="s">
        <v>10121</v>
      </c>
      <c r="J3775" s="1" t="str">
        <f t="shared" si="117"/>
        <v>NO</v>
      </c>
    </row>
    <row r="3776" spans="1:11">
      <c r="A3776" s="15" t="s">
        <v>10120</v>
      </c>
      <c r="B3776">
        <v>0.303269126796538</v>
      </c>
      <c r="C3776">
        <v>5.90190253947857</v>
      </c>
      <c r="D3776">
        <v>1.15879448030016E-3</v>
      </c>
      <c r="E3776">
        <v>7.9619251103610102E-3</v>
      </c>
      <c r="F3776" s="2" t="str">
        <f t="shared" si="116"/>
        <v>UP</v>
      </c>
      <c r="G3776" t="s">
        <v>10119</v>
      </c>
      <c r="H3776" t="s">
        <v>10118</v>
      </c>
      <c r="I3776" t="s">
        <v>10117</v>
      </c>
      <c r="J3776" s="1" t="str">
        <f t="shared" si="117"/>
        <v>NO</v>
      </c>
    </row>
    <row r="3777" spans="1:11">
      <c r="A3777" s="15" t="s">
        <v>10116</v>
      </c>
      <c r="B3777">
        <v>-0.50670158313846103</v>
      </c>
      <c r="C3777">
        <v>2.6462926757482599</v>
      </c>
      <c r="D3777">
        <v>2.52177065122883E-3</v>
      </c>
      <c r="E3777">
        <v>1.52762153424529E-2</v>
      </c>
      <c r="F3777" s="2" t="str">
        <f t="shared" si="116"/>
        <v>DOWN</v>
      </c>
      <c r="G3777" t="s">
        <v>4225</v>
      </c>
      <c r="H3777" t="s">
        <v>10115</v>
      </c>
      <c r="I3777" t="s">
        <v>4223</v>
      </c>
      <c r="J3777" s="1" t="str">
        <f t="shared" si="117"/>
        <v>NO</v>
      </c>
    </row>
    <row r="3778" spans="1:11">
      <c r="A3778" s="15" t="s">
        <v>10114</v>
      </c>
      <c r="B3778">
        <v>0.64258364868748297</v>
      </c>
      <c r="C3778">
        <v>1.22943735093592</v>
      </c>
      <c r="D3778">
        <v>5.7737362332706196E-3</v>
      </c>
      <c r="E3778">
        <v>3.0281097800185001E-2</v>
      </c>
      <c r="F3778" s="2" t="str">
        <f t="shared" ref="F3778:F3841" si="118">IF(B3778 &gt; 0, "UP", "DOWN")</f>
        <v>UP</v>
      </c>
      <c r="G3778" t="s">
        <v>10113</v>
      </c>
      <c r="H3778" t="s">
        <v>10112</v>
      </c>
      <c r="I3778" t="s">
        <v>4091</v>
      </c>
      <c r="J3778" s="1" t="str">
        <f t="shared" ref="J3778:J3841" si="119">IF(K3778 &lt;&gt; "", "YES", "NO")</f>
        <v>NO</v>
      </c>
    </row>
    <row r="3779" spans="1:11">
      <c r="A3779" s="15" t="s">
        <v>10111</v>
      </c>
      <c r="B3779">
        <v>-0.40426140802575899</v>
      </c>
      <c r="C3779">
        <v>3.7128415254342899</v>
      </c>
      <c r="D3779">
        <v>1.48724473750952E-3</v>
      </c>
      <c r="E3779">
        <v>9.8277202283810206E-3</v>
      </c>
      <c r="F3779" s="2" t="str">
        <f t="shared" si="118"/>
        <v>DOWN</v>
      </c>
      <c r="G3779" t="s">
        <v>353</v>
      </c>
      <c r="H3779" t="s">
        <v>10110</v>
      </c>
      <c r="I3779" t="s">
        <v>627</v>
      </c>
      <c r="J3779" s="1" t="str">
        <f t="shared" si="119"/>
        <v>NO</v>
      </c>
    </row>
    <row r="3780" spans="1:11">
      <c r="A3780" s="15" t="s">
        <v>10109</v>
      </c>
      <c r="B3780">
        <v>1.6040523451140001</v>
      </c>
      <c r="C3780">
        <v>-1.8461300507463301</v>
      </c>
      <c r="D3780">
        <v>2.02474887737318E-3</v>
      </c>
      <c r="E3780">
        <v>1.2742071550598999E-2</v>
      </c>
      <c r="F3780" s="2" t="str">
        <f t="shared" si="118"/>
        <v>UP</v>
      </c>
      <c r="G3780" t="s">
        <v>10108</v>
      </c>
      <c r="H3780" t="s">
        <v>10107</v>
      </c>
      <c r="I3780" t="s">
        <v>10106</v>
      </c>
      <c r="J3780" s="1" t="str">
        <f t="shared" si="119"/>
        <v>NO</v>
      </c>
    </row>
    <row r="3781" spans="1:11">
      <c r="A3781" s="15" t="s">
        <v>10105</v>
      </c>
      <c r="B3781">
        <v>-1.04479333413585</v>
      </c>
      <c r="C3781">
        <v>9.9505587635703101</v>
      </c>
      <c r="D3781" s="3">
        <v>8.8297949124324695E-16</v>
      </c>
      <c r="E3781" s="3">
        <v>6.6531615759650498E-14</v>
      </c>
      <c r="F3781" s="2" t="str">
        <f t="shared" si="118"/>
        <v>DOWN</v>
      </c>
      <c r="G3781" t="s">
        <v>10104</v>
      </c>
      <c r="H3781" t="s">
        <v>10103</v>
      </c>
      <c r="I3781" t="s">
        <v>0</v>
      </c>
      <c r="J3781" s="1" t="str">
        <f t="shared" si="119"/>
        <v>NO</v>
      </c>
    </row>
    <row r="3782" spans="1:11">
      <c r="A3782" s="15" t="s">
        <v>10102</v>
      </c>
      <c r="B3782">
        <v>-0.29263995128974102</v>
      </c>
      <c r="C3782">
        <v>6.6134409753016401</v>
      </c>
      <c r="D3782">
        <v>3.3630973162180802E-3</v>
      </c>
      <c r="E3782">
        <v>1.94092667422106E-2</v>
      </c>
      <c r="F3782" s="2" t="str">
        <f t="shared" si="118"/>
        <v>DOWN</v>
      </c>
      <c r="G3782" t="s">
        <v>0</v>
      </c>
      <c r="H3782" t="s">
        <v>10101</v>
      </c>
      <c r="I3782" t="s">
        <v>0</v>
      </c>
      <c r="J3782" s="1" t="str">
        <f t="shared" si="119"/>
        <v>NO</v>
      </c>
    </row>
    <row r="3783" spans="1:11">
      <c r="A3783" s="15" t="s">
        <v>10100</v>
      </c>
      <c r="B3783">
        <v>-0.43424532263827098</v>
      </c>
      <c r="C3783">
        <v>8.2937741924218091</v>
      </c>
      <c r="D3783" s="3">
        <v>1.19695071238439E-6</v>
      </c>
      <c r="E3783" s="3">
        <v>1.9675205926705101E-5</v>
      </c>
      <c r="F3783" s="2" t="str">
        <f t="shared" si="118"/>
        <v>DOWN</v>
      </c>
      <c r="G3783" t="s">
        <v>10099</v>
      </c>
      <c r="H3783" t="s">
        <v>10098</v>
      </c>
      <c r="I3783" t="s">
        <v>0</v>
      </c>
      <c r="J3783" s="1" t="str">
        <f t="shared" si="119"/>
        <v>NO</v>
      </c>
    </row>
    <row r="3784" spans="1:11">
      <c r="A3784" s="15" t="s">
        <v>10097</v>
      </c>
      <c r="B3784">
        <v>-0.291335594014836</v>
      </c>
      <c r="C3784">
        <v>8.1321088683994898</v>
      </c>
      <c r="D3784">
        <v>3.3367470287244501E-3</v>
      </c>
      <c r="E3784">
        <v>1.9293558227376498E-2</v>
      </c>
      <c r="F3784" s="2" t="str">
        <f t="shared" si="118"/>
        <v>DOWN</v>
      </c>
      <c r="G3784" t="s">
        <v>10096</v>
      </c>
      <c r="H3784" t="s">
        <v>10095</v>
      </c>
      <c r="I3784" t="s">
        <v>10094</v>
      </c>
      <c r="J3784" s="1" t="str">
        <f t="shared" si="119"/>
        <v>NO</v>
      </c>
    </row>
    <row r="3785" spans="1:11">
      <c r="A3785" s="15" t="s">
        <v>10093</v>
      </c>
      <c r="B3785">
        <v>0.454492286581197</v>
      </c>
      <c r="C3785">
        <v>4.9726968043861204</v>
      </c>
      <c r="D3785">
        <v>4.7244767954903502E-4</v>
      </c>
      <c r="E3785">
        <v>3.7344544226451601E-3</v>
      </c>
      <c r="F3785" s="2" t="str">
        <f t="shared" si="118"/>
        <v>UP</v>
      </c>
      <c r="G3785" t="s">
        <v>10092</v>
      </c>
      <c r="H3785" t="s">
        <v>10091</v>
      </c>
      <c r="I3785" t="s">
        <v>2384</v>
      </c>
      <c r="J3785" s="1" t="str">
        <f t="shared" si="119"/>
        <v>NO</v>
      </c>
    </row>
    <row r="3786" spans="1:11">
      <c r="A3786" s="15" t="s">
        <v>10090</v>
      </c>
      <c r="B3786">
        <v>0.68601049239537204</v>
      </c>
      <c r="C3786">
        <v>1.24427999322105</v>
      </c>
      <c r="D3786">
        <v>5.0219469611837804E-3</v>
      </c>
      <c r="E3786">
        <v>2.7024156510565701E-2</v>
      </c>
      <c r="F3786" s="2" t="str">
        <f t="shared" si="118"/>
        <v>UP</v>
      </c>
      <c r="G3786" t="s">
        <v>195</v>
      </c>
      <c r="H3786" t="s">
        <v>0</v>
      </c>
      <c r="I3786" t="s">
        <v>0</v>
      </c>
      <c r="J3786" s="1" t="str">
        <f t="shared" si="119"/>
        <v>NO</v>
      </c>
    </row>
    <row r="3787" spans="1:11">
      <c r="A3787" s="15" t="s">
        <v>10089</v>
      </c>
      <c r="B3787">
        <v>-2.1500378745074098</v>
      </c>
      <c r="C3787">
        <v>-0.46561332848297499</v>
      </c>
      <c r="D3787" s="3">
        <v>3.67268088082946E-10</v>
      </c>
      <c r="E3787" s="3">
        <v>1.1814667120078E-8</v>
      </c>
      <c r="F3787" s="2" t="str">
        <f t="shared" si="118"/>
        <v>DOWN</v>
      </c>
      <c r="G3787" t="s">
        <v>10088</v>
      </c>
      <c r="H3787" t="s">
        <v>10087</v>
      </c>
      <c r="I3787" t="s">
        <v>10086</v>
      </c>
      <c r="J3787" s="1" t="str">
        <f t="shared" si="119"/>
        <v>NO</v>
      </c>
    </row>
    <row r="3788" spans="1:11">
      <c r="A3788" s="15" t="s">
        <v>10085</v>
      </c>
      <c r="B3788">
        <v>-0.49167362804120102</v>
      </c>
      <c r="C3788">
        <v>7.2234043250748599</v>
      </c>
      <c r="D3788" s="3">
        <v>1.3645353783832299E-7</v>
      </c>
      <c r="E3788" s="3">
        <v>2.7162479952319999E-6</v>
      </c>
      <c r="F3788" s="2" t="str">
        <f t="shared" si="118"/>
        <v>DOWN</v>
      </c>
      <c r="G3788" t="s">
        <v>10084</v>
      </c>
      <c r="H3788" t="s">
        <v>10083</v>
      </c>
      <c r="I3788" t="s">
        <v>2847</v>
      </c>
      <c r="J3788" s="1" t="str">
        <f t="shared" si="119"/>
        <v>NO</v>
      </c>
    </row>
    <row r="3789" spans="1:11">
      <c r="A3789" s="15" t="s">
        <v>10082</v>
      </c>
      <c r="B3789">
        <v>-1.1539650703906399</v>
      </c>
      <c r="C3789">
        <v>0.24503344179178499</v>
      </c>
      <c r="D3789" s="3">
        <v>9.3499906324916098E-5</v>
      </c>
      <c r="E3789">
        <v>9.3641699224784403E-4</v>
      </c>
      <c r="F3789" s="2" t="str">
        <f t="shared" si="118"/>
        <v>DOWN</v>
      </c>
      <c r="G3789" t="s">
        <v>10081</v>
      </c>
      <c r="H3789" t="s">
        <v>10080</v>
      </c>
      <c r="I3789" t="s">
        <v>5521</v>
      </c>
      <c r="J3789" s="1" t="str">
        <f t="shared" si="119"/>
        <v>NO</v>
      </c>
    </row>
    <row r="3790" spans="1:11">
      <c r="A3790" s="15" t="s">
        <v>10079</v>
      </c>
      <c r="B3790">
        <v>0.90910124138617099</v>
      </c>
      <c r="C3790">
        <v>3.6284754998743098</v>
      </c>
      <c r="D3790" s="3">
        <v>4.4717824778560798E-7</v>
      </c>
      <c r="E3790" s="3">
        <v>8.0113885976952498E-6</v>
      </c>
      <c r="F3790" s="2" t="str">
        <f t="shared" si="118"/>
        <v>UP</v>
      </c>
      <c r="G3790" t="s">
        <v>59</v>
      </c>
      <c r="H3790" t="s">
        <v>10077</v>
      </c>
      <c r="I3790" t="s">
        <v>10076</v>
      </c>
      <c r="J3790" s="1" t="str">
        <f t="shared" si="119"/>
        <v>YES</v>
      </c>
      <c r="K3790" t="s">
        <v>10078</v>
      </c>
    </row>
    <row r="3791" spans="1:11">
      <c r="A3791" s="15" t="s">
        <v>10075</v>
      </c>
      <c r="B3791">
        <v>-0.90528258446675403</v>
      </c>
      <c r="C3791">
        <v>4.6705827547619601</v>
      </c>
      <c r="D3791" s="3">
        <v>4.2414022116278298E-13</v>
      </c>
      <c r="E3791" s="3">
        <v>2.1644646649975299E-11</v>
      </c>
      <c r="F3791" s="2" t="str">
        <f t="shared" si="118"/>
        <v>DOWN</v>
      </c>
      <c r="G3791" t="s">
        <v>2813</v>
      </c>
      <c r="H3791" t="s">
        <v>10074</v>
      </c>
      <c r="I3791" t="s">
        <v>2811</v>
      </c>
      <c r="J3791" s="1" t="str">
        <f t="shared" si="119"/>
        <v>NO</v>
      </c>
    </row>
    <row r="3792" spans="1:11">
      <c r="A3792" s="15" t="s">
        <v>10073</v>
      </c>
      <c r="B3792">
        <v>-0.77171095044291604</v>
      </c>
      <c r="C3792">
        <v>3.52001411991428</v>
      </c>
      <c r="D3792" s="3">
        <v>5.2719311927970101E-7</v>
      </c>
      <c r="E3792" s="3">
        <v>9.2868156121650698E-6</v>
      </c>
      <c r="F3792" s="2" t="str">
        <f t="shared" si="118"/>
        <v>DOWN</v>
      </c>
      <c r="G3792" t="s">
        <v>2813</v>
      </c>
      <c r="H3792" t="s">
        <v>10072</v>
      </c>
      <c r="I3792" t="s">
        <v>2811</v>
      </c>
      <c r="J3792" s="1" t="str">
        <f t="shared" si="119"/>
        <v>NO</v>
      </c>
    </row>
    <row r="3793" spans="1:10">
      <c r="A3793" s="15" t="s">
        <v>10071</v>
      </c>
      <c r="B3793">
        <v>-0.96264652836264297</v>
      </c>
      <c r="C3793">
        <v>4.6694082488448601</v>
      </c>
      <c r="D3793" s="3">
        <v>1.67071004687599E-17</v>
      </c>
      <c r="E3793" s="3">
        <v>1.57622367195603E-15</v>
      </c>
      <c r="F3793" s="2" t="str">
        <f t="shared" si="118"/>
        <v>DOWN</v>
      </c>
      <c r="G3793" t="s">
        <v>2813</v>
      </c>
      <c r="H3793" t="s">
        <v>10070</v>
      </c>
      <c r="I3793" t="s">
        <v>2811</v>
      </c>
      <c r="J3793" s="1" t="str">
        <f t="shared" si="119"/>
        <v>NO</v>
      </c>
    </row>
    <row r="3794" spans="1:10">
      <c r="A3794" s="15" t="s">
        <v>10069</v>
      </c>
      <c r="B3794">
        <v>-0.46561864829608601</v>
      </c>
      <c r="C3794">
        <v>3.7754999833566099</v>
      </c>
      <c r="D3794">
        <v>6.6266112102503498E-4</v>
      </c>
      <c r="E3794">
        <v>4.97638555568433E-3</v>
      </c>
      <c r="F3794" s="2" t="str">
        <f t="shared" si="118"/>
        <v>DOWN</v>
      </c>
      <c r="G3794" t="s">
        <v>10068</v>
      </c>
      <c r="H3794" t="s">
        <v>10067</v>
      </c>
      <c r="I3794" t="s">
        <v>10066</v>
      </c>
      <c r="J3794" s="1" t="str">
        <f t="shared" si="119"/>
        <v>NO</v>
      </c>
    </row>
    <row r="3795" spans="1:10">
      <c r="A3795" s="15" t="s">
        <v>10065</v>
      </c>
      <c r="B3795">
        <v>3.3399262893925701</v>
      </c>
      <c r="C3795">
        <v>-0.20033335805542099</v>
      </c>
      <c r="D3795" s="3">
        <v>7.5322194474693496E-21</v>
      </c>
      <c r="E3795" s="3">
        <v>1.11268720706235E-18</v>
      </c>
      <c r="F3795" s="2" t="str">
        <f t="shared" si="118"/>
        <v>UP</v>
      </c>
      <c r="G3795" t="s">
        <v>10064</v>
      </c>
      <c r="H3795" t="s">
        <v>10063</v>
      </c>
      <c r="I3795" t="s">
        <v>565</v>
      </c>
      <c r="J3795" s="1" t="str">
        <f t="shared" si="119"/>
        <v>NO</v>
      </c>
    </row>
    <row r="3796" spans="1:10">
      <c r="A3796" s="15" t="s">
        <v>10062</v>
      </c>
      <c r="B3796">
        <v>2.03936744796655</v>
      </c>
      <c r="C3796">
        <v>6.28221789173032</v>
      </c>
      <c r="D3796" s="3">
        <v>2.25811675699179E-10</v>
      </c>
      <c r="E3796" s="3">
        <v>7.53772353738757E-9</v>
      </c>
      <c r="F3796" s="2" t="str">
        <f t="shared" si="118"/>
        <v>UP</v>
      </c>
      <c r="G3796" t="s">
        <v>10061</v>
      </c>
      <c r="H3796" t="s">
        <v>10060</v>
      </c>
      <c r="I3796" t="s">
        <v>7722</v>
      </c>
      <c r="J3796" s="1" t="str">
        <f t="shared" si="119"/>
        <v>NO</v>
      </c>
    </row>
    <row r="3797" spans="1:10">
      <c r="A3797" s="15" t="s">
        <v>10059</v>
      </c>
      <c r="B3797">
        <v>1.1580297603746801</v>
      </c>
      <c r="C3797">
        <v>6.1227171331283001</v>
      </c>
      <c r="D3797" s="3">
        <v>1.6897774225360799E-8</v>
      </c>
      <c r="E3797" s="3">
        <v>4.0739723241544602E-7</v>
      </c>
      <c r="F3797" s="2" t="str">
        <f t="shared" si="118"/>
        <v>UP</v>
      </c>
      <c r="G3797" t="s">
        <v>219</v>
      </c>
      <c r="H3797" t="s">
        <v>10058</v>
      </c>
      <c r="I3797" t="s">
        <v>1090</v>
      </c>
      <c r="J3797" s="1" t="str">
        <f t="shared" si="119"/>
        <v>NO</v>
      </c>
    </row>
    <row r="3798" spans="1:10">
      <c r="A3798" s="15" t="s">
        <v>10057</v>
      </c>
      <c r="B3798">
        <v>-1.1769028963494099</v>
      </c>
      <c r="C3798">
        <v>5.9918629377619803</v>
      </c>
      <c r="D3798" s="3">
        <v>1.1606800725729901E-7</v>
      </c>
      <c r="E3798" s="3">
        <v>2.3479198513111598E-6</v>
      </c>
      <c r="F3798" s="2" t="str">
        <f t="shared" si="118"/>
        <v>DOWN</v>
      </c>
      <c r="G3798" t="s">
        <v>10054</v>
      </c>
      <c r="H3798" t="s">
        <v>10056</v>
      </c>
      <c r="I3798" t="s">
        <v>10052</v>
      </c>
      <c r="J3798" s="1" t="str">
        <f t="shared" si="119"/>
        <v>NO</v>
      </c>
    </row>
    <row r="3799" spans="1:10">
      <c r="A3799" s="15" t="s">
        <v>10055</v>
      </c>
      <c r="B3799">
        <v>0.96476476837432801</v>
      </c>
      <c r="C3799">
        <v>5.7110122698005696</v>
      </c>
      <c r="D3799" s="3">
        <v>1.3784468248130401E-6</v>
      </c>
      <c r="E3799" s="3">
        <v>2.2342380898232901E-5</v>
      </c>
      <c r="F3799" s="2" t="str">
        <f t="shared" si="118"/>
        <v>UP</v>
      </c>
      <c r="G3799" t="s">
        <v>10054</v>
      </c>
      <c r="H3799" t="s">
        <v>10053</v>
      </c>
      <c r="I3799" t="s">
        <v>10052</v>
      </c>
      <c r="J3799" s="1" t="str">
        <f t="shared" si="119"/>
        <v>NO</v>
      </c>
    </row>
    <row r="3800" spans="1:10">
      <c r="A3800" s="15" t="s">
        <v>10051</v>
      </c>
      <c r="B3800">
        <v>-2.2477927122177301</v>
      </c>
      <c r="C3800">
        <v>-3.1130786090254898</v>
      </c>
      <c r="D3800">
        <v>5.6021911047566897E-3</v>
      </c>
      <c r="E3800">
        <v>2.9574827366663E-2</v>
      </c>
      <c r="F3800" s="2" t="str">
        <f t="shared" si="118"/>
        <v>DOWN</v>
      </c>
      <c r="G3800" t="s">
        <v>10050</v>
      </c>
      <c r="H3800" t="s">
        <v>10049</v>
      </c>
      <c r="I3800" t="s">
        <v>0</v>
      </c>
      <c r="J3800" s="1" t="str">
        <f t="shared" si="119"/>
        <v>NO</v>
      </c>
    </row>
    <row r="3801" spans="1:10">
      <c r="A3801" s="15" t="s">
        <v>10048</v>
      </c>
      <c r="B3801">
        <v>0.45848301791693302</v>
      </c>
      <c r="C3801">
        <v>4.2281252633164899</v>
      </c>
      <c r="D3801">
        <v>1.20158693954931E-3</v>
      </c>
      <c r="E3801">
        <v>8.2157226372229792E-3</v>
      </c>
      <c r="F3801" s="2" t="str">
        <f t="shared" si="118"/>
        <v>UP</v>
      </c>
      <c r="G3801" t="s">
        <v>4588</v>
      </c>
      <c r="H3801" t="s">
        <v>10047</v>
      </c>
      <c r="I3801" t="s">
        <v>6699</v>
      </c>
      <c r="J3801" s="1" t="str">
        <f t="shared" si="119"/>
        <v>NO</v>
      </c>
    </row>
    <row r="3802" spans="1:10">
      <c r="A3802" s="15" t="s">
        <v>10046</v>
      </c>
      <c r="B3802">
        <v>-0.82977200792877903</v>
      </c>
      <c r="C3802">
        <v>-0.35521700358818598</v>
      </c>
      <c r="D3802">
        <v>6.99652494257597E-3</v>
      </c>
      <c r="E3802">
        <v>3.5393505045194E-2</v>
      </c>
      <c r="F3802" s="2" t="str">
        <f t="shared" si="118"/>
        <v>DOWN</v>
      </c>
      <c r="G3802" t="s">
        <v>33</v>
      </c>
      <c r="H3802" t="s">
        <v>33</v>
      </c>
      <c r="I3802" t="s">
        <v>1255</v>
      </c>
      <c r="J3802" s="1" t="str">
        <f t="shared" si="119"/>
        <v>NO</v>
      </c>
    </row>
    <row r="3803" spans="1:10">
      <c r="A3803" s="15" t="s">
        <v>10045</v>
      </c>
      <c r="B3803">
        <v>-1.1356403557555901</v>
      </c>
      <c r="C3803">
        <v>1.9666363904526001</v>
      </c>
      <c r="D3803">
        <v>1.69292949692861E-4</v>
      </c>
      <c r="E3803">
        <v>1.5456643639482901E-3</v>
      </c>
      <c r="F3803" s="2" t="str">
        <f t="shared" si="118"/>
        <v>DOWN</v>
      </c>
      <c r="G3803" t="s">
        <v>55</v>
      </c>
      <c r="H3803" t="s">
        <v>10044</v>
      </c>
      <c r="I3803" t="s">
        <v>10043</v>
      </c>
      <c r="J3803" s="1" t="str">
        <f t="shared" si="119"/>
        <v>NO</v>
      </c>
    </row>
    <row r="3804" spans="1:10">
      <c r="A3804" s="15" t="s">
        <v>10042</v>
      </c>
      <c r="B3804">
        <v>1.0350612655845299</v>
      </c>
      <c r="C3804">
        <v>5.2952705750568603</v>
      </c>
      <c r="D3804" s="3">
        <v>5.5168410456332198E-6</v>
      </c>
      <c r="E3804" s="3">
        <v>7.7648442648546695E-5</v>
      </c>
      <c r="F3804" s="2" t="str">
        <f t="shared" si="118"/>
        <v>UP</v>
      </c>
      <c r="G3804" t="s">
        <v>7728</v>
      </c>
      <c r="H3804" t="s">
        <v>10041</v>
      </c>
      <c r="I3804" t="s">
        <v>1920</v>
      </c>
      <c r="J3804" s="1" t="str">
        <f t="shared" si="119"/>
        <v>NO</v>
      </c>
    </row>
    <row r="3805" spans="1:10">
      <c r="A3805" s="15" t="s">
        <v>10040</v>
      </c>
      <c r="B3805">
        <v>0.30565567177366798</v>
      </c>
      <c r="C3805">
        <v>6.0116971670034598</v>
      </c>
      <c r="D3805">
        <v>1.4371999790702499E-3</v>
      </c>
      <c r="E3805">
        <v>9.5400734125078903E-3</v>
      </c>
      <c r="F3805" s="2" t="str">
        <f t="shared" si="118"/>
        <v>UP</v>
      </c>
      <c r="G3805" t="s">
        <v>353</v>
      </c>
      <c r="H3805" t="s">
        <v>10039</v>
      </c>
      <c r="I3805" t="s">
        <v>121</v>
      </c>
      <c r="J3805" s="1" t="str">
        <f t="shared" si="119"/>
        <v>NO</v>
      </c>
    </row>
    <row r="3806" spans="1:10">
      <c r="A3806" s="15" t="s">
        <v>10038</v>
      </c>
      <c r="B3806">
        <v>0.31175829591236698</v>
      </c>
      <c r="C3806">
        <v>6.20823639493657</v>
      </c>
      <c r="D3806">
        <v>6.0051045322188099E-4</v>
      </c>
      <c r="E3806">
        <v>4.5687356166627903E-3</v>
      </c>
      <c r="F3806" s="2" t="str">
        <f t="shared" si="118"/>
        <v>UP</v>
      </c>
      <c r="G3806" t="s">
        <v>10037</v>
      </c>
      <c r="H3806" t="s">
        <v>10036</v>
      </c>
      <c r="I3806" t="s">
        <v>10035</v>
      </c>
      <c r="J3806" s="1" t="str">
        <f t="shared" si="119"/>
        <v>NO</v>
      </c>
    </row>
    <row r="3807" spans="1:10">
      <c r="A3807" s="15" t="s">
        <v>10034</v>
      </c>
      <c r="B3807">
        <v>-1.18739913968509</v>
      </c>
      <c r="C3807">
        <v>5.7719382466319704</v>
      </c>
      <c r="D3807" s="3">
        <v>2.59839996356213E-15</v>
      </c>
      <c r="E3807" s="3">
        <v>1.8194742031753899E-13</v>
      </c>
      <c r="F3807" s="2" t="str">
        <f t="shared" si="118"/>
        <v>DOWN</v>
      </c>
      <c r="G3807" t="s">
        <v>4686</v>
      </c>
      <c r="H3807" t="s">
        <v>10033</v>
      </c>
      <c r="I3807" t="s">
        <v>1043</v>
      </c>
      <c r="J3807" s="1" t="str">
        <f t="shared" si="119"/>
        <v>NO</v>
      </c>
    </row>
    <row r="3808" spans="1:10">
      <c r="A3808" s="15" t="s">
        <v>10032</v>
      </c>
      <c r="B3808">
        <v>-2.5864092201231701</v>
      </c>
      <c r="C3808">
        <v>-1.7964568034731301</v>
      </c>
      <c r="D3808" s="3">
        <v>1.5605856811020799E-6</v>
      </c>
      <c r="E3808" s="3">
        <v>2.4934576055597299E-5</v>
      </c>
      <c r="F3808" s="2" t="str">
        <f t="shared" si="118"/>
        <v>DOWN</v>
      </c>
      <c r="G3808" t="s">
        <v>0</v>
      </c>
      <c r="H3808" t="s">
        <v>10031</v>
      </c>
      <c r="I3808" t="s">
        <v>10024</v>
      </c>
      <c r="J3808" s="1" t="str">
        <f t="shared" si="119"/>
        <v>NO</v>
      </c>
    </row>
    <row r="3809" spans="1:10">
      <c r="A3809" s="15" t="s">
        <v>10030</v>
      </c>
      <c r="B3809">
        <v>-0.35944343780704702</v>
      </c>
      <c r="C3809">
        <v>3.67955197525758</v>
      </c>
      <c r="D3809">
        <v>4.3000858571128004E-3</v>
      </c>
      <c r="E3809">
        <v>2.3812082355489001E-2</v>
      </c>
      <c r="F3809" s="2" t="str">
        <f t="shared" si="118"/>
        <v>DOWN</v>
      </c>
      <c r="G3809" t="s">
        <v>0</v>
      </c>
      <c r="H3809" t="s">
        <v>10029</v>
      </c>
      <c r="I3809" t="s">
        <v>10028</v>
      </c>
      <c r="J3809" s="1" t="str">
        <f t="shared" si="119"/>
        <v>NO</v>
      </c>
    </row>
    <row r="3810" spans="1:10">
      <c r="A3810" s="15" t="s">
        <v>10027</v>
      </c>
      <c r="B3810">
        <v>3.4283391803292398</v>
      </c>
      <c r="C3810">
        <v>-0.76837250792302603</v>
      </c>
      <c r="D3810" s="3">
        <v>4.7060837493059395E-10</v>
      </c>
      <c r="E3810" s="3">
        <v>1.4869193879960001E-8</v>
      </c>
      <c r="F3810" s="2" t="str">
        <f t="shared" si="118"/>
        <v>UP</v>
      </c>
      <c r="G3810" t="s">
        <v>10026</v>
      </c>
      <c r="H3810" t="s">
        <v>10025</v>
      </c>
      <c r="I3810" t="s">
        <v>10024</v>
      </c>
      <c r="J3810" s="1" t="str">
        <f t="shared" si="119"/>
        <v>NO</v>
      </c>
    </row>
    <row r="3811" spans="1:10">
      <c r="A3811" s="15" t="s">
        <v>10023</v>
      </c>
      <c r="B3811">
        <v>0.25877578025811598</v>
      </c>
      <c r="C3811">
        <v>7.0166188683627704</v>
      </c>
      <c r="D3811">
        <v>4.2946274325356103E-3</v>
      </c>
      <c r="E3811">
        <v>2.3787596151336202E-2</v>
      </c>
      <c r="F3811" s="2" t="str">
        <f t="shared" si="118"/>
        <v>UP</v>
      </c>
      <c r="G3811" t="s">
        <v>10022</v>
      </c>
      <c r="H3811" t="s">
        <v>10021</v>
      </c>
      <c r="I3811" t="s">
        <v>6699</v>
      </c>
      <c r="J3811" s="1" t="str">
        <f t="shared" si="119"/>
        <v>NO</v>
      </c>
    </row>
    <row r="3812" spans="1:10">
      <c r="A3812" s="15" t="s">
        <v>10020</v>
      </c>
      <c r="B3812">
        <v>4.8484449134808196</v>
      </c>
      <c r="C3812">
        <v>-3.5019692130326301</v>
      </c>
      <c r="D3812">
        <v>7.6078144276827903E-3</v>
      </c>
      <c r="E3812">
        <v>3.7921976874172598E-2</v>
      </c>
      <c r="F3812" s="2" t="str">
        <f t="shared" si="118"/>
        <v>UP</v>
      </c>
      <c r="G3812" t="s">
        <v>10019</v>
      </c>
      <c r="H3812" t="s">
        <v>10018</v>
      </c>
      <c r="I3812" t="s">
        <v>1906</v>
      </c>
      <c r="J3812" s="1" t="str">
        <f t="shared" si="119"/>
        <v>NO</v>
      </c>
    </row>
    <row r="3813" spans="1:10">
      <c r="A3813" s="15" t="s">
        <v>10017</v>
      </c>
      <c r="B3813">
        <v>-0.33168946013432998</v>
      </c>
      <c r="C3813">
        <v>4.7706223121624802</v>
      </c>
      <c r="D3813">
        <v>3.40912005287868E-3</v>
      </c>
      <c r="E3813">
        <v>1.96311459225521E-2</v>
      </c>
      <c r="F3813" s="2" t="str">
        <f t="shared" si="118"/>
        <v>DOWN</v>
      </c>
      <c r="G3813" t="s">
        <v>10016</v>
      </c>
      <c r="H3813" t="s">
        <v>10015</v>
      </c>
      <c r="I3813" t="s">
        <v>4170</v>
      </c>
      <c r="J3813" s="1" t="str">
        <f t="shared" si="119"/>
        <v>NO</v>
      </c>
    </row>
    <row r="3814" spans="1:10">
      <c r="A3814" s="15" t="s">
        <v>10014</v>
      </c>
      <c r="B3814">
        <v>-0.36911745753970898</v>
      </c>
      <c r="C3814">
        <v>6.5444907067265703</v>
      </c>
      <c r="D3814">
        <v>1.7447433367804999E-4</v>
      </c>
      <c r="E3814">
        <v>1.5873771022718499E-3</v>
      </c>
      <c r="F3814" s="2" t="str">
        <f t="shared" si="118"/>
        <v>DOWN</v>
      </c>
      <c r="G3814" t="s">
        <v>2853</v>
      </c>
      <c r="H3814" t="s">
        <v>10013</v>
      </c>
      <c r="I3814" t="s">
        <v>2851</v>
      </c>
      <c r="J3814" s="1" t="str">
        <f t="shared" si="119"/>
        <v>NO</v>
      </c>
    </row>
    <row r="3815" spans="1:10">
      <c r="A3815" s="15" t="s">
        <v>10012</v>
      </c>
      <c r="B3815">
        <v>1.1374673267142199</v>
      </c>
      <c r="C3815">
        <v>1.4970642957297799</v>
      </c>
      <c r="D3815" s="3">
        <v>1.3431730911909799E-6</v>
      </c>
      <c r="E3815" s="3">
        <v>2.1823161063388102E-5</v>
      </c>
      <c r="F3815" s="2" t="str">
        <f t="shared" si="118"/>
        <v>UP</v>
      </c>
      <c r="G3815" t="s">
        <v>468</v>
      </c>
      <c r="H3815" t="s">
        <v>10011</v>
      </c>
      <c r="I3815" t="s">
        <v>0</v>
      </c>
      <c r="J3815" s="1" t="str">
        <f t="shared" si="119"/>
        <v>NO</v>
      </c>
    </row>
    <row r="3816" spans="1:10">
      <c r="A3816" s="15" t="s">
        <v>10010</v>
      </c>
      <c r="B3816">
        <v>-0.38561915291135801</v>
      </c>
      <c r="C3816">
        <v>4.0311833932161303</v>
      </c>
      <c r="D3816">
        <v>7.3987381699109895E-4</v>
      </c>
      <c r="E3816">
        <v>5.4588587141461602E-3</v>
      </c>
      <c r="F3816" s="2" t="str">
        <f t="shared" si="118"/>
        <v>DOWN</v>
      </c>
      <c r="G3816" t="s">
        <v>2853</v>
      </c>
      <c r="H3816" t="s">
        <v>10009</v>
      </c>
      <c r="I3816" t="s">
        <v>2851</v>
      </c>
      <c r="J3816" s="1" t="str">
        <f t="shared" si="119"/>
        <v>NO</v>
      </c>
    </row>
    <row r="3817" spans="1:10">
      <c r="A3817" s="15" t="s">
        <v>10008</v>
      </c>
      <c r="B3817">
        <v>-0.53392668073446703</v>
      </c>
      <c r="C3817">
        <v>2.82808750929305</v>
      </c>
      <c r="D3817">
        <v>4.6267858041650796E-3</v>
      </c>
      <c r="E3817">
        <v>2.5314290557193701E-2</v>
      </c>
      <c r="F3817" s="2" t="str">
        <f t="shared" si="118"/>
        <v>DOWN</v>
      </c>
      <c r="G3817" t="s">
        <v>10007</v>
      </c>
      <c r="H3817" t="s">
        <v>10006</v>
      </c>
      <c r="I3817" t="s">
        <v>10005</v>
      </c>
      <c r="J3817" s="1" t="str">
        <f t="shared" si="119"/>
        <v>NO</v>
      </c>
    </row>
    <row r="3818" spans="1:10">
      <c r="A3818" s="15" t="s">
        <v>10004</v>
      </c>
      <c r="B3818">
        <v>-0.298148290110543</v>
      </c>
      <c r="C3818">
        <v>5.2494734429409204</v>
      </c>
      <c r="D3818">
        <v>1.78366347070411E-3</v>
      </c>
      <c r="E3818">
        <v>1.1455112538948301E-2</v>
      </c>
      <c r="F3818" s="2" t="str">
        <f t="shared" si="118"/>
        <v>DOWN</v>
      </c>
      <c r="G3818" t="s">
        <v>10003</v>
      </c>
      <c r="H3818" t="s">
        <v>10002</v>
      </c>
      <c r="I3818" t="s">
        <v>10001</v>
      </c>
      <c r="J3818" s="1" t="str">
        <f t="shared" si="119"/>
        <v>NO</v>
      </c>
    </row>
    <row r="3819" spans="1:10">
      <c r="A3819" s="15" t="s">
        <v>10000</v>
      </c>
      <c r="B3819">
        <v>-0.364424390344115</v>
      </c>
      <c r="C3819">
        <v>5.4046188759496401</v>
      </c>
      <c r="D3819">
        <v>5.7576627359321396E-4</v>
      </c>
      <c r="E3819">
        <v>4.4214281488584202E-3</v>
      </c>
      <c r="F3819" s="2" t="str">
        <f t="shared" si="118"/>
        <v>DOWN</v>
      </c>
      <c r="G3819" t="s">
        <v>9999</v>
      </c>
      <c r="H3819" t="s">
        <v>9998</v>
      </c>
      <c r="I3819" t="s">
        <v>9997</v>
      </c>
      <c r="J3819" s="1" t="str">
        <f t="shared" si="119"/>
        <v>NO</v>
      </c>
    </row>
    <row r="3820" spans="1:10">
      <c r="A3820" s="15" t="s">
        <v>9996</v>
      </c>
      <c r="B3820">
        <v>-0.42924741644749298</v>
      </c>
      <c r="C3820">
        <v>5.4388440443064603</v>
      </c>
      <c r="D3820" s="3">
        <v>5.2396815242181596E-6</v>
      </c>
      <c r="E3820" s="3">
        <v>7.4056950657654997E-5</v>
      </c>
      <c r="F3820" s="2" t="str">
        <f t="shared" si="118"/>
        <v>DOWN</v>
      </c>
      <c r="G3820" t="s">
        <v>320</v>
      </c>
      <c r="H3820" t="s">
        <v>9995</v>
      </c>
      <c r="I3820" t="s">
        <v>57</v>
      </c>
      <c r="J3820" s="1" t="str">
        <f t="shared" si="119"/>
        <v>NO</v>
      </c>
    </row>
    <row r="3821" spans="1:10">
      <c r="A3821" s="15" t="s">
        <v>9994</v>
      </c>
      <c r="B3821">
        <v>-0.76837667989334202</v>
      </c>
      <c r="C3821">
        <v>2.3664647456652999</v>
      </c>
      <c r="D3821" s="3">
        <v>6.2369441589604302E-6</v>
      </c>
      <c r="E3821" s="3">
        <v>8.6553982784485394E-5</v>
      </c>
      <c r="F3821" s="2" t="str">
        <f t="shared" si="118"/>
        <v>DOWN</v>
      </c>
      <c r="G3821" t="s">
        <v>0</v>
      </c>
      <c r="H3821" t="s">
        <v>9993</v>
      </c>
      <c r="I3821" t="s">
        <v>0</v>
      </c>
      <c r="J3821" s="1" t="str">
        <f t="shared" si="119"/>
        <v>NO</v>
      </c>
    </row>
    <row r="3822" spans="1:10">
      <c r="A3822" s="15" t="s">
        <v>9992</v>
      </c>
      <c r="B3822">
        <v>2.0644435136717898</v>
      </c>
      <c r="C3822">
        <v>3.4869960511669098</v>
      </c>
      <c r="D3822" s="3">
        <v>2.8130888905730199E-27</v>
      </c>
      <c r="E3822" s="3">
        <v>8.0294616036771098E-25</v>
      </c>
      <c r="F3822" s="2" t="str">
        <f t="shared" si="118"/>
        <v>UP</v>
      </c>
      <c r="G3822" t="s">
        <v>0</v>
      </c>
      <c r="H3822" t="s">
        <v>9991</v>
      </c>
      <c r="I3822" t="s">
        <v>0</v>
      </c>
      <c r="J3822" s="1" t="str">
        <f t="shared" si="119"/>
        <v>NO</v>
      </c>
    </row>
    <row r="3823" spans="1:10">
      <c r="A3823" s="15" t="s">
        <v>9990</v>
      </c>
      <c r="B3823">
        <v>-0.50979306206283204</v>
      </c>
      <c r="C3823">
        <v>3.4021136996574501</v>
      </c>
      <c r="D3823">
        <v>4.31766070932309E-4</v>
      </c>
      <c r="E3823">
        <v>3.4591610454498302E-3</v>
      </c>
      <c r="F3823" s="2" t="str">
        <f t="shared" si="118"/>
        <v>DOWN</v>
      </c>
      <c r="G3823" t="s">
        <v>9989</v>
      </c>
      <c r="H3823" t="s">
        <v>9988</v>
      </c>
      <c r="I3823" t="s">
        <v>9987</v>
      </c>
      <c r="J3823" s="1" t="str">
        <f t="shared" si="119"/>
        <v>NO</v>
      </c>
    </row>
    <row r="3824" spans="1:10">
      <c r="A3824" s="15" t="s">
        <v>9986</v>
      </c>
      <c r="B3824">
        <v>0.50765573283282395</v>
      </c>
      <c r="C3824">
        <v>6.0413486382585999</v>
      </c>
      <c r="D3824">
        <v>9.6292754100527804E-4</v>
      </c>
      <c r="E3824">
        <v>6.8192519992848599E-3</v>
      </c>
      <c r="F3824" s="2" t="str">
        <f t="shared" si="118"/>
        <v>UP</v>
      </c>
      <c r="G3824" t="s">
        <v>9985</v>
      </c>
      <c r="H3824" t="s">
        <v>9984</v>
      </c>
      <c r="I3824" t="s">
        <v>9983</v>
      </c>
      <c r="J3824" s="1" t="str">
        <f t="shared" si="119"/>
        <v>NO</v>
      </c>
    </row>
    <row r="3825" spans="1:10">
      <c r="A3825" s="15" t="s">
        <v>9982</v>
      </c>
      <c r="B3825">
        <v>0.79919814407969203</v>
      </c>
      <c r="C3825">
        <v>-0.25588776039855499</v>
      </c>
      <c r="D3825">
        <v>7.3637889461176196E-3</v>
      </c>
      <c r="E3825">
        <v>3.6924188699447302E-2</v>
      </c>
      <c r="F3825" s="2" t="str">
        <f t="shared" si="118"/>
        <v>UP</v>
      </c>
      <c r="G3825" t="s">
        <v>170</v>
      </c>
      <c r="H3825" t="s">
        <v>9981</v>
      </c>
      <c r="I3825" t="s">
        <v>168</v>
      </c>
      <c r="J3825" s="1" t="str">
        <f t="shared" si="119"/>
        <v>NO</v>
      </c>
    </row>
    <row r="3826" spans="1:10">
      <c r="A3826" s="15" t="s">
        <v>9980</v>
      </c>
      <c r="B3826">
        <v>1.9694069569083199</v>
      </c>
      <c r="C3826">
        <v>2.8187251078186901</v>
      </c>
      <c r="D3826" s="3">
        <v>2.6705017310140099E-24</v>
      </c>
      <c r="E3826" s="3">
        <v>5.7657159488642799E-22</v>
      </c>
      <c r="F3826" s="2" t="str">
        <f t="shared" si="118"/>
        <v>UP</v>
      </c>
      <c r="G3826" t="s">
        <v>113</v>
      </c>
      <c r="H3826" t="s">
        <v>9979</v>
      </c>
      <c r="I3826" t="s">
        <v>111</v>
      </c>
      <c r="J3826" s="1" t="str">
        <f t="shared" si="119"/>
        <v>NO</v>
      </c>
    </row>
    <row r="3827" spans="1:10">
      <c r="A3827" s="15" t="s">
        <v>9978</v>
      </c>
      <c r="B3827">
        <v>0.70061986772332396</v>
      </c>
      <c r="C3827">
        <v>1.72636706155169</v>
      </c>
      <c r="D3827">
        <v>2.0180914446539901E-4</v>
      </c>
      <c r="E3827">
        <v>1.7996118069206E-3</v>
      </c>
      <c r="F3827" s="2" t="str">
        <f t="shared" si="118"/>
        <v>UP</v>
      </c>
      <c r="G3827" t="s">
        <v>113</v>
      </c>
      <c r="H3827" t="s">
        <v>9977</v>
      </c>
      <c r="I3827" t="s">
        <v>111</v>
      </c>
      <c r="J3827" s="1" t="str">
        <f t="shared" si="119"/>
        <v>NO</v>
      </c>
    </row>
    <row r="3828" spans="1:10">
      <c r="A3828" s="15" t="s">
        <v>9976</v>
      </c>
      <c r="B3828">
        <v>-0.42050444220959798</v>
      </c>
      <c r="C3828">
        <v>5.2148569265868501</v>
      </c>
      <c r="D3828" s="3">
        <v>2.3867187269694801E-5</v>
      </c>
      <c r="E3828">
        <v>2.8485851680743802E-4</v>
      </c>
      <c r="F3828" s="2" t="str">
        <f t="shared" si="118"/>
        <v>DOWN</v>
      </c>
      <c r="G3828" t="s">
        <v>419</v>
      </c>
      <c r="H3828" t="s">
        <v>9975</v>
      </c>
      <c r="I3828" t="s">
        <v>6600</v>
      </c>
      <c r="J3828" s="1" t="str">
        <f t="shared" si="119"/>
        <v>NO</v>
      </c>
    </row>
    <row r="3829" spans="1:10">
      <c r="A3829" s="15" t="s">
        <v>9974</v>
      </c>
      <c r="B3829">
        <v>0.42969893591536301</v>
      </c>
      <c r="C3829">
        <v>4.1083560013433003</v>
      </c>
      <c r="D3829">
        <v>2.31152551219759E-4</v>
      </c>
      <c r="E3829">
        <v>2.02219456561889E-3</v>
      </c>
      <c r="F3829" s="2" t="str">
        <f t="shared" si="118"/>
        <v>UP</v>
      </c>
      <c r="G3829" t="s">
        <v>1594</v>
      </c>
      <c r="H3829" t="s">
        <v>9973</v>
      </c>
      <c r="I3829" t="s">
        <v>3689</v>
      </c>
      <c r="J3829" s="1" t="str">
        <f t="shared" si="119"/>
        <v>NO</v>
      </c>
    </row>
    <row r="3830" spans="1:10">
      <c r="A3830" s="15" t="s">
        <v>9972</v>
      </c>
      <c r="B3830">
        <v>-2.1392901385188701</v>
      </c>
      <c r="C3830">
        <v>0.20728347381732701</v>
      </c>
      <c r="D3830" s="3">
        <v>3.5888038460765702E-13</v>
      </c>
      <c r="E3830" s="3">
        <v>1.8600760679310199E-11</v>
      </c>
      <c r="F3830" s="2" t="str">
        <f t="shared" si="118"/>
        <v>DOWN</v>
      </c>
      <c r="G3830" t="s">
        <v>272</v>
      </c>
      <c r="H3830" t="s">
        <v>9971</v>
      </c>
      <c r="I3830" t="s">
        <v>0</v>
      </c>
      <c r="J3830" s="1" t="str">
        <f t="shared" si="119"/>
        <v>NO</v>
      </c>
    </row>
    <row r="3831" spans="1:10">
      <c r="A3831" s="15" t="s">
        <v>9970</v>
      </c>
      <c r="B3831">
        <v>-4.6483397509787796</v>
      </c>
      <c r="C3831">
        <v>2.03818678813604</v>
      </c>
      <c r="D3831" s="3">
        <v>5.9468288878963E-55</v>
      </c>
      <c r="E3831" s="3">
        <v>1.1127507987402E-51</v>
      </c>
      <c r="F3831" s="2" t="str">
        <f t="shared" si="118"/>
        <v>DOWN</v>
      </c>
      <c r="G3831" t="s">
        <v>9969</v>
      </c>
      <c r="H3831" t="s">
        <v>9968</v>
      </c>
      <c r="I3831" t="s">
        <v>0</v>
      </c>
      <c r="J3831" s="1" t="str">
        <f t="shared" si="119"/>
        <v>NO</v>
      </c>
    </row>
    <row r="3832" spans="1:10">
      <c r="A3832" s="15" t="s">
        <v>9967</v>
      </c>
      <c r="B3832">
        <v>2.0472540020360399</v>
      </c>
      <c r="C3832">
        <v>4.81265522129811</v>
      </c>
      <c r="D3832" s="3">
        <v>4.8542091559265299E-12</v>
      </c>
      <c r="E3832" s="3">
        <v>2.0987755915373699E-10</v>
      </c>
      <c r="F3832" s="2" t="str">
        <f t="shared" si="118"/>
        <v>UP</v>
      </c>
      <c r="G3832" t="s">
        <v>9966</v>
      </c>
      <c r="H3832" t="s">
        <v>9965</v>
      </c>
      <c r="I3832" t="s">
        <v>9964</v>
      </c>
      <c r="J3832" s="1" t="str">
        <f t="shared" si="119"/>
        <v>NO</v>
      </c>
    </row>
    <row r="3833" spans="1:10">
      <c r="A3833" s="15" t="s">
        <v>9963</v>
      </c>
      <c r="B3833">
        <v>5.9551834611543102</v>
      </c>
      <c r="C3833">
        <v>-3.1478450036490702</v>
      </c>
      <c r="D3833">
        <v>3.5754428702310001E-4</v>
      </c>
      <c r="E3833">
        <v>2.9429250076307501E-3</v>
      </c>
      <c r="F3833" s="2" t="str">
        <f t="shared" si="118"/>
        <v>UP</v>
      </c>
      <c r="G3833" t="s">
        <v>468</v>
      </c>
      <c r="H3833" t="s">
        <v>9962</v>
      </c>
      <c r="I3833" t="s">
        <v>0</v>
      </c>
      <c r="J3833" s="1" t="str">
        <f t="shared" si="119"/>
        <v>NO</v>
      </c>
    </row>
    <row r="3834" spans="1:10">
      <c r="A3834" s="15" t="s">
        <v>9961</v>
      </c>
      <c r="B3834">
        <v>-2.8467194704299801</v>
      </c>
      <c r="C3834">
        <v>-2.97636715393402</v>
      </c>
      <c r="D3834">
        <v>1.45792226513792E-3</v>
      </c>
      <c r="E3834">
        <v>9.6661968134075203E-3</v>
      </c>
      <c r="F3834" s="2" t="str">
        <f t="shared" si="118"/>
        <v>DOWN</v>
      </c>
      <c r="G3834" t="s">
        <v>0</v>
      </c>
      <c r="H3834" t="s">
        <v>9960</v>
      </c>
      <c r="I3834" t="s">
        <v>0</v>
      </c>
      <c r="J3834" s="1" t="str">
        <f t="shared" si="119"/>
        <v>NO</v>
      </c>
    </row>
    <row r="3835" spans="1:10">
      <c r="A3835" s="15" t="s">
        <v>9959</v>
      </c>
      <c r="B3835">
        <v>5.1354134377662399</v>
      </c>
      <c r="C3835">
        <v>1.0214655607436101</v>
      </c>
      <c r="D3835" s="3">
        <v>2.00397135170247E-49</v>
      </c>
      <c r="E3835" s="3">
        <v>2.4998429295070702E-46</v>
      </c>
      <c r="F3835" s="2" t="str">
        <f t="shared" si="118"/>
        <v>UP</v>
      </c>
      <c r="G3835" t="s">
        <v>55</v>
      </c>
      <c r="H3835" t="s">
        <v>9958</v>
      </c>
      <c r="I3835" t="s">
        <v>9957</v>
      </c>
      <c r="J3835" s="1" t="str">
        <f t="shared" si="119"/>
        <v>NO</v>
      </c>
    </row>
    <row r="3836" spans="1:10">
      <c r="A3836" s="15" t="s">
        <v>9956</v>
      </c>
      <c r="B3836">
        <v>4.3257555331368804</v>
      </c>
      <c r="C3836">
        <v>1.40097371997427</v>
      </c>
      <c r="D3836" s="3">
        <v>1.11628015431418E-51</v>
      </c>
      <c r="E3836" s="3">
        <v>1.8798715938727901E-48</v>
      </c>
      <c r="F3836" s="2" t="str">
        <f t="shared" si="118"/>
        <v>UP</v>
      </c>
      <c r="G3836" t="s">
        <v>468</v>
      </c>
      <c r="H3836" t="s">
        <v>9955</v>
      </c>
      <c r="I3836" t="s">
        <v>0</v>
      </c>
      <c r="J3836" s="1" t="str">
        <f t="shared" si="119"/>
        <v>NO</v>
      </c>
    </row>
    <row r="3837" spans="1:10">
      <c r="A3837" s="15" t="s">
        <v>9954</v>
      </c>
      <c r="B3837">
        <v>-0.84049659877239202</v>
      </c>
      <c r="C3837">
        <v>4.1820871141241698</v>
      </c>
      <c r="D3837" s="3">
        <v>3.54135972373629E-13</v>
      </c>
      <c r="E3837" s="3">
        <v>1.8435322543301701E-11</v>
      </c>
      <c r="F3837" s="2" t="str">
        <f t="shared" si="118"/>
        <v>DOWN</v>
      </c>
      <c r="G3837" t="s">
        <v>1749</v>
      </c>
      <c r="H3837" t="s">
        <v>9953</v>
      </c>
      <c r="I3837" t="s">
        <v>7968</v>
      </c>
      <c r="J3837" s="1" t="str">
        <f t="shared" si="119"/>
        <v>NO</v>
      </c>
    </row>
    <row r="3838" spans="1:10">
      <c r="A3838" s="15" t="s">
        <v>9952</v>
      </c>
      <c r="B3838">
        <v>0.57600491412962596</v>
      </c>
      <c r="C3838">
        <v>6.7964427891328603</v>
      </c>
      <c r="D3838" s="3">
        <v>8.9501550599565597E-5</v>
      </c>
      <c r="E3838">
        <v>8.9985126141611002E-4</v>
      </c>
      <c r="F3838" s="2" t="str">
        <f t="shared" si="118"/>
        <v>UP</v>
      </c>
      <c r="G3838" t="s">
        <v>219</v>
      </c>
      <c r="H3838" t="s">
        <v>9951</v>
      </c>
      <c r="I3838" t="s">
        <v>1090</v>
      </c>
      <c r="J3838" s="1" t="str">
        <f t="shared" si="119"/>
        <v>NO</v>
      </c>
    </row>
    <row r="3839" spans="1:10">
      <c r="A3839" s="15" t="s">
        <v>9950</v>
      </c>
      <c r="B3839">
        <v>0.307271706834714</v>
      </c>
      <c r="C3839">
        <v>4.7255159719191298</v>
      </c>
      <c r="D3839">
        <v>3.7257782672896799E-3</v>
      </c>
      <c r="E3839">
        <v>2.1154406240826699E-2</v>
      </c>
      <c r="F3839" s="2" t="str">
        <f t="shared" si="118"/>
        <v>UP</v>
      </c>
      <c r="G3839" t="s">
        <v>9949</v>
      </c>
      <c r="H3839" t="s">
        <v>9948</v>
      </c>
      <c r="I3839" t="s">
        <v>9947</v>
      </c>
      <c r="J3839" s="1" t="str">
        <f t="shared" si="119"/>
        <v>NO</v>
      </c>
    </row>
    <row r="3840" spans="1:10">
      <c r="A3840" s="15" t="s">
        <v>9946</v>
      </c>
      <c r="B3840">
        <v>-1.07754396262313</v>
      </c>
      <c r="C3840">
        <v>2.67437507523615E-2</v>
      </c>
      <c r="D3840">
        <v>4.27721726237696E-4</v>
      </c>
      <c r="E3840">
        <v>3.4332925313183601E-3</v>
      </c>
      <c r="F3840" s="2" t="str">
        <f t="shared" si="118"/>
        <v>DOWN</v>
      </c>
      <c r="G3840" t="s">
        <v>0</v>
      </c>
      <c r="H3840" t="s">
        <v>9945</v>
      </c>
      <c r="I3840" t="s">
        <v>0</v>
      </c>
      <c r="J3840" s="1" t="str">
        <f t="shared" si="119"/>
        <v>NO</v>
      </c>
    </row>
    <row r="3841" spans="1:11">
      <c r="A3841" s="15" t="s">
        <v>9944</v>
      </c>
      <c r="B3841">
        <v>-0.38711839949761001</v>
      </c>
      <c r="C3841">
        <v>5.7794639213233898</v>
      </c>
      <c r="D3841" s="3">
        <v>2.76339896271644E-5</v>
      </c>
      <c r="E3841">
        <v>3.2554753572316302E-4</v>
      </c>
      <c r="F3841" s="2" t="str">
        <f t="shared" si="118"/>
        <v>DOWN</v>
      </c>
      <c r="G3841" t="s">
        <v>2422</v>
      </c>
      <c r="H3841" t="s">
        <v>9943</v>
      </c>
      <c r="I3841" t="s">
        <v>9942</v>
      </c>
      <c r="J3841" s="1" t="str">
        <f t="shared" si="119"/>
        <v>NO</v>
      </c>
    </row>
    <row r="3842" spans="1:11">
      <c r="A3842" s="15" t="s">
        <v>9941</v>
      </c>
      <c r="B3842">
        <v>0.55739586246673001</v>
      </c>
      <c r="C3842">
        <v>9.7826447546687305</v>
      </c>
      <c r="D3842" s="3">
        <v>1.5809259903527501E-6</v>
      </c>
      <c r="E3842" s="3">
        <v>2.5211727405810099E-5</v>
      </c>
      <c r="F3842" s="2" t="str">
        <f t="shared" ref="F3842:F3905" si="120">IF(B3842 &gt; 0, "UP", "DOWN")</f>
        <v>UP</v>
      </c>
      <c r="G3842" t="s">
        <v>9937</v>
      </c>
      <c r="H3842" t="s">
        <v>9940</v>
      </c>
      <c r="I3842" t="s">
        <v>0</v>
      </c>
      <c r="J3842" s="1" t="str">
        <f t="shared" ref="J3842:J3905" si="121">IF(K3842 &lt;&gt; "", "YES", "NO")</f>
        <v>NO</v>
      </c>
    </row>
    <row r="3843" spans="1:11">
      <c r="A3843" s="15" t="s">
        <v>9939</v>
      </c>
      <c r="B3843">
        <v>0.79902491637312001</v>
      </c>
      <c r="C3843">
        <v>11.261480774713201</v>
      </c>
      <c r="D3843" s="3">
        <v>1.33583469997389E-9</v>
      </c>
      <c r="E3843" s="3">
        <v>3.9536246511265801E-8</v>
      </c>
      <c r="F3843" s="2" t="str">
        <f t="shared" si="120"/>
        <v>UP</v>
      </c>
      <c r="G3843" t="s">
        <v>9937</v>
      </c>
      <c r="H3843" t="s">
        <v>9936</v>
      </c>
      <c r="I3843" t="s">
        <v>0</v>
      </c>
      <c r="J3843" s="1" t="str">
        <f t="shared" si="121"/>
        <v>YES</v>
      </c>
      <c r="K3843" t="s">
        <v>9938</v>
      </c>
    </row>
    <row r="3844" spans="1:11">
      <c r="A3844" s="15" t="s">
        <v>9935</v>
      </c>
      <c r="B3844">
        <v>-0.69437529653309005</v>
      </c>
      <c r="C3844">
        <v>3.0821413751422999</v>
      </c>
      <c r="D3844" s="3">
        <v>6.1504479907394897E-7</v>
      </c>
      <c r="E3844" s="3">
        <v>1.0727770003940799E-5</v>
      </c>
      <c r="F3844" s="2" t="str">
        <f t="shared" si="120"/>
        <v>DOWN</v>
      </c>
      <c r="G3844" t="s">
        <v>468</v>
      </c>
      <c r="H3844" t="s">
        <v>9934</v>
      </c>
      <c r="I3844" t="s">
        <v>0</v>
      </c>
      <c r="J3844" s="1" t="str">
        <f t="shared" si="121"/>
        <v>NO</v>
      </c>
    </row>
    <row r="3845" spans="1:11">
      <c r="A3845" s="15" t="s">
        <v>9933</v>
      </c>
      <c r="B3845">
        <v>-4.13715599953919</v>
      </c>
      <c r="C3845">
        <v>2.84238752661784</v>
      </c>
      <c r="D3845" s="3">
        <v>1.19904655946888E-71</v>
      </c>
      <c r="E3845" s="3">
        <v>5.7692981670673399E-68</v>
      </c>
      <c r="F3845" s="2" t="str">
        <f t="shared" si="120"/>
        <v>DOWN</v>
      </c>
      <c r="G3845" t="s">
        <v>9932</v>
      </c>
      <c r="H3845" t="s">
        <v>9931</v>
      </c>
      <c r="I3845" t="s">
        <v>8733</v>
      </c>
      <c r="J3845" s="1" t="str">
        <f t="shared" si="121"/>
        <v>NO</v>
      </c>
    </row>
    <row r="3846" spans="1:11">
      <c r="A3846" s="15" t="s">
        <v>9930</v>
      </c>
      <c r="B3846">
        <v>-2.0794520066937099</v>
      </c>
      <c r="C3846">
        <v>3.8630249624185602</v>
      </c>
      <c r="D3846" s="3">
        <v>7.8025446931497194E-39</v>
      </c>
      <c r="E3846" s="3">
        <v>5.1528923099995301E-36</v>
      </c>
      <c r="F3846" s="2" t="str">
        <f t="shared" si="120"/>
        <v>DOWN</v>
      </c>
      <c r="G3846" t="s">
        <v>468</v>
      </c>
      <c r="H3846" t="s">
        <v>0</v>
      </c>
      <c r="I3846" t="s">
        <v>0</v>
      </c>
      <c r="J3846" s="1" t="str">
        <f t="shared" si="121"/>
        <v>NO</v>
      </c>
    </row>
    <row r="3847" spans="1:11">
      <c r="A3847" s="15" t="s">
        <v>9929</v>
      </c>
      <c r="B3847">
        <v>0.256553450278036</v>
      </c>
      <c r="C3847">
        <v>5.9090127791629401</v>
      </c>
      <c r="D3847">
        <v>5.2775655944551098E-3</v>
      </c>
      <c r="E3847">
        <v>2.8199260749636301E-2</v>
      </c>
      <c r="F3847" s="2" t="str">
        <f t="shared" si="120"/>
        <v>UP</v>
      </c>
      <c r="G3847" t="s">
        <v>9928</v>
      </c>
      <c r="H3847" t="s">
        <v>9927</v>
      </c>
      <c r="I3847" t="s">
        <v>9926</v>
      </c>
      <c r="J3847" s="1" t="str">
        <f t="shared" si="121"/>
        <v>NO</v>
      </c>
    </row>
    <row r="3848" spans="1:11">
      <c r="A3848" s="15" t="s">
        <v>9925</v>
      </c>
      <c r="B3848">
        <v>0.95155956502731398</v>
      </c>
      <c r="C3848">
        <v>0.608216422592742</v>
      </c>
      <c r="D3848">
        <v>5.9034184160711997E-3</v>
      </c>
      <c r="E3848">
        <v>3.0802948980897599E-2</v>
      </c>
      <c r="F3848" s="2" t="str">
        <f t="shared" si="120"/>
        <v>UP</v>
      </c>
      <c r="G3848" t="s">
        <v>0</v>
      </c>
      <c r="H3848" t="s">
        <v>9924</v>
      </c>
      <c r="I3848" t="s">
        <v>0</v>
      </c>
      <c r="J3848" s="1" t="str">
        <f t="shared" si="121"/>
        <v>NO</v>
      </c>
    </row>
    <row r="3849" spans="1:11">
      <c r="A3849" s="15" t="s">
        <v>9923</v>
      </c>
      <c r="B3849">
        <v>-0.70504161668075604</v>
      </c>
      <c r="C3849">
        <v>1.4562072253637</v>
      </c>
      <c r="D3849">
        <v>8.9444318161087204E-4</v>
      </c>
      <c r="E3849">
        <v>6.4159363972004198E-3</v>
      </c>
      <c r="F3849" s="2" t="str">
        <f t="shared" si="120"/>
        <v>DOWN</v>
      </c>
      <c r="G3849" t="s">
        <v>468</v>
      </c>
      <c r="H3849" t="s">
        <v>9922</v>
      </c>
      <c r="I3849" t="s">
        <v>0</v>
      </c>
      <c r="J3849" s="1" t="str">
        <f t="shared" si="121"/>
        <v>NO</v>
      </c>
    </row>
    <row r="3850" spans="1:11">
      <c r="A3850" s="15" t="s">
        <v>9921</v>
      </c>
      <c r="B3850">
        <v>-1.92605254507826</v>
      </c>
      <c r="C3850">
        <v>-2.3249158110407002</v>
      </c>
      <c r="D3850">
        <v>1.9266311202465901E-3</v>
      </c>
      <c r="E3850">
        <v>1.22182004822115E-2</v>
      </c>
      <c r="F3850" s="2" t="str">
        <f t="shared" si="120"/>
        <v>DOWN</v>
      </c>
      <c r="G3850" t="s">
        <v>468</v>
      </c>
      <c r="H3850" t="s">
        <v>9920</v>
      </c>
      <c r="I3850" t="s">
        <v>9919</v>
      </c>
      <c r="J3850" s="1" t="str">
        <f t="shared" si="121"/>
        <v>NO</v>
      </c>
    </row>
    <row r="3851" spans="1:11">
      <c r="A3851" s="15" t="s">
        <v>9918</v>
      </c>
      <c r="B3851">
        <v>-2.9342515509006399</v>
      </c>
      <c r="C3851">
        <v>-2.3924676417623001</v>
      </c>
      <c r="D3851">
        <v>1.55892931888625E-4</v>
      </c>
      <c r="E3851">
        <v>1.44208454791013E-3</v>
      </c>
      <c r="F3851" s="2" t="str">
        <f t="shared" si="120"/>
        <v>DOWN</v>
      </c>
      <c r="G3851" t="s">
        <v>9917</v>
      </c>
      <c r="H3851" t="s">
        <v>9916</v>
      </c>
      <c r="I3851" t="s">
        <v>9915</v>
      </c>
      <c r="J3851" s="1" t="str">
        <f t="shared" si="121"/>
        <v>NO</v>
      </c>
    </row>
    <row r="3852" spans="1:11">
      <c r="A3852" s="15" t="s">
        <v>9914</v>
      </c>
      <c r="B3852">
        <v>-0.52394640386341695</v>
      </c>
      <c r="C3852">
        <v>3.7877986971152202</v>
      </c>
      <c r="D3852" s="3">
        <v>1.2219743784237099E-5</v>
      </c>
      <c r="E3852">
        <v>1.57630482725733E-4</v>
      </c>
      <c r="F3852" s="2" t="str">
        <f t="shared" si="120"/>
        <v>DOWN</v>
      </c>
      <c r="G3852" t="s">
        <v>650</v>
      </c>
      <c r="H3852" t="s">
        <v>9913</v>
      </c>
      <c r="I3852" t="s">
        <v>6848</v>
      </c>
      <c r="J3852" s="1" t="str">
        <f t="shared" si="121"/>
        <v>NO</v>
      </c>
    </row>
    <row r="3853" spans="1:11">
      <c r="A3853" s="15" t="s">
        <v>9912</v>
      </c>
      <c r="B3853">
        <v>1.1811550408978</v>
      </c>
      <c r="C3853">
        <v>1.04437523309727</v>
      </c>
      <c r="D3853">
        <v>3.2906808313312898E-4</v>
      </c>
      <c r="E3853">
        <v>2.7446403015400599E-3</v>
      </c>
      <c r="F3853" s="2" t="str">
        <f t="shared" si="120"/>
        <v>UP</v>
      </c>
      <c r="G3853" t="s">
        <v>9911</v>
      </c>
      <c r="H3853" t="s">
        <v>9910</v>
      </c>
      <c r="I3853" t="s">
        <v>9909</v>
      </c>
      <c r="J3853" s="1" t="str">
        <f t="shared" si="121"/>
        <v>NO</v>
      </c>
    </row>
    <row r="3854" spans="1:11">
      <c r="A3854" s="15" t="s">
        <v>9908</v>
      </c>
      <c r="B3854">
        <v>4.28362141418057</v>
      </c>
      <c r="C3854">
        <v>-2.0114221419082901</v>
      </c>
      <c r="D3854" s="3">
        <v>1.3720041829621799E-9</v>
      </c>
      <c r="E3854" s="3">
        <v>4.0571091208383802E-8</v>
      </c>
      <c r="F3854" s="2" t="str">
        <f t="shared" si="120"/>
        <v>UP</v>
      </c>
      <c r="G3854" t="s">
        <v>0</v>
      </c>
      <c r="H3854" t="s">
        <v>9907</v>
      </c>
      <c r="I3854" t="s">
        <v>0</v>
      </c>
      <c r="J3854" s="1" t="str">
        <f t="shared" si="121"/>
        <v>NO</v>
      </c>
    </row>
    <row r="3855" spans="1:11">
      <c r="A3855" s="15" t="s">
        <v>9906</v>
      </c>
      <c r="B3855">
        <v>0.49984413391544003</v>
      </c>
      <c r="C3855">
        <v>4.2616172723858003</v>
      </c>
      <c r="D3855" s="3">
        <v>3.1290973492990402E-5</v>
      </c>
      <c r="E3855">
        <v>3.6154760830785899E-4</v>
      </c>
      <c r="F3855" s="2" t="str">
        <f t="shared" si="120"/>
        <v>UP</v>
      </c>
      <c r="G3855" t="s">
        <v>4975</v>
      </c>
      <c r="H3855" t="s">
        <v>9905</v>
      </c>
      <c r="I3855" t="s">
        <v>4973</v>
      </c>
      <c r="J3855" s="1" t="str">
        <f t="shared" si="121"/>
        <v>NO</v>
      </c>
    </row>
    <row r="3856" spans="1:11">
      <c r="A3856" s="15" t="s">
        <v>9904</v>
      </c>
      <c r="B3856">
        <v>0.85266370128971702</v>
      </c>
      <c r="C3856">
        <v>1.2062168537601601</v>
      </c>
      <c r="D3856">
        <v>1.42908903819023E-3</v>
      </c>
      <c r="E3856">
        <v>9.4918453747357898E-3</v>
      </c>
      <c r="F3856" s="2" t="str">
        <f t="shared" si="120"/>
        <v>UP</v>
      </c>
      <c r="G3856" t="s">
        <v>272</v>
      </c>
      <c r="H3856" t="s">
        <v>9903</v>
      </c>
      <c r="I3856" t="s">
        <v>270</v>
      </c>
      <c r="J3856" s="1" t="str">
        <f t="shared" si="121"/>
        <v>NO</v>
      </c>
    </row>
    <row r="3857" spans="1:10">
      <c r="A3857" s="15" t="s">
        <v>9902</v>
      </c>
      <c r="B3857">
        <v>-0.62385062674805503</v>
      </c>
      <c r="C3857">
        <v>5.4352028997018804</v>
      </c>
      <c r="D3857" s="3">
        <v>2.8926253255553501E-11</v>
      </c>
      <c r="E3857" s="3">
        <v>1.1121748126715701E-9</v>
      </c>
      <c r="F3857" s="2" t="str">
        <f t="shared" si="120"/>
        <v>DOWN</v>
      </c>
      <c r="G3857" t="s">
        <v>9901</v>
      </c>
      <c r="H3857" t="s">
        <v>9900</v>
      </c>
      <c r="I3857" t="s">
        <v>9899</v>
      </c>
      <c r="J3857" s="1" t="str">
        <f t="shared" si="121"/>
        <v>NO</v>
      </c>
    </row>
    <row r="3858" spans="1:10">
      <c r="A3858" s="15" t="s">
        <v>9898</v>
      </c>
      <c r="B3858">
        <v>0.323110119490855</v>
      </c>
      <c r="C3858">
        <v>4.7797106287151596</v>
      </c>
      <c r="D3858">
        <v>6.47457232755264E-3</v>
      </c>
      <c r="E3858">
        <v>3.3222131408333397E-2</v>
      </c>
      <c r="F3858" s="2" t="str">
        <f t="shared" si="120"/>
        <v>UP</v>
      </c>
      <c r="G3858" t="s">
        <v>1893</v>
      </c>
      <c r="H3858" t="s">
        <v>9897</v>
      </c>
      <c r="I3858" t="s">
        <v>1891</v>
      </c>
      <c r="J3858" s="1" t="str">
        <f t="shared" si="121"/>
        <v>NO</v>
      </c>
    </row>
    <row r="3859" spans="1:10">
      <c r="A3859" s="15" t="s">
        <v>9896</v>
      </c>
      <c r="B3859">
        <v>-4.7115385986917104</v>
      </c>
      <c r="C3859">
        <v>-2.2777912759093999</v>
      </c>
      <c r="D3859" s="3">
        <v>7.0788779683446999E-7</v>
      </c>
      <c r="E3859" s="3">
        <v>1.21768993284892E-5</v>
      </c>
      <c r="F3859" s="2" t="str">
        <f t="shared" si="120"/>
        <v>DOWN</v>
      </c>
      <c r="G3859" t="s">
        <v>468</v>
      </c>
      <c r="H3859" t="s">
        <v>9895</v>
      </c>
      <c r="I3859" t="s">
        <v>0</v>
      </c>
      <c r="J3859" s="1" t="str">
        <f t="shared" si="121"/>
        <v>NO</v>
      </c>
    </row>
    <row r="3860" spans="1:10">
      <c r="A3860" s="15" t="s">
        <v>9894</v>
      </c>
      <c r="B3860">
        <v>0.77419780784033598</v>
      </c>
      <c r="C3860">
        <v>2.03284265146225</v>
      </c>
      <c r="D3860" s="3">
        <v>1.77269487803867E-5</v>
      </c>
      <c r="E3860">
        <v>2.1782610794316001E-4</v>
      </c>
      <c r="F3860" s="2" t="str">
        <f t="shared" si="120"/>
        <v>UP</v>
      </c>
      <c r="G3860" t="s">
        <v>9893</v>
      </c>
      <c r="H3860" t="s">
        <v>9892</v>
      </c>
      <c r="I3860" t="s">
        <v>333</v>
      </c>
      <c r="J3860" s="1" t="str">
        <f t="shared" si="121"/>
        <v>NO</v>
      </c>
    </row>
    <row r="3861" spans="1:10">
      <c r="A3861" s="15" t="s">
        <v>9891</v>
      </c>
      <c r="B3861">
        <v>2.46148374819722</v>
      </c>
      <c r="C3861">
        <v>3.3009469516733598</v>
      </c>
      <c r="D3861" s="3">
        <v>7.4951158129073207E-18</v>
      </c>
      <c r="E3861" s="3">
        <v>7.4030204015991596E-16</v>
      </c>
      <c r="F3861" s="2" t="str">
        <f t="shared" si="120"/>
        <v>UP</v>
      </c>
      <c r="G3861" t="s">
        <v>0</v>
      </c>
      <c r="H3861" t="s">
        <v>9890</v>
      </c>
      <c r="I3861" t="s">
        <v>0</v>
      </c>
      <c r="J3861" s="1" t="str">
        <f t="shared" si="121"/>
        <v>NO</v>
      </c>
    </row>
    <row r="3862" spans="1:10">
      <c r="A3862" s="15" t="s">
        <v>9889</v>
      </c>
      <c r="B3862">
        <v>-0.46659736509305</v>
      </c>
      <c r="C3862">
        <v>3.3561335859237502</v>
      </c>
      <c r="D3862">
        <v>2.5380217980891101E-3</v>
      </c>
      <c r="E3862">
        <v>1.5352570434885001E-2</v>
      </c>
      <c r="F3862" s="2" t="str">
        <f t="shared" si="120"/>
        <v>DOWN</v>
      </c>
      <c r="G3862" t="s">
        <v>9888</v>
      </c>
      <c r="H3862" t="s">
        <v>9887</v>
      </c>
      <c r="I3862" t="s">
        <v>9886</v>
      </c>
      <c r="J3862" s="1" t="str">
        <f t="shared" si="121"/>
        <v>NO</v>
      </c>
    </row>
    <row r="3863" spans="1:10">
      <c r="A3863" s="15" t="s">
        <v>9885</v>
      </c>
      <c r="B3863">
        <v>-0.74289574035912298</v>
      </c>
      <c r="C3863">
        <v>4.2428997927976502</v>
      </c>
      <c r="D3863" s="3">
        <v>1.00020748886209E-10</v>
      </c>
      <c r="E3863" s="3">
        <v>3.5550776693831601E-9</v>
      </c>
      <c r="F3863" s="2" t="str">
        <f t="shared" si="120"/>
        <v>DOWN</v>
      </c>
      <c r="G3863" t="s">
        <v>9884</v>
      </c>
      <c r="H3863" t="s">
        <v>9884</v>
      </c>
      <c r="I3863" t="s">
        <v>0</v>
      </c>
      <c r="J3863" s="1" t="str">
        <f t="shared" si="121"/>
        <v>NO</v>
      </c>
    </row>
    <row r="3864" spans="1:10">
      <c r="A3864" s="15" t="s">
        <v>9883</v>
      </c>
      <c r="B3864">
        <v>-1.91476579499287</v>
      </c>
      <c r="C3864">
        <v>-0.245953842994168</v>
      </c>
      <c r="D3864" s="3">
        <v>1.9553333150865199E-9</v>
      </c>
      <c r="E3864" s="3">
        <v>5.57170739301432E-8</v>
      </c>
      <c r="F3864" s="2" t="str">
        <f t="shared" si="120"/>
        <v>DOWN</v>
      </c>
      <c r="G3864" t="s">
        <v>309</v>
      </c>
      <c r="H3864" t="s">
        <v>9882</v>
      </c>
      <c r="I3864" t="s">
        <v>2599</v>
      </c>
      <c r="J3864" s="1" t="str">
        <f t="shared" si="121"/>
        <v>NO</v>
      </c>
    </row>
    <row r="3865" spans="1:10">
      <c r="A3865" s="15" t="s">
        <v>9881</v>
      </c>
      <c r="B3865">
        <v>-0.59191276690657002</v>
      </c>
      <c r="C3865">
        <v>4.2155981312037696</v>
      </c>
      <c r="D3865" s="3">
        <v>4.3842179374892399E-6</v>
      </c>
      <c r="E3865" s="3">
        <v>6.3050744813226002E-5</v>
      </c>
      <c r="F3865" s="2" t="str">
        <f t="shared" si="120"/>
        <v>DOWN</v>
      </c>
      <c r="G3865" t="s">
        <v>2838</v>
      </c>
      <c r="H3865" t="s">
        <v>9880</v>
      </c>
      <c r="I3865" t="s">
        <v>9879</v>
      </c>
      <c r="J3865" s="1" t="str">
        <f t="shared" si="121"/>
        <v>NO</v>
      </c>
    </row>
    <row r="3866" spans="1:10">
      <c r="A3866" s="15" t="s">
        <v>9878</v>
      </c>
      <c r="B3866">
        <v>-2.8488171843585102</v>
      </c>
      <c r="C3866">
        <v>-2.3917634253782301</v>
      </c>
      <c r="D3866">
        <v>7.9673506894490699E-4</v>
      </c>
      <c r="E3866">
        <v>5.8146985605922897E-3</v>
      </c>
      <c r="F3866" s="2" t="str">
        <f t="shared" si="120"/>
        <v>DOWN</v>
      </c>
      <c r="G3866" t="s">
        <v>468</v>
      </c>
      <c r="H3866" t="s">
        <v>9877</v>
      </c>
      <c r="I3866" t="s">
        <v>0</v>
      </c>
      <c r="J3866" s="1" t="str">
        <f t="shared" si="121"/>
        <v>NO</v>
      </c>
    </row>
    <row r="3867" spans="1:10">
      <c r="A3867" s="15" t="s">
        <v>9876</v>
      </c>
      <c r="B3867">
        <v>-0.24403421928209401</v>
      </c>
      <c r="C3867">
        <v>9.4710738897376707</v>
      </c>
      <c r="D3867">
        <v>1.0488960852866099E-2</v>
      </c>
      <c r="E3867">
        <v>4.96177936074974E-2</v>
      </c>
      <c r="F3867" s="2" t="str">
        <f t="shared" si="120"/>
        <v>DOWN</v>
      </c>
      <c r="G3867" t="s">
        <v>9875</v>
      </c>
      <c r="H3867" t="s">
        <v>9874</v>
      </c>
      <c r="I3867" t="s">
        <v>9873</v>
      </c>
      <c r="J3867" s="1" t="str">
        <f t="shared" si="121"/>
        <v>NO</v>
      </c>
    </row>
    <row r="3868" spans="1:10">
      <c r="A3868" s="15" t="s">
        <v>9872</v>
      </c>
      <c r="B3868">
        <v>1.46452373705797</v>
      </c>
      <c r="C3868">
        <v>0.53373394271600705</v>
      </c>
      <c r="D3868" s="3">
        <v>1.90295546947463E-9</v>
      </c>
      <c r="E3868" s="3">
        <v>5.4454921977379001E-8</v>
      </c>
      <c r="F3868" s="2" t="str">
        <f t="shared" si="120"/>
        <v>UP</v>
      </c>
      <c r="G3868" t="s">
        <v>2009</v>
      </c>
      <c r="H3868" t="s">
        <v>9871</v>
      </c>
      <c r="I3868" t="s">
        <v>117</v>
      </c>
      <c r="J3868" s="1" t="str">
        <f t="shared" si="121"/>
        <v>NO</v>
      </c>
    </row>
    <row r="3869" spans="1:10">
      <c r="A3869" s="15" t="s">
        <v>9870</v>
      </c>
      <c r="B3869">
        <v>0.27136250748720198</v>
      </c>
      <c r="C3869">
        <v>5.7793632537568396</v>
      </c>
      <c r="D3869">
        <v>6.7784592122233601E-3</v>
      </c>
      <c r="E3869">
        <v>3.4481994370472002E-2</v>
      </c>
      <c r="F3869" s="2" t="str">
        <f t="shared" si="120"/>
        <v>UP</v>
      </c>
      <c r="G3869" t="s">
        <v>0</v>
      </c>
      <c r="H3869" t="s">
        <v>9869</v>
      </c>
      <c r="I3869" t="s">
        <v>9868</v>
      </c>
      <c r="J3869" s="1" t="str">
        <f t="shared" si="121"/>
        <v>NO</v>
      </c>
    </row>
    <row r="3870" spans="1:10">
      <c r="A3870" s="15" t="s">
        <v>9867</v>
      </c>
      <c r="B3870">
        <v>-1.33219767120319</v>
      </c>
      <c r="C3870">
        <v>-0.77634552216291897</v>
      </c>
      <c r="D3870">
        <v>5.1740344475255699E-4</v>
      </c>
      <c r="E3870">
        <v>4.02835539128776E-3</v>
      </c>
      <c r="F3870" s="2" t="str">
        <f t="shared" si="120"/>
        <v>DOWN</v>
      </c>
      <c r="G3870" t="s">
        <v>468</v>
      </c>
      <c r="H3870" t="s">
        <v>2892</v>
      </c>
      <c r="I3870" t="s">
        <v>0</v>
      </c>
      <c r="J3870" s="1" t="str">
        <f t="shared" si="121"/>
        <v>NO</v>
      </c>
    </row>
    <row r="3871" spans="1:10">
      <c r="A3871" s="15" t="s">
        <v>9866</v>
      </c>
      <c r="B3871">
        <v>-1.2519076031095</v>
      </c>
      <c r="C3871">
        <v>4.1537248686370898</v>
      </c>
      <c r="D3871" s="3">
        <v>2.97933262604834E-18</v>
      </c>
      <c r="E3871" s="3">
        <v>3.1429786576992601E-16</v>
      </c>
      <c r="F3871" s="2" t="str">
        <f t="shared" si="120"/>
        <v>DOWN</v>
      </c>
      <c r="G3871" t="s">
        <v>0</v>
      </c>
      <c r="H3871" t="s">
        <v>9865</v>
      </c>
      <c r="I3871" t="s">
        <v>0</v>
      </c>
      <c r="J3871" s="1" t="str">
        <f t="shared" si="121"/>
        <v>NO</v>
      </c>
    </row>
    <row r="3872" spans="1:10">
      <c r="A3872" s="15" t="s">
        <v>9864</v>
      </c>
      <c r="B3872">
        <v>-1.9194344739313101</v>
      </c>
      <c r="C3872">
        <v>1.66707607167549</v>
      </c>
      <c r="D3872" s="3">
        <v>5.0112223434387802E-14</v>
      </c>
      <c r="E3872" s="3">
        <v>2.9353561695541199E-12</v>
      </c>
      <c r="F3872" s="2" t="str">
        <f t="shared" si="120"/>
        <v>DOWN</v>
      </c>
      <c r="G3872" t="s">
        <v>0</v>
      </c>
      <c r="H3872" t="s">
        <v>9863</v>
      </c>
      <c r="I3872" t="s">
        <v>0</v>
      </c>
      <c r="J3872" s="1" t="str">
        <f t="shared" si="121"/>
        <v>NO</v>
      </c>
    </row>
    <row r="3873" spans="1:11">
      <c r="A3873" s="15" t="s">
        <v>9862</v>
      </c>
      <c r="B3873">
        <v>-0.65400565728762705</v>
      </c>
      <c r="C3873">
        <v>6.7282717673198098</v>
      </c>
      <c r="D3873" s="3">
        <v>1.00995593195308E-10</v>
      </c>
      <c r="E3873" s="3">
        <v>3.5806658678012201E-9</v>
      </c>
      <c r="F3873" s="2" t="str">
        <f t="shared" si="120"/>
        <v>DOWN</v>
      </c>
      <c r="G3873" t="s">
        <v>1121</v>
      </c>
      <c r="H3873" t="s">
        <v>9861</v>
      </c>
      <c r="I3873" t="s">
        <v>1119</v>
      </c>
      <c r="J3873" s="1" t="str">
        <f t="shared" si="121"/>
        <v>NO</v>
      </c>
    </row>
    <row r="3874" spans="1:11">
      <c r="A3874" s="15" t="s">
        <v>9860</v>
      </c>
      <c r="B3874">
        <v>0.37510134367627901</v>
      </c>
      <c r="C3874">
        <v>4.2208700369504504</v>
      </c>
      <c r="D3874">
        <v>5.8174944928112201E-3</v>
      </c>
      <c r="E3874">
        <v>3.0444224986385101E-2</v>
      </c>
      <c r="F3874" s="2" t="str">
        <f t="shared" si="120"/>
        <v>UP</v>
      </c>
      <c r="G3874" t="s">
        <v>353</v>
      </c>
      <c r="H3874" t="s">
        <v>9859</v>
      </c>
      <c r="I3874" t="s">
        <v>627</v>
      </c>
      <c r="J3874" s="1" t="str">
        <f t="shared" si="121"/>
        <v>NO</v>
      </c>
    </row>
    <row r="3875" spans="1:11">
      <c r="A3875" s="15" t="s">
        <v>9858</v>
      </c>
      <c r="B3875">
        <v>-0.86069563785701297</v>
      </c>
      <c r="C3875">
        <v>6.6118712695042801</v>
      </c>
      <c r="D3875" s="3">
        <v>2.7351827463956299E-17</v>
      </c>
      <c r="E3875" s="3">
        <v>2.5101822910449899E-15</v>
      </c>
      <c r="F3875" s="2" t="str">
        <f t="shared" si="120"/>
        <v>DOWN</v>
      </c>
      <c r="G3875" t="s">
        <v>1121</v>
      </c>
      <c r="H3875" t="s">
        <v>9857</v>
      </c>
      <c r="I3875" t="s">
        <v>1119</v>
      </c>
      <c r="J3875" s="1" t="str">
        <f t="shared" si="121"/>
        <v>NO</v>
      </c>
    </row>
    <row r="3876" spans="1:11">
      <c r="A3876" s="15" t="s">
        <v>9856</v>
      </c>
      <c r="B3876">
        <v>0.904420067774928</v>
      </c>
      <c r="C3876">
        <v>1.85538037008006</v>
      </c>
      <c r="D3876" s="3">
        <v>6.2309766783049798E-6</v>
      </c>
      <c r="E3876" s="3">
        <v>8.6506811830993396E-5</v>
      </c>
      <c r="F3876" s="2" t="str">
        <f t="shared" si="120"/>
        <v>UP</v>
      </c>
      <c r="G3876" t="s">
        <v>0</v>
      </c>
      <c r="H3876" t="s">
        <v>1</v>
      </c>
      <c r="I3876" t="s">
        <v>0</v>
      </c>
      <c r="J3876" s="1" t="str">
        <f t="shared" si="121"/>
        <v>NO</v>
      </c>
    </row>
    <row r="3877" spans="1:11">
      <c r="A3877" s="15" t="s">
        <v>9855</v>
      </c>
      <c r="B3877">
        <v>0.86730143928689996</v>
      </c>
      <c r="C3877">
        <v>0.36732372070539199</v>
      </c>
      <c r="D3877">
        <v>1.3655609487356699E-3</v>
      </c>
      <c r="E3877">
        <v>9.1318407238147603E-3</v>
      </c>
      <c r="F3877" s="2" t="str">
        <f t="shared" si="120"/>
        <v>UP</v>
      </c>
      <c r="G3877" t="s">
        <v>0</v>
      </c>
      <c r="H3877" t="s">
        <v>9853</v>
      </c>
      <c r="I3877" t="s">
        <v>0</v>
      </c>
      <c r="J3877" s="1" t="str">
        <f t="shared" si="121"/>
        <v>YES</v>
      </c>
      <c r="K3877" t="s">
        <v>9854</v>
      </c>
    </row>
    <row r="3878" spans="1:11">
      <c r="A3878" s="15" t="s">
        <v>9852</v>
      </c>
      <c r="B3878">
        <v>3.8565164606994302</v>
      </c>
      <c r="C3878">
        <v>-2.3129384682182699</v>
      </c>
      <c r="D3878">
        <v>1.5392755752186E-4</v>
      </c>
      <c r="E3878">
        <v>1.42625421317573E-3</v>
      </c>
      <c r="F3878" s="2" t="str">
        <f t="shared" si="120"/>
        <v>UP</v>
      </c>
      <c r="J3878" s="1" t="str">
        <f t="shared" si="121"/>
        <v>NO</v>
      </c>
    </row>
    <row r="3879" spans="1:11">
      <c r="A3879" s="15" t="s">
        <v>9851</v>
      </c>
      <c r="B3879">
        <v>0.87616034686083299</v>
      </c>
      <c r="C3879">
        <v>5.4729340021480697</v>
      </c>
      <c r="D3879" s="3">
        <v>2.2000895887294399E-12</v>
      </c>
      <c r="E3879" s="3">
        <v>1.0054439272455401E-10</v>
      </c>
      <c r="F3879" s="2" t="str">
        <f t="shared" si="120"/>
        <v>UP</v>
      </c>
      <c r="G3879" t="s">
        <v>9850</v>
      </c>
      <c r="H3879" t="s">
        <v>9849</v>
      </c>
      <c r="I3879" t="s">
        <v>9848</v>
      </c>
      <c r="J3879" s="1" t="str">
        <f t="shared" si="121"/>
        <v>NO</v>
      </c>
    </row>
    <row r="3880" spans="1:11">
      <c r="A3880" s="15" t="s">
        <v>9847</v>
      </c>
      <c r="B3880">
        <v>-0.46265393397710702</v>
      </c>
      <c r="C3880">
        <v>3.4840415459050602</v>
      </c>
      <c r="D3880">
        <v>2.3422514751354098E-3</v>
      </c>
      <c r="E3880">
        <v>1.43591867371743E-2</v>
      </c>
      <c r="F3880" s="2" t="str">
        <f t="shared" si="120"/>
        <v>DOWN</v>
      </c>
      <c r="G3880" t="s">
        <v>9846</v>
      </c>
      <c r="H3880" t="s">
        <v>9845</v>
      </c>
      <c r="I3880" t="s">
        <v>303</v>
      </c>
      <c r="J3880" s="1" t="str">
        <f t="shared" si="121"/>
        <v>NO</v>
      </c>
    </row>
    <row r="3881" spans="1:11">
      <c r="A3881" s="15" t="s">
        <v>9844</v>
      </c>
      <c r="B3881">
        <v>0.43435749400002699</v>
      </c>
      <c r="C3881">
        <v>4.1865195613424699</v>
      </c>
      <c r="D3881">
        <v>9.1734398322885803E-3</v>
      </c>
      <c r="E3881">
        <v>4.4347728863400597E-2</v>
      </c>
      <c r="F3881" s="2" t="str">
        <f t="shared" si="120"/>
        <v>UP</v>
      </c>
      <c r="G3881" t="s">
        <v>9843</v>
      </c>
      <c r="H3881" t="s">
        <v>9842</v>
      </c>
      <c r="I3881" t="s">
        <v>3338</v>
      </c>
      <c r="J3881" s="1" t="str">
        <f t="shared" si="121"/>
        <v>NO</v>
      </c>
    </row>
    <row r="3882" spans="1:11">
      <c r="A3882" s="15" t="s">
        <v>9841</v>
      </c>
      <c r="B3882">
        <v>-0.62497468118353905</v>
      </c>
      <c r="C3882">
        <v>7.2492129378742698</v>
      </c>
      <c r="D3882" s="3">
        <v>3.2714285395061003E-11</v>
      </c>
      <c r="E3882" s="3">
        <v>1.24926286438895E-9</v>
      </c>
      <c r="F3882" s="2" t="str">
        <f t="shared" si="120"/>
        <v>DOWN</v>
      </c>
      <c r="G3882" t="s">
        <v>9840</v>
      </c>
      <c r="H3882" t="s">
        <v>9839</v>
      </c>
      <c r="I3882" t="s">
        <v>9838</v>
      </c>
      <c r="J3882" s="1" t="str">
        <f t="shared" si="121"/>
        <v>NO</v>
      </c>
    </row>
    <row r="3883" spans="1:11">
      <c r="A3883" s="15" t="s">
        <v>9837</v>
      </c>
      <c r="B3883">
        <v>2.92472781614675</v>
      </c>
      <c r="C3883">
        <v>1.86840431758621</v>
      </c>
      <c r="D3883" s="3">
        <v>1.8904828919497599E-26</v>
      </c>
      <c r="E3883" s="3">
        <v>4.9744808034187299E-24</v>
      </c>
      <c r="F3883" s="2" t="str">
        <f t="shared" si="120"/>
        <v>UP</v>
      </c>
      <c r="G3883" t="s">
        <v>9836</v>
      </c>
      <c r="H3883" t="s">
        <v>9835</v>
      </c>
      <c r="I3883" t="s">
        <v>9834</v>
      </c>
      <c r="J3883" s="1" t="str">
        <f t="shared" si="121"/>
        <v>NO</v>
      </c>
    </row>
    <row r="3884" spans="1:11">
      <c r="A3884" s="15" t="s">
        <v>9833</v>
      </c>
      <c r="B3884">
        <v>-1.08073966451088</v>
      </c>
      <c r="C3884">
        <v>6.8696681000843398</v>
      </c>
      <c r="D3884" s="3">
        <v>3.06117600245998E-15</v>
      </c>
      <c r="E3884" s="3">
        <v>2.11277600284538E-13</v>
      </c>
      <c r="F3884" s="2" t="str">
        <f t="shared" si="120"/>
        <v>DOWN</v>
      </c>
      <c r="G3884" t="s">
        <v>9832</v>
      </c>
      <c r="H3884" t="s">
        <v>9831</v>
      </c>
      <c r="I3884" t="s">
        <v>9830</v>
      </c>
      <c r="J3884" s="1" t="str">
        <f t="shared" si="121"/>
        <v>NO</v>
      </c>
    </row>
    <row r="3885" spans="1:11">
      <c r="A3885" s="15" t="s">
        <v>9829</v>
      </c>
      <c r="B3885">
        <v>-0.55460053031296097</v>
      </c>
      <c r="C3885">
        <v>4.3168324318056399</v>
      </c>
      <c r="D3885" s="3">
        <v>1.40634093010824E-6</v>
      </c>
      <c r="E3885" s="3">
        <v>2.2728871817166798E-5</v>
      </c>
      <c r="F3885" s="2" t="str">
        <f t="shared" si="120"/>
        <v>DOWN</v>
      </c>
      <c r="G3885" t="s">
        <v>0</v>
      </c>
      <c r="H3885" t="s">
        <v>1953</v>
      </c>
      <c r="I3885" t="s">
        <v>0</v>
      </c>
      <c r="J3885" s="1" t="str">
        <f t="shared" si="121"/>
        <v>NO</v>
      </c>
    </row>
    <row r="3886" spans="1:11">
      <c r="A3886" s="15" t="s">
        <v>9828</v>
      </c>
      <c r="B3886">
        <v>1.02993139769467</v>
      </c>
      <c r="C3886">
        <v>1.1476235937927299</v>
      </c>
      <c r="D3886" s="3">
        <v>5.8538855473603002E-5</v>
      </c>
      <c r="E3886">
        <v>6.22166989967315E-4</v>
      </c>
      <c r="F3886" s="2" t="str">
        <f t="shared" si="120"/>
        <v>UP</v>
      </c>
      <c r="G3886" t="s">
        <v>55</v>
      </c>
      <c r="H3886" t="s">
        <v>9827</v>
      </c>
      <c r="I3886" t="s">
        <v>2459</v>
      </c>
      <c r="J3886" s="1" t="str">
        <f t="shared" si="121"/>
        <v>NO</v>
      </c>
    </row>
    <row r="3887" spans="1:11">
      <c r="A3887" s="15" t="s">
        <v>9826</v>
      </c>
      <c r="B3887">
        <v>-1.7138607581322001</v>
      </c>
      <c r="C3887">
        <v>4.0821370618803101</v>
      </c>
      <c r="D3887" s="3">
        <v>4.9982529017301499E-20</v>
      </c>
      <c r="E3887" s="3">
        <v>6.76088979852101E-18</v>
      </c>
      <c r="F3887" s="2" t="str">
        <f t="shared" si="120"/>
        <v>DOWN</v>
      </c>
      <c r="G3887" t="s">
        <v>864</v>
      </c>
      <c r="H3887" t="s">
        <v>5125</v>
      </c>
      <c r="I3887" t="s">
        <v>862</v>
      </c>
      <c r="J3887" s="1" t="str">
        <f t="shared" si="121"/>
        <v>NO</v>
      </c>
    </row>
    <row r="3888" spans="1:11">
      <c r="A3888" s="15" t="s">
        <v>9825</v>
      </c>
      <c r="B3888">
        <v>0.76430529496011301</v>
      </c>
      <c r="C3888">
        <v>2.6879330674443902</v>
      </c>
      <c r="D3888">
        <v>1.6734525858604399E-4</v>
      </c>
      <c r="E3888">
        <v>1.5303707994668899E-3</v>
      </c>
      <c r="F3888" s="2" t="str">
        <f t="shared" si="120"/>
        <v>UP</v>
      </c>
      <c r="G3888" t="s">
        <v>345</v>
      </c>
      <c r="H3888" t="s">
        <v>9824</v>
      </c>
      <c r="I3888" t="s">
        <v>0</v>
      </c>
      <c r="J3888" s="1" t="str">
        <f t="shared" si="121"/>
        <v>NO</v>
      </c>
    </row>
    <row r="3889" spans="1:10">
      <c r="A3889" s="15" t="s">
        <v>9823</v>
      </c>
      <c r="B3889">
        <v>1.07637751617467</v>
      </c>
      <c r="C3889">
        <v>4.2360720097476596</v>
      </c>
      <c r="D3889" s="3">
        <v>1.5444928721413901E-6</v>
      </c>
      <c r="E3889" s="3">
        <v>2.4724365221765298E-5</v>
      </c>
      <c r="F3889" s="2" t="str">
        <f t="shared" si="120"/>
        <v>UP</v>
      </c>
      <c r="G3889" t="s">
        <v>6676</v>
      </c>
      <c r="H3889" t="s">
        <v>9822</v>
      </c>
      <c r="I3889" t="s">
        <v>892</v>
      </c>
      <c r="J3889" s="1" t="str">
        <f t="shared" si="121"/>
        <v>NO</v>
      </c>
    </row>
    <row r="3890" spans="1:10">
      <c r="A3890" s="15" t="s">
        <v>9821</v>
      </c>
      <c r="B3890">
        <v>-0.69934641516765295</v>
      </c>
      <c r="C3890">
        <v>3.0071242724057901</v>
      </c>
      <c r="D3890">
        <v>2.0321911494150901E-4</v>
      </c>
      <c r="E3890">
        <v>1.8110977176083499E-3</v>
      </c>
      <c r="F3890" s="2" t="str">
        <f t="shared" si="120"/>
        <v>DOWN</v>
      </c>
      <c r="G3890" t="s">
        <v>9820</v>
      </c>
      <c r="H3890" t="s">
        <v>9819</v>
      </c>
      <c r="I3890" t="s">
        <v>9818</v>
      </c>
      <c r="J3890" s="1" t="str">
        <f t="shared" si="121"/>
        <v>NO</v>
      </c>
    </row>
    <row r="3891" spans="1:10">
      <c r="A3891" s="15" t="s">
        <v>9817</v>
      </c>
      <c r="B3891">
        <v>1.17491290800032</v>
      </c>
      <c r="C3891">
        <v>7.6244904329101901</v>
      </c>
      <c r="D3891" s="3">
        <v>1.31734056202318E-18</v>
      </c>
      <c r="E3891" s="3">
        <v>1.51431220032432E-16</v>
      </c>
      <c r="F3891" s="2" t="str">
        <f t="shared" si="120"/>
        <v>UP</v>
      </c>
      <c r="G3891" t="s">
        <v>9816</v>
      </c>
      <c r="H3891" t="s">
        <v>9815</v>
      </c>
      <c r="I3891" t="s">
        <v>9364</v>
      </c>
      <c r="J3891" s="1" t="str">
        <f t="shared" si="121"/>
        <v>NO</v>
      </c>
    </row>
    <row r="3892" spans="1:10">
      <c r="A3892" s="15" t="s">
        <v>9814</v>
      </c>
      <c r="B3892">
        <v>-0.81727902030670097</v>
      </c>
      <c r="C3892">
        <v>2.1218851270336501</v>
      </c>
      <c r="D3892" s="3">
        <v>1.5612598097043299E-5</v>
      </c>
      <c r="E3892">
        <v>1.9536065303296101E-4</v>
      </c>
      <c r="F3892" s="2" t="str">
        <f t="shared" si="120"/>
        <v>DOWN</v>
      </c>
      <c r="G3892" t="s">
        <v>914</v>
      </c>
      <c r="H3892" t="s">
        <v>9813</v>
      </c>
      <c r="I3892" t="s">
        <v>912</v>
      </c>
      <c r="J3892" s="1" t="str">
        <f t="shared" si="121"/>
        <v>NO</v>
      </c>
    </row>
    <row r="3893" spans="1:10">
      <c r="A3893" s="15" t="s">
        <v>9812</v>
      </c>
      <c r="B3893">
        <v>-1.0725657621167599</v>
      </c>
      <c r="C3893">
        <v>0.15479170573415901</v>
      </c>
      <c r="D3893">
        <v>2.40734142201484E-4</v>
      </c>
      <c r="E3893">
        <v>2.0967588941008999E-3</v>
      </c>
      <c r="F3893" s="2" t="str">
        <f t="shared" si="120"/>
        <v>DOWN</v>
      </c>
      <c r="G3893" t="s">
        <v>914</v>
      </c>
      <c r="H3893" t="s">
        <v>9811</v>
      </c>
      <c r="I3893" t="s">
        <v>912</v>
      </c>
      <c r="J3893" s="1" t="str">
        <f t="shared" si="121"/>
        <v>NO</v>
      </c>
    </row>
    <row r="3894" spans="1:10">
      <c r="A3894" s="15" t="s">
        <v>9810</v>
      </c>
      <c r="B3894">
        <v>2.0495471827189098</v>
      </c>
      <c r="C3894">
        <v>0.26529322986598303</v>
      </c>
      <c r="D3894" s="3">
        <v>1.5916951871558099E-11</v>
      </c>
      <c r="E3894" s="3">
        <v>6.3518821799282896E-10</v>
      </c>
      <c r="F3894" s="2" t="str">
        <f t="shared" si="120"/>
        <v>UP</v>
      </c>
      <c r="G3894" t="s">
        <v>914</v>
      </c>
      <c r="H3894" t="s">
        <v>9809</v>
      </c>
      <c r="I3894" t="s">
        <v>912</v>
      </c>
      <c r="J3894" s="1" t="str">
        <f t="shared" si="121"/>
        <v>NO</v>
      </c>
    </row>
    <row r="3895" spans="1:10">
      <c r="A3895" s="15" t="s">
        <v>9808</v>
      </c>
      <c r="B3895">
        <v>-0.81088356727076805</v>
      </c>
      <c r="C3895">
        <v>3.6324764929207198</v>
      </c>
      <c r="D3895" s="3">
        <v>7.5349164417139101E-9</v>
      </c>
      <c r="E3895" s="3">
        <v>1.95218092825666E-7</v>
      </c>
      <c r="F3895" s="2" t="str">
        <f t="shared" si="120"/>
        <v>DOWN</v>
      </c>
      <c r="G3895" t="s">
        <v>0</v>
      </c>
      <c r="H3895" t="s">
        <v>1</v>
      </c>
      <c r="I3895" t="s">
        <v>0</v>
      </c>
      <c r="J3895" s="1" t="str">
        <f t="shared" si="121"/>
        <v>NO</v>
      </c>
    </row>
    <row r="3896" spans="1:10">
      <c r="A3896" s="15" t="s">
        <v>9807</v>
      </c>
      <c r="B3896">
        <v>2.45373422129465</v>
      </c>
      <c r="C3896">
        <v>-1.2285928686477801</v>
      </c>
      <c r="D3896" s="3">
        <v>2.6807407917426299E-8</v>
      </c>
      <c r="E3896" s="3">
        <v>6.1969821967524796E-7</v>
      </c>
      <c r="F3896" s="2" t="str">
        <f t="shared" si="120"/>
        <v>UP</v>
      </c>
      <c r="G3896" t="s">
        <v>335</v>
      </c>
      <c r="H3896" t="s">
        <v>9806</v>
      </c>
      <c r="I3896" t="s">
        <v>0</v>
      </c>
      <c r="J3896" s="1" t="str">
        <f t="shared" si="121"/>
        <v>NO</v>
      </c>
    </row>
    <row r="3897" spans="1:10">
      <c r="A3897" s="15" t="s">
        <v>9805</v>
      </c>
      <c r="B3897">
        <v>1.25525386416211</v>
      </c>
      <c r="C3897">
        <v>2.0539778404337299</v>
      </c>
      <c r="D3897" s="3">
        <v>2.7726094132047601E-6</v>
      </c>
      <c r="E3897" s="3">
        <v>4.1745309631716399E-5</v>
      </c>
      <c r="F3897" s="2" t="str">
        <f t="shared" si="120"/>
        <v>UP</v>
      </c>
      <c r="G3897" t="s">
        <v>335</v>
      </c>
      <c r="H3897" t="s">
        <v>9804</v>
      </c>
      <c r="I3897" t="s">
        <v>4351</v>
      </c>
      <c r="J3897" s="1" t="str">
        <f t="shared" si="121"/>
        <v>NO</v>
      </c>
    </row>
    <row r="3898" spans="1:10">
      <c r="A3898" s="15" t="s">
        <v>9803</v>
      </c>
      <c r="B3898">
        <v>1.14724988127228</v>
      </c>
      <c r="C3898">
        <v>0.32245277108794101</v>
      </c>
      <c r="D3898">
        <v>1.15591189314313E-4</v>
      </c>
      <c r="E3898">
        <v>1.12261443116937E-3</v>
      </c>
      <c r="F3898" s="2" t="str">
        <f t="shared" si="120"/>
        <v>UP</v>
      </c>
      <c r="G3898" t="s">
        <v>335</v>
      </c>
      <c r="H3898" t="s">
        <v>9802</v>
      </c>
      <c r="I3898" t="s">
        <v>4351</v>
      </c>
      <c r="J3898" s="1" t="str">
        <f t="shared" si="121"/>
        <v>NO</v>
      </c>
    </row>
    <row r="3899" spans="1:10">
      <c r="A3899" s="15" t="s">
        <v>9801</v>
      </c>
      <c r="B3899">
        <v>0.40123320772186399</v>
      </c>
      <c r="C3899">
        <v>3.9421863059167999</v>
      </c>
      <c r="D3899">
        <v>8.2217537476882499E-4</v>
      </c>
      <c r="E3899">
        <v>5.9718975194282499E-3</v>
      </c>
      <c r="F3899" s="2" t="str">
        <f t="shared" si="120"/>
        <v>UP</v>
      </c>
      <c r="G3899" t="s">
        <v>9800</v>
      </c>
      <c r="H3899" t="s">
        <v>9799</v>
      </c>
      <c r="I3899" t="s">
        <v>9798</v>
      </c>
      <c r="J3899" s="1" t="str">
        <f t="shared" si="121"/>
        <v>NO</v>
      </c>
    </row>
    <row r="3900" spans="1:10">
      <c r="A3900" s="15" t="s">
        <v>9797</v>
      </c>
      <c r="B3900">
        <v>0.384541230989012</v>
      </c>
      <c r="C3900">
        <v>9.0072153112337592</v>
      </c>
      <c r="D3900" s="3">
        <v>6.2993148224329103E-5</v>
      </c>
      <c r="E3900">
        <v>6.6198821383576503E-4</v>
      </c>
      <c r="F3900" s="2" t="str">
        <f t="shared" si="120"/>
        <v>UP</v>
      </c>
      <c r="G3900" t="s">
        <v>9796</v>
      </c>
      <c r="H3900" t="s">
        <v>9795</v>
      </c>
      <c r="I3900" t="s">
        <v>9794</v>
      </c>
      <c r="J3900" s="1" t="str">
        <f t="shared" si="121"/>
        <v>NO</v>
      </c>
    </row>
    <row r="3901" spans="1:10">
      <c r="A3901" s="15" t="s">
        <v>9793</v>
      </c>
      <c r="B3901">
        <v>0.30168139235041203</v>
      </c>
      <c r="C3901">
        <v>4.8121065782694199</v>
      </c>
      <c r="D3901">
        <v>4.6773343186443696E-3</v>
      </c>
      <c r="E3901">
        <v>2.5528649681779401E-2</v>
      </c>
      <c r="F3901" s="2" t="str">
        <f t="shared" si="120"/>
        <v>UP</v>
      </c>
      <c r="G3901" t="s">
        <v>0</v>
      </c>
      <c r="H3901" t="s">
        <v>9792</v>
      </c>
      <c r="I3901" t="s">
        <v>4287</v>
      </c>
      <c r="J3901" s="1" t="str">
        <f t="shared" si="121"/>
        <v>NO</v>
      </c>
    </row>
    <row r="3902" spans="1:10">
      <c r="A3902" s="15" t="s">
        <v>9791</v>
      </c>
      <c r="B3902">
        <v>2.8019743236831798</v>
      </c>
      <c r="C3902">
        <v>-0.85814576215320904</v>
      </c>
      <c r="D3902">
        <v>7.7935532170962099E-4</v>
      </c>
      <c r="E3902">
        <v>5.7064057805438504E-3</v>
      </c>
      <c r="F3902" s="2" t="str">
        <f t="shared" si="120"/>
        <v>UP</v>
      </c>
      <c r="G3902" t="s">
        <v>9790</v>
      </c>
      <c r="H3902" t="s">
        <v>9789</v>
      </c>
      <c r="I3902" t="s">
        <v>6895</v>
      </c>
      <c r="J3902" s="1" t="str">
        <f t="shared" si="121"/>
        <v>NO</v>
      </c>
    </row>
    <row r="3903" spans="1:10">
      <c r="A3903" s="15" t="s">
        <v>9788</v>
      </c>
      <c r="B3903">
        <v>3.7861467533907902</v>
      </c>
      <c r="C3903">
        <v>3.9219131389975699</v>
      </c>
      <c r="D3903" s="3">
        <v>1.1224577430821601E-9</v>
      </c>
      <c r="E3903" s="3">
        <v>3.3634785804938001E-8</v>
      </c>
      <c r="F3903" s="2" t="str">
        <f t="shared" si="120"/>
        <v>UP</v>
      </c>
      <c r="G3903" t="s">
        <v>9787</v>
      </c>
      <c r="H3903" t="s">
        <v>9786</v>
      </c>
      <c r="I3903" t="s">
        <v>0</v>
      </c>
      <c r="J3903" s="1" t="str">
        <f t="shared" si="121"/>
        <v>NO</v>
      </c>
    </row>
    <row r="3904" spans="1:10">
      <c r="A3904" s="15" t="s">
        <v>9785</v>
      </c>
      <c r="B3904">
        <v>1.1142662728280801</v>
      </c>
      <c r="C3904">
        <v>3.9306196722531901</v>
      </c>
      <c r="D3904" s="3">
        <v>5.8281006706715301E-18</v>
      </c>
      <c r="E3904" s="3">
        <v>5.87713349367927E-16</v>
      </c>
      <c r="F3904" s="2" t="str">
        <f t="shared" si="120"/>
        <v>UP</v>
      </c>
      <c r="G3904" t="s">
        <v>9558</v>
      </c>
      <c r="H3904" t="s">
        <v>9783</v>
      </c>
      <c r="I3904" t="s">
        <v>8655</v>
      </c>
      <c r="J3904" s="1" t="str">
        <f t="shared" si="121"/>
        <v>NO</v>
      </c>
    </row>
    <row r="3905" spans="1:10">
      <c r="A3905" s="15" t="s">
        <v>9782</v>
      </c>
      <c r="B3905">
        <v>2.78411269819581</v>
      </c>
      <c r="C3905">
        <v>1.1391939121535199</v>
      </c>
      <c r="D3905" s="3">
        <v>3.4151405296528798E-7</v>
      </c>
      <c r="E3905" s="3">
        <v>6.2684113449176404E-6</v>
      </c>
      <c r="F3905" s="2" t="str">
        <f t="shared" si="120"/>
        <v>UP</v>
      </c>
      <c r="G3905" t="s">
        <v>9781</v>
      </c>
      <c r="H3905" t="s">
        <v>9780</v>
      </c>
      <c r="I3905" t="s">
        <v>957</v>
      </c>
      <c r="J3905" s="1" t="str">
        <f t="shared" si="121"/>
        <v>NO</v>
      </c>
    </row>
    <row r="3906" spans="1:10">
      <c r="A3906" s="15" t="s">
        <v>9779</v>
      </c>
      <c r="B3906">
        <v>0.77106321818026902</v>
      </c>
      <c r="C3906">
        <v>2.41835712944272</v>
      </c>
      <c r="D3906">
        <v>4.0527954158345401E-3</v>
      </c>
      <c r="E3906">
        <v>2.2667253802843401E-2</v>
      </c>
      <c r="F3906" s="2" t="str">
        <f t="shared" ref="F3906:F3969" si="122">IF(B3906 &gt; 0, "UP", "DOWN")</f>
        <v>UP</v>
      </c>
      <c r="G3906" t="s">
        <v>9778</v>
      </c>
      <c r="H3906" t="s">
        <v>9777</v>
      </c>
      <c r="I3906" t="s">
        <v>9776</v>
      </c>
      <c r="J3906" s="1" t="str">
        <f t="shared" ref="J3906:J3969" si="123">IF(K3906 &lt;&gt; "", "YES", "NO")</f>
        <v>NO</v>
      </c>
    </row>
    <row r="3907" spans="1:10">
      <c r="A3907" s="15" t="s">
        <v>9775</v>
      </c>
      <c r="B3907">
        <v>0.48650667525462399</v>
      </c>
      <c r="C3907">
        <v>4.5878726364730902</v>
      </c>
      <c r="D3907">
        <v>1.9078304467947799E-3</v>
      </c>
      <c r="E3907">
        <v>1.2121795374173801E-2</v>
      </c>
      <c r="F3907" s="2" t="str">
        <f t="shared" si="122"/>
        <v>UP</v>
      </c>
      <c r="G3907" t="s">
        <v>109</v>
      </c>
      <c r="H3907" t="s">
        <v>9774</v>
      </c>
      <c r="I3907" t="s">
        <v>9773</v>
      </c>
      <c r="J3907" s="1" t="str">
        <f t="shared" si="123"/>
        <v>NO</v>
      </c>
    </row>
    <row r="3908" spans="1:10">
      <c r="A3908" s="15" t="s">
        <v>9772</v>
      </c>
      <c r="B3908">
        <v>0.41549516340645798</v>
      </c>
      <c r="C3908">
        <v>4.6943535175814803</v>
      </c>
      <c r="D3908" s="3">
        <v>4.2804205088121601E-5</v>
      </c>
      <c r="E3908">
        <v>4.7549090751089203E-4</v>
      </c>
      <c r="F3908" s="2" t="str">
        <f t="shared" si="122"/>
        <v>UP</v>
      </c>
      <c r="G3908" t="s">
        <v>9771</v>
      </c>
      <c r="H3908" t="s">
        <v>9770</v>
      </c>
      <c r="I3908" t="s">
        <v>6234</v>
      </c>
      <c r="J3908" s="1" t="str">
        <f t="shared" si="123"/>
        <v>NO</v>
      </c>
    </row>
    <row r="3909" spans="1:10">
      <c r="A3909" s="15" t="s">
        <v>9769</v>
      </c>
      <c r="B3909">
        <v>-0.30790083554543701</v>
      </c>
      <c r="C3909">
        <v>5.70503226953804</v>
      </c>
      <c r="D3909">
        <v>2.2842423648937E-3</v>
      </c>
      <c r="E3909">
        <v>1.40830252776835E-2</v>
      </c>
      <c r="F3909" s="2" t="str">
        <f t="shared" si="122"/>
        <v>DOWN</v>
      </c>
      <c r="G3909" t="s">
        <v>5709</v>
      </c>
      <c r="H3909" t="s">
        <v>9768</v>
      </c>
      <c r="I3909" t="s">
        <v>5707</v>
      </c>
      <c r="J3909" s="1" t="str">
        <f t="shared" si="123"/>
        <v>NO</v>
      </c>
    </row>
    <row r="3910" spans="1:10">
      <c r="A3910" s="15" t="s">
        <v>9767</v>
      </c>
      <c r="B3910">
        <v>0.31751265082905999</v>
      </c>
      <c r="C3910">
        <v>5.6681088803687496</v>
      </c>
      <c r="D3910">
        <v>8.2127791659901601E-4</v>
      </c>
      <c r="E3910">
        <v>5.9666655541353404E-3</v>
      </c>
      <c r="F3910" s="2" t="str">
        <f t="shared" si="122"/>
        <v>UP</v>
      </c>
      <c r="G3910" t="s">
        <v>9766</v>
      </c>
      <c r="H3910" t="s">
        <v>9765</v>
      </c>
      <c r="I3910" t="s">
        <v>409</v>
      </c>
      <c r="J3910" s="1" t="str">
        <f t="shared" si="123"/>
        <v>NO</v>
      </c>
    </row>
    <row r="3911" spans="1:10">
      <c r="A3911" s="15" t="s">
        <v>9764</v>
      </c>
      <c r="B3911">
        <v>-0.43852268001769401</v>
      </c>
      <c r="C3911">
        <v>5.6211069270825798</v>
      </c>
      <c r="D3911">
        <v>1.05731537846145E-4</v>
      </c>
      <c r="E3911">
        <v>1.03944656339638E-3</v>
      </c>
      <c r="F3911" s="2" t="str">
        <f t="shared" si="122"/>
        <v>DOWN</v>
      </c>
      <c r="G3911" t="s">
        <v>6619</v>
      </c>
      <c r="H3911" t="s">
        <v>9763</v>
      </c>
      <c r="I3911" t="s">
        <v>2263</v>
      </c>
      <c r="J3911" s="1" t="str">
        <f t="shared" si="123"/>
        <v>NO</v>
      </c>
    </row>
    <row r="3912" spans="1:10">
      <c r="A3912" s="15" t="s">
        <v>9762</v>
      </c>
      <c r="B3912">
        <v>-0.40073853133024101</v>
      </c>
      <c r="C3912">
        <v>5.0555333049232596</v>
      </c>
      <c r="D3912">
        <v>1.3059940905414699E-4</v>
      </c>
      <c r="E3912">
        <v>1.2408233276030201E-3</v>
      </c>
      <c r="F3912" s="2" t="str">
        <f t="shared" si="122"/>
        <v>DOWN</v>
      </c>
      <c r="G3912" t="s">
        <v>415</v>
      </c>
      <c r="H3912" t="s">
        <v>9761</v>
      </c>
      <c r="I3912" t="s">
        <v>9760</v>
      </c>
      <c r="J3912" s="1" t="str">
        <f t="shared" si="123"/>
        <v>NO</v>
      </c>
    </row>
    <row r="3913" spans="1:10">
      <c r="A3913" s="15" t="s">
        <v>9759</v>
      </c>
      <c r="B3913">
        <v>-0.27667610602848303</v>
      </c>
      <c r="C3913">
        <v>6.81200449804067</v>
      </c>
      <c r="D3913">
        <v>5.5041564145997101E-3</v>
      </c>
      <c r="E3913">
        <v>2.91486622956184E-2</v>
      </c>
      <c r="F3913" s="2" t="str">
        <f t="shared" si="122"/>
        <v>DOWN</v>
      </c>
      <c r="G3913" t="s">
        <v>9758</v>
      </c>
      <c r="H3913" t="s">
        <v>9757</v>
      </c>
      <c r="I3913" t="s">
        <v>9756</v>
      </c>
      <c r="J3913" s="1" t="str">
        <f t="shared" si="123"/>
        <v>NO</v>
      </c>
    </row>
    <row r="3914" spans="1:10">
      <c r="A3914" s="15" t="s">
        <v>9755</v>
      </c>
      <c r="B3914">
        <v>1.17319314482568</v>
      </c>
      <c r="C3914">
        <v>6.7026202526299796</v>
      </c>
      <c r="D3914">
        <v>1.3392949756939099E-4</v>
      </c>
      <c r="E3914">
        <v>1.26745698444357E-3</v>
      </c>
      <c r="F3914" s="2" t="str">
        <f t="shared" si="122"/>
        <v>UP</v>
      </c>
      <c r="G3914" t="s">
        <v>2667</v>
      </c>
      <c r="H3914" t="s">
        <v>9754</v>
      </c>
      <c r="I3914" t="s">
        <v>2665</v>
      </c>
      <c r="J3914" s="1" t="str">
        <f t="shared" si="123"/>
        <v>NO</v>
      </c>
    </row>
    <row r="3915" spans="1:10">
      <c r="A3915" s="15" t="s">
        <v>9753</v>
      </c>
      <c r="B3915">
        <v>-0.73553226533031002</v>
      </c>
      <c r="C3915">
        <v>4.2288377969012902</v>
      </c>
      <c r="D3915">
        <v>4.5967717525280399E-4</v>
      </c>
      <c r="E3915">
        <v>3.6523677611912399E-3</v>
      </c>
      <c r="F3915" s="2" t="str">
        <f t="shared" si="122"/>
        <v>DOWN</v>
      </c>
      <c r="G3915" t="s">
        <v>919</v>
      </c>
      <c r="H3915" t="s">
        <v>9752</v>
      </c>
      <c r="I3915" t="s">
        <v>9751</v>
      </c>
      <c r="J3915" s="1" t="str">
        <f t="shared" si="123"/>
        <v>NO</v>
      </c>
    </row>
    <row r="3916" spans="1:10">
      <c r="A3916" s="15" t="s">
        <v>9750</v>
      </c>
      <c r="B3916">
        <v>1.13782226304513</v>
      </c>
      <c r="C3916">
        <v>2.4424305994748701</v>
      </c>
      <c r="D3916" s="3">
        <v>2.59866820161304E-8</v>
      </c>
      <c r="E3916" s="3">
        <v>6.0279437808904202E-7</v>
      </c>
      <c r="F3916" s="2" t="str">
        <f t="shared" si="122"/>
        <v>UP</v>
      </c>
      <c r="G3916" t="s">
        <v>1575</v>
      </c>
      <c r="H3916" t="s">
        <v>9749</v>
      </c>
      <c r="I3916" t="s">
        <v>1621</v>
      </c>
      <c r="J3916" s="1" t="str">
        <f t="shared" si="123"/>
        <v>NO</v>
      </c>
    </row>
    <row r="3917" spans="1:10">
      <c r="A3917" s="15" t="s">
        <v>9748</v>
      </c>
      <c r="B3917">
        <v>-1.3631835236836001</v>
      </c>
      <c r="C3917">
        <v>0.36144459419671998</v>
      </c>
      <c r="D3917">
        <v>1.6267638549720301E-4</v>
      </c>
      <c r="E3917">
        <v>1.49335059687416E-3</v>
      </c>
      <c r="F3917" s="2" t="str">
        <f t="shared" si="122"/>
        <v>DOWN</v>
      </c>
      <c r="G3917" t="s">
        <v>170</v>
      </c>
      <c r="H3917" t="s">
        <v>9747</v>
      </c>
      <c r="I3917" t="s">
        <v>168</v>
      </c>
      <c r="J3917" s="1" t="str">
        <f t="shared" si="123"/>
        <v>NO</v>
      </c>
    </row>
    <row r="3918" spans="1:10">
      <c r="A3918" s="15" t="s">
        <v>9746</v>
      </c>
      <c r="B3918">
        <v>-0.87293950683627797</v>
      </c>
      <c r="C3918">
        <v>1.2498055297922801</v>
      </c>
      <c r="D3918" s="3">
        <v>5.0011439722469102E-5</v>
      </c>
      <c r="E3918">
        <v>5.4547775300922403E-4</v>
      </c>
      <c r="F3918" s="2" t="str">
        <f t="shared" si="122"/>
        <v>DOWN</v>
      </c>
      <c r="G3918" t="s">
        <v>195</v>
      </c>
      <c r="H3918" t="s">
        <v>0</v>
      </c>
      <c r="I3918" t="s">
        <v>0</v>
      </c>
      <c r="J3918" s="1" t="str">
        <f t="shared" si="123"/>
        <v>NO</v>
      </c>
    </row>
    <row r="3919" spans="1:10">
      <c r="A3919" s="15" t="s">
        <v>9745</v>
      </c>
      <c r="B3919">
        <v>-0.65634054011516296</v>
      </c>
      <c r="C3919">
        <v>4.4432110184065197</v>
      </c>
      <c r="D3919">
        <v>1.0300686973253301E-4</v>
      </c>
      <c r="E3919">
        <v>1.01562481834352E-3</v>
      </c>
      <c r="F3919" s="2" t="str">
        <f t="shared" si="122"/>
        <v>DOWN</v>
      </c>
      <c r="G3919" t="s">
        <v>9744</v>
      </c>
      <c r="H3919" t="s">
        <v>9743</v>
      </c>
      <c r="I3919" t="s">
        <v>168</v>
      </c>
      <c r="J3919" s="1" t="str">
        <f t="shared" si="123"/>
        <v>NO</v>
      </c>
    </row>
    <row r="3920" spans="1:10">
      <c r="A3920" s="15" t="s">
        <v>9742</v>
      </c>
      <c r="B3920">
        <v>2.2362930620727899</v>
      </c>
      <c r="C3920">
        <v>-2.0771159194272699</v>
      </c>
      <c r="D3920" s="3">
        <v>9.7353445627698694E-6</v>
      </c>
      <c r="E3920">
        <v>1.28738178334767E-4</v>
      </c>
      <c r="F3920" s="2" t="str">
        <f t="shared" si="122"/>
        <v>UP</v>
      </c>
      <c r="G3920" t="s">
        <v>353</v>
      </c>
      <c r="H3920" t="s">
        <v>9741</v>
      </c>
      <c r="I3920" t="s">
        <v>9740</v>
      </c>
      <c r="J3920" s="1" t="str">
        <f t="shared" si="123"/>
        <v>NO</v>
      </c>
    </row>
    <row r="3921" spans="1:11">
      <c r="A3921" s="15" t="s">
        <v>9739</v>
      </c>
      <c r="B3921">
        <v>-0.23427493852008499</v>
      </c>
      <c r="C3921">
        <v>9.7603564999100207</v>
      </c>
      <c r="D3921">
        <v>8.8617260547317802E-3</v>
      </c>
      <c r="E3921">
        <v>4.3113071681268399E-2</v>
      </c>
      <c r="F3921" s="2" t="str">
        <f t="shared" si="122"/>
        <v>DOWN</v>
      </c>
      <c r="G3921" t="s">
        <v>9738</v>
      </c>
      <c r="H3921" t="s">
        <v>9737</v>
      </c>
      <c r="I3921" t="s">
        <v>5745</v>
      </c>
      <c r="J3921" s="1" t="str">
        <f t="shared" si="123"/>
        <v>NO</v>
      </c>
    </row>
    <row r="3922" spans="1:11">
      <c r="A3922" s="15" t="s">
        <v>9736</v>
      </c>
      <c r="B3922">
        <v>-0.57946140826261605</v>
      </c>
      <c r="C3922">
        <v>2.0517271116931202</v>
      </c>
      <c r="D3922">
        <v>1.0395231240853001E-3</v>
      </c>
      <c r="E3922">
        <v>7.2909549820527097E-3</v>
      </c>
      <c r="F3922" s="2" t="str">
        <f t="shared" si="122"/>
        <v>DOWN</v>
      </c>
      <c r="J3922" s="1" t="str">
        <f t="shared" si="123"/>
        <v>NO</v>
      </c>
    </row>
    <row r="3923" spans="1:11">
      <c r="A3923" s="15" t="s">
        <v>9735</v>
      </c>
      <c r="B3923">
        <v>-1.15960566259548</v>
      </c>
      <c r="C3923">
        <v>2.6244211242129998</v>
      </c>
      <c r="D3923" s="3">
        <v>6.7579059823612395E-11</v>
      </c>
      <c r="E3923" s="3">
        <v>2.4553725069245799E-9</v>
      </c>
      <c r="F3923" s="2" t="str">
        <f t="shared" si="122"/>
        <v>DOWN</v>
      </c>
      <c r="G3923" t="s">
        <v>320</v>
      </c>
      <c r="H3923" t="s">
        <v>9734</v>
      </c>
      <c r="I3923" t="s">
        <v>176</v>
      </c>
      <c r="J3923" s="1" t="str">
        <f t="shared" si="123"/>
        <v>NO</v>
      </c>
    </row>
    <row r="3924" spans="1:11">
      <c r="A3924" s="15" t="s">
        <v>9733</v>
      </c>
      <c r="B3924">
        <v>-0.36738851594365202</v>
      </c>
      <c r="C3924">
        <v>4.7836053590075096</v>
      </c>
      <c r="D3924">
        <v>2.18890262422538E-4</v>
      </c>
      <c r="E3924">
        <v>1.9259255299512799E-3</v>
      </c>
      <c r="F3924" s="2" t="str">
        <f t="shared" si="122"/>
        <v>DOWN</v>
      </c>
      <c r="G3924" t="s">
        <v>9732</v>
      </c>
      <c r="H3924" t="s">
        <v>9731</v>
      </c>
      <c r="I3924" t="s">
        <v>0</v>
      </c>
      <c r="J3924" s="1" t="str">
        <f t="shared" si="123"/>
        <v>NO</v>
      </c>
    </row>
    <row r="3925" spans="1:11">
      <c r="A3925" s="15" t="s">
        <v>9730</v>
      </c>
      <c r="B3925">
        <v>-2.2262992033223501</v>
      </c>
      <c r="C3925">
        <v>0.791835488937774</v>
      </c>
      <c r="D3925" s="3">
        <v>4.1232659874448599E-19</v>
      </c>
      <c r="E3925" s="3">
        <v>5.14354524900483E-17</v>
      </c>
      <c r="F3925" s="2" t="str">
        <f t="shared" si="122"/>
        <v>DOWN</v>
      </c>
      <c r="G3925" t="s">
        <v>309</v>
      </c>
      <c r="H3925" t="s">
        <v>9729</v>
      </c>
      <c r="I3925" t="s">
        <v>307</v>
      </c>
      <c r="J3925" s="1" t="str">
        <f t="shared" si="123"/>
        <v>NO</v>
      </c>
    </row>
    <row r="3926" spans="1:11">
      <c r="A3926" s="15" t="s">
        <v>9728</v>
      </c>
      <c r="B3926">
        <v>-0.73955829088622804</v>
      </c>
      <c r="C3926">
        <v>7.6485331837755801</v>
      </c>
      <c r="D3926" s="3">
        <v>1.5362942649341799E-13</v>
      </c>
      <c r="E3926" s="3">
        <v>8.4965397598108798E-12</v>
      </c>
      <c r="F3926" s="2" t="str">
        <f t="shared" si="122"/>
        <v>DOWN</v>
      </c>
      <c r="G3926" t="s">
        <v>0</v>
      </c>
      <c r="H3926" t="s">
        <v>9727</v>
      </c>
      <c r="I3926" t="s">
        <v>9726</v>
      </c>
      <c r="J3926" s="1" t="str">
        <f t="shared" si="123"/>
        <v>NO</v>
      </c>
    </row>
    <row r="3927" spans="1:11">
      <c r="A3927" s="15" t="s">
        <v>9725</v>
      </c>
      <c r="B3927">
        <v>-2.6830803865136601</v>
      </c>
      <c r="C3927">
        <v>-1.65429955541967</v>
      </c>
      <c r="D3927" s="3">
        <v>1.6105760917770101E-6</v>
      </c>
      <c r="E3927" s="3">
        <v>2.5636017649877799E-5</v>
      </c>
      <c r="F3927" s="2" t="str">
        <f t="shared" si="122"/>
        <v>DOWN</v>
      </c>
      <c r="G3927" t="s">
        <v>109</v>
      </c>
      <c r="H3927" t="s">
        <v>9724</v>
      </c>
      <c r="I3927" t="s">
        <v>397</v>
      </c>
      <c r="J3927" s="1" t="str">
        <f t="shared" si="123"/>
        <v>NO</v>
      </c>
    </row>
    <row r="3928" spans="1:11">
      <c r="A3928" s="15" t="s">
        <v>9723</v>
      </c>
      <c r="B3928">
        <v>-1.7669619220152399</v>
      </c>
      <c r="C3928">
        <v>-5.3142529907992703E-2</v>
      </c>
      <c r="D3928" s="3">
        <v>1.30538992355818E-7</v>
      </c>
      <c r="E3928" s="3">
        <v>2.6064422905367699E-6</v>
      </c>
      <c r="F3928" s="2" t="str">
        <f t="shared" si="122"/>
        <v>DOWN</v>
      </c>
      <c r="G3928" t="s">
        <v>109</v>
      </c>
      <c r="H3928" t="s">
        <v>9722</v>
      </c>
      <c r="I3928" t="s">
        <v>397</v>
      </c>
      <c r="J3928" s="1" t="str">
        <f t="shared" si="123"/>
        <v>NO</v>
      </c>
    </row>
    <row r="3929" spans="1:11">
      <c r="A3929" s="15" t="s">
        <v>9721</v>
      </c>
      <c r="B3929">
        <v>0.34239409213239203</v>
      </c>
      <c r="C3929">
        <v>5.7991321417229997</v>
      </c>
      <c r="D3929">
        <v>1.23351309173085E-3</v>
      </c>
      <c r="E3929">
        <v>8.4006953666111508E-3</v>
      </c>
      <c r="F3929" s="2" t="str">
        <f t="shared" si="122"/>
        <v>UP</v>
      </c>
      <c r="G3929" t="s">
        <v>272</v>
      </c>
      <c r="H3929" t="s">
        <v>9720</v>
      </c>
      <c r="I3929" t="s">
        <v>8175</v>
      </c>
      <c r="J3929" s="1" t="str">
        <f t="shared" si="123"/>
        <v>NO</v>
      </c>
    </row>
    <row r="3930" spans="1:11">
      <c r="A3930" s="15" t="s">
        <v>9719</v>
      </c>
      <c r="B3930">
        <v>1.0458074101114601</v>
      </c>
      <c r="C3930">
        <v>-0.384907429288044</v>
      </c>
      <c r="D3930">
        <v>3.0208956835807198E-3</v>
      </c>
      <c r="E3930">
        <v>1.7784790686712501E-2</v>
      </c>
      <c r="F3930" s="2" t="str">
        <f t="shared" si="122"/>
        <v>UP</v>
      </c>
      <c r="G3930" t="s">
        <v>9717</v>
      </c>
      <c r="H3930" t="s">
        <v>9716</v>
      </c>
      <c r="I3930" t="s">
        <v>9715</v>
      </c>
      <c r="J3930" s="1" t="str">
        <f t="shared" si="123"/>
        <v>YES</v>
      </c>
      <c r="K3930" t="s">
        <v>9718</v>
      </c>
    </row>
    <row r="3931" spans="1:11">
      <c r="A3931" s="15" t="s">
        <v>9714</v>
      </c>
      <c r="B3931">
        <v>-0.30187873800033699</v>
      </c>
      <c r="C3931">
        <v>4.6709820807527596</v>
      </c>
      <c r="D3931">
        <v>4.5756772506531599E-3</v>
      </c>
      <c r="E3931">
        <v>2.5098358004260399E-2</v>
      </c>
      <c r="F3931" s="2" t="str">
        <f t="shared" si="122"/>
        <v>DOWN</v>
      </c>
      <c r="G3931" t="s">
        <v>9713</v>
      </c>
      <c r="H3931" t="s">
        <v>9712</v>
      </c>
      <c r="I3931" t="s">
        <v>9711</v>
      </c>
      <c r="J3931" s="1" t="str">
        <f t="shared" si="123"/>
        <v>NO</v>
      </c>
    </row>
    <row r="3932" spans="1:11">
      <c r="A3932" s="15" t="s">
        <v>9710</v>
      </c>
      <c r="B3932">
        <v>-0.39464005204073099</v>
      </c>
      <c r="C3932">
        <v>5.6838397453639802</v>
      </c>
      <c r="D3932">
        <v>1.85734614534176E-4</v>
      </c>
      <c r="E3932">
        <v>1.67265442570203E-3</v>
      </c>
      <c r="F3932" s="2" t="str">
        <f t="shared" si="122"/>
        <v>DOWN</v>
      </c>
      <c r="G3932" t="s">
        <v>0</v>
      </c>
      <c r="H3932" t="s">
        <v>2886</v>
      </c>
      <c r="I3932" t="s">
        <v>0</v>
      </c>
      <c r="J3932" s="1" t="str">
        <f t="shared" si="123"/>
        <v>NO</v>
      </c>
    </row>
    <row r="3933" spans="1:11">
      <c r="A3933" s="15" t="s">
        <v>9709</v>
      </c>
      <c r="B3933">
        <v>1.90262623946276</v>
      </c>
      <c r="C3933">
        <v>9.8932034807242406</v>
      </c>
      <c r="D3933" s="3">
        <v>3.0937939735044902E-38</v>
      </c>
      <c r="E3933" s="3">
        <v>2.00388605426163E-35</v>
      </c>
      <c r="F3933" s="2" t="str">
        <f t="shared" si="122"/>
        <v>UP</v>
      </c>
      <c r="G3933" t="s">
        <v>9708</v>
      </c>
      <c r="H3933" t="s">
        <v>9707</v>
      </c>
      <c r="I3933" t="s">
        <v>428</v>
      </c>
      <c r="J3933" s="1" t="str">
        <f t="shared" si="123"/>
        <v>NO</v>
      </c>
    </row>
    <row r="3934" spans="1:11">
      <c r="A3934" s="15" t="s">
        <v>9706</v>
      </c>
      <c r="B3934">
        <v>1.1952984886497</v>
      </c>
      <c r="C3934">
        <v>4.4369988823259803</v>
      </c>
      <c r="D3934" s="3">
        <v>6.1634984350681705E-23</v>
      </c>
      <c r="E3934" s="3">
        <v>1.1597362614051999E-20</v>
      </c>
      <c r="F3934" s="2" t="str">
        <f t="shared" si="122"/>
        <v>UP</v>
      </c>
      <c r="G3934" t="s">
        <v>9705</v>
      </c>
      <c r="H3934" t="s">
        <v>9704</v>
      </c>
      <c r="I3934" t="s">
        <v>1769</v>
      </c>
      <c r="J3934" s="1" t="str">
        <f t="shared" si="123"/>
        <v>NO</v>
      </c>
    </row>
    <row r="3935" spans="1:11">
      <c r="A3935" s="15" t="s">
        <v>9703</v>
      </c>
      <c r="B3935">
        <v>-0.43915826263473501</v>
      </c>
      <c r="C3935">
        <v>4.3326834195621897</v>
      </c>
      <c r="D3935">
        <v>1.53833091311396E-4</v>
      </c>
      <c r="E3935">
        <v>1.4257711470718601E-3</v>
      </c>
      <c r="F3935" s="2" t="str">
        <f t="shared" si="122"/>
        <v>DOWN</v>
      </c>
      <c r="G3935" t="s">
        <v>9702</v>
      </c>
      <c r="H3935" t="s">
        <v>9701</v>
      </c>
      <c r="I3935" t="s">
        <v>9700</v>
      </c>
      <c r="J3935" s="1" t="str">
        <f t="shared" si="123"/>
        <v>NO</v>
      </c>
    </row>
    <row r="3936" spans="1:11">
      <c r="A3936" s="15" t="s">
        <v>9699</v>
      </c>
      <c r="B3936">
        <v>-1.9745291970318</v>
      </c>
      <c r="C3936">
        <v>5.9018642932975096</v>
      </c>
      <c r="D3936" s="3">
        <v>3.8784841619725999E-24</v>
      </c>
      <c r="E3936" s="3">
        <v>8.0636558678641496E-22</v>
      </c>
      <c r="F3936" s="2" t="str">
        <f t="shared" si="122"/>
        <v>DOWN</v>
      </c>
      <c r="G3936" t="s">
        <v>9698</v>
      </c>
      <c r="H3936" t="s">
        <v>9697</v>
      </c>
      <c r="I3936" t="s">
        <v>9696</v>
      </c>
      <c r="J3936" s="1" t="str">
        <f t="shared" si="123"/>
        <v>NO</v>
      </c>
    </row>
    <row r="3937" spans="1:10">
      <c r="A3937" s="15" t="s">
        <v>9695</v>
      </c>
      <c r="B3937">
        <v>-1.0735580102829101</v>
      </c>
      <c r="C3937">
        <v>5.8225440190225903</v>
      </c>
      <c r="D3937" s="3">
        <v>5.0846841406999E-19</v>
      </c>
      <c r="E3937" s="3">
        <v>6.2049727008301905E-17</v>
      </c>
      <c r="F3937" s="2" t="str">
        <f t="shared" si="122"/>
        <v>DOWN</v>
      </c>
      <c r="G3937" t="s">
        <v>9694</v>
      </c>
      <c r="H3937" t="s">
        <v>9693</v>
      </c>
      <c r="I3937" t="s">
        <v>9692</v>
      </c>
      <c r="J3937" s="1" t="str">
        <f t="shared" si="123"/>
        <v>NO</v>
      </c>
    </row>
    <row r="3938" spans="1:10">
      <c r="A3938" s="15" t="s">
        <v>9691</v>
      </c>
      <c r="B3938">
        <v>0.38499703745720998</v>
      </c>
      <c r="C3938">
        <v>5.2756366673186701</v>
      </c>
      <c r="D3938">
        <v>1.1092914908594799E-3</v>
      </c>
      <c r="E3938">
        <v>7.6971666056114899E-3</v>
      </c>
      <c r="F3938" s="2" t="str">
        <f t="shared" si="122"/>
        <v>UP</v>
      </c>
      <c r="G3938" t="s">
        <v>55</v>
      </c>
      <c r="H3938" t="s">
        <v>9690</v>
      </c>
      <c r="I3938" t="s">
        <v>9689</v>
      </c>
      <c r="J3938" s="1" t="str">
        <f t="shared" si="123"/>
        <v>NO</v>
      </c>
    </row>
    <row r="3939" spans="1:10">
      <c r="A3939" s="15" t="s">
        <v>9688</v>
      </c>
      <c r="B3939">
        <v>-1.2641123420276399</v>
      </c>
      <c r="C3939">
        <v>6.49924845412212</v>
      </c>
      <c r="D3939" s="3">
        <v>4.3128300082861003E-12</v>
      </c>
      <c r="E3939" s="3">
        <v>1.8767497094196901E-10</v>
      </c>
      <c r="F3939" s="2" t="str">
        <f t="shared" si="122"/>
        <v>DOWN</v>
      </c>
      <c r="G3939" t="s">
        <v>9687</v>
      </c>
      <c r="H3939" t="s">
        <v>9686</v>
      </c>
      <c r="I3939" t="s">
        <v>710</v>
      </c>
      <c r="J3939" s="1" t="str">
        <f t="shared" si="123"/>
        <v>NO</v>
      </c>
    </row>
    <row r="3940" spans="1:10">
      <c r="A3940" s="15" t="s">
        <v>9685</v>
      </c>
      <c r="B3940">
        <v>0.67675634859729905</v>
      </c>
      <c r="C3940">
        <v>1.41719516847321</v>
      </c>
      <c r="D3940">
        <v>7.4799202475495704E-4</v>
      </c>
      <c r="E3940">
        <v>5.5127175898844003E-3</v>
      </c>
      <c r="F3940" s="2" t="str">
        <f t="shared" si="122"/>
        <v>UP</v>
      </c>
      <c r="G3940" t="s">
        <v>320</v>
      </c>
      <c r="H3940" t="s">
        <v>9684</v>
      </c>
      <c r="I3940" t="s">
        <v>176</v>
      </c>
      <c r="J3940" s="1" t="str">
        <f t="shared" si="123"/>
        <v>NO</v>
      </c>
    </row>
    <row r="3941" spans="1:10">
      <c r="A3941" s="15" t="s">
        <v>9683</v>
      </c>
      <c r="B3941">
        <v>-1.2338323317094999</v>
      </c>
      <c r="C3941">
        <v>1.99861543045348</v>
      </c>
      <c r="D3941" s="3">
        <v>4.5484576507877502E-12</v>
      </c>
      <c r="E3941" s="3">
        <v>1.9716422411349001E-10</v>
      </c>
      <c r="F3941" s="2" t="str">
        <f t="shared" si="122"/>
        <v>DOWN</v>
      </c>
      <c r="G3941" t="s">
        <v>9682</v>
      </c>
      <c r="H3941" t="s">
        <v>9681</v>
      </c>
      <c r="I3941" t="s">
        <v>9680</v>
      </c>
      <c r="J3941" s="1" t="str">
        <f t="shared" si="123"/>
        <v>NO</v>
      </c>
    </row>
    <row r="3942" spans="1:10">
      <c r="A3942" s="15" t="s">
        <v>9679</v>
      </c>
      <c r="B3942">
        <v>-1.3892393032797701</v>
      </c>
      <c r="C3942">
        <v>2.00298771364421</v>
      </c>
      <c r="D3942" s="3">
        <v>1.93251715881612E-8</v>
      </c>
      <c r="E3942" s="3">
        <v>4.5902052486661199E-7</v>
      </c>
      <c r="F3942" s="2" t="str">
        <f t="shared" si="122"/>
        <v>DOWN</v>
      </c>
      <c r="G3942" t="s">
        <v>109</v>
      </c>
      <c r="H3942" t="s">
        <v>9678</v>
      </c>
      <c r="I3942" t="s">
        <v>1510</v>
      </c>
      <c r="J3942" s="1" t="str">
        <f t="shared" si="123"/>
        <v>NO</v>
      </c>
    </row>
    <row r="3943" spans="1:10">
      <c r="A3943" s="15" t="s">
        <v>9677</v>
      </c>
      <c r="B3943">
        <v>-2.9375658325452099</v>
      </c>
      <c r="C3943">
        <v>2.0889432422480598</v>
      </c>
      <c r="D3943" s="3">
        <v>1.8581106639653599E-34</v>
      </c>
      <c r="E3943" s="3">
        <v>8.94043218185961E-32</v>
      </c>
      <c r="F3943" s="2" t="str">
        <f t="shared" si="122"/>
        <v>DOWN</v>
      </c>
      <c r="G3943" t="s">
        <v>109</v>
      </c>
      <c r="H3943" t="s">
        <v>9676</v>
      </c>
      <c r="I3943" t="s">
        <v>397</v>
      </c>
      <c r="J3943" s="1" t="str">
        <f t="shared" si="123"/>
        <v>NO</v>
      </c>
    </row>
    <row r="3944" spans="1:10">
      <c r="A3944" s="15" t="s">
        <v>9675</v>
      </c>
      <c r="B3944">
        <v>0.55284061871168699</v>
      </c>
      <c r="C3944">
        <v>4.9273190955583797</v>
      </c>
      <c r="D3944" s="3">
        <v>9.1253129750906707E-8</v>
      </c>
      <c r="E3944" s="3">
        <v>1.8867382830818199E-6</v>
      </c>
      <c r="F3944" s="2" t="str">
        <f t="shared" si="122"/>
        <v>UP</v>
      </c>
      <c r="G3944" t="s">
        <v>9674</v>
      </c>
      <c r="H3944" t="s">
        <v>9673</v>
      </c>
      <c r="I3944" t="s">
        <v>9672</v>
      </c>
      <c r="J3944" s="1" t="str">
        <f t="shared" si="123"/>
        <v>NO</v>
      </c>
    </row>
    <row r="3945" spans="1:10">
      <c r="A3945" s="15" t="s">
        <v>9671</v>
      </c>
      <c r="B3945">
        <v>1.44845119197891</v>
      </c>
      <c r="C3945">
        <v>7.2286293452032302</v>
      </c>
      <c r="D3945" s="3">
        <v>9.989460577522E-31</v>
      </c>
      <c r="E3945" s="3">
        <v>3.7383891301279799E-28</v>
      </c>
      <c r="F3945" s="2" t="str">
        <f t="shared" si="122"/>
        <v>UP</v>
      </c>
      <c r="G3945" t="s">
        <v>9670</v>
      </c>
      <c r="H3945" t="s">
        <v>9669</v>
      </c>
      <c r="I3945" t="s">
        <v>1670</v>
      </c>
      <c r="J3945" s="1" t="str">
        <f t="shared" si="123"/>
        <v>NO</v>
      </c>
    </row>
    <row r="3946" spans="1:10">
      <c r="A3946" s="15" t="s">
        <v>9668</v>
      </c>
      <c r="B3946">
        <v>-0.55368956479170806</v>
      </c>
      <c r="C3946">
        <v>3.53505119696755</v>
      </c>
      <c r="D3946">
        <v>3.43894386386921E-3</v>
      </c>
      <c r="E3946">
        <v>1.9792732105088601E-2</v>
      </c>
      <c r="F3946" s="2" t="str">
        <f t="shared" si="122"/>
        <v>DOWN</v>
      </c>
      <c r="G3946" t="s">
        <v>131</v>
      </c>
      <c r="H3946" t="s">
        <v>9667</v>
      </c>
      <c r="I3946" t="s">
        <v>129</v>
      </c>
      <c r="J3946" s="1" t="str">
        <f t="shared" si="123"/>
        <v>NO</v>
      </c>
    </row>
    <row r="3947" spans="1:10">
      <c r="A3947" s="15" t="s">
        <v>9666</v>
      </c>
      <c r="B3947">
        <v>-0.457569842876766</v>
      </c>
      <c r="C3947">
        <v>6.9293021375104198</v>
      </c>
      <c r="D3947" s="3">
        <v>7.2898861996155502E-7</v>
      </c>
      <c r="E3947" s="3">
        <v>1.25143046426734E-5</v>
      </c>
      <c r="F3947" s="2" t="str">
        <f t="shared" si="122"/>
        <v>DOWN</v>
      </c>
      <c r="G3947" t="s">
        <v>9665</v>
      </c>
      <c r="H3947" t="s">
        <v>9664</v>
      </c>
      <c r="I3947" t="s">
        <v>2498</v>
      </c>
      <c r="J3947" s="1" t="str">
        <f t="shared" si="123"/>
        <v>NO</v>
      </c>
    </row>
    <row r="3948" spans="1:10">
      <c r="A3948" s="15" t="s">
        <v>9663</v>
      </c>
      <c r="B3948">
        <v>-0.56381338516745605</v>
      </c>
      <c r="C3948">
        <v>1.6479776142857301</v>
      </c>
      <c r="D3948">
        <v>2.4330630480015199E-3</v>
      </c>
      <c r="E3948">
        <v>1.48241672430787E-2</v>
      </c>
      <c r="F3948" s="2" t="str">
        <f t="shared" si="122"/>
        <v>DOWN</v>
      </c>
      <c r="G3948" t="s">
        <v>0</v>
      </c>
      <c r="H3948" t="s">
        <v>9662</v>
      </c>
      <c r="I3948" t="s">
        <v>9661</v>
      </c>
      <c r="J3948" s="1" t="str">
        <f t="shared" si="123"/>
        <v>NO</v>
      </c>
    </row>
    <row r="3949" spans="1:10">
      <c r="A3949" s="15" t="s">
        <v>9660</v>
      </c>
      <c r="B3949">
        <v>-0.45856242890236898</v>
      </c>
      <c r="C3949">
        <v>4.8591023486221898</v>
      </c>
      <c r="D3949" s="3">
        <v>8.50276165380734E-5</v>
      </c>
      <c r="E3949">
        <v>8.6170907756356104E-4</v>
      </c>
      <c r="F3949" s="2" t="str">
        <f t="shared" si="122"/>
        <v>DOWN</v>
      </c>
      <c r="G3949" t="s">
        <v>9659</v>
      </c>
      <c r="H3949" t="s">
        <v>9658</v>
      </c>
      <c r="I3949" t="s">
        <v>9657</v>
      </c>
      <c r="J3949" s="1" t="str">
        <f t="shared" si="123"/>
        <v>NO</v>
      </c>
    </row>
    <row r="3950" spans="1:10">
      <c r="A3950" s="15" t="s">
        <v>9656</v>
      </c>
      <c r="B3950">
        <v>0.405763820536855</v>
      </c>
      <c r="C3950">
        <v>3.44470562655032</v>
      </c>
      <c r="D3950">
        <v>9.36472921765979E-3</v>
      </c>
      <c r="E3950">
        <v>4.5097718727480599E-2</v>
      </c>
      <c r="F3950" s="2" t="str">
        <f t="shared" si="122"/>
        <v>UP</v>
      </c>
      <c r="G3950" t="s">
        <v>9655</v>
      </c>
      <c r="H3950" t="s">
        <v>9654</v>
      </c>
      <c r="I3950" t="s">
        <v>9653</v>
      </c>
      <c r="J3950" s="1" t="str">
        <f t="shared" si="123"/>
        <v>NO</v>
      </c>
    </row>
    <row r="3951" spans="1:10">
      <c r="A3951" s="15" t="s">
        <v>9652</v>
      </c>
      <c r="B3951">
        <v>-1.0734881033646599</v>
      </c>
      <c r="C3951">
        <v>3.2969202030502198</v>
      </c>
      <c r="D3951" s="3">
        <v>1.4634506574604901E-14</v>
      </c>
      <c r="E3951" s="3">
        <v>9.3000908667786191E-13</v>
      </c>
      <c r="F3951" s="2" t="str">
        <f t="shared" si="122"/>
        <v>DOWN</v>
      </c>
      <c r="G3951" t="s">
        <v>9651</v>
      </c>
      <c r="H3951" t="s">
        <v>9650</v>
      </c>
      <c r="I3951" t="s">
        <v>0</v>
      </c>
      <c r="J3951" s="1" t="str">
        <f t="shared" si="123"/>
        <v>NO</v>
      </c>
    </row>
    <row r="3952" spans="1:10">
      <c r="A3952" s="15" t="s">
        <v>9649</v>
      </c>
      <c r="B3952">
        <v>1.4336999690894101</v>
      </c>
      <c r="C3952">
        <v>5.9665401196335903</v>
      </c>
      <c r="D3952" s="3">
        <v>4.5932083878059199E-25</v>
      </c>
      <c r="E3952" s="3">
        <v>1.05961542266912E-22</v>
      </c>
      <c r="F3952" s="2" t="str">
        <f t="shared" si="122"/>
        <v>UP</v>
      </c>
      <c r="G3952" t="s">
        <v>6637</v>
      </c>
      <c r="H3952" t="s">
        <v>9648</v>
      </c>
      <c r="I3952" t="s">
        <v>9647</v>
      </c>
      <c r="J3952" s="1" t="str">
        <f t="shared" si="123"/>
        <v>NO</v>
      </c>
    </row>
    <row r="3953" spans="1:10">
      <c r="A3953" s="15" t="s">
        <v>9646</v>
      </c>
      <c r="B3953">
        <v>0.43560534737426498</v>
      </c>
      <c r="C3953">
        <v>2.8509705361825599</v>
      </c>
      <c r="D3953">
        <v>1.04158477764754E-2</v>
      </c>
      <c r="E3953">
        <v>4.9359976253818098E-2</v>
      </c>
      <c r="F3953" s="2" t="str">
        <f t="shared" si="122"/>
        <v>UP</v>
      </c>
      <c r="G3953" t="s">
        <v>9645</v>
      </c>
      <c r="H3953" t="s">
        <v>9644</v>
      </c>
      <c r="I3953" t="s">
        <v>409</v>
      </c>
      <c r="J3953" s="1" t="str">
        <f t="shared" si="123"/>
        <v>NO</v>
      </c>
    </row>
    <row r="3954" spans="1:10">
      <c r="A3954" s="15" t="s">
        <v>9643</v>
      </c>
      <c r="B3954">
        <v>0.53156370551000398</v>
      </c>
      <c r="C3954">
        <v>3.9615777686206899</v>
      </c>
      <c r="D3954">
        <v>1.1755028884800699E-4</v>
      </c>
      <c r="E3954">
        <v>1.13803141094847E-3</v>
      </c>
      <c r="F3954" s="2" t="str">
        <f t="shared" si="122"/>
        <v>UP</v>
      </c>
      <c r="G3954" t="s">
        <v>0</v>
      </c>
      <c r="H3954" t="s">
        <v>9642</v>
      </c>
      <c r="I3954" t="s">
        <v>0</v>
      </c>
      <c r="J3954" s="1" t="str">
        <f t="shared" si="123"/>
        <v>NO</v>
      </c>
    </row>
    <row r="3955" spans="1:10">
      <c r="A3955" s="15" t="s">
        <v>9641</v>
      </c>
      <c r="B3955">
        <v>0.46145038386768999</v>
      </c>
      <c r="C3955">
        <v>3.0423429626698</v>
      </c>
      <c r="D3955">
        <v>1.3487738229048399E-3</v>
      </c>
      <c r="E3955">
        <v>9.0494125755493805E-3</v>
      </c>
      <c r="F3955" s="2" t="str">
        <f t="shared" si="122"/>
        <v>UP</v>
      </c>
      <c r="G3955" t="s">
        <v>9640</v>
      </c>
      <c r="H3955" t="s">
        <v>9639</v>
      </c>
      <c r="I3955" t="s">
        <v>9638</v>
      </c>
      <c r="J3955" s="1" t="str">
        <f t="shared" si="123"/>
        <v>NO</v>
      </c>
    </row>
    <row r="3956" spans="1:10">
      <c r="A3956" s="15" t="s">
        <v>9637</v>
      </c>
      <c r="B3956">
        <v>0.42015964428932101</v>
      </c>
      <c r="C3956">
        <v>5.1974885966940398</v>
      </c>
      <c r="D3956" s="3">
        <v>4.1328727117366501E-5</v>
      </c>
      <c r="E3956">
        <v>4.6092478743046998E-4</v>
      </c>
      <c r="F3956" s="2" t="str">
        <f t="shared" si="122"/>
        <v>UP</v>
      </c>
      <c r="G3956" t="s">
        <v>9636</v>
      </c>
      <c r="H3956" t="s">
        <v>9635</v>
      </c>
      <c r="I3956" t="s">
        <v>270</v>
      </c>
      <c r="J3956" s="1" t="str">
        <f t="shared" si="123"/>
        <v>NO</v>
      </c>
    </row>
    <row r="3957" spans="1:10">
      <c r="A3957" s="15" t="s">
        <v>9634</v>
      </c>
      <c r="B3957">
        <v>0.81389239392911295</v>
      </c>
      <c r="C3957">
        <v>0.23793246659946199</v>
      </c>
      <c r="D3957">
        <v>8.2761863948175394E-3</v>
      </c>
      <c r="E3957">
        <v>4.06994063314133E-2</v>
      </c>
      <c r="F3957" s="2" t="str">
        <f t="shared" si="122"/>
        <v>UP</v>
      </c>
      <c r="G3957" t="s">
        <v>1594</v>
      </c>
      <c r="H3957" t="s">
        <v>9633</v>
      </c>
      <c r="I3957" t="s">
        <v>3419</v>
      </c>
      <c r="J3957" s="1" t="str">
        <f t="shared" si="123"/>
        <v>NO</v>
      </c>
    </row>
    <row r="3958" spans="1:10">
      <c r="A3958" s="15" t="s">
        <v>9632</v>
      </c>
      <c r="B3958">
        <v>0.68862597284262395</v>
      </c>
      <c r="C3958">
        <v>3.21490324100981</v>
      </c>
      <c r="D3958">
        <v>1.1496600619109801E-4</v>
      </c>
      <c r="E3958">
        <v>1.1171869747612099E-3</v>
      </c>
      <c r="F3958" s="2" t="str">
        <f t="shared" si="122"/>
        <v>UP</v>
      </c>
      <c r="G3958" t="s">
        <v>9631</v>
      </c>
      <c r="H3958" t="s">
        <v>9630</v>
      </c>
      <c r="I3958" t="s">
        <v>9012</v>
      </c>
      <c r="J3958" s="1" t="str">
        <f t="shared" si="123"/>
        <v>NO</v>
      </c>
    </row>
    <row r="3959" spans="1:10">
      <c r="A3959" s="15" t="s">
        <v>9629</v>
      </c>
      <c r="B3959">
        <v>0.36520059934561899</v>
      </c>
      <c r="C3959">
        <v>3.4422032488432999</v>
      </c>
      <c r="D3959">
        <v>4.9034606313262102E-3</v>
      </c>
      <c r="E3959">
        <v>2.6543418005077701E-2</v>
      </c>
      <c r="F3959" s="2" t="str">
        <f t="shared" si="122"/>
        <v>UP</v>
      </c>
      <c r="G3959" t="s">
        <v>0</v>
      </c>
      <c r="H3959" t="s">
        <v>1</v>
      </c>
      <c r="I3959" t="s">
        <v>0</v>
      </c>
      <c r="J3959" s="1" t="str">
        <f t="shared" si="123"/>
        <v>NO</v>
      </c>
    </row>
    <row r="3960" spans="1:10">
      <c r="A3960" s="15" t="s">
        <v>9628</v>
      </c>
      <c r="B3960">
        <v>1.9680431072646201</v>
      </c>
      <c r="C3960">
        <v>-2.6581016885414099</v>
      </c>
      <c r="D3960">
        <v>8.9319534101230096E-3</v>
      </c>
      <c r="E3960">
        <v>4.3374512663154799E-2</v>
      </c>
      <c r="F3960" s="2" t="str">
        <f t="shared" si="122"/>
        <v>UP</v>
      </c>
      <c r="G3960" t="s">
        <v>0</v>
      </c>
      <c r="H3960" t="s">
        <v>9627</v>
      </c>
      <c r="I3960" t="s">
        <v>0</v>
      </c>
      <c r="J3960" s="1" t="str">
        <f t="shared" si="123"/>
        <v>NO</v>
      </c>
    </row>
    <row r="3961" spans="1:10">
      <c r="A3961" s="15" t="s">
        <v>9626</v>
      </c>
      <c r="B3961">
        <v>0.31563169867611302</v>
      </c>
      <c r="C3961">
        <v>7.4793233210762002</v>
      </c>
      <c r="D3961">
        <v>7.3654992303395696E-4</v>
      </c>
      <c r="E3961">
        <v>5.4379083642496096E-3</v>
      </c>
      <c r="F3961" s="2" t="str">
        <f t="shared" si="122"/>
        <v>UP</v>
      </c>
      <c r="G3961" t="s">
        <v>9625</v>
      </c>
      <c r="H3961" t="s">
        <v>9624</v>
      </c>
      <c r="I3961" t="s">
        <v>9623</v>
      </c>
      <c r="J3961" s="1" t="str">
        <f t="shared" si="123"/>
        <v>NO</v>
      </c>
    </row>
    <row r="3962" spans="1:10">
      <c r="A3962" s="15" t="s">
        <v>9622</v>
      </c>
      <c r="B3962">
        <v>0.83699705222054399</v>
      </c>
      <c r="C3962">
        <v>0.370288436082156</v>
      </c>
      <c r="D3962">
        <v>1.2492384137311799E-3</v>
      </c>
      <c r="E3962">
        <v>8.4900768887099798E-3</v>
      </c>
      <c r="F3962" s="2" t="str">
        <f t="shared" si="122"/>
        <v>UP</v>
      </c>
      <c r="G3962" t="s">
        <v>0</v>
      </c>
      <c r="H3962" t="s">
        <v>9621</v>
      </c>
      <c r="I3962" t="s">
        <v>0</v>
      </c>
      <c r="J3962" s="1" t="str">
        <f t="shared" si="123"/>
        <v>NO</v>
      </c>
    </row>
    <row r="3963" spans="1:10">
      <c r="A3963" s="15" t="s">
        <v>9620</v>
      </c>
      <c r="B3963">
        <v>-0.54835980339089696</v>
      </c>
      <c r="C3963">
        <v>1.8852028286856799</v>
      </c>
      <c r="D3963">
        <v>1.8268721069918E-3</v>
      </c>
      <c r="E3963">
        <v>1.16934396494852E-2</v>
      </c>
      <c r="F3963" s="2" t="str">
        <f t="shared" si="122"/>
        <v>DOWN</v>
      </c>
      <c r="J3963" s="1" t="str">
        <f t="shared" si="123"/>
        <v>NO</v>
      </c>
    </row>
    <row r="3964" spans="1:10">
      <c r="A3964" s="15" t="s">
        <v>9619</v>
      </c>
      <c r="B3964">
        <v>-0.56186822866503605</v>
      </c>
      <c r="C3964">
        <v>3.0072140395594098</v>
      </c>
      <c r="D3964">
        <v>2.6653775885594701E-4</v>
      </c>
      <c r="E3964">
        <v>2.2898331840260802E-3</v>
      </c>
      <c r="F3964" s="2" t="str">
        <f t="shared" si="122"/>
        <v>DOWN</v>
      </c>
      <c r="G3964" t="s">
        <v>0</v>
      </c>
      <c r="H3964" t="s">
        <v>9618</v>
      </c>
      <c r="I3964" t="s">
        <v>9617</v>
      </c>
      <c r="J3964" s="1" t="str">
        <f t="shared" si="123"/>
        <v>NO</v>
      </c>
    </row>
    <row r="3965" spans="1:10">
      <c r="A3965" s="15" t="s">
        <v>9616</v>
      </c>
      <c r="B3965">
        <v>-2.6098564323217102</v>
      </c>
      <c r="C3965">
        <v>2.5413601915216599</v>
      </c>
      <c r="D3965" s="3">
        <v>9.9301286688820099E-8</v>
      </c>
      <c r="E3965" s="3">
        <v>2.0393699005891199E-6</v>
      </c>
      <c r="F3965" s="2" t="str">
        <f t="shared" si="122"/>
        <v>DOWN</v>
      </c>
      <c r="G3965" t="s">
        <v>493</v>
      </c>
      <c r="H3965" t="s">
        <v>9615</v>
      </c>
      <c r="I3965" t="s">
        <v>491</v>
      </c>
      <c r="J3965" s="1" t="str">
        <f t="shared" si="123"/>
        <v>NO</v>
      </c>
    </row>
    <row r="3966" spans="1:10">
      <c r="A3966" s="15" t="s">
        <v>9614</v>
      </c>
      <c r="B3966">
        <v>-0.56430541949600199</v>
      </c>
      <c r="C3966">
        <v>2.2832201277550999</v>
      </c>
      <c r="D3966">
        <v>6.95260762597888E-4</v>
      </c>
      <c r="E3966">
        <v>5.1807694126237798E-3</v>
      </c>
      <c r="F3966" s="2" t="str">
        <f t="shared" si="122"/>
        <v>DOWN</v>
      </c>
      <c r="G3966" t="s">
        <v>9613</v>
      </c>
      <c r="H3966" t="s">
        <v>9612</v>
      </c>
      <c r="I3966" t="s">
        <v>1043</v>
      </c>
      <c r="J3966" s="1" t="str">
        <f t="shared" si="123"/>
        <v>NO</v>
      </c>
    </row>
    <row r="3967" spans="1:10">
      <c r="A3967" s="15" t="s">
        <v>9611</v>
      </c>
      <c r="B3967">
        <v>-1.0349882002894799</v>
      </c>
      <c r="C3967">
        <v>4.7217297374664602</v>
      </c>
      <c r="D3967" s="3">
        <v>3.2890102529984401E-13</v>
      </c>
      <c r="E3967" s="3">
        <v>1.71747526094946E-11</v>
      </c>
      <c r="F3967" s="2" t="str">
        <f t="shared" si="122"/>
        <v>DOWN</v>
      </c>
      <c r="G3967" t="s">
        <v>9610</v>
      </c>
      <c r="H3967" t="s">
        <v>9609</v>
      </c>
      <c r="I3967" t="s">
        <v>1043</v>
      </c>
      <c r="J3967" s="1" t="str">
        <f t="shared" si="123"/>
        <v>NO</v>
      </c>
    </row>
    <row r="3968" spans="1:10">
      <c r="A3968" s="15" t="s">
        <v>9608</v>
      </c>
      <c r="B3968">
        <v>-0.86998169980511297</v>
      </c>
      <c r="C3968">
        <v>4.2244675839096004</v>
      </c>
      <c r="D3968" s="3">
        <v>3.0749760129852899E-10</v>
      </c>
      <c r="E3968" s="3">
        <v>1.00065958544307E-8</v>
      </c>
      <c r="F3968" s="2" t="str">
        <f t="shared" si="122"/>
        <v>DOWN</v>
      </c>
      <c r="G3968" t="s">
        <v>9607</v>
      </c>
      <c r="H3968" t="s">
        <v>9606</v>
      </c>
      <c r="I3968" t="s">
        <v>1043</v>
      </c>
      <c r="J3968" s="1" t="str">
        <f t="shared" si="123"/>
        <v>NO</v>
      </c>
    </row>
    <row r="3969" spans="1:11">
      <c r="A3969" s="15" t="s">
        <v>9605</v>
      </c>
      <c r="B3969">
        <v>0.67822616546324599</v>
      </c>
      <c r="C3969">
        <v>3.2311151854280502</v>
      </c>
      <c r="D3969">
        <v>1.05392795101832E-2</v>
      </c>
      <c r="E3969">
        <v>4.9792884441363303E-2</v>
      </c>
      <c r="F3969" s="2" t="str">
        <f t="shared" si="122"/>
        <v>UP</v>
      </c>
      <c r="G3969" t="s">
        <v>923</v>
      </c>
      <c r="H3969" t="s">
        <v>9604</v>
      </c>
      <c r="I3969" t="s">
        <v>5388</v>
      </c>
      <c r="J3969" s="1" t="str">
        <f t="shared" si="123"/>
        <v>NO</v>
      </c>
    </row>
    <row r="3970" spans="1:11">
      <c r="A3970" s="15" t="s">
        <v>9603</v>
      </c>
      <c r="B3970">
        <v>2.6216496364036299</v>
      </c>
      <c r="C3970">
        <v>8.3354323480798893</v>
      </c>
      <c r="D3970" s="3">
        <v>1.52060231565297E-29</v>
      </c>
      <c r="E3970" s="3">
        <v>5.2799388240729403E-27</v>
      </c>
      <c r="F3970" s="2" t="str">
        <f t="shared" ref="F3970:F4033" si="124">IF(B3970 &gt; 0, "UP", "DOWN")</f>
        <v>UP</v>
      </c>
      <c r="G3970" t="s">
        <v>9602</v>
      </c>
      <c r="H3970" t="s">
        <v>9601</v>
      </c>
      <c r="I3970" t="s">
        <v>64</v>
      </c>
      <c r="J3970" s="1" t="str">
        <f t="shared" ref="J3970:J4033" si="125">IF(K3970 &lt;&gt; "", "YES", "NO")</f>
        <v>NO</v>
      </c>
    </row>
    <row r="3971" spans="1:11">
      <c r="A3971" s="15" t="s">
        <v>9600</v>
      </c>
      <c r="B3971">
        <v>0.51305900165426599</v>
      </c>
      <c r="C3971">
        <v>5.3188920909421196</v>
      </c>
      <c r="D3971" s="3">
        <v>3.56740567994627E-7</v>
      </c>
      <c r="E3971" s="3">
        <v>6.5194677540027297E-6</v>
      </c>
      <c r="F3971" s="2" t="str">
        <f t="shared" si="124"/>
        <v>UP</v>
      </c>
      <c r="G3971" t="s">
        <v>9598</v>
      </c>
      <c r="H3971" t="s">
        <v>9599</v>
      </c>
      <c r="I3971" t="s">
        <v>9598</v>
      </c>
      <c r="J3971" s="1" t="str">
        <f t="shared" si="125"/>
        <v>NO</v>
      </c>
    </row>
    <row r="3972" spans="1:11">
      <c r="A3972" s="15" t="s">
        <v>9597</v>
      </c>
      <c r="B3972">
        <v>1.6410107465169901</v>
      </c>
      <c r="C3972">
        <v>4.1398278250279397</v>
      </c>
      <c r="D3972" s="3">
        <v>5.8932516762586402E-24</v>
      </c>
      <c r="E3972" s="3">
        <v>1.1957265645064299E-21</v>
      </c>
      <c r="F3972" s="2" t="str">
        <f t="shared" si="124"/>
        <v>UP</v>
      </c>
      <c r="G3972" t="s">
        <v>646</v>
      </c>
      <c r="H3972" t="s">
        <v>9596</v>
      </c>
      <c r="I3972" t="s">
        <v>644</v>
      </c>
      <c r="J3972" s="1" t="str">
        <f t="shared" si="125"/>
        <v>NO</v>
      </c>
    </row>
    <row r="3973" spans="1:11">
      <c r="A3973" s="15" t="s">
        <v>9595</v>
      </c>
      <c r="B3973">
        <v>-0.51032576233796101</v>
      </c>
      <c r="C3973">
        <v>6.8930137964757501</v>
      </c>
      <c r="D3973" s="3">
        <v>8.30547726756944E-8</v>
      </c>
      <c r="E3973" s="3">
        <v>1.73641700713225E-6</v>
      </c>
      <c r="F3973" s="2" t="str">
        <f t="shared" si="124"/>
        <v>DOWN</v>
      </c>
      <c r="G3973" t="s">
        <v>419</v>
      </c>
      <c r="H3973" t="s">
        <v>9594</v>
      </c>
      <c r="I3973" t="s">
        <v>7854</v>
      </c>
      <c r="J3973" s="1" t="str">
        <f t="shared" si="125"/>
        <v>NO</v>
      </c>
    </row>
    <row r="3974" spans="1:11">
      <c r="A3974" s="15" t="s">
        <v>9593</v>
      </c>
      <c r="B3974">
        <v>0.936956220976083</v>
      </c>
      <c r="C3974">
        <v>-0.39883384134578997</v>
      </c>
      <c r="D3974">
        <v>1.51897769010566E-3</v>
      </c>
      <c r="E3974">
        <v>1.0009917350899801E-2</v>
      </c>
      <c r="F3974" s="2" t="str">
        <f t="shared" si="124"/>
        <v>UP</v>
      </c>
      <c r="G3974" t="s">
        <v>636</v>
      </c>
      <c r="H3974" t="s">
        <v>9592</v>
      </c>
      <c r="I3974" t="s">
        <v>9591</v>
      </c>
      <c r="J3974" s="1" t="str">
        <f t="shared" si="125"/>
        <v>NO</v>
      </c>
    </row>
    <row r="3975" spans="1:11">
      <c r="A3975" s="15" t="s">
        <v>9590</v>
      </c>
      <c r="B3975">
        <v>-0.88753852138637002</v>
      </c>
      <c r="C3975">
        <v>5.1215667557763096</v>
      </c>
      <c r="D3975" s="3">
        <v>3.8393916977488998E-10</v>
      </c>
      <c r="E3975" s="3">
        <v>1.22805842138538E-8</v>
      </c>
      <c r="F3975" s="2" t="str">
        <f t="shared" si="124"/>
        <v>DOWN</v>
      </c>
      <c r="G3975" t="s">
        <v>2212</v>
      </c>
      <c r="H3975" t="s">
        <v>9589</v>
      </c>
      <c r="I3975" t="s">
        <v>675</v>
      </c>
      <c r="J3975" s="1" t="str">
        <f t="shared" si="125"/>
        <v>NO</v>
      </c>
    </row>
    <row r="3976" spans="1:11">
      <c r="A3976" s="15" t="s">
        <v>9588</v>
      </c>
      <c r="B3976">
        <v>-1.4706641149250399</v>
      </c>
      <c r="C3976">
        <v>-0.48867005608410402</v>
      </c>
      <c r="D3976" s="3">
        <v>3.4737784381359501E-6</v>
      </c>
      <c r="E3976" s="3">
        <v>5.1350628223499698E-5</v>
      </c>
      <c r="F3976" s="2" t="str">
        <f t="shared" si="124"/>
        <v>DOWN</v>
      </c>
      <c r="G3976" t="s">
        <v>923</v>
      </c>
      <c r="H3976" t="s">
        <v>9586</v>
      </c>
      <c r="I3976" t="s">
        <v>921</v>
      </c>
      <c r="J3976" s="1" t="str">
        <f t="shared" si="125"/>
        <v>YES</v>
      </c>
      <c r="K3976" t="s">
        <v>9587</v>
      </c>
    </row>
    <row r="3977" spans="1:11">
      <c r="A3977" s="15" t="s">
        <v>9585</v>
      </c>
      <c r="B3977">
        <v>-3.3442761538696399</v>
      </c>
      <c r="C3977">
        <v>-2.0966943087129501</v>
      </c>
      <c r="D3977">
        <v>1.20956044178066E-4</v>
      </c>
      <c r="E3977">
        <v>1.1659761087468299E-3</v>
      </c>
      <c r="F3977" s="2" t="str">
        <f t="shared" si="124"/>
        <v>DOWN</v>
      </c>
      <c r="G3977" t="s">
        <v>468</v>
      </c>
      <c r="H3977" t="s">
        <v>9584</v>
      </c>
      <c r="I3977" t="s">
        <v>0</v>
      </c>
      <c r="J3977" s="1" t="str">
        <f t="shared" si="125"/>
        <v>NO</v>
      </c>
    </row>
    <row r="3978" spans="1:11">
      <c r="A3978" s="15" t="s">
        <v>9583</v>
      </c>
      <c r="B3978">
        <v>0.70921262833065701</v>
      </c>
      <c r="C3978">
        <v>6.9918342601562298</v>
      </c>
      <c r="D3978" s="3">
        <v>1.45083357094928E-11</v>
      </c>
      <c r="E3978" s="3">
        <v>5.8381750899812104E-10</v>
      </c>
      <c r="F3978" s="2" t="str">
        <f t="shared" si="124"/>
        <v>UP</v>
      </c>
      <c r="G3978" t="s">
        <v>9582</v>
      </c>
      <c r="H3978" t="s">
        <v>9581</v>
      </c>
      <c r="I3978" t="s">
        <v>9580</v>
      </c>
      <c r="J3978" s="1" t="str">
        <f t="shared" si="125"/>
        <v>NO</v>
      </c>
    </row>
    <row r="3979" spans="1:11">
      <c r="A3979" s="15" t="s">
        <v>9579</v>
      </c>
      <c r="B3979">
        <v>-0.26485169873237502</v>
      </c>
      <c r="C3979">
        <v>5.8031635398465298</v>
      </c>
      <c r="D3979">
        <v>8.53900637323457E-3</v>
      </c>
      <c r="E3979">
        <v>4.1796580970340599E-2</v>
      </c>
      <c r="F3979" s="2" t="str">
        <f t="shared" si="124"/>
        <v>DOWN</v>
      </c>
      <c r="G3979" t="s">
        <v>9578</v>
      </c>
      <c r="H3979" t="s">
        <v>9577</v>
      </c>
      <c r="I3979" t="s">
        <v>9576</v>
      </c>
      <c r="J3979" s="1" t="str">
        <f t="shared" si="125"/>
        <v>NO</v>
      </c>
    </row>
    <row r="3980" spans="1:11">
      <c r="A3980" s="15" t="s">
        <v>9575</v>
      </c>
      <c r="B3980">
        <v>-0.50948981960825801</v>
      </c>
      <c r="C3980">
        <v>4.2441203662684304</v>
      </c>
      <c r="D3980">
        <v>3.29231024021446E-4</v>
      </c>
      <c r="E3980">
        <v>2.7446403015400599E-3</v>
      </c>
      <c r="F3980" s="2" t="str">
        <f t="shared" si="124"/>
        <v>DOWN</v>
      </c>
      <c r="G3980" t="s">
        <v>8458</v>
      </c>
      <c r="H3980" t="s">
        <v>9574</v>
      </c>
      <c r="I3980" t="s">
        <v>8456</v>
      </c>
      <c r="J3980" s="1" t="str">
        <f t="shared" si="125"/>
        <v>NO</v>
      </c>
    </row>
    <row r="3981" spans="1:11">
      <c r="A3981" s="15" t="s">
        <v>9573</v>
      </c>
      <c r="B3981">
        <v>0.31867118233723601</v>
      </c>
      <c r="C3981">
        <v>5.6008656074364902</v>
      </c>
      <c r="D3981">
        <v>5.1564752088424702E-4</v>
      </c>
      <c r="E3981">
        <v>4.0180632311321296E-3</v>
      </c>
      <c r="F3981" s="2" t="str">
        <f t="shared" si="124"/>
        <v>UP</v>
      </c>
      <c r="G3981" t="s">
        <v>7555</v>
      </c>
      <c r="H3981" t="s">
        <v>9572</v>
      </c>
      <c r="I3981" t="s">
        <v>7553</v>
      </c>
      <c r="J3981" s="1" t="str">
        <f t="shared" si="125"/>
        <v>NO</v>
      </c>
    </row>
    <row r="3982" spans="1:11">
      <c r="A3982" s="15" t="s">
        <v>9571</v>
      </c>
      <c r="B3982">
        <v>0.36317897681024303</v>
      </c>
      <c r="C3982">
        <v>5.5891741602238403</v>
      </c>
      <c r="D3982">
        <v>5.9126674672824999E-4</v>
      </c>
      <c r="E3982">
        <v>4.5167737120785202E-3</v>
      </c>
      <c r="F3982" s="2" t="str">
        <f t="shared" si="124"/>
        <v>UP</v>
      </c>
      <c r="G3982" t="s">
        <v>9570</v>
      </c>
      <c r="H3982" t="s">
        <v>9569</v>
      </c>
      <c r="I3982" t="s">
        <v>9568</v>
      </c>
      <c r="J3982" s="1" t="str">
        <f t="shared" si="125"/>
        <v>NO</v>
      </c>
    </row>
    <row r="3983" spans="1:11">
      <c r="A3983" s="15" t="s">
        <v>9567</v>
      </c>
      <c r="B3983">
        <v>0.365904195993002</v>
      </c>
      <c r="C3983">
        <v>5.0100985242198499</v>
      </c>
      <c r="D3983">
        <v>2.0144875222605601E-4</v>
      </c>
      <c r="E3983">
        <v>1.7978260264244299E-3</v>
      </c>
      <c r="F3983" s="2" t="str">
        <f t="shared" si="124"/>
        <v>UP</v>
      </c>
      <c r="G3983" t="s">
        <v>0</v>
      </c>
      <c r="H3983" t="s">
        <v>9566</v>
      </c>
      <c r="I3983" t="s">
        <v>0</v>
      </c>
      <c r="J3983" s="1" t="str">
        <f t="shared" si="125"/>
        <v>NO</v>
      </c>
    </row>
    <row r="3984" spans="1:11">
      <c r="A3984" s="15" t="s">
        <v>9565</v>
      </c>
      <c r="B3984">
        <v>0.27187789331043399</v>
      </c>
      <c r="C3984">
        <v>4.9014610548248703</v>
      </c>
      <c r="D3984">
        <v>8.9233372667650492E-3</v>
      </c>
      <c r="E3984">
        <v>4.3353255635260102E-2</v>
      </c>
      <c r="F3984" s="2" t="str">
        <f t="shared" si="124"/>
        <v>UP</v>
      </c>
      <c r="G3984" t="s">
        <v>6214</v>
      </c>
      <c r="H3984" t="s">
        <v>9564</v>
      </c>
      <c r="I3984" t="s">
        <v>117</v>
      </c>
      <c r="J3984" s="1" t="str">
        <f t="shared" si="125"/>
        <v>NO</v>
      </c>
    </row>
    <row r="3985" spans="1:10">
      <c r="A3985" s="15" t="s">
        <v>9563</v>
      </c>
      <c r="B3985">
        <v>0.34021868834150798</v>
      </c>
      <c r="C3985">
        <v>5.9068511273356101</v>
      </c>
      <c r="D3985">
        <v>3.6376516595546503E-4</v>
      </c>
      <c r="E3985">
        <v>2.9839197648675198E-3</v>
      </c>
      <c r="F3985" s="2" t="str">
        <f t="shared" si="124"/>
        <v>UP</v>
      </c>
      <c r="G3985" t="s">
        <v>9562</v>
      </c>
      <c r="H3985" t="s">
        <v>9561</v>
      </c>
      <c r="I3985" t="s">
        <v>9560</v>
      </c>
      <c r="J3985" s="1" t="str">
        <f t="shared" si="125"/>
        <v>NO</v>
      </c>
    </row>
    <row r="3986" spans="1:10">
      <c r="A3986" s="15" t="s">
        <v>9559</v>
      </c>
      <c r="B3986">
        <v>0.34318491197003498</v>
      </c>
      <c r="C3986">
        <v>4.2031063802714304</v>
      </c>
      <c r="D3986">
        <v>1.8736064443103499E-3</v>
      </c>
      <c r="E3986">
        <v>1.1942645467603499E-2</v>
      </c>
      <c r="F3986" s="2" t="str">
        <f t="shared" si="124"/>
        <v>UP</v>
      </c>
      <c r="G3986" t="s">
        <v>9558</v>
      </c>
      <c r="H3986" t="s">
        <v>9557</v>
      </c>
      <c r="I3986" t="s">
        <v>9556</v>
      </c>
      <c r="J3986" s="1" t="str">
        <f t="shared" si="125"/>
        <v>NO</v>
      </c>
    </row>
    <row r="3987" spans="1:10">
      <c r="A3987" s="15" t="s">
        <v>9555</v>
      </c>
      <c r="B3987">
        <v>0.33861039737559501</v>
      </c>
      <c r="C3987">
        <v>3.42296716969215</v>
      </c>
      <c r="D3987">
        <v>8.1737588405363295E-3</v>
      </c>
      <c r="E3987">
        <v>4.0321298611982297E-2</v>
      </c>
      <c r="F3987" s="2" t="str">
        <f t="shared" si="124"/>
        <v>UP</v>
      </c>
      <c r="G3987" t="s">
        <v>9554</v>
      </c>
      <c r="H3987" t="s">
        <v>9553</v>
      </c>
      <c r="I3987" t="s">
        <v>9552</v>
      </c>
      <c r="J3987" s="1" t="str">
        <f t="shared" si="125"/>
        <v>NO</v>
      </c>
    </row>
    <row r="3988" spans="1:10">
      <c r="A3988" s="15" t="s">
        <v>9551</v>
      </c>
      <c r="B3988">
        <v>-2.2108901179146199</v>
      </c>
      <c r="C3988">
        <v>2.0976331427583901</v>
      </c>
      <c r="D3988" s="3">
        <v>3.6773643478486501E-10</v>
      </c>
      <c r="E3988" s="3">
        <v>1.1818445477088799E-8</v>
      </c>
      <c r="F3988" s="2" t="str">
        <f t="shared" si="124"/>
        <v>DOWN</v>
      </c>
      <c r="G3988" t="s">
        <v>9550</v>
      </c>
      <c r="H3988" t="s">
        <v>9549</v>
      </c>
      <c r="I3988" t="s">
        <v>1090</v>
      </c>
      <c r="J3988" s="1" t="str">
        <f t="shared" si="125"/>
        <v>NO</v>
      </c>
    </row>
    <row r="3989" spans="1:10">
      <c r="A3989" s="15" t="s">
        <v>9548</v>
      </c>
      <c r="B3989">
        <v>3.16083675713812</v>
      </c>
      <c r="C3989">
        <v>-2.7014040719782799</v>
      </c>
      <c r="D3989">
        <v>4.9130946501866105E-4</v>
      </c>
      <c r="E3989">
        <v>3.8608945616643801E-3</v>
      </c>
      <c r="F3989" s="2" t="str">
        <f t="shared" si="124"/>
        <v>UP</v>
      </c>
      <c r="G3989" t="s">
        <v>9547</v>
      </c>
      <c r="H3989" t="s">
        <v>9546</v>
      </c>
      <c r="I3989" t="s">
        <v>9545</v>
      </c>
      <c r="J3989" s="1" t="str">
        <f t="shared" si="125"/>
        <v>NO</v>
      </c>
    </row>
    <row r="3990" spans="1:10">
      <c r="A3990" s="15" t="s">
        <v>9544</v>
      </c>
      <c r="B3990">
        <v>1.29579453415259</v>
      </c>
      <c r="C3990">
        <v>-1.80077740573657</v>
      </c>
      <c r="D3990">
        <v>5.8486879424686196E-3</v>
      </c>
      <c r="E3990">
        <v>3.0576588162458299E-2</v>
      </c>
      <c r="F3990" s="2" t="str">
        <f t="shared" si="124"/>
        <v>UP</v>
      </c>
      <c r="G3990" t="s">
        <v>1555</v>
      </c>
      <c r="H3990" t="s">
        <v>9543</v>
      </c>
      <c r="I3990" t="s">
        <v>1553</v>
      </c>
      <c r="J3990" s="1" t="str">
        <f t="shared" si="125"/>
        <v>NO</v>
      </c>
    </row>
    <row r="3991" spans="1:10">
      <c r="A3991" s="15" t="s">
        <v>9542</v>
      </c>
      <c r="B3991">
        <v>0.51181521638650496</v>
      </c>
      <c r="C3991">
        <v>5.8193758114278502</v>
      </c>
      <c r="D3991">
        <v>2.8480368322768698E-3</v>
      </c>
      <c r="E3991">
        <v>1.69538226489779E-2</v>
      </c>
      <c r="F3991" s="2" t="str">
        <f t="shared" si="124"/>
        <v>UP</v>
      </c>
      <c r="G3991" t="s">
        <v>4975</v>
      </c>
      <c r="H3991" t="s">
        <v>9541</v>
      </c>
      <c r="I3991" t="s">
        <v>0</v>
      </c>
      <c r="J3991" s="1" t="str">
        <f t="shared" si="125"/>
        <v>NO</v>
      </c>
    </row>
    <row r="3992" spans="1:10">
      <c r="A3992" s="15" t="s">
        <v>9540</v>
      </c>
      <c r="B3992">
        <v>-0.36336235472817802</v>
      </c>
      <c r="C3992">
        <v>5.0931499140654397</v>
      </c>
      <c r="D3992">
        <v>2.6945762102822098E-3</v>
      </c>
      <c r="E3992">
        <v>1.6151632201195101E-2</v>
      </c>
      <c r="F3992" s="2" t="str">
        <f t="shared" si="124"/>
        <v>DOWN</v>
      </c>
      <c r="G3992" t="s">
        <v>9539</v>
      </c>
      <c r="H3992" t="s">
        <v>9538</v>
      </c>
      <c r="I3992" t="s">
        <v>5139</v>
      </c>
      <c r="J3992" s="1" t="str">
        <f t="shared" si="125"/>
        <v>NO</v>
      </c>
    </row>
    <row r="3993" spans="1:10">
      <c r="A3993" s="15" t="s">
        <v>9537</v>
      </c>
      <c r="B3993">
        <v>-0.368003385390472</v>
      </c>
      <c r="C3993">
        <v>4.3572149511866902</v>
      </c>
      <c r="D3993">
        <v>2.3880735414305602E-3</v>
      </c>
      <c r="E3993">
        <v>1.45896435604794E-2</v>
      </c>
      <c r="F3993" s="2" t="str">
        <f t="shared" si="124"/>
        <v>DOWN</v>
      </c>
      <c r="G3993" t="s">
        <v>9536</v>
      </c>
      <c r="H3993" t="s">
        <v>9535</v>
      </c>
      <c r="I3993" t="s">
        <v>2653</v>
      </c>
      <c r="J3993" s="1" t="str">
        <f t="shared" si="125"/>
        <v>NO</v>
      </c>
    </row>
    <row r="3994" spans="1:10">
      <c r="A3994" s="15" t="s">
        <v>9534</v>
      </c>
      <c r="B3994">
        <v>0.28042088889301298</v>
      </c>
      <c r="C3994">
        <v>4.5750990386461101</v>
      </c>
      <c r="D3994">
        <v>8.8982079199682804E-3</v>
      </c>
      <c r="E3994">
        <v>4.3253072730906603E-2</v>
      </c>
      <c r="F3994" s="2" t="str">
        <f t="shared" si="124"/>
        <v>UP</v>
      </c>
      <c r="G3994" t="s">
        <v>335</v>
      </c>
      <c r="H3994" t="s">
        <v>9533</v>
      </c>
      <c r="I3994" t="s">
        <v>9532</v>
      </c>
      <c r="J3994" s="1" t="str">
        <f t="shared" si="125"/>
        <v>NO</v>
      </c>
    </row>
    <row r="3995" spans="1:10">
      <c r="A3995" s="15" t="s">
        <v>9531</v>
      </c>
      <c r="B3995">
        <v>0.92550134488612801</v>
      </c>
      <c r="C3995">
        <v>0.14679889169727001</v>
      </c>
      <c r="D3995">
        <v>6.6545418112282902E-3</v>
      </c>
      <c r="E3995">
        <v>3.3969630606847503E-2</v>
      </c>
      <c r="F3995" s="2" t="str">
        <f t="shared" si="124"/>
        <v>UP</v>
      </c>
      <c r="G3995" t="s">
        <v>719</v>
      </c>
      <c r="H3995" t="s">
        <v>9530</v>
      </c>
      <c r="I3995" t="s">
        <v>472</v>
      </c>
      <c r="J3995" s="1" t="str">
        <f t="shared" si="125"/>
        <v>NO</v>
      </c>
    </row>
    <row r="3996" spans="1:10">
      <c r="A3996" s="15" t="s">
        <v>9529</v>
      </c>
      <c r="B3996">
        <v>0.64175719343798598</v>
      </c>
      <c r="C3996">
        <v>4.5124838897086299</v>
      </c>
      <c r="D3996">
        <v>6.7346706928595205E-4</v>
      </c>
      <c r="E3996">
        <v>5.0462835062558796E-3</v>
      </c>
      <c r="F3996" s="2" t="str">
        <f t="shared" si="124"/>
        <v>UP</v>
      </c>
      <c r="G3996" t="s">
        <v>9528</v>
      </c>
      <c r="H3996" t="s">
        <v>9527</v>
      </c>
      <c r="I3996" t="s">
        <v>557</v>
      </c>
      <c r="J3996" s="1" t="str">
        <f t="shared" si="125"/>
        <v>NO</v>
      </c>
    </row>
    <row r="3997" spans="1:10">
      <c r="A3997" s="15" t="s">
        <v>9526</v>
      </c>
      <c r="B3997">
        <v>0.46973672599058602</v>
      </c>
      <c r="C3997">
        <v>5.7678111695216403</v>
      </c>
      <c r="D3997" s="3">
        <v>7.5903064721606398E-7</v>
      </c>
      <c r="E3997" s="3">
        <v>1.2996904539341301E-5</v>
      </c>
      <c r="F3997" s="2" t="str">
        <f t="shared" si="124"/>
        <v>UP</v>
      </c>
      <c r="G3997" t="s">
        <v>0</v>
      </c>
      <c r="H3997" t="s">
        <v>9525</v>
      </c>
      <c r="I3997" t="s">
        <v>9524</v>
      </c>
      <c r="J3997" s="1" t="str">
        <f t="shared" si="125"/>
        <v>NO</v>
      </c>
    </row>
    <row r="3998" spans="1:10">
      <c r="A3998" s="15" t="s">
        <v>9523</v>
      </c>
      <c r="B3998">
        <v>-0.36601174659526903</v>
      </c>
      <c r="C3998">
        <v>5.2483762350657397</v>
      </c>
      <c r="D3998">
        <v>1.6090775094120601E-3</v>
      </c>
      <c r="E3998">
        <v>1.05160134645542E-2</v>
      </c>
      <c r="F3998" s="2" t="str">
        <f t="shared" si="124"/>
        <v>DOWN</v>
      </c>
      <c r="G3998" t="s">
        <v>2182</v>
      </c>
      <c r="H3998" t="s">
        <v>9522</v>
      </c>
      <c r="I3998" t="s">
        <v>9521</v>
      </c>
      <c r="J3998" s="1" t="str">
        <f t="shared" si="125"/>
        <v>NO</v>
      </c>
    </row>
    <row r="3999" spans="1:10">
      <c r="A3999" s="15" t="s">
        <v>9520</v>
      </c>
      <c r="B3999">
        <v>-0.62046077313990999</v>
      </c>
      <c r="C3999">
        <v>6.2617800487833</v>
      </c>
      <c r="D3999" s="3">
        <v>2.55770833388722E-11</v>
      </c>
      <c r="E3999" s="3">
        <v>9.9246744693151603E-10</v>
      </c>
      <c r="F3999" s="2" t="str">
        <f t="shared" si="124"/>
        <v>DOWN</v>
      </c>
      <c r="G3999" t="s">
        <v>9519</v>
      </c>
      <c r="H3999" t="s">
        <v>9518</v>
      </c>
      <c r="I3999" t="s">
        <v>9517</v>
      </c>
      <c r="J3999" s="1" t="str">
        <f t="shared" si="125"/>
        <v>NO</v>
      </c>
    </row>
    <row r="4000" spans="1:10">
      <c r="A4000" s="15" t="s">
        <v>9516</v>
      </c>
      <c r="B4000">
        <v>0.85683480818149305</v>
      </c>
      <c r="C4000">
        <v>0.98094990201660603</v>
      </c>
      <c r="D4000">
        <v>3.1012241937245101E-4</v>
      </c>
      <c r="E4000">
        <v>2.6041468977520601E-3</v>
      </c>
      <c r="F4000" s="2" t="str">
        <f t="shared" si="124"/>
        <v>UP</v>
      </c>
      <c r="G4000" t="s">
        <v>59</v>
      </c>
      <c r="H4000" t="s">
        <v>9515</v>
      </c>
      <c r="I4000" t="s">
        <v>57</v>
      </c>
      <c r="J4000" s="1" t="str">
        <f t="shared" si="125"/>
        <v>NO</v>
      </c>
    </row>
    <row r="4001" spans="1:11">
      <c r="A4001" s="15" t="s">
        <v>9514</v>
      </c>
      <c r="B4001">
        <v>0.49768746583980999</v>
      </c>
      <c r="C4001">
        <v>4.0513446743282104</v>
      </c>
      <c r="D4001">
        <v>2.9405990857350999E-3</v>
      </c>
      <c r="E4001">
        <v>1.7392067202267901E-2</v>
      </c>
      <c r="F4001" s="2" t="str">
        <f t="shared" si="124"/>
        <v>UP</v>
      </c>
      <c r="G4001" t="s">
        <v>9513</v>
      </c>
      <c r="H4001" t="s">
        <v>9512</v>
      </c>
      <c r="I4001" t="s">
        <v>303</v>
      </c>
      <c r="J4001" s="1" t="str">
        <f t="shared" si="125"/>
        <v>NO</v>
      </c>
    </row>
    <row r="4002" spans="1:11">
      <c r="A4002" s="15" t="s">
        <v>9511</v>
      </c>
      <c r="B4002">
        <v>1.2279493532397201</v>
      </c>
      <c r="C4002">
        <v>6.6372667156779803</v>
      </c>
      <c r="D4002" s="3">
        <v>6.4903709089765995E-20</v>
      </c>
      <c r="E4002" s="3">
        <v>8.6404024737249293E-18</v>
      </c>
      <c r="F4002" s="2" t="str">
        <f t="shared" si="124"/>
        <v>UP</v>
      </c>
      <c r="G4002" t="s">
        <v>9510</v>
      </c>
      <c r="H4002" t="s">
        <v>9509</v>
      </c>
      <c r="I4002" t="s">
        <v>1761</v>
      </c>
      <c r="J4002" s="1" t="str">
        <f t="shared" si="125"/>
        <v>NO</v>
      </c>
    </row>
    <row r="4003" spans="1:11">
      <c r="A4003" s="15" t="s">
        <v>9508</v>
      </c>
      <c r="B4003">
        <v>0.406506552828581</v>
      </c>
      <c r="C4003">
        <v>5.46595246128427</v>
      </c>
      <c r="D4003" s="3">
        <v>6.0566006343988603E-5</v>
      </c>
      <c r="E4003">
        <v>6.4007645424282397E-4</v>
      </c>
      <c r="F4003" s="2" t="str">
        <f t="shared" si="124"/>
        <v>UP</v>
      </c>
      <c r="G4003" t="s">
        <v>295</v>
      </c>
      <c r="H4003" t="s">
        <v>9507</v>
      </c>
      <c r="I4003" t="s">
        <v>293</v>
      </c>
      <c r="J4003" s="1" t="str">
        <f t="shared" si="125"/>
        <v>NO</v>
      </c>
    </row>
    <row r="4004" spans="1:11">
      <c r="A4004" s="15" t="s">
        <v>9506</v>
      </c>
      <c r="B4004">
        <v>0.41759961266879198</v>
      </c>
      <c r="C4004">
        <v>4.1852075865987999</v>
      </c>
      <c r="D4004">
        <v>5.5739907539192196E-4</v>
      </c>
      <c r="E4004">
        <v>4.3039335759457401E-3</v>
      </c>
      <c r="F4004" s="2" t="str">
        <f t="shared" si="124"/>
        <v>UP</v>
      </c>
      <c r="G4004" t="s">
        <v>291</v>
      </c>
      <c r="H4004" t="s">
        <v>9505</v>
      </c>
      <c r="I4004" t="s">
        <v>289</v>
      </c>
      <c r="J4004" s="1" t="str">
        <f t="shared" si="125"/>
        <v>NO</v>
      </c>
    </row>
    <row r="4005" spans="1:11">
      <c r="A4005" s="15" t="s">
        <v>9504</v>
      </c>
      <c r="B4005">
        <v>-0.35934043988794401</v>
      </c>
      <c r="C4005">
        <v>4.1700191620339604</v>
      </c>
      <c r="D4005">
        <v>8.5159268654253504E-4</v>
      </c>
      <c r="E4005">
        <v>6.1524009599826504E-3</v>
      </c>
      <c r="F4005" s="2" t="str">
        <f t="shared" si="124"/>
        <v>DOWN</v>
      </c>
      <c r="G4005" t="s">
        <v>9503</v>
      </c>
      <c r="H4005" t="s">
        <v>9502</v>
      </c>
      <c r="I4005" t="s">
        <v>9501</v>
      </c>
      <c r="J4005" s="1" t="str">
        <f t="shared" si="125"/>
        <v>NO</v>
      </c>
    </row>
    <row r="4006" spans="1:11">
      <c r="A4006" s="15" t="s">
        <v>9500</v>
      </c>
      <c r="B4006">
        <v>-0.62649205705832101</v>
      </c>
      <c r="C4006">
        <v>2.4527151668529399</v>
      </c>
      <c r="D4006">
        <v>7.0661571304524596E-4</v>
      </c>
      <c r="E4006">
        <v>5.2514395037680803E-3</v>
      </c>
      <c r="F4006" s="2" t="str">
        <f t="shared" si="124"/>
        <v>DOWN</v>
      </c>
      <c r="G4006" t="s">
        <v>74</v>
      </c>
      <c r="H4006" t="s">
        <v>9499</v>
      </c>
      <c r="I4006" t="s">
        <v>511</v>
      </c>
      <c r="J4006" s="1" t="str">
        <f t="shared" si="125"/>
        <v>NO</v>
      </c>
    </row>
    <row r="4007" spans="1:11">
      <c r="A4007" s="15" t="s">
        <v>9498</v>
      </c>
      <c r="B4007">
        <v>0.53671543216478501</v>
      </c>
      <c r="C4007">
        <v>5.7632730319596499</v>
      </c>
      <c r="D4007">
        <v>7.6058842111484696E-4</v>
      </c>
      <c r="E4007">
        <v>5.5920931262975699E-3</v>
      </c>
      <c r="F4007" s="2" t="str">
        <f t="shared" si="124"/>
        <v>UP</v>
      </c>
      <c r="G4007" t="s">
        <v>9497</v>
      </c>
      <c r="H4007" t="s">
        <v>9496</v>
      </c>
      <c r="I4007" t="s">
        <v>5521</v>
      </c>
      <c r="J4007" s="1" t="str">
        <f t="shared" si="125"/>
        <v>NO</v>
      </c>
    </row>
    <row r="4008" spans="1:11">
      <c r="A4008" s="15" t="s">
        <v>9495</v>
      </c>
      <c r="B4008">
        <v>0.365441105355296</v>
      </c>
      <c r="C4008">
        <v>4.8884781042337897</v>
      </c>
      <c r="D4008">
        <v>2.6746051228562198E-4</v>
      </c>
      <c r="E4008">
        <v>2.29570273045159E-3</v>
      </c>
      <c r="F4008" s="2" t="str">
        <f t="shared" si="124"/>
        <v>UP</v>
      </c>
      <c r="G4008" t="s">
        <v>0</v>
      </c>
      <c r="H4008" t="s">
        <v>1</v>
      </c>
      <c r="I4008" t="s">
        <v>0</v>
      </c>
      <c r="J4008" s="1" t="str">
        <f t="shared" si="125"/>
        <v>YES</v>
      </c>
      <c r="K4008" t="s">
        <v>9494</v>
      </c>
    </row>
    <row r="4009" spans="1:11">
      <c r="A4009" s="15" t="s">
        <v>9493</v>
      </c>
      <c r="B4009">
        <v>1.4253844882397999</v>
      </c>
      <c r="C4009">
        <v>-0.81392514865187005</v>
      </c>
      <c r="D4009">
        <v>4.3304360760977801E-4</v>
      </c>
      <c r="E4009">
        <v>3.46692221248037E-3</v>
      </c>
      <c r="F4009" s="2" t="str">
        <f t="shared" si="124"/>
        <v>UP</v>
      </c>
      <c r="G4009" t="s">
        <v>1505</v>
      </c>
      <c r="H4009" t="s">
        <v>9492</v>
      </c>
      <c r="I4009" t="s">
        <v>5191</v>
      </c>
      <c r="J4009" s="1" t="str">
        <f t="shared" si="125"/>
        <v>NO</v>
      </c>
    </row>
    <row r="4010" spans="1:11">
      <c r="A4010" s="15" t="s">
        <v>9491</v>
      </c>
      <c r="B4010">
        <v>2.3143677268746199</v>
      </c>
      <c r="C4010">
        <v>4.75611190725086</v>
      </c>
      <c r="D4010" s="3">
        <v>4.6952053361066502E-5</v>
      </c>
      <c r="E4010">
        <v>5.1662597492782797E-4</v>
      </c>
      <c r="F4010" s="2" t="str">
        <f t="shared" si="124"/>
        <v>UP</v>
      </c>
      <c r="G4010" t="s">
        <v>9490</v>
      </c>
      <c r="H4010" t="s">
        <v>9489</v>
      </c>
      <c r="I4010" t="s">
        <v>87</v>
      </c>
      <c r="J4010" s="1" t="str">
        <f t="shared" si="125"/>
        <v>NO</v>
      </c>
    </row>
    <row r="4011" spans="1:11">
      <c r="A4011" s="15" t="s">
        <v>9488</v>
      </c>
      <c r="B4011">
        <v>0.50291227522222803</v>
      </c>
      <c r="C4011">
        <v>3.9602415193805598</v>
      </c>
      <c r="D4011">
        <v>1.3431080725484501E-4</v>
      </c>
      <c r="E4011">
        <v>1.27070851099731E-3</v>
      </c>
      <c r="F4011" s="2" t="str">
        <f t="shared" si="124"/>
        <v>UP</v>
      </c>
      <c r="G4011" t="s">
        <v>9487</v>
      </c>
      <c r="H4011" t="s">
        <v>9486</v>
      </c>
      <c r="I4011" t="s">
        <v>95</v>
      </c>
      <c r="J4011" s="1" t="str">
        <f t="shared" si="125"/>
        <v>NO</v>
      </c>
    </row>
    <row r="4012" spans="1:11">
      <c r="A4012" s="15" t="s">
        <v>9485</v>
      </c>
      <c r="B4012">
        <v>-0.72861691377487303</v>
      </c>
      <c r="C4012">
        <v>4.2404358670595999</v>
      </c>
      <c r="D4012" s="3">
        <v>3.1541138762107401E-8</v>
      </c>
      <c r="E4012" s="3">
        <v>7.2022853874341602E-7</v>
      </c>
      <c r="F4012" s="2" t="str">
        <f t="shared" si="124"/>
        <v>DOWN</v>
      </c>
      <c r="G4012" t="s">
        <v>113</v>
      </c>
      <c r="H4012" t="s">
        <v>9484</v>
      </c>
      <c r="I4012" t="s">
        <v>111</v>
      </c>
      <c r="J4012" s="1" t="str">
        <f t="shared" si="125"/>
        <v>NO</v>
      </c>
    </row>
    <row r="4013" spans="1:11">
      <c r="A4013" s="15" t="s">
        <v>9483</v>
      </c>
      <c r="B4013">
        <v>0.92794078213839404</v>
      </c>
      <c r="C4013">
        <v>-0.53736931542729005</v>
      </c>
      <c r="D4013">
        <v>7.1322257200996404E-3</v>
      </c>
      <c r="E4013">
        <v>3.5988089060475799E-2</v>
      </c>
      <c r="F4013" s="2" t="str">
        <f t="shared" si="124"/>
        <v>UP</v>
      </c>
      <c r="G4013" t="s">
        <v>9482</v>
      </c>
      <c r="H4013" t="s">
        <v>9481</v>
      </c>
      <c r="I4013" t="s">
        <v>121</v>
      </c>
      <c r="J4013" s="1" t="str">
        <f t="shared" si="125"/>
        <v>NO</v>
      </c>
    </row>
    <row r="4014" spans="1:11">
      <c r="A4014" s="15" t="s">
        <v>9480</v>
      </c>
      <c r="B4014">
        <v>1.9111810288137601</v>
      </c>
      <c r="C4014">
        <v>2.0997102620744901</v>
      </c>
      <c r="D4014" s="3">
        <v>4.27131406471129E-7</v>
      </c>
      <c r="E4014" s="3">
        <v>7.6849427891848895E-6</v>
      </c>
      <c r="F4014" s="2" t="str">
        <f t="shared" si="124"/>
        <v>UP</v>
      </c>
      <c r="G4014" t="s">
        <v>131</v>
      </c>
      <c r="H4014" t="s">
        <v>9479</v>
      </c>
      <c r="I4014" t="s">
        <v>129</v>
      </c>
      <c r="J4014" s="1" t="str">
        <f t="shared" si="125"/>
        <v>NO</v>
      </c>
    </row>
    <row r="4015" spans="1:11">
      <c r="A4015" s="15" t="s">
        <v>9478</v>
      </c>
      <c r="B4015">
        <v>-1.2049887421816701</v>
      </c>
      <c r="C4015">
        <v>-1.0105941225706601</v>
      </c>
      <c r="D4015">
        <v>4.8887047742840403E-3</v>
      </c>
      <c r="E4015">
        <v>2.6484874618410901E-2</v>
      </c>
      <c r="F4015" s="2" t="str">
        <f t="shared" si="124"/>
        <v>DOWN</v>
      </c>
      <c r="G4015" t="s">
        <v>463</v>
      </c>
      <c r="H4015" t="s">
        <v>9477</v>
      </c>
      <c r="I4015" t="s">
        <v>1544</v>
      </c>
      <c r="J4015" s="1" t="str">
        <f t="shared" si="125"/>
        <v>NO</v>
      </c>
    </row>
    <row r="4016" spans="1:11">
      <c r="A4016" s="15" t="s">
        <v>9476</v>
      </c>
      <c r="B4016">
        <v>0.65142188245307697</v>
      </c>
      <c r="C4016">
        <v>3.4222592405946801</v>
      </c>
      <c r="D4016">
        <v>8.8650609524655605E-3</v>
      </c>
      <c r="E4016">
        <v>4.3123067293470901E-2</v>
      </c>
      <c r="F4016" s="2" t="str">
        <f t="shared" si="124"/>
        <v>UP</v>
      </c>
      <c r="G4016" t="s">
        <v>9475</v>
      </c>
      <c r="H4016" t="s">
        <v>9474</v>
      </c>
      <c r="I4016" t="s">
        <v>9473</v>
      </c>
      <c r="J4016" s="1" t="str">
        <f t="shared" si="125"/>
        <v>NO</v>
      </c>
    </row>
    <row r="4017" spans="1:10">
      <c r="A4017" s="15" t="s">
        <v>9472</v>
      </c>
      <c r="B4017">
        <v>0.457455167990998</v>
      </c>
      <c r="C4017">
        <v>7.1467251604512896</v>
      </c>
      <c r="D4017" s="3">
        <v>2.4800979128901599E-6</v>
      </c>
      <c r="E4017" s="3">
        <v>3.7712044155328903E-5</v>
      </c>
      <c r="F4017" s="2" t="str">
        <f t="shared" si="124"/>
        <v>UP</v>
      </c>
      <c r="G4017" t="s">
        <v>9471</v>
      </c>
      <c r="H4017" t="s">
        <v>9470</v>
      </c>
      <c r="I4017" t="s">
        <v>153</v>
      </c>
      <c r="J4017" s="1" t="str">
        <f t="shared" si="125"/>
        <v>NO</v>
      </c>
    </row>
    <row r="4018" spans="1:10">
      <c r="A4018" s="15" t="s">
        <v>9469</v>
      </c>
      <c r="B4018">
        <v>-0.80587791914592599</v>
      </c>
      <c r="C4018">
        <v>3.0605024541457202</v>
      </c>
      <c r="D4018" s="3">
        <v>1.17532539530996E-7</v>
      </c>
      <c r="E4018" s="3">
        <v>2.3732694627958499E-6</v>
      </c>
      <c r="F4018" s="2" t="str">
        <f t="shared" si="124"/>
        <v>DOWN</v>
      </c>
      <c r="G4018" t="s">
        <v>0</v>
      </c>
      <c r="H4018" t="s">
        <v>1</v>
      </c>
      <c r="I4018" t="s">
        <v>0</v>
      </c>
      <c r="J4018" s="1" t="str">
        <f t="shared" si="125"/>
        <v>NO</v>
      </c>
    </row>
    <row r="4019" spans="1:10">
      <c r="A4019" s="15" t="s">
        <v>9468</v>
      </c>
      <c r="B4019">
        <v>0.77442921987813995</v>
      </c>
      <c r="C4019">
        <v>3.7769611948692199</v>
      </c>
      <c r="D4019">
        <v>1.1085077695957601E-4</v>
      </c>
      <c r="E4019">
        <v>1.08313461525254E-3</v>
      </c>
      <c r="F4019" s="2" t="str">
        <f t="shared" si="124"/>
        <v>UP</v>
      </c>
      <c r="G4019" t="s">
        <v>1588</v>
      </c>
      <c r="H4019" t="s">
        <v>9467</v>
      </c>
      <c r="I4019" t="s">
        <v>1586</v>
      </c>
      <c r="J4019" s="1" t="str">
        <f t="shared" si="125"/>
        <v>NO</v>
      </c>
    </row>
    <row r="4020" spans="1:10">
      <c r="A4020" s="15" t="s">
        <v>9466</v>
      </c>
      <c r="B4020">
        <v>0.85294304774709495</v>
      </c>
      <c r="C4020">
        <v>1.94152731899888</v>
      </c>
      <c r="D4020">
        <v>2.13550365205219E-3</v>
      </c>
      <c r="E4020">
        <v>1.33072892700777E-2</v>
      </c>
      <c r="F4020" s="2" t="str">
        <f t="shared" si="124"/>
        <v>UP</v>
      </c>
      <c r="G4020" t="s">
        <v>345</v>
      </c>
      <c r="H4020" t="s">
        <v>9465</v>
      </c>
      <c r="I4020" t="s">
        <v>9464</v>
      </c>
      <c r="J4020" s="1" t="str">
        <f t="shared" si="125"/>
        <v>NO</v>
      </c>
    </row>
    <row r="4021" spans="1:10">
      <c r="A4021" s="15" t="s">
        <v>9463</v>
      </c>
      <c r="B4021">
        <v>-0.82974047411213203</v>
      </c>
      <c r="C4021">
        <v>2.75671179784467</v>
      </c>
      <c r="D4021" s="3">
        <v>7.8785595252667492E-6</v>
      </c>
      <c r="E4021">
        <v>1.0686982012505401E-4</v>
      </c>
      <c r="F4021" s="2" t="str">
        <f t="shared" si="124"/>
        <v>DOWN</v>
      </c>
      <c r="G4021" t="s">
        <v>9462</v>
      </c>
      <c r="H4021" t="s">
        <v>9461</v>
      </c>
      <c r="I4021" t="s">
        <v>9460</v>
      </c>
      <c r="J4021" s="1" t="str">
        <f t="shared" si="125"/>
        <v>NO</v>
      </c>
    </row>
    <row r="4022" spans="1:10">
      <c r="A4022" s="15" t="s">
        <v>9459</v>
      </c>
      <c r="B4022">
        <v>1.16926898587929</v>
      </c>
      <c r="C4022">
        <v>0.95657388185520298</v>
      </c>
      <c r="D4022" s="3">
        <v>8.6696440751822895E-5</v>
      </c>
      <c r="E4022">
        <v>8.75569061757765E-4</v>
      </c>
      <c r="F4022" s="2" t="str">
        <f t="shared" si="124"/>
        <v>UP</v>
      </c>
      <c r="G4022" t="s">
        <v>0</v>
      </c>
      <c r="H4022" t="s">
        <v>9458</v>
      </c>
      <c r="I4022" t="s">
        <v>0</v>
      </c>
      <c r="J4022" s="1" t="str">
        <f t="shared" si="125"/>
        <v>NO</v>
      </c>
    </row>
    <row r="4023" spans="1:10">
      <c r="A4023" s="15" t="s">
        <v>9457</v>
      </c>
      <c r="B4023">
        <v>1.29919356209524</v>
      </c>
      <c r="C4023">
        <v>2.68017251077366</v>
      </c>
      <c r="D4023" s="3">
        <v>8.8450207585639795E-9</v>
      </c>
      <c r="E4023" s="3">
        <v>2.2654687769520401E-7</v>
      </c>
      <c r="F4023" s="2" t="str">
        <f t="shared" si="124"/>
        <v>UP</v>
      </c>
      <c r="G4023" t="s">
        <v>2667</v>
      </c>
      <c r="H4023" t="s">
        <v>9456</v>
      </c>
      <c r="I4023" t="s">
        <v>2665</v>
      </c>
      <c r="J4023" s="1" t="str">
        <f t="shared" si="125"/>
        <v>NO</v>
      </c>
    </row>
    <row r="4024" spans="1:10">
      <c r="A4024" s="15" t="s">
        <v>9455</v>
      </c>
      <c r="B4024">
        <v>-0.90403496604744604</v>
      </c>
      <c r="C4024">
        <v>6.3212107578379904</v>
      </c>
      <c r="D4024" s="3">
        <v>1.7422123153449701E-13</v>
      </c>
      <c r="E4024" s="3">
        <v>9.5569141682628695E-12</v>
      </c>
      <c r="F4024" s="2" t="str">
        <f t="shared" si="124"/>
        <v>DOWN</v>
      </c>
      <c r="G4024" t="s">
        <v>0</v>
      </c>
      <c r="H4024" t="s">
        <v>1</v>
      </c>
      <c r="I4024" t="s">
        <v>0</v>
      </c>
      <c r="J4024" s="1" t="str">
        <f t="shared" si="125"/>
        <v>NO</v>
      </c>
    </row>
    <row r="4025" spans="1:10">
      <c r="A4025" s="15" t="s">
        <v>9454</v>
      </c>
      <c r="B4025">
        <v>0.96785938781441205</v>
      </c>
      <c r="C4025">
        <v>4.0448832909900103</v>
      </c>
      <c r="D4025" s="3">
        <v>3.1966988573034799E-18</v>
      </c>
      <c r="E4025" s="3">
        <v>3.3437271494670298E-16</v>
      </c>
      <c r="F4025" s="2" t="str">
        <f t="shared" si="124"/>
        <v>UP</v>
      </c>
      <c r="G4025" t="s">
        <v>9453</v>
      </c>
      <c r="H4025" t="s">
        <v>9452</v>
      </c>
      <c r="I4025" t="s">
        <v>2476</v>
      </c>
      <c r="J4025" s="1" t="str">
        <f t="shared" si="125"/>
        <v>NO</v>
      </c>
    </row>
    <row r="4026" spans="1:10">
      <c r="A4026" s="15" t="s">
        <v>9451</v>
      </c>
      <c r="B4026">
        <v>-1.45673550526683</v>
      </c>
      <c r="C4026">
        <v>2.0413295186856701</v>
      </c>
      <c r="D4026" s="3">
        <v>3.2592839523310098E-5</v>
      </c>
      <c r="E4026">
        <v>3.7517410389084301E-4</v>
      </c>
      <c r="F4026" s="2" t="str">
        <f t="shared" si="124"/>
        <v>DOWN</v>
      </c>
      <c r="G4026" t="s">
        <v>9450</v>
      </c>
      <c r="H4026" t="s">
        <v>9449</v>
      </c>
      <c r="I4026" t="s">
        <v>2029</v>
      </c>
      <c r="J4026" s="1" t="str">
        <f t="shared" si="125"/>
        <v>NO</v>
      </c>
    </row>
    <row r="4027" spans="1:10">
      <c r="A4027" s="15" t="s">
        <v>9448</v>
      </c>
      <c r="B4027">
        <v>2.5904575509765402</v>
      </c>
      <c r="C4027">
        <v>1.8416215244213301</v>
      </c>
      <c r="D4027" s="3">
        <v>4.5742995623518696E-6</v>
      </c>
      <c r="E4027" s="3">
        <v>6.5560418535988706E-5</v>
      </c>
      <c r="F4027" s="2" t="str">
        <f t="shared" si="124"/>
        <v>UP</v>
      </c>
      <c r="G4027" t="s">
        <v>9447</v>
      </c>
      <c r="H4027" t="s">
        <v>9446</v>
      </c>
      <c r="I4027" t="s">
        <v>1882</v>
      </c>
      <c r="J4027" s="1" t="str">
        <f t="shared" si="125"/>
        <v>NO</v>
      </c>
    </row>
    <row r="4028" spans="1:10">
      <c r="A4028" s="15" t="s">
        <v>9445</v>
      </c>
      <c r="B4028">
        <v>0.68761516207885698</v>
      </c>
      <c r="C4028">
        <v>4.5325978074110704</v>
      </c>
      <c r="D4028" s="3">
        <v>3.5893618951628198E-10</v>
      </c>
      <c r="E4028" s="3">
        <v>1.15576766721777E-8</v>
      </c>
      <c r="F4028" s="2" t="str">
        <f t="shared" si="124"/>
        <v>UP</v>
      </c>
      <c r="G4028" t="s">
        <v>0</v>
      </c>
      <c r="H4028" t="s">
        <v>9444</v>
      </c>
      <c r="I4028" t="s">
        <v>0</v>
      </c>
      <c r="J4028" s="1" t="str">
        <f t="shared" si="125"/>
        <v>NO</v>
      </c>
    </row>
    <row r="4029" spans="1:10">
      <c r="A4029" s="15" t="s">
        <v>9443</v>
      </c>
      <c r="B4029">
        <v>-0.44237862833073599</v>
      </c>
      <c r="C4029">
        <v>5.2488237336544499</v>
      </c>
      <c r="D4029" s="3">
        <v>3.1751234046332697E-5</v>
      </c>
      <c r="E4029">
        <v>3.6623743627209999E-4</v>
      </c>
      <c r="F4029" s="2" t="str">
        <f t="shared" si="124"/>
        <v>DOWN</v>
      </c>
      <c r="G4029" t="s">
        <v>9442</v>
      </c>
      <c r="H4029" t="s">
        <v>9441</v>
      </c>
      <c r="I4029" t="s">
        <v>9440</v>
      </c>
      <c r="J4029" s="1" t="str">
        <f t="shared" si="125"/>
        <v>NO</v>
      </c>
    </row>
    <row r="4030" spans="1:10">
      <c r="A4030" s="15" t="s">
        <v>9439</v>
      </c>
      <c r="B4030">
        <v>-0.67527254956868299</v>
      </c>
      <c r="C4030">
        <v>2.7828838832120799</v>
      </c>
      <c r="D4030">
        <v>4.7013112849987398E-4</v>
      </c>
      <c r="E4030">
        <v>3.71788836323181E-3</v>
      </c>
      <c r="F4030" s="2" t="str">
        <f t="shared" si="124"/>
        <v>DOWN</v>
      </c>
      <c r="G4030" t="s">
        <v>9438</v>
      </c>
      <c r="H4030" t="s">
        <v>9438</v>
      </c>
      <c r="I4030" t="s">
        <v>0</v>
      </c>
      <c r="J4030" s="1" t="str">
        <f t="shared" si="125"/>
        <v>NO</v>
      </c>
    </row>
    <row r="4031" spans="1:10">
      <c r="A4031" s="15" t="s">
        <v>9437</v>
      </c>
      <c r="B4031">
        <v>0.37503489263126399</v>
      </c>
      <c r="C4031">
        <v>5.8846107900737001</v>
      </c>
      <c r="D4031">
        <v>4.8302296589463998E-4</v>
      </c>
      <c r="E4031">
        <v>3.8055430442800898E-3</v>
      </c>
      <c r="F4031" s="2" t="str">
        <f t="shared" si="124"/>
        <v>UP</v>
      </c>
      <c r="G4031" t="s">
        <v>9436</v>
      </c>
      <c r="H4031" t="s">
        <v>9435</v>
      </c>
      <c r="I4031" t="s">
        <v>5555</v>
      </c>
      <c r="J4031" s="1" t="str">
        <f t="shared" si="125"/>
        <v>NO</v>
      </c>
    </row>
    <row r="4032" spans="1:10">
      <c r="A4032" s="15" t="s">
        <v>9434</v>
      </c>
      <c r="B4032">
        <v>0.44579640396305797</v>
      </c>
      <c r="C4032">
        <v>5.5188642352617299</v>
      </c>
      <c r="D4032" s="3">
        <v>5.8780113966825001E-5</v>
      </c>
      <c r="E4032">
        <v>6.2433712346787599E-4</v>
      </c>
      <c r="F4032" s="2" t="str">
        <f t="shared" si="124"/>
        <v>UP</v>
      </c>
      <c r="G4032" t="s">
        <v>74</v>
      </c>
      <c r="H4032" t="s">
        <v>9433</v>
      </c>
      <c r="I4032" t="s">
        <v>72</v>
      </c>
      <c r="J4032" s="1" t="str">
        <f t="shared" si="125"/>
        <v>NO</v>
      </c>
    </row>
    <row r="4033" spans="1:11">
      <c r="A4033" s="15" t="s">
        <v>9432</v>
      </c>
      <c r="B4033">
        <v>-0.80633147974318897</v>
      </c>
      <c r="C4033">
        <v>2.0024443087863699</v>
      </c>
      <c r="D4033" s="3">
        <v>1.1373936175130601E-5</v>
      </c>
      <c r="E4033">
        <v>1.4819556840022199E-4</v>
      </c>
      <c r="F4033" s="2" t="str">
        <f t="shared" si="124"/>
        <v>DOWN</v>
      </c>
      <c r="G4033" t="s">
        <v>9431</v>
      </c>
      <c r="H4033" t="s">
        <v>9430</v>
      </c>
      <c r="I4033" t="s">
        <v>9429</v>
      </c>
      <c r="J4033" s="1" t="str">
        <f t="shared" si="125"/>
        <v>NO</v>
      </c>
    </row>
    <row r="4034" spans="1:11">
      <c r="A4034" s="15" t="s">
        <v>9428</v>
      </c>
      <c r="B4034">
        <v>-0.51222422079962704</v>
      </c>
      <c r="C4034">
        <v>2.4261134428709501</v>
      </c>
      <c r="D4034">
        <v>8.6206323605542198E-3</v>
      </c>
      <c r="E4034">
        <v>4.2153240205549801E-2</v>
      </c>
      <c r="F4034" s="2" t="str">
        <f t="shared" ref="F4034:F4097" si="126">IF(B4034 &gt; 0, "UP", "DOWN")</f>
        <v>DOWN</v>
      </c>
      <c r="G4034" t="s">
        <v>9427</v>
      </c>
      <c r="H4034" t="s">
        <v>9426</v>
      </c>
      <c r="I4034" t="s">
        <v>9425</v>
      </c>
      <c r="J4034" s="1" t="str">
        <f t="shared" ref="J4034:J4097" si="127">IF(K4034 &lt;&gt; "", "YES", "NO")</f>
        <v>NO</v>
      </c>
    </row>
    <row r="4035" spans="1:11">
      <c r="A4035" s="15" t="s">
        <v>9424</v>
      </c>
      <c r="B4035">
        <v>0.50824991345633797</v>
      </c>
      <c r="C4035">
        <v>4.1910521455603904</v>
      </c>
      <c r="D4035" s="3">
        <v>1.0756612951744E-5</v>
      </c>
      <c r="E4035">
        <v>1.40696497408812E-4</v>
      </c>
      <c r="F4035" s="2" t="str">
        <f t="shared" si="126"/>
        <v>UP</v>
      </c>
      <c r="G4035" t="s">
        <v>59</v>
      </c>
      <c r="H4035" t="s">
        <v>9422</v>
      </c>
      <c r="I4035" t="s">
        <v>9421</v>
      </c>
      <c r="J4035" s="1" t="str">
        <f t="shared" si="127"/>
        <v>NO</v>
      </c>
    </row>
    <row r="4036" spans="1:11">
      <c r="A4036" s="15" t="s">
        <v>9420</v>
      </c>
      <c r="B4036">
        <v>0.68181113337770605</v>
      </c>
      <c r="C4036">
        <v>5.3360480711561697</v>
      </c>
      <c r="D4036" s="3">
        <v>2.5880549332723801E-12</v>
      </c>
      <c r="E4036" s="3">
        <v>1.1669113548533799E-10</v>
      </c>
      <c r="F4036" s="2" t="str">
        <f t="shared" si="126"/>
        <v>UP</v>
      </c>
      <c r="G4036" t="s">
        <v>9419</v>
      </c>
      <c r="H4036" t="s">
        <v>9418</v>
      </c>
      <c r="I4036" t="s">
        <v>9417</v>
      </c>
      <c r="J4036" s="1" t="str">
        <f t="shared" si="127"/>
        <v>NO</v>
      </c>
    </row>
    <row r="4037" spans="1:11">
      <c r="A4037" s="15" t="s">
        <v>9416</v>
      </c>
      <c r="B4037">
        <v>-0.29147578797455298</v>
      </c>
      <c r="C4037">
        <v>5.6260566763921203</v>
      </c>
      <c r="D4037">
        <v>2.9255051460604698E-3</v>
      </c>
      <c r="E4037">
        <v>1.7320338470653601E-2</v>
      </c>
      <c r="F4037" s="2" t="str">
        <f t="shared" si="126"/>
        <v>DOWN</v>
      </c>
      <c r="G4037" t="s">
        <v>9415</v>
      </c>
      <c r="H4037" t="s">
        <v>9414</v>
      </c>
      <c r="I4037" t="s">
        <v>9413</v>
      </c>
      <c r="J4037" s="1" t="str">
        <f t="shared" si="127"/>
        <v>NO</v>
      </c>
    </row>
    <row r="4038" spans="1:11">
      <c r="A4038" s="15" t="s">
        <v>9412</v>
      </c>
      <c r="B4038">
        <v>-0.64697416852129397</v>
      </c>
      <c r="C4038">
        <v>4.9549720716202801</v>
      </c>
      <c r="D4038" s="3">
        <v>1.9617395901609999E-9</v>
      </c>
      <c r="E4038" s="3">
        <v>5.5852367824355497E-8</v>
      </c>
      <c r="F4038" s="2" t="str">
        <f t="shared" si="126"/>
        <v>DOWN</v>
      </c>
      <c r="G4038" t="s">
        <v>223</v>
      </c>
      <c r="H4038" t="s">
        <v>9411</v>
      </c>
      <c r="I4038" t="s">
        <v>221</v>
      </c>
      <c r="J4038" s="1" t="str">
        <f t="shared" si="127"/>
        <v>NO</v>
      </c>
    </row>
    <row r="4039" spans="1:11">
      <c r="A4039" s="15" t="s">
        <v>9410</v>
      </c>
      <c r="B4039">
        <v>-2.70271839666882</v>
      </c>
      <c r="C4039">
        <v>0.51224146801281101</v>
      </c>
      <c r="D4039" s="3">
        <v>1.6697301090525701E-24</v>
      </c>
      <c r="E4039" s="3">
        <v>3.6998802501973502E-22</v>
      </c>
      <c r="F4039" s="2" t="str">
        <f t="shared" si="126"/>
        <v>DOWN</v>
      </c>
      <c r="G4039" t="s">
        <v>231</v>
      </c>
      <c r="H4039" t="s">
        <v>9408</v>
      </c>
      <c r="I4039" t="s">
        <v>229</v>
      </c>
      <c r="J4039" s="1" t="str">
        <f t="shared" si="127"/>
        <v>YES</v>
      </c>
      <c r="K4039" t="s">
        <v>9409</v>
      </c>
    </row>
    <row r="4040" spans="1:11">
      <c r="A4040" s="15" t="s">
        <v>9407</v>
      </c>
      <c r="B4040">
        <v>-0.334004687293183</v>
      </c>
      <c r="C4040">
        <v>5.6325497028706097</v>
      </c>
      <c r="D4040">
        <v>5.2600092626390097E-4</v>
      </c>
      <c r="E4040">
        <v>4.0867905876573098E-3</v>
      </c>
      <c r="F4040" s="2" t="str">
        <f t="shared" si="126"/>
        <v>DOWN</v>
      </c>
      <c r="G4040" t="s">
        <v>9406</v>
      </c>
      <c r="H4040" t="s">
        <v>9405</v>
      </c>
      <c r="I4040" t="s">
        <v>9404</v>
      </c>
      <c r="J4040" s="1" t="str">
        <f t="shared" si="127"/>
        <v>NO</v>
      </c>
    </row>
    <row r="4041" spans="1:11">
      <c r="A4041" s="15" t="s">
        <v>9403</v>
      </c>
      <c r="B4041">
        <v>0.52175248590536505</v>
      </c>
      <c r="C4041">
        <v>2.10260499878608</v>
      </c>
      <c r="D4041">
        <v>1.0377515976993001E-2</v>
      </c>
      <c r="E4041">
        <v>4.9208097370280299E-2</v>
      </c>
      <c r="F4041" s="2" t="str">
        <f t="shared" si="126"/>
        <v>UP</v>
      </c>
      <c r="G4041" t="s">
        <v>320</v>
      </c>
      <c r="H4041" t="s">
        <v>9402</v>
      </c>
      <c r="I4041" t="s">
        <v>176</v>
      </c>
      <c r="J4041" s="1" t="str">
        <f t="shared" si="127"/>
        <v>NO</v>
      </c>
    </row>
    <row r="4042" spans="1:11">
      <c r="A4042" s="15" t="s">
        <v>9401</v>
      </c>
      <c r="B4042">
        <v>2.0638808297023101</v>
      </c>
      <c r="C4042">
        <v>1.1850058804949199</v>
      </c>
      <c r="D4042" s="3">
        <v>3.17370256782768E-11</v>
      </c>
      <c r="E4042" s="3">
        <v>1.2146985930341399E-9</v>
      </c>
      <c r="F4042" s="2" t="str">
        <f t="shared" si="126"/>
        <v>UP</v>
      </c>
      <c r="G4042" t="s">
        <v>5717</v>
      </c>
      <c r="H4042" t="s">
        <v>9400</v>
      </c>
      <c r="I4042" t="s">
        <v>5715</v>
      </c>
      <c r="J4042" s="1" t="str">
        <f t="shared" si="127"/>
        <v>NO</v>
      </c>
    </row>
    <row r="4043" spans="1:11">
      <c r="A4043" s="15" t="s">
        <v>9399</v>
      </c>
      <c r="B4043">
        <v>-0.37215928595402298</v>
      </c>
      <c r="C4043">
        <v>6.92542906209205</v>
      </c>
      <c r="D4043" s="3">
        <v>7.2152410847559203E-5</v>
      </c>
      <c r="E4043">
        <v>7.45907105511554E-4</v>
      </c>
      <c r="F4043" s="2" t="str">
        <f t="shared" si="126"/>
        <v>DOWN</v>
      </c>
      <c r="G4043" t="s">
        <v>9398</v>
      </c>
      <c r="H4043" t="s">
        <v>9397</v>
      </c>
      <c r="I4043" t="s">
        <v>9396</v>
      </c>
      <c r="J4043" s="1" t="str">
        <f t="shared" si="127"/>
        <v>NO</v>
      </c>
    </row>
    <row r="4044" spans="1:11">
      <c r="A4044" s="15" t="s">
        <v>9395</v>
      </c>
      <c r="B4044">
        <v>0.29543005146854801</v>
      </c>
      <c r="C4044">
        <v>5.4354403792707897</v>
      </c>
      <c r="D4044">
        <v>1.8361480449299199E-3</v>
      </c>
      <c r="E4044">
        <v>1.17416560283434E-2</v>
      </c>
      <c r="F4044" s="2" t="str">
        <f t="shared" si="126"/>
        <v>UP</v>
      </c>
      <c r="G4044" t="s">
        <v>9394</v>
      </c>
      <c r="H4044" t="s">
        <v>9393</v>
      </c>
      <c r="I4044" t="s">
        <v>9369</v>
      </c>
      <c r="J4044" s="1" t="str">
        <f t="shared" si="127"/>
        <v>NO</v>
      </c>
    </row>
    <row r="4045" spans="1:11">
      <c r="A4045" s="15" t="s">
        <v>9392</v>
      </c>
      <c r="B4045">
        <v>-0.77917503119053699</v>
      </c>
      <c r="C4045">
        <v>3.3251299021071001</v>
      </c>
      <c r="D4045" s="3">
        <v>2.9316501731242201E-6</v>
      </c>
      <c r="E4045" s="3">
        <v>4.3826413440300398E-5</v>
      </c>
      <c r="F4045" s="2" t="str">
        <f t="shared" si="126"/>
        <v>DOWN</v>
      </c>
      <c r="G4045" t="s">
        <v>9391</v>
      </c>
      <c r="H4045" t="s">
        <v>9390</v>
      </c>
      <c r="I4045" t="s">
        <v>5737</v>
      </c>
      <c r="J4045" s="1" t="str">
        <f t="shared" si="127"/>
        <v>NO</v>
      </c>
    </row>
    <row r="4046" spans="1:11">
      <c r="A4046" s="15" t="s">
        <v>9389</v>
      </c>
      <c r="B4046">
        <v>0.30614336755044202</v>
      </c>
      <c r="C4046">
        <v>4.3040067032029601</v>
      </c>
      <c r="D4046">
        <v>9.4963009813412002E-3</v>
      </c>
      <c r="E4046">
        <v>4.56334588889361E-2</v>
      </c>
      <c r="F4046" s="2" t="str">
        <f t="shared" si="126"/>
        <v>UP</v>
      </c>
      <c r="G4046" t="s">
        <v>0</v>
      </c>
      <c r="H4046" t="s">
        <v>1953</v>
      </c>
      <c r="I4046" t="s">
        <v>0</v>
      </c>
      <c r="J4046" s="1" t="str">
        <f t="shared" si="127"/>
        <v>NO</v>
      </c>
    </row>
    <row r="4047" spans="1:11">
      <c r="A4047" s="15" t="s">
        <v>9388</v>
      </c>
      <c r="B4047">
        <v>0.58407133088540797</v>
      </c>
      <c r="C4047">
        <v>3.3722621679010998</v>
      </c>
      <c r="D4047" s="3">
        <v>5.1550869401354497E-5</v>
      </c>
      <c r="E4047">
        <v>5.5918996209565898E-4</v>
      </c>
      <c r="F4047" s="2" t="str">
        <f t="shared" si="126"/>
        <v>UP</v>
      </c>
      <c r="G4047" t="s">
        <v>1282</v>
      </c>
      <c r="H4047" t="s">
        <v>9387</v>
      </c>
      <c r="I4047" t="s">
        <v>874</v>
      </c>
      <c r="J4047" s="1" t="str">
        <f t="shared" si="127"/>
        <v>NO</v>
      </c>
    </row>
    <row r="4048" spans="1:11">
      <c r="A4048" s="15" t="s">
        <v>9386</v>
      </c>
      <c r="B4048">
        <v>0.86817378723785399</v>
      </c>
      <c r="C4048">
        <v>7.7005688528480798</v>
      </c>
      <c r="D4048" s="3">
        <v>1.2447693571887199E-12</v>
      </c>
      <c r="E4048" s="3">
        <v>5.9216210055753395E-11</v>
      </c>
      <c r="F4048" s="2" t="str">
        <f t="shared" si="126"/>
        <v>UP</v>
      </c>
      <c r="G4048" t="s">
        <v>5386</v>
      </c>
      <c r="H4048" t="s">
        <v>9385</v>
      </c>
      <c r="I4048" t="s">
        <v>1449</v>
      </c>
      <c r="J4048" s="1" t="str">
        <f t="shared" si="127"/>
        <v>NO</v>
      </c>
    </row>
    <row r="4049" spans="1:11">
      <c r="A4049" s="15" t="s">
        <v>9384</v>
      </c>
      <c r="B4049">
        <v>1.99754114563225</v>
      </c>
      <c r="C4049">
        <v>-2.5390018430166301</v>
      </c>
      <c r="D4049">
        <v>5.5034541227652698E-3</v>
      </c>
      <c r="E4049">
        <v>2.91486622956184E-2</v>
      </c>
      <c r="F4049" s="2" t="str">
        <f t="shared" si="126"/>
        <v>UP</v>
      </c>
      <c r="G4049" t="s">
        <v>1121</v>
      </c>
      <c r="H4049" t="s">
        <v>9383</v>
      </c>
      <c r="I4049" t="s">
        <v>2357</v>
      </c>
      <c r="J4049" s="1" t="str">
        <f t="shared" si="127"/>
        <v>NO</v>
      </c>
    </row>
    <row r="4050" spans="1:11">
      <c r="A4050" s="15" t="s">
        <v>9382</v>
      </c>
      <c r="B4050">
        <v>-0.83267468647954201</v>
      </c>
      <c r="C4050">
        <v>2.49245241778585</v>
      </c>
      <c r="D4050" s="3">
        <v>5.5884670366026803E-6</v>
      </c>
      <c r="E4050" s="3">
        <v>7.8492559741373999E-5</v>
      </c>
      <c r="F4050" s="2" t="str">
        <f t="shared" si="126"/>
        <v>DOWN</v>
      </c>
      <c r="G4050" t="s">
        <v>0</v>
      </c>
      <c r="H4050" t="s">
        <v>9381</v>
      </c>
      <c r="I4050" t="s">
        <v>0</v>
      </c>
      <c r="J4050" s="1" t="str">
        <f t="shared" si="127"/>
        <v>NO</v>
      </c>
    </row>
    <row r="4051" spans="1:11">
      <c r="A4051" s="15" t="s">
        <v>9380</v>
      </c>
      <c r="B4051">
        <v>0.46802655783974501</v>
      </c>
      <c r="C4051">
        <v>2.84067666641121</v>
      </c>
      <c r="D4051">
        <v>2.5007806130876598E-3</v>
      </c>
      <c r="E4051">
        <v>1.51614570909507E-2</v>
      </c>
      <c r="F4051" s="2" t="str">
        <f t="shared" si="126"/>
        <v>UP</v>
      </c>
      <c r="G4051" t="s">
        <v>9379</v>
      </c>
      <c r="H4051" t="s">
        <v>9378</v>
      </c>
      <c r="I4051" t="s">
        <v>9377</v>
      </c>
      <c r="J4051" s="1" t="str">
        <f t="shared" si="127"/>
        <v>NO</v>
      </c>
    </row>
    <row r="4052" spans="1:11">
      <c r="A4052" s="15" t="s">
        <v>9376</v>
      </c>
      <c r="B4052">
        <v>-0.45204163485711302</v>
      </c>
      <c r="C4052">
        <v>7.5161057963279996</v>
      </c>
      <c r="D4052" s="3">
        <v>5.8803308149726704E-6</v>
      </c>
      <c r="E4052" s="3">
        <v>8.2078500695853494E-5</v>
      </c>
      <c r="F4052" s="2" t="str">
        <f t="shared" si="126"/>
        <v>DOWN</v>
      </c>
      <c r="G4052" t="s">
        <v>9375</v>
      </c>
      <c r="H4052" t="s">
        <v>9374</v>
      </c>
      <c r="I4052" t="s">
        <v>9373</v>
      </c>
      <c r="J4052" s="1" t="str">
        <f t="shared" si="127"/>
        <v>NO</v>
      </c>
    </row>
    <row r="4053" spans="1:11">
      <c r="A4053" s="15" t="s">
        <v>9372</v>
      </c>
      <c r="B4053">
        <v>0.43520320307431698</v>
      </c>
      <c r="C4053">
        <v>5.8709860579436501</v>
      </c>
      <c r="D4053" s="3">
        <v>8.0494834901446493E-6</v>
      </c>
      <c r="E4053">
        <v>1.0883767700986E-4</v>
      </c>
      <c r="F4053" s="2" t="str">
        <f t="shared" si="126"/>
        <v>UP</v>
      </c>
      <c r="G4053" t="s">
        <v>9371</v>
      </c>
      <c r="H4053" t="s">
        <v>9370</v>
      </c>
      <c r="I4053" t="s">
        <v>9369</v>
      </c>
      <c r="J4053" s="1" t="str">
        <f t="shared" si="127"/>
        <v>NO</v>
      </c>
    </row>
    <row r="4054" spans="1:11">
      <c r="A4054" s="15" t="s">
        <v>9368</v>
      </c>
      <c r="B4054">
        <v>0.33911761435356103</v>
      </c>
      <c r="C4054">
        <v>8.1630576723386898</v>
      </c>
      <c r="D4054">
        <v>4.8549402581761399E-4</v>
      </c>
      <c r="E4054">
        <v>3.8214359157660799E-3</v>
      </c>
      <c r="F4054" s="2" t="str">
        <f t="shared" si="126"/>
        <v>UP</v>
      </c>
      <c r="G4054" t="s">
        <v>9366</v>
      </c>
      <c r="H4054" t="s">
        <v>9365</v>
      </c>
      <c r="I4054" t="s">
        <v>9364</v>
      </c>
      <c r="J4054" s="1" t="str">
        <f t="shared" si="127"/>
        <v>YES</v>
      </c>
      <c r="K4054" t="s">
        <v>9367</v>
      </c>
    </row>
    <row r="4055" spans="1:11">
      <c r="A4055" s="15" t="s">
        <v>9363</v>
      </c>
      <c r="B4055">
        <v>0.865729395842887</v>
      </c>
      <c r="C4055">
        <v>4.1892719896528599</v>
      </c>
      <c r="D4055" s="3">
        <v>1.1967327445763999E-7</v>
      </c>
      <c r="E4055" s="3">
        <v>2.41071504605728E-6</v>
      </c>
      <c r="F4055" s="2" t="str">
        <f t="shared" si="126"/>
        <v>UP</v>
      </c>
      <c r="G4055" t="s">
        <v>1936</v>
      </c>
      <c r="H4055" t="s">
        <v>9362</v>
      </c>
      <c r="I4055" t="s">
        <v>1934</v>
      </c>
      <c r="J4055" s="1" t="str">
        <f t="shared" si="127"/>
        <v>NO</v>
      </c>
    </row>
    <row r="4056" spans="1:11">
      <c r="A4056" s="15" t="s">
        <v>9361</v>
      </c>
      <c r="B4056">
        <v>0.29768005709448703</v>
      </c>
      <c r="C4056">
        <v>6.96508745514023</v>
      </c>
      <c r="D4056">
        <v>5.8454862307852299E-3</v>
      </c>
      <c r="E4056">
        <v>3.05669650270264E-2</v>
      </c>
      <c r="F4056" s="2" t="str">
        <f t="shared" si="126"/>
        <v>UP</v>
      </c>
      <c r="G4056" t="s">
        <v>9359</v>
      </c>
      <c r="H4056" t="s">
        <v>9358</v>
      </c>
      <c r="I4056" t="s">
        <v>4928</v>
      </c>
      <c r="J4056" s="1" t="str">
        <f t="shared" si="127"/>
        <v>YES</v>
      </c>
      <c r="K4056" t="s">
        <v>9360</v>
      </c>
    </row>
    <row r="4057" spans="1:11">
      <c r="A4057" s="15" t="s">
        <v>9357</v>
      </c>
      <c r="B4057">
        <v>-0.75582414692647304</v>
      </c>
      <c r="C4057">
        <v>5.6227741687854396</v>
      </c>
      <c r="D4057" s="3">
        <v>4.1010493697394699E-9</v>
      </c>
      <c r="E4057" s="3">
        <v>1.11393099856609E-7</v>
      </c>
      <c r="F4057" s="2" t="str">
        <f t="shared" si="126"/>
        <v>DOWN</v>
      </c>
      <c r="G4057" t="s">
        <v>9355</v>
      </c>
      <c r="H4057" t="s">
        <v>9354</v>
      </c>
      <c r="I4057" t="s">
        <v>0</v>
      </c>
      <c r="J4057" s="1" t="str">
        <f t="shared" si="127"/>
        <v>YES</v>
      </c>
      <c r="K4057" t="s">
        <v>9356</v>
      </c>
    </row>
    <row r="4058" spans="1:11">
      <c r="A4058" s="15" t="s">
        <v>9353</v>
      </c>
      <c r="B4058">
        <v>0.91483713966887104</v>
      </c>
      <c r="C4058">
        <v>2.9431687353340901</v>
      </c>
      <c r="D4058" s="3">
        <v>1.5622232366222001E-5</v>
      </c>
      <c r="E4058">
        <v>1.9536065303296101E-4</v>
      </c>
      <c r="F4058" s="2" t="str">
        <f t="shared" si="126"/>
        <v>UP</v>
      </c>
      <c r="G4058" t="s">
        <v>9352</v>
      </c>
      <c r="H4058" t="s">
        <v>9351</v>
      </c>
      <c r="I4058" t="s">
        <v>5082</v>
      </c>
      <c r="J4058" s="1" t="str">
        <f t="shared" si="127"/>
        <v>NO</v>
      </c>
    </row>
    <row r="4059" spans="1:11">
      <c r="A4059" s="15" t="s">
        <v>9350</v>
      </c>
      <c r="B4059">
        <v>-0.496154290280031</v>
      </c>
      <c r="C4059">
        <v>6.2580470630391503</v>
      </c>
      <c r="D4059" s="3">
        <v>1.30110101734657E-5</v>
      </c>
      <c r="E4059">
        <v>1.6681531543681001E-4</v>
      </c>
      <c r="F4059" s="2" t="str">
        <f t="shared" si="126"/>
        <v>DOWN</v>
      </c>
      <c r="G4059" t="s">
        <v>9349</v>
      </c>
      <c r="H4059" t="s">
        <v>9348</v>
      </c>
      <c r="I4059" t="s">
        <v>1882</v>
      </c>
      <c r="J4059" s="1" t="str">
        <f t="shared" si="127"/>
        <v>NO</v>
      </c>
    </row>
    <row r="4060" spans="1:11">
      <c r="A4060" s="15" t="s">
        <v>9347</v>
      </c>
      <c r="B4060">
        <v>-0.49814485172453699</v>
      </c>
      <c r="C4060">
        <v>7.6699626209543599</v>
      </c>
      <c r="D4060" s="3">
        <v>3.9271872016465801E-5</v>
      </c>
      <c r="E4060">
        <v>4.4105232457038499E-4</v>
      </c>
      <c r="F4060" s="2" t="str">
        <f t="shared" si="126"/>
        <v>DOWN</v>
      </c>
      <c r="G4060" t="s">
        <v>9345</v>
      </c>
      <c r="H4060" t="s">
        <v>9344</v>
      </c>
      <c r="I4060" t="s">
        <v>4386</v>
      </c>
      <c r="J4060" s="1" t="str">
        <f t="shared" si="127"/>
        <v>YES</v>
      </c>
      <c r="K4060" t="s">
        <v>9346</v>
      </c>
    </row>
    <row r="4061" spans="1:11">
      <c r="A4061" s="15" t="s">
        <v>9343</v>
      </c>
      <c r="B4061">
        <v>-0.51640716372284401</v>
      </c>
      <c r="C4061">
        <v>2.2879631614129301</v>
      </c>
      <c r="D4061">
        <v>3.7851463489960899E-3</v>
      </c>
      <c r="E4061">
        <v>2.1462544474837902E-2</v>
      </c>
      <c r="F4061" s="2" t="str">
        <f t="shared" si="126"/>
        <v>DOWN</v>
      </c>
      <c r="G4061" t="s">
        <v>9342</v>
      </c>
      <c r="H4061" t="s">
        <v>9341</v>
      </c>
      <c r="I4061" t="s">
        <v>1886</v>
      </c>
      <c r="J4061" s="1" t="str">
        <f t="shared" si="127"/>
        <v>NO</v>
      </c>
    </row>
    <row r="4062" spans="1:11">
      <c r="A4062" s="15" t="s">
        <v>9340</v>
      </c>
      <c r="B4062">
        <v>-2.04375793300242</v>
      </c>
      <c r="C4062">
        <v>0.99484694280069397</v>
      </c>
      <c r="D4062" s="3">
        <v>5.1737847655077598E-14</v>
      </c>
      <c r="E4062" s="3">
        <v>3.0148485239976899E-12</v>
      </c>
      <c r="F4062" s="2" t="str">
        <f t="shared" si="126"/>
        <v>DOWN</v>
      </c>
      <c r="G4062" t="s">
        <v>195</v>
      </c>
      <c r="H4062" t="s">
        <v>0</v>
      </c>
      <c r="I4062" t="s">
        <v>0</v>
      </c>
      <c r="J4062" s="1" t="str">
        <f t="shared" si="127"/>
        <v>NO</v>
      </c>
    </row>
    <row r="4063" spans="1:11">
      <c r="A4063" s="15" t="s">
        <v>9339</v>
      </c>
      <c r="B4063">
        <v>0.33528083490629701</v>
      </c>
      <c r="C4063">
        <v>6.4030508704687197</v>
      </c>
      <c r="D4063">
        <v>5.9016336380752501E-4</v>
      </c>
      <c r="E4063">
        <v>4.5114144930552104E-3</v>
      </c>
      <c r="F4063" s="2" t="str">
        <f t="shared" si="126"/>
        <v>UP</v>
      </c>
      <c r="G4063" t="s">
        <v>642</v>
      </c>
      <c r="H4063" t="s">
        <v>9338</v>
      </c>
      <c r="I4063" t="s">
        <v>9337</v>
      </c>
      <c r="J4063" s="1" t="str">
        <f t="shared" si="127"/>
        <v>NO</v>
      </c>
    </row>
    <row r="4064" spans="1:11">
      <c r="A4064" s="15" t="s">
        <v>9336</v>
      </c>
      <c r="B4064">
        <v>-0.51583189018501696</v>
      </c>
      <c r="C4064">
        <v>7.7840754582536</v>
      </c>
      <c r="D4064" s="3">
        <v>1.79464935258886E-8</v>
      </c>
      <c r="E4064" s="3">
        <v>4.2899634382218101E-7</v>
      </c>
      <c r="F4064" s="2" t="str">
        <f t="shared" si="126"/>
        <v>DOWN</v>
      </c>
      <c r="G4064" t="s">
        <v>943</v>
      </c>
      <c r="H4064" t="s">
        <v>9335</v>
      </c>
      <c r="I4064" t="s">
        <v>1116</v>
      </c>
      <c r="J4064" s="1" t="str">
        <f t="shared" si="127"/>
        <v>NO</v>
      </c>
    </row>
    <row r="4065" spans="1:10">
      <c r="A4065" s="15" t="s">
        <v>9334</v>
      </c>
      <c r="B4065">
        <v>0.32096787440332097</v>
      </c>
      <c r="C4065">
        <v>5.6730958874859203</v>
      </c>
      <c r="D4065">
        <v>8.5721091628700803E-4</v>
      </c>
      <c r="E4065">
        <v>6.1823813429256304E-3</v>
      </c>
      <c r="F4065" s="2" t="str">
        <f t="shared" si="126"/>
        <v>UP</v>
      </c>
      <c r="G4065" t="s">
        <v>9333</v>
      </c>
      <c r="H4065" t="s">
        <v>9332</v>
      </c>
      <c r="I4065" t="s">
        <v>9331</v>
      </c>
      <c r="J4065" s="1" t="str">
        <f t="shared" si="127"/>
        <v>NO</v>
      </c>
    </row>
    <row r="4066" spans="1:10">
      <c r="A4066" s="15" t="s">
        <v>9330</v>
      </c>
      <c r="B4066">
        <v>0.56741595379680698</v>
      </c>
      <c r="C4066">
        <v>5.8505245088964903</v>
      </c>
      <c r="D4066" s="3">
        <v>9.6833563471277593E-9</v>
      </c>
      <c r="E4066" s="3">
        <v>2.4577628118131903E-7</v>
      </c>
      <c r="F4066" s="2" t="str">
        <f t="shared" si="126"/>
        <v>UP</v>
      </c>
      <c r="G4066" t="s">
        <v>0</v>
      </c>
      <c r="H4066" t="s">
        <v>1</v>
      </c>
      <c r="I4066" t="s">
        <v>0</v>
      </c>
      <c r="J4066" s="1" t="str">
        <f t="shared" si="127"/>
        <v>NO</v>
      </c>
    </row>
    <row r="4067" spans="1:10">
      <c r="A4067" s="15" t="s">
        <v>9329</v>
      </c>
      <c r="B4067">
        <v>0.30313896685874597</v>
      </c>
      <c r="C4067">
        <v>4.2243242135168302</v>
      </c>
      <c r="D4067">
        <v>7.3999976881764899E-3</v>
      </c>
      <c r="E4067">
        <v>3.7056099038874898E-2</v>
      </c>
      <c r="F4067" s="2" t="str">
        <f t="shared" si="126"/>
        <v>UP</v>
      </c>
      <c r="G4067" t="s">
        <v>9328</v>
      </c>
      <c r="H4067" t="s">
        <v>9327</v>
      </c>
      <c r="I4067" t="s">
        <v>9326</v>
      </c>
      <c r="J4067" s="1" t="str">
        <f t="shared" si="127"/>
        <v>NO</v>
      </c>
    </row>
    <row r="4068" spans="1:10">
      <c r="A4068" s="15" t="s">
        <v>9325</v>
      </c>
      <c r="B4068">
        <v>-1.19035341853419</v>
      </c>
      <c r="C4068">
        <v>3.7738985677181298</v>
      </c>
      <c r="D4068" s="3">
        <v>5.9674727187746697E-15</v>
      </c>
      <c r="E4068" s="3">
        <v>4.0109452558129198E-13</v>
      </c>
      <c r="F4068" s="2" t="str">
        <f t="shared" si="126"/>
        <v>DOWN</v>
      </c>
      <c r="G4068" t="s">
        <v>6655</v>
      </c>
      <c r="H4068" t="s">
        <v>9324</v>
      </c>
      <c r="I4068" t="s">
        <v>0</v>
      </c>
      <c r="J4068" s="1" t="str">
        <f t="shared" si="127"/>
        <v>NO</v>
      </c>
    </row>
    <row r="4069" spans="1:10">
      <c r="A4069" s="15" t="s">
        <v>9323</v>
      </c>
      <c r="B4069">
        <v>-0.32794603747197298</v>
      </c>
      <c r="C4069">
        <v>7.3207295503336596</v>
      </c>
      <c r="D4069">
        <v>2.07726951645841E-3</v>
      </c>
      <c r="E4069">
        <v>1.29997240029424E-2</v>
      </c>
      <c r="F4069" s="2" t="str">
        <f t="shared" si="126"/>
        <v>DOWN</v>
      </c>
      <c r="G4069" t="s">
        <v>9322</v>
      </c>
      <c r="H4069" t="s">
        <v>9321</v>
      </c>
      <c r="I4069" t="s">
        <v>9320</v>
      </c>
      <c r="J4069" s="1" t="str">
        <f t="shared" si="127"/>
        <v>NO</v>
      </c>
    </row>
    <row r="4070" spans="1:10">
      <c r="A4070" s="15" t="s">
        <v>9319</v>
      </c>
      <c r="B4070">
        <v>-0.51103008797753602</v>
      </c>
      <c r="C4070">
        <v>5.3442986411393596</v>
      </c>
      <c r="D4070">
        <v>1.30990680284548E-4</v>
      </c>
      <c r="E4070">
        <v>1.24348847312962E-3</v>
      </c>
      <c r="F4070" s="2" t="str">
        <f t="shared" si="126"/>
        <v>DOWN</v>
      </c>
      <c r="G4070" t="s">
        <v>0</v>
      </c>
      <c r="H4070" t="s">
        <v>9318</v>
      </c>
      <c r="I4070" t="s">
        <v>0</v>
      </c>
      <c r="J4070" s="1" t="str">
        <f t="shared" si="127"/>
        <v>NO</v>
      </c>
    </row>
    <row r="4071" spans="1:10">
      <c r="A4071" s="15" t="s">
        <v>9317</v>
      </c>
      <c r="B4071">
        <v>-0.44516445462576898</v>
      </c>
      <c r="C4071">
        <v>7.0504772957987196</v>
      </c>
      <c r="D4071" s="3">
        <v>1.06406355201166E-5</v>
      </c>
      <c r="E4071">
        <v>1.39450289864999E-4</v>
      </c>
      <c r="F4071" s="2" t="str">
        <f t="shared" si="126"/>
        <v>DOWN</v>
      </c>
      <c r="G4071" t="s">
        <v>9316</v>
      </c>
      <c r="H4071" t="s">
        <v>9315</v>
      </c>
      <c r="I4071" t="s">
        <v>1116</v>
      </c>
      <c r="J4071" s="1" t="str">
        <f t="shared" si="127"/>
        <v>NO</v>
      </c>
    </row>
    <row r="4072" spans="1:10">
      <c r="A4072" s="15" t="s">
        <v>9314</v>
      </c>
      <c r="B4072">
        <v>0.52833800541229803</v>
      </c>
      <c r="C4072">
        <v>2.5044957676263699</v>
      </c>
      <c r="D4072">
        <v>8.5473373302428503E-4</v>
      </c>
      <c r="E4072">
        <v>6.1723352756551299E-3</v>
      </c>
      <c r="F4072" s="2" t="str">
        <f t="shared" si="126"/>
        <v>UP</v>
      </c>
      <c r="G4072" t="s">
        <v>3952</v>
      </c>
      <c r="H4072" t="s">
        <v>9313</v>
      </c>
      <c r="I4072" t="s">
        <v>0</v>
      </c>
      <c r="J4072" s="1" t="str">
        <f t="shared" si="127"/>
        <v>NO</v>
      </c>
    </row>
    <row r="4073" spans="1:10">
      <c r="A4073" s="15" t="s">
        <v>9312</v>
      </c>
      <c r="B4073">
        <v>1.6042946005738601</v>
      </c>
      <c r="C4073">
        <v>6.0688107703347596</v>
      </c>
      <c r="D4073" s="3">
        <v>7.3496793822692704E-20</v>
      </c>
      <c r="E4073" s="3">
        <v>9.7076294617337697E-18</v>
      </c>
      <c r="F4073" s="2" t="str">
        <f t="shared" si="126"/>
        <v>UP</v>
      </c>
      <c r="G4073" t="s">
        <v>2511</v>
      </c>
      <c r="H4073" t="s">
        <v>9311</v>
      </c>
      <c r="I4073" t="s">
        <v>2509</v>
      </c>
      <c r="J4073" s="1" t="str">
        <f t="shared" si="127"/>
        <v>NO</v>
      </c>
    </row>
    <row r="4074" spans="1:10">
      <c r="A4074" s="15" t="s">
        <v>9310</v>
      </c>
      <c r="B4074">
        <v>-1.1100616124687199</v>
      </c>
      <c r="C4074">
        <v>-0.46450978166832502</v>
      </c>
      <c r="D4074">
        <v>9.34631432501939E-4</v>
      </c>
      <c r="E4074">
        <v>6.6510292157400796E-3</v>
      </c>
      <c r="F4074" s="2" t="str">
        <f t="shared" si="126"/>
        <v>DOWN</v>
      </c>
      <c r="G4074" t="s">
        <v>0</v>
      </c>
      <c r="H4074" t="s">
        <v>9309</v>
      </c>
      <c r="I4074" t="s">
        <v>0</v>
      </c>
      <c r="J4074" s="1" t="str">
        <f t="shared" si="127"/>
        <v>NO</v>
      </c>
    </row>
    <row r="4075" spans="1:10">
      <c r="A4075" s="15" t="s">
        <v>9308</v>
      </c>
      <c r="B4075">
        <v>-0.62361777671603702</v>
      </c>
      <c r="C4075">
        <v>1.0704302856588499</v>
      </c>
      <c r="D4075">
        <v>8.2293138517107803E-3</v>
      </c>
      <c r="E4075">
        <v>4.0539932695549299E-2</v>
      </c>
      <c r="F4075" s="2" t="str">
        <f t="shared" si="126"/>
        <v>DOWN</v>
      </c>
      <c r="G4075" t="s">
        <v>9307</v>
      </c>
      <c r="H4075" t="s">
        <v>9306</v>
      </c>
      <c r="I4075" t="s">
        <v>7204</v>
      </c>
      <c r="J4075" s="1" t="str">
        <f t="shared" si="127"/>
        <v>NO</v>
      </c>
    </row>
    <row r="4076" spans="1:10">
      <c r="A4076" s="15" t="s">
        <v>9305</v>
      </c>
      <c r="B4076">
        <v>-0.62774593798540002</v>
      </c>
      <c r="C4076">
        <v>1.02194028771293</v>
      </c>
      <c r="D4076">
        <v>6.61978305923686E-3</v>
      </c>
      <c r="E4076">
        <v>3.3828085756054699E-2</v>
      </c>
      <c r="F4076" s="2" t="str">
        <f t="shared" si="126"/>
        <v>DOWN</v>
      </c>
      <c r="G4076" t="s">
        <v>9304</v>
      </c>
      <c r="H4076" t="s">
        <v>9303</v>
      </c>
      <c r="I4076" t="s">
        <v>0</v>
      </c>
      <c r="J4076" s="1" t="str">
        <f t="shared" si="127"/>
        <v>NO</v>
      </c>
    </row>
    <row r="4077" spans="1:10">
      <c r="A4077" s="15" t="s">
        <v>9302</v>
      </c>
      <c r="B4077">
        <v>-1.3276779535710499</v>
      </c>
      <c r="C4077">
        <v>3.56080786586358</v>
      </c>
      <c r="D4077" s="3">
        <v>1.48094778198332E-18</v>
      </c>
      <c r="E4077" s="3">
        <v>1.6908407540671199E-16</v>
      </c>
      <c r="F4077" s="2" t="str">
        <f t="shared" si="126"/>
        <v>DOWN</v>
      </c>
      <c r="G4077" t="s">
        <v>0</v>
      </c>
      <c r="H4077" t="s">
        <v>9301</v>
      </c>
      <c r="I4077" t="s">
        <v>0</v>
      </c>
      <c r="J4077" s="1" t="str">
        <f t="shared" si="127"/>
        <v>NO</v>
      </c>
    </row>
    <row r="4078" spans="1:10">
      <c r="A4078" s="15" t="s">
        <v>9300</v>
      </c>
      <c r="B4078">
        <v>-0.32117353622614903</v>
      </c>
      <c r="C4078">
        <v>5.1445552389930604</v>
      </c>
      <c r="D4078">
        <v>2.2634111910698998E-3</v>
      </c>
      <c r="E4078">
        <v>1.3973966877865699E-2</v>
      </c>
      <c r="F4078" s="2" t="str">
        <f t="shared" si="126"/>
        <v>DOWN</v>
      </c>
      <c r="G4078" t="s">
        <v>9299</v>
      </c>
      <c r="H4078" t="s">
        <v>9298</v>
      </c>
      <c r="I4078" t="s">
        <v>9297</v>
      </c>
      <c r="J4078" s="1" t="str">
        <f t="shared" si="127"/>
        <v>NO</v>
      </c>
    </row>
    <row r="4079" spans="1:10">
      <c r="A4079" s="15" t="s">
        <v>9296</v>
      </c>
      <c r="B4079">
        <v>0.26407297686215497</v>
      </c>
      <c r="C4079">
        <v>7.1764793143290904</v>
      </c>
      <c r="D4079">
        <v>2.5625264170595998E-3</v>
      </c>
      <c r="E4079">
        <v>1.54646931110884E-2</v>
      </c>
      <c r="F4079" s="2" t="str">
        <f t="shared" si="126"/>
        <v>UP</v>
      </c>
      <c r="G4079" t="s">
        <v>9295</v>
      </c>
      <c r="H4079" t="s">
        <v>9294</v>
      </c>
      <c r="I4079" t="s">
        <v>9293</v>
      </c>
      <c r="J4079" s="1" t="str">
        <f t="shared" si="127"/>
        <v>NO</v>
      </c>
    </row>
    <row r="4080" spans="1:10">
      <c r="A4080" s="15" t="s">
        <v>9292</v>
      </c>
      <c r="B4080">
        <v>0.45615667958428802</v>
      </c>
      <c r="C4080">
        <v>3.9471825776525402</v>
      </c>
      <c r="D4080">
        <v>7.6872894377258902E-3</v>
      </c>
      <c r="E4080">
        <v>3.8292698481381698E-2</v>
      </c>
      <c r="F4080" s="2" t="str">
        <f t="shared" si="126"/>
        <v>UP</v>
      </c>
      <c r="G4080" t="s">
        <v>9291</v>
      </c>
      <c r="H4080" t="s">
        <v>9290</v>
      </c>
      <c r="I4080" t="s">
        <v>9289</v>
      </c>
      <c r="J4080" s="1" t="str">
        <f t="shared" si="127"/>
        <v>NO</v>
      </c>
    </row>
    <row r="4081" spans="1:10">
      <c r="A4081" s="15" t="s">
        <v>9288</v>
      </c>
      <c r="B4081">
        <v>-0.290060717890538</v>
      </c>
      <c r="C4081">
        <v>6.8926321256115797</v>
      </c>
      <c r="D4081">
        <v>1.21374354064403E-3</v>
      </c>
      <c r="E4081">
        <v>8.2870659218389695E-3</v>
      </c>
      <c r="F4081" s="2" t="str">
        <f t="shared" si="126"/>
        <v>DOWN</v>
      </c>
      <c r="G4081" t="s">
        <v>313</v>
      </c>
      <c r="H4081" t="s">
        <v>9287</v>
      </c>
      <c r="I4081" t="s">
        <v>9286</v>
      </c>
      <c r="J4081" s="1" t="str">
        <f t="shared" si="127"/>
        <v>NO</v>
      </c>
    </row>
    <row r="4082" spans="1:10">
      <c r="A4082" s="15" t="s">
        <v>9285</v>
      </c>
      <c r="B4082">
        <v>0.310894836442832</v>
      </c>
      <c r="C4082">
        <v>4.6407547132264604</v>
      </c>
      <c r="D4082">
        <v>2.7811474523337099E-3</v>
      </c>
      <c r="E4082">
        <v>1.6599650423897098E-2</v>
      </c>
      <c r="F4082" s="2" t="str">
        <f t="shared" si="126"/>
        <v>UP</v>
      </c>
      <c r="G4082" t="s">
        <v>9283</v>
      </c>
      <c r="H4082" t="s">
        <v>9282</v>
      </c>
      <c r="I4082" t="s">
        <v>121</v>
      </c>
      <c r="J4082" s="1" t="str">
        <f t="shared" si="127"/>
        <v>NO</v>
      </c>
    </row>
    <row r="4083" spans="1:10">
      <c r="A4083" s="15" t="s">
        <v>9281</v>
      </c>
      <c r="B4083">
        <v>1.49032115690158</v>
      </c>
      <c r="C4083">
        <v>0.29915788990721698</v>
      </c>
      <c r="D4083" s="3">
        <v>2.0317901011925601E-5</v>
      </c>
      <c r="E4083">
        <v>2.4669330352655603E-4</v>
      </c>
      <c r="F4083" s="2" t="str">
        <f t="shared" si="126"/>
        <v>UP</v>
      </c>
      <c r="G4083" t="s">
        <v>9280</v>
      </c>
      <c r="H4083" t="s">
        <v>9279</v>
      </c>
      <c r="I4083" t="s">
        <v>9278</v>
      </c>
      <c r="J4083" s="1" t="str">
        <f t="shared" si="127"/>
        <v>NO</v>
      </c>
    </row>
    <row r="4084" spans="1:10">
      <c r="A4084" s="15" t="s">
        <v>9277</v>
      </c>
      <c r="B4084">
        <v>0.62587660725263095</v>
      </c>
      <c r="C4084">
        <v>4.8956531106911099</v>
      </c>
      <c r="D4084" s="3">
        <v>3.1501768783248103E-8</v>
      </c>
      <c r="E4084" s="3">
        <v>7.1981755385928095E-7</v>
      </c>
      <c r="F4084" s="2" t="str">
        <f t="shared" si="126"/>
        <v>UP</v>
      </c>
      <c r="G4084" t="s">
        <v>9276</v>
      </c>
      <c r="H4084" t="s">
        <v>9275</v>
      </c>
      <c r="I4084" t="s">
        <v>9274</v>
      </c>
      <c r="J4084" s="1" t="str">
        <f t="shared" si="127"/>
        <v>NO</v>
      </c>
    </row>
    <row r="4085" spans="1:10">
      <c r="A4085" s="15" t="s">
        <v>9273</v>
      </c>
      <c r="B4085">
        <v>0.26057792477705899</v>
      </c>
      <c r="C4085">
        <v>6.1953396988342204</v>
      </c>
      <c r="D4085">
        <v>4.9701364412781798E-3</v>
      </c>
      <c r="E4085">
        <v>2.6792440057408901E-2</v>
      </c>
      <c r="F4085" s="2" t="str">
        <f t="shared" si="126"/>
        <v>UP</v>
      </c>
      <c r="G4085" t="s">
        <v>55</v>
      </c>
      <c r="H4085" t="s">
        <v>9272</v>
      </c>
      <c r="I4085" t="s">
        <v>5780</v>
      </c>
      <c r="J4085" s="1" t="str">
        <f t="shared" si="127"/>
        <v>NO</v>
      </c>
    </row>
    <row r="4086" spans="1:10">
      <c r="A4086" s="15" t="s">
        <v>9271</v>
      </c>
      <c r="B4086">
        <v>-1.1920122682499199</v>
      </c>
      <c r="C4086">
        <v>-0.45087637404187902</v>
      </c>
      <c r="D4086">
        <v>6.3284730728342296E-4</v>
      </c>
      <c r="E4086">
        <v>4.7780610079831802E-3</v>
      </c>
      <c r="F4086" s="2" t="str">
        <f t="shared" si="126"/>
        <v>DOWN</v>
      </c>
      <c r="G4086" t="s">
        <v>9270</v>
      </c>
      <c r="H4086" t="s">
        <v>9269</v>
      </c>
      <c r="I4086" t="s">
        <v>168</v>
      </c>
      <c r="J4086" s="1" t="str">
        <f t="shared" si="127"/>
        <v>NO</v>
      </c>
    </row>
    <row r="4087" spans="1:10">
      <c r="A4087" s="15" t="s">
        <v>9268</v>
      </c>
      <c r="B4087">
        <v>0.56673265356910296</v>
      </c>
      <c r="C4087">
        <v>4.5759093154335604</v>
      </c>
      <c r="D4087" s="3">
        <v>5.6647559015242901E-6</v>
      </c>
      <c r="E4087" s="3">
        <v>7.9431575153721706E-5</v>
      </c>
      <c r="F4087" s="2" t="str">
        <f t="shared" si="126"/>
        <v>UP</v>
      </c>
      <c r="G4087" t="s">
        <v>5116</v>
      </c>
      <c r="H4087" t="s">
        <v>9267</v>
      </c>
      <c r="I4087" t="s">
        <v>5114</v>
      </c>
      <c r="J4087" s="1" t="str">
        <f t="shared" si="127"/>
        <v>NO</v>
      </c>
    </row>
    <row r="4088" spans="1:10">
      <c r="A4088" s="15" t="s">
        <v>9266</v>
      </c>
      <c r="B4088">
        <v>-0.38401771122856099</v>
      </c>
      <c r="C4088">
        <v>4.0238821111571896</v>
      </c>
      <c r="D4088">
        <v>4.6622927736292997E-3</v>
      </c>
      <c r="E4088">
        <v>2.5467188275804201E-2</v>
      </c>
      <c r="F4088" s="2" t="str">
        <f t="shared" si="126"/>
        <v>DOWN</v>
      </c>
      <c r="G4088" t="s">
        <v>9265</v>
      </c>
      <c r="H4088" t="s">
        <v>9264</v>
      </c>
      <c r="I4088" t="s">
        <v>315</v>
      </c>
      <c r="J4088" s="1" t="str">
        <f t="shared" si="127"/>
        <v>NO</v>
      </c>
    </row>
    <row r="4089" spans="1:10">
      <c r="A4089" s="15" t="s">
        <v>9263</v>
      </c>
      <c r="B4089">
        <v>1.38872823502766</v>
      </c>
      <c r="C4089">
        <v>3.9735852564390899</v>
      </c>
      <c r="D4089" s="3">
        <v>1.7185843544043399E-24</v>
      </c>
      <c r="E4089" s="3">
        <v>3.7832444209603002E-22</v>
      </c>
      <c r="F4089" s="2" t="str">
        <f t="shared" si="126"/>
        <v>UP</v>
      </c>
      <c r="G4089" t="s">
        <v>3903</v>
      </c>
      <c r="H4089" t="s">
        <v>9262</v>
      </c>
      <c r="I4089" t="s">
        <v>0</v>
      </c>
      <c r="J4089" s="1" t="str">
        <f t="shared" si="127"/>
        <v>NO</v>
      </c>
    </row>
    <row r="4090" spans="1:10">
      <c r="A4090" s="15" t="s">
        <v>9261</v>
      </c>
      <c r="B4090">
        <v>1.0493067677478101</v>
      </c>
      <c r="C4090">
        <v>8.3979068541071697</v>
      </c>
      <c r="D4090" s="3">
        <v>1.05149912564133E-16</v>
      </c>
      <c r="E4090" s="3">
        <v>8.9207914485455007E-15</v>
      </c>
      <c r="F4090" s="2" t="str">
        <f t="shared" si="126"/>
        <v>UP</v>
      </c>
      <c r="G4090" t="s">
        <v>9260</v>
      </c>
      <c r="H4090" t="s">
        <v>9259</v>
      </c>
      <c r="I4090" t="s">
        <v>1116</v>
      </c>
      <c r="J4090" s="1" t="str">
        <f t="shared" si="127"/>
        <v>NO</v>
      </c>
    </row>
    <row r="4091" spans="1:10">
      <c r="A4091" s="15" t="s">
        <v>9258</v>
      </c>
      <c r="B4091">
        <v>-0.30848541297385801</v>
      </c>
      <c r="C4091">
        <v>5.5652164487828397</v>
      </c>
      <c r="D4091">
        <v>2.1903523847056701E-3</v>
      </c>
      <c r="E4091">
        <v>1.3603980531002299E-2</v>
      </c>
      <c r="F4091" s="2" t="str">
        <f t="shared" si="126"/>
        <v>DOWN</v>
      </c>
      <c r="G4091" t="s">
        <v>0</v>
      </c>
      <c r="H4091" t="s">
        <v>9257</v>
      </c>
      <c r="I4091" t="s">
        <v>0</v>
      </c>
      <c r="J4091" s="1" t="str">
        <f t="shared" si="127"/>
        <v>NO</v>
      </c>
    </row>
    <row r="4092" spans="1:10">
      <c r="A4092" s="15" t="s">
        <v>9256</v>
      </c>
      <c r="B4092">
        <v>0.66344516741298398</v>
      </c>
      <c r="C4092">
        <v>4.2348712722409596</v>
      </c>
      <c r="D4092" s="3">
        <v>8.2092977791983899E-7</v>
      </c>
      <c r="E4092" s="3">
        <v>1.392232419442E-5</v>
      </c>
      <c r="F4092" s="2" t="str">
        <f t="shared" si="126"/>
        <v>UP</v>
      </c>
      <c r="G4092" t="s">
        <v>9255</v>
      </c>
      <c r="H4092" t="s">
        <v>9254</v>
      </c>
      <c r="I4092" t="s">
        <v>7543</v>
      </c>
      <c r="J4092" s="1" t="str">
        <f t="shared" si="127"/>
        <v>NO</v>
      </c>
    </row>
    <row r="4093" spans="1:10">
      <c r="A4093" s="15" t="s">
        <v>9253</v>
      </c>
      <c r="B4093">
        <v>1.17483478623525</v>
      </c>
      <c r="C4093">
        <v>0.657249603105306</v>
      </c>
      <c r="D4093" s="3">
        <v>5.9706630689340597E-5</v>
      </c>
      <c r="E4093">
        <v>6.3317979478831198E-4</v>
      </c>
      <c r="F4093" s="2" t="str">
        <f t="shared" si="126"/>
        <v>UP</v>
      </c>
      <c r="G4093" t="s">
        <v>6655</v>
      </c>
      <c r="H4093" t="s">
        <v>9252</v>
      </c>
      <c r="I4093" t="s">
        <v>6653</v>
      </c>
      <c r="J4093" s="1" t="str">
        <f t="shared" si="127"/>
        <v>NO</v>
      </c>
    </row>
    <row r="4094" spans="1:10">
      <c r="A4094" s="15" t="s">
        <v>9251</v>
      </c>
      <c r="B4094">
        <v>0.62512414333317301</v>
      </c>
      <c r="C4094">
        <v>6.4035822860169898</v>
      </c>
      <c r="D4094" s="3">
        <v>1.7184428931308201E-9</v>
      </c>
      <c r="E4094" s="3">
        <v>4.9809703169999303E-8</v>
      </c>
      <c r="F4094" s="2" t="str">
        <f t="shared" si="126"/>
        <v>UP</v>
      </c>
      <c r="G4094" t="s">
        <v>0</v>
      </c>
      <c r="H4094" t="s">
        <v>9250</v>
      </c>
      <c r="I4094" t="s">
        <v>6374</v>
      </c>
      <c r="J4094" s="1" t="str">
        <f t="shared" si="127"/>
        <v>NO</v>
      </c>
    </row>
    <row r="4095" spans="1:10">
      <c r="A4095" s="15" t="s">
        <v>9249</v>
      </c>
      <c r="B4095">
        <v>-0.33559415991715902</v>
      </c>
      <c r="C4095">
        <v>5.3958697891933696</v>
      </c>
      <c r="D4095">
        <v>4.9455308846170802E-4</v>
      </c>
      <c r="E4095">
        <v>3.88160101473324E-3</v>
      </c>
      <c r="F4095" s="2" t="str">
        <f t="shared" si="126"/>
        <v>DOWN</v>
      </c>
      <c r="G4095" t="s">
        <v>59</v>
      </c>
      <c r="H4095" t="s">
        <v>9248</v>
      </c>
      <c r="I4095" t="s">
        <v>355</v>
      </c>
      <c r="J4095" s="1" t="str">
        <f t="shared" si="127"/>
        <v>NO</v>
      </c>
    </row>
    <row r="4096" spans="1:10">
      <c r="A4096" s="15" t="s">
        <v>9247</v>
      </c>
      <c r="B4096">
        <v>-0.45323782635358401</v>
      </c>
      <c r="C4096">
        <v>4.5661351235775003</v>
      </c>
      <c r="D4096" s="3">
        <v>5.22683948661694E-5</v>
      </c>
      <c r="E4096">
        <v>5.6569788158337205E-4</v>
      </c>
      <c r="F4096" s="2" t="str">
        <f t="shared" si="126"/>
        <v>DOWN</v>
      </c>
      <c r="G4096" t="s">
        <v>9246</v>
      </c>
      <c r="H4096" t="s">
        <v>9245</v>
      </c>
      <c r="I4096" t="s">
        <v>627</v>
      </c>
      <c r="J4096" s="1" t="str">
        <f t="shared" si="127"/>
        <v>NO</v>
      </c>
    </row>
    <row r="4097" spans="1:11">
      <c r="A4097" s="15" t="s">
        <v>9244</v>
      </c>
      <c r="B4097">
        <v>0.45360217674518999</v>
      </c>
      <c r="C4097">
        <v>5.0529069418863903</v>
      </c>
      <c r="D4097">
        <v>1.1194100876899501E-3</v>
      </c>
      <c r="E4097">
        <v>7.7561923808856298E-3</v>
      </c>
      <c r="F4097" s="2" t="str">
        <f t="shared" si="126"/>
        <v>UP</v>
      </c>
      <c r="G4097" t="s">
        <v>0</v>
      </c>
      <c r="H4097" t="s">
        <v>9243</v>
      </c>
      <c r="I4097" t="s">
        <v>0</v>
      </c>
      <c r="J4097" s="1" t="str">
        <f t="shared" si="127"/>
        <v>NO</v>
      </c>
    </row>
    <row r="4098" spans="1:11">
      <c r="A4098" s="15" t="s">
        <v>9242</v>
      </c>
      <c r="B4098">
        <v>0.784882067018848</v>
      </c>
      <c r="C4098">
        <v>2.3350623441938501</v>
      </c>
      <c r="D4098">
        <v>1.8521298818933101E-4</v>
      </c>
      <c r="E4098">
        <v>1.6697426807293499E-3</v>
      </c>
      <c r="F4098" s="2" t="str">
        <f t="shared" ref="F4098:F4161" si="128">IF(B4098 &gt; 0, "UP", "DOWN")</f>
        <v>UP</v>
      </c>
      <c r="G4098" t="s">
        <v>392</v>
      </c>
      <c r="H4098" t="s">
        <v>9241</v>
      </c>
      <c r="I4098" t="s">
        <v>9240</v>
      </c>
      <c r="J4098" s="1" t="str">
        <f t="shared" ref="J4098:J4161" si="129">IF(K4098 &lt;&gt; "", "YES", "NO")</f>
        <v>NO</v>
      </c>
    </row>
    <row r="4099" spans="1:11">
      <c r="A4099" s="15" t="s">
        <v>9239</v>
      </c>
      <c r="B4099">
        <v>0.306494353236824</v>
      </c>
      <c r="C4099">
        <v>4.6612112340824101</v>
      </c>
      <c r="D4099">
        <v>3.9409860349925796E-3</v>
      </c>
      <c r="E4099">
        <v>2.2181626800376501E-2</v>
      </c>
      <c r="F4099" s="2" t="str">
        <f t="shared" si="128"/>
        <v>UP</v>
      </c>
      <c r="G4099" t="s">
        <v>9238</v>
      </c>
      <c r="H4099" t="s">
        <v>9237</v>
      </c>
      <c r="I4099" t="s">
        <v>0</v>
      </c>
      <c r="J4099" s="1" t="str">
        <f t="shared" si="129"/>
        <v>NO</v>
      </c>
    </row>
    <row r="4100" spans="1:11">
      <c r="A4100" s="15" t="s">
        <v>9236</v>
      </c>
      <c r="B4100">
        <v>1.0201923574279299</v>
      </c>
      <c r="C4100">
        <v>1.99385468322457</v>
      </c>
      <c r="D4100">
        <v>5.2367277167207605E-4</v>
      </c>
      <c r="E4100">
        <v>4.0705798806109396E-3</v>
      </c>
      <c r="F4100" s="2" t="str">
        <f t="shared" si="128"/>
        <v>UP</v>
      </c>
      <c r="G4100" t="s">
        <v>0</v>
      </c>
      <c r="H4100" t="s">
        <v>9235</v>
      </c>
      <c r="I4100" t="s">
        <v>0</v>
      </c>
      <c r="J4100" s="1" t="str">
        <f t="shared" si="129"/>
        <v>NO</v>
      </c>
    </row>
    <row r="4101" spans="1:11">
      <c r="A4101" s="15" t="s">
        <v>9234</v>
      </c>
      <c r="B4101">
        <v>0.36038772500863098</v>
      </c>
      <c r="C4101">
        <v>3.6121668396589199</v>
      </c>
      <c r="D4101">
        <v>5.9874041655115203E-3</v>
      </c>
      <c r="E4101">
        <v>3.1173560009057601E-2</v>
      </c>
      <c r="F4101" s="2" t="str">
        <f t="shared" si="128"/>
        <v>UP</v>
      </c>
      <c r="G4101" t="s">
        <v>9233</v>
      </c>
      <c r="H4101" t="s">
        <v>9232</v>
      </c>
      <c r="I4101" t="s">
        <v>9231</v>
      </c>
      <c r="J4101" s="1" t="str">
        <f t="shared" si="129"/>
        <v>NO</v>
      </c>
    </row>
    <row r="4102" spans="1:11">
      <c r="A4102" s="15" t="s">
        <v>9230</v>
      </c>
      <c r="B4102">
        <v>-0.48701532875102399</v>
      </c>
      <c r="C4102">
        <v>5.6505773008144304</v>
      </c>
      <c r="D4102" s="3">
        <v>2.3989146275209E-5</v>
      </c>
      <c r="E4102">
        <v>2.8601006573285401E-4</v>
      </c>
      <c r="F4102" s="2" t="str">
        <f t="shared" si="128"/>
        <v>DOWN</v>
      </c>
      <c r="G4102" t="s">
        <v>9229</v>
      </c>
      <c r="H4102" t="s">
        <v>9228</v>
      </c>
      <c r="I4102" t="s">
        <v>4448</v>
      </c>
      <c r="J4102" s="1" t="str">
        <f t="shared" si="129"/>
        <v>NO</v>
      </c>
    </row>
    <row r="4103" spans="1:11">
      <c r="A4103" s="15" t="s">
        <v>9227</v>
      </c>
      <c r="B4103">
        <v>0.67040803354308498</v>
      </c>
      <c r="C4103">
        <v>5.5014055056740601</v>
      </c>
      <c r="D4103" s="3">
        <v>8.8487230136978398E-7</v>
      </c>
      <c r="E4103" s="3">
        <v>1.48868051860318E-5</v>
      </c>
      <c r="F4103" s="2" t="str">
        <f t="shared" si="128"/>
        <v>UP</v>
      </c>
      <c r="G4103" t="s">
        <v>9226</v>
      </c>
      <c r="H4103" t="s">
        <v>9225</v>
      </c>
      <c r="I4103" t="s">
        <v>5206</v>
      </c>
      <c r="J4103" s="1" t="str">
        <f t="shared" si="129"/>
        <v>NO</v>
      </c>
    </row>
    <row r="4104" spans="1:11">
      <c r="A4104" s="15" t="s">
        <v>9224</v>
      </c>
      <c r="B4104">
        <v>-0.71037479147818605</v>
      </c>
      <c r="C4104">
        <v>4.0031848788414699</v>
      </c>
      <c r="D4104" s="3">
        <v>9.721075579412901E-10</v>
      </c>
      <c r="E4104" s="3">
        <v>2.94173896307463E-8</v>
      </c>
      <c r="F4104" s="2" t="str">
        <f t="shared" si="128"/>
        <v>DOWN</v>
      </c>
      <c r="G4104" t="s">
        <v>9090</v>
      </c>
      <c r="H4104" t="s">
        <v>9223</v>
      </c>
      <c r="I4104" t="s">
        <v>9088</v>
      </c>
      <c r="J4104" s="1" t="str">
        <f t="shared" si="129"/>
        <v>NO</v>
      </c>
    </row>
    <row r="4105" spans="1:11">
      <c r="A4105" s="15" t="s">
        <v>9222</v>
      </c>
      <c r="B4105">
        <v>-0.36937616952399399</v>
      </c>
      <c r="C4105">
        <v>4.4080802396420102</v>
      </c>
      <c r="D4105">
        <v>9.3589539664184205E-4</v>
      </c>
      <c r="E4105">
        <v>6.6586169949923698E-3</v>
      </c>
      <c r="F4105" s="2" t="str">
        <f t="shared" si="128"/>
        <v>DOWN</v>
      </c>
      <c r="G4105" t="s">
        <v>9221</v>
      </c>
      <c r="H4105" t="s">
        <v>9220</v>
      </c>
      <c r="I4105" t="s">
        <v>9219</v>
      </c>
      <c r="J4105" s="1" t="str">
        <f t="shared" si="129"/>
        <v>NO</v>
      </c>
    </row>
    <row r="4106" spans="1:11">
      <c r="A4106" s="15" t="s">
        <v>9218</v>
      </c>
      <c r="B4106">
        <v>1.2415347618927299</v>
      </c>
      <c r="C4106">
        <v>5.8105016240709197</v>
      </c>
      <c r="D4106" s="3">
        <v>1.65763208142633E-7</v>
      </c>
      <c r="E4106" s="3">
        <v>3.24975006603727E-6</v>
      </c>
      <c r="F4106" s="2" t="str">
        <f t="shared" si="128"/>
        <v>UP</v>
      </c>
      <c r="G4106" t="s">
        <v>1002</v>
      </c>
      <c r="H4106" t="s">
        <v>9217</v>
      </c>
      <c r="I4106" t="s">
        <v>1990</v>
      </c>
      <c r="J4106" s="1" t="str">
        <f t="shared" si="129"/>
        <v>NO</v>
      </c>
    </row>
    <row r="4107" spans="1:11">
      <c r="A4107" s="15" t="s">
        <v>9216</v>
      </c>
      <c r="B4107">
        <v>0.710568510370998</v>
      </c>
      <c r="C4107">
        <v>6.5360353062294196</v>
      </c>
      <c r="D4107" s="3">
        <v>4.7856121765906996E-9</v>
      </c>
      <c r="E4107" s="3">
        <v>1.28127347948928E-7</v>
      </c>
      <c r="F4107" s="2" t="str">
        <f t="shared" si="128"/>
        <v>UP</v>
      </c>
      <c r="G4107" t="s">
        <v>8575</v>
      </c>
      <c r="H4107" t="s">
        <v>9215</v>
      </c>
      <c r="I4107" t="s">
        <v>8573</v>
      </c>
      <c r="J4107" s="1" t="str">
        <f t="shared" si="129"/>
        <v>NO</v>
      </c>
    </row>
    <row r="4108" spans="1:11">
      <c r="A4108" s="15" t="s">
        <v>9214</v>
      </c>
      <c r="B4108">
        <v>0.77859703139441305</v>
      </c>
      <c r="C4108">
        <v>2.7860406687885302</v>
      </c>
      <c r="D4108">
        <v>1.2640605955080699E-4</v>
      </c>
      <c r="E4108">
        <v>1.20813918607569E-3</v>
      </c>
      <c r="F4108" s="2" t="str">
        <f t="shared" si="128"/>
        <v>UP</v>
      </c>
      <c r="G4108" t="s">
        <v>0</v>
      </c>
      <c r="H4108" t="s">
        <v>9212</v>
      </c>
      <c r="I4108" t="s">
        <v>9211</v>
      </c>
      <c r="J4108" s="1" t="str">
        <f t="shared" si="129"/>
        <v>YES</v>
      </c>
      <c r="K4108" t="s">
        <v>9213</v>
      </c>
    </row>
    <row r="4109" spans="1:11">
      <c r="A4109" s="15" t="s">
        <v>9210</v>
      </c>
      <c r="B4109">
        <v>-0.38583799963351101</v>
      </c>
      <c r="C4109">
        <v>9.0081799969186704</v>
      </c>
      <c r="D4109" s="3">
        <v>8.2929786626087E-5</v>
      </c>
      <c r="E4109">
        <v>8.4385442397378805E-4</v>
      </c>
      <c r="F4109" s="2" t="str">
        <f t="shared" si="128"/>
        <v>DOWN</v>
      </c>
      <c r="G4109" t="s">
        <v>9209</v>
      </c>
      <c r="H4109" t="s">
        <v>9208</v>
      </c>
      <c r="I4109" t="s">
        <v>9207</v>
      </c>
      <c r="J4109" s="1" t="str">
        <f t="shared" si="129"/>
        <v>NO</v>
      </c>
    </row>
    <row r="4110" spans="1:11">
      <c r="A4110" s="15" t="s">
        <v>9206</v>
      </c>
      <c r="B4110">
        <v>6.8628171035851402</v>
      </c>
      <c r="C4110">
        <v>-2.1339658122502998</v>
      </c>
      <c r="D4110" s="3">
        <v>3.5252230641007701E-11</v>
      </c>
      <c r="E4110" s="3">
        <v>1.3385911840132801E-9</v>
      </c>
      <c r="F4110" s="2" t="str">
        <f t="shared" si="128"/>
        <v>UP</v>
      </c>
      <c r="J4110" s="1" t="str">
        <f t="shared" si="129"/>
        <v>NO</v>
      </c>
    </row>
    <row r="4111" spans="1:11">
      <c r="A4111" s="15" t="s">
        <v>9205</v>
      </c>
      <c r="B4111">
        <v>0.47943351229104902</v>
      </c>
      <c r="C4111">
        <v>3.8909889475004298</v>
      </c>
      <c r="D4111">
        <v>2.07108477867396E-4</v>
      </c>
      <c r="E4111">
        <v>1.83810820633775E-3</v>
      </c>
      <c r="F4111" s="2" t="str">
        <f t="shared" si="128"/>
        <v>UP</v>
      </c>
      <c r="G4111" t="s">
        <v>368</v>
      </c>
      <c r="H4111" t="s">
        <v>9204</v>
      </c>
      <c r="I4111" t="s">
        <v>366</v>
      </c>
      <c r="J4111" s="1" t="str">
        <f t="shared" si="129"/>
        <v>NO</v>
      </c>
    </row>
    <row r="4112" spans="1:11">
      <c r="A4112" s="15" t="s">
        <v>9203</v>
      </c>
      <c r="B4112">
        <v>0.428260618215901</v>
      </c>
      <c r="C4112">
        <v>3.3282636629484901</v>
      </c>
      <c r="D4112">
        <v>2.2531912406195298E-3</v>
      </c>
      <c r="E4112">
        <v>1.3930056338726101E-2</v>
      </c>
      <c r="F4112" s="2" t="str">
        <f t="shared" si="128"/>
        <v>UP</v>
      </c>
      <c r="G4112" t="s">
        <v>9202</v>
      </c>
      <c r="H4112" t="s">
        <v>9201</v>
      </c>
      <c r="I4112" t="s">
        <v>9200</v>
      </c>
      <c r="J4112" s="1" t="str">
        <f t="shared" si="129"/>
        <v>NO</v>
      </c>
    </row>
    <row r="4113" spans="1:10">
      <c r="A4113" s="15" t="s">
        <v>9199</v>
      </c>
      <c r="B4113">
        <v>-0.33153970185737902</v>
      </c>
      <c r="C4113">
        <v>5.6673691900715699</v>
      </c>
      <c r="D4113">
        <v>4.9186874654568997E-4</v>
      </c>
      <c r="E4113">
        <v>3.86438797583517E-3</v>
      </c>
      <c r="F4113" s="2" t="str">
        <f t="shared" si="128"/>
        <v>DOWN</v>
      </c>
      <c r="G4113" t="s">
        <v>9198</v>
      </c>
      <c r="H4113" t="s">
        <v>9197</v>
      </c>
      <c r="I4113" t="s">
        <v>9196</v>
      </c>
      <c r="J4113" s="1" t="str">
        <f t="shared" si="129"/>
        <v>NO</v>
      </c>
    </row>
    <row r="4114" spans="1:10">
      <c r="A4114" s="15" t="s">
        <v>9195</v>
      </c>
      <c r="B4114">
        <v>0.55704276246429696</v>
      </c>
      <c r="C4114">
        <v>2.87696282831098</v>
      </c>
      <c r="D4114">
        <v>5.0453162254020798E-4</v>
      </c>
      <c r="E4114">
        <v>3.9473007151630103E-3</v>
      </c>
      <c r="F4114" s="2" t="str">
        <f t="shared" si="128"/>
        <v>UP</v>
      </c>
      <c r="G4114" t="s">
        <v>455</v>
      </c>
      <c r="H4114" t="s">
        <v>9194</v>
      </c>
      <c r="I4114" t="s">
        <v>358</v>
      </c>
      <c r="J4114" s="1" t="str">
        <f t="shared" si="129"/>
        <v>NO</v>
      </c>
    </row>
    <row r="4115" spans="1:10">
      <c r="A4115" s="15" t="s">
        <v>9193</v>
      </c>
      <c r="B4115">
        <v>0.49767954431047701</v>
      </c>
      <c r="C4115">
        <v>6.4815253744500598</v>
      </c>
      <c r="D4115">
        <v>1.69611441092998E-3</v>
      </c>
      <c r="E4115">
        <v>1.0985928745102401E-2</v>
      </c>
      <c r="F4115" s="2" t="str">
        <f t="shared" si="128"/>
        <v>UP</v>
      </c>
      <c r="G4115" t="s">
        <v>2511</v>
      </c>
      <c r="H4115" t="s">
        <v>9192</v>
      </c>
      <c r="I4115" t="s">
        <v>3814</v>
      </c>
      <c r="J4115" s="1" t="str">
        <f t="shared" si="129"/>
        <v>NO</v>
      </c>
    </row>
    <row r="4116" spans="1:10">
      <c r="A4116" s="15" t="s">
        <v>9191</v>
      </c>
      <c r="B4116">
        <v>-0.47439395206290602</v>
      </c>
      <c r="C4116">
        <v>6.1777198341923798</v>
      </c>
      <c r="D4116" s="3">
        <v>3.8687231917500203E-5</v>
      </c>
      <c r="E4116">
        <v>4.3535738663993501E-4</v>
      </c>
      <c r="F4116" s="2" t="str">
        <f t="shared" si="128"/>
        <v>DOWN</v>
      </c>
      <c r="G4116" t="s">
        <v>9190</v>
      </c>
      <c r="H4116" t="s">
        <v>9189</v>
      </c>
      <c r="I4116" t="s">
        <v>9188</v>
      </c>
      <c r="J4116" s="1" t="str">
        <f t="shared" si="129"/>
        <v>NO</v>
      </c>
    </row>
    <row r="4117" spans="1:10">
      <c r="A4117" s="15" t="s">
        <v>9187</v>
      </c>
      <c r="B4117">
        <v>0.30209193076264601</v>
      </c>
      <c r="C4117">
        <v>5.0920806050766396</v>
      </c>
      <c r="D4117">
        <v>2.55357681169207E-3</v>
      </c>
      <c r="E4117">
        <v>1.54189710639299E-2</v>
      </c>
      <c r="F4117" s="2" t="str">
        <f t="shared" si="128"/>
        <v>UP</v>
      </c>
      <c r="G4117" t="s">
        <v>9186</v>
      </c>
      <c r="H4117" t="s">
        <v>9185</v>
      </c>
      <c r="I4117" t="s">
        <v>9184</v>
      </c>
      <c r="J4117" s="1" t="str">
        <f t="shared" si="129"/>
        <v>NO</v>
      </c>
    </row>
    <row r="4118" spans="1:10">
      <c r="A4118" s="15" t="s">
        <v>9183</v>
      </c>
      <c r="B4118">
        <v>-1.3779833146668901</v>
      </c>
      <c r="C4118">
        <v>8.5358679492480505</v>
      </c>
      <c r="D4118" s="3">
        <v>7.5291881637197103E-44</v>
      </c>
      <c r="E4118" s="3">
        <v>6.3397646635560904E-41</v>
      </c>
      <c r="F4118" s="2" t="str">
        <f t="shared" si="128"/>
        <v>DOWN</v>
      </c>
      <c r="G4118" t="s">
        <v>0</v>
      </c>
      <c r="H4118" t="s">
        <v>9182</v>
      </c>
      <c r="I4118" t="s">
        <v>0</v>
      </c>
      <c r="J4118" s="1" t="str">
        <f t="shared" si="129"/>
        <v>NO</v>
      </c>
    </row>
    <row r="4119" spans="1:10">
      <c r="A4119" s="15" t="s">
        <v>9181</v>
      </c>
      <c r="B4119">
        <v>-1.0208520052447601</v>
      </c>
      <c r="C4119">
        <v>1.67364292694794</v>
      </c>
      <c r="D4119">
        <v>1.8694903873758999E-4</v>
      </c>
      <c r="E4119">
        <v>1.6822416707776601E-3</v>
      </c>
      <c r="F4119" s="2" t="str">
        <f t="shared" si="128"/>
        <v>DOWN</v>
      </c>
      <c r="G4119" t="s">
        <v>9180</v>
      </c>
      <c r="H4119" t="s">
        <v>9179</v>
      </c>
      <c r="I4119" t="s">
        <v>9178</v>
      </c>
      <c r="J4119" s="1" t="str">
        <f t="shared" si="129"/>
        <v>NO</v>
      </c>
    </row>
    <row r="4120" spans="1:10">
      <c r="A4120" s="15" t="s">
        <v>9177</v>
      </c>
      <c r="B4120">
        <v>0.37971687221710199</v>
      </c>
      <c r="C4120">
        <v>6.4270284007669902</v>
      </c>
      <c r="D4120" s="3">
        <v>5.7809523210667501E-5</v>
      </c>
      <c r="E4120">
        <v>6.1577563290907405E-4</v>
      </c>
      <c r="F4120" s="2" t="str">
        <f t="shared" si="128"/>
        <v>UP</v>
      </c>
      <c r="G4120" t="s">
        <v>9176</v>
      </c>
      <c r="H4120" t="s">
        <v>9175</v>
      </c>
      <c r="I4120" t="s">
        <v>4586</v>
      </c>
      <c r="J4120" s="1" t="str">
        <f t="shared" si="129"/>
        <v>NO</v>
      </c>
    </row>
    <row r="4121" spans="1:10">
      <c r="A4121" s="15" t="s">
        <v>9174</v>
      </c>
      <c r="B4121">
        <v>0.84986297385621001</v>
      </c>
      <c r="C4121">
        <v>5.2801662908288396</v>
      </c>
      <c r="D4121">
        <v>4.3737306380152799E-4</v>
      </c>
      <c r="E4121">
        <v>3.4965967628529E-3</v>
      </c>
      <c r="F4121" s="2" t="str">
        <f t="shared" si="128"/>
        <v>UP</v>
      </c>
      <c r="G4121" t="s">
        <v>7728</v>
      </c>
      <c r="H4121" t="s">
        <v>9173</v>
      </c>
      <c r="I4121" t="s">
        <v>1920</v>
      </c>
      <c r="J4121" s="1" t="str">
        <f t="shared" si="129"/>
        <v>NO</v>
      </c>
    </row>
    <row r="4122" spans="1:10">
      <c r="A4122" s="15" t="s">
        <v>9172</v>
      </c>
      <c r="B4122">
        <v>0.89105858125761295</v>
      </c>
      <c r="C4122">
        <v>4.3746305318724197</v>
      </c>
      <c r="D4122">
        <v>5.9897240269182902E-4</v>
      </c>
      <c r="E4122">
        <v>4.5632186145812001E-3</v>
      </c>
      <c r="F4122" s="2" t="str">
        <f t="shared" si="128"/>
        <v>UP</v>
      </c>
      <c r="G4122" t="s">
        <v>9171</v>
      </c>
      <c r="H4122" t="s">
        <v>9170</v>
      </c>
      <c r="I4122" t="s">
        <v>0</v>
      </c>
      <c r="J4122" s="1" t="str">
        <f t="shared" si="129"/>
        <v>NO</v>
      </c>
    </row>
    <row r="4123" spans="1:10">
      <c r="A4123" s="15" t="s">
        <v>9169</v>
      </c>
      <c r="B4123">
        <v>-1.16511541736914</v>
      </c>
      <c r="C4123">
        <v>4.4819569507375698</v>
      </c>
      <c r="D4123" s="3">
        <v>8.4292201834949601E-6</v>
      </c>
      <c r="E4123">
        <v>1.1328993016771501E-4</v>
      </c>
      <c r="F4123" s="2" t="str">
        <f t="shared" si="128"/>
        <v>DOWN</v>
      </c>
      <c r="G4123" t="s">
        <v>5892</v>
      </c>
      <c r="H4123" t="s">
        <v>9168</v>
      </c>
      <c r="I4123" t="s">
        <v>9167</v>
      </c>
      <c r="J4123" s="1" t="str">
        <f t="shared" si="129"/>
        <v>NO</v>
      </c>
    </row>
    <row r="4124" spans="1:10">
      <c r="A4124" s="15" t="s">
        <v>9166</v>
      </c>
      <c r="B4124">
        <v>-0.29983611953163303</v>
      </c>
      <c r="C4124">
        <v>8.3199926853664294</v>
      </c>
      <c r="D4124">
        <v>4.8431350380124596E-3</v>
      </c>
      <c r="E4124">
        <v>2.6276035956072401E-2</v>
      </c>
      <c r="F4124" s="2" t="str">
        <f t="shared" si="128"/>
        <v>DOWN</v>
      </c>
      <c r="G4124" t="s">
        <v>9165</v>
      </c>
      <c r="H4124" t="s">
        <v>9164</v>
      </c>
      <c r="I4124" t="s">
        <v>9163</v>
      </c>
      <c r="J4124" s="1" t="str">
        <f t="shared" si="129"/>
        <v>NO</v>
      </c>
    </row>
    <row r="4125" spans="1:10">
      <c r="A4125" s="15" t="s">
        <v>9162</v>
      </c>
      <c r="B4125">
        <v>0.29496985272040999</v>
      </c>
      <c r="C4125">
        <v>5.9740253406543999</v>
      </c>
      <c r="D4125">
        <v>7.5087073977164404E-3</v>
      </c>
      <c r="E4125">
        <v>3.7511239077794099E-2</v>
      </c>
      <c r="F4125" s="2" t="str">
        <f t="shared" si="128"/>
        <v>UP</v>
      </c>
      <c r="G4125" t="s">
        <v>9160</v>
      </c>
      <c r="H4125" t="s">
        <v>9159</v>
      </c>
      <c r="I4125" t="s">
        <v>9158</v>
      </c>
      <c r="J4125" s="1" t="str">
        <f t="shared" si="129"/>
        <v>NO</v>
      </c>
    </row>
    <row r="4126" spans="1:10">
      <c r="A4126" s="15" t="s">
        <v>9157</v>
      </c>
      <c r="B4126">
        <v>2.0761873180999202</v>
      </c>
      <c r="C4126">
        <v>-0.197700233774454</v>
      </c>
      <c r="D4126" s="3">
        <v>7.5260682876127E-9</v>
      </c>
      <c r="E4126" s="3">
        <v>1.95138957655953E-7</v>
      </c>
      <c r="F4126" s="2" t="str">
        <f t="shared" si="128"/>
        <v>UP</v>
      </c>
      <c r="G4126" t="s">
        <v>0</v>
      </c>
      <c r="H4126" t="s">
        <v>9156</v>
      </c>
      <c r="I4126" t="s">
        <v>0</v>
      </c>
      <c r="J4126" s="1" t="str">
        <f t="shared" si="129"/>
        <v>NO</v>
      </c>
    </row>
    <row r="4127" spans="1:10">
      <c r="A4127" s="15" t="s">
        <v>9155</v>
      </c>
      <c r="B4127">
        <v>1.0810948584442901</v>
      </c>
      <c r="C4127">
        <v>0.74793183215640202</v>
      </c>
      <c r="D4127">
        <v>5.4761971099114698E-4</v>
      </c>
      <c r="E4127">
        <v>4.2352191701246497E-3</v>
      </c>
      <c r="F4127" s="2" t="str">
        <f t="shared" si="128"/>
        <v>UP</v>
      </c>
      <c r="G4127" t="s">
        <v>943</v>
      </c>
      <c r="H4127" t="s">
        <v>9154</v>
      </c>
      <c r="I4127" t="s">
        <v>1116</v>
      </c>
      <c r="J4127" s="1" t="str">
        <f t="shared" si="129"/>
        <v>NO</v>
      </c>
    </row>
    <row r="4128" spans="1:10">
      <c r="A4128" s="15" t="s">
        <v>9153</v>
      </c>
      <c r="B4128">
        <v>0.41954266911406302</v>
      </c>
      <c r="C4128">
        <v>4.6896774960610701</v>
      </c>
      <c r="D4128" s="3">
        <v>5.0589383342604601E-5</v>
      </c>
      <c r="E4128">
        <v>5.5017792068526501E-4</v>
      </c>
      <c r="F4128" s="2" t="str">
        <f t="shared" si="128"/>
        <v>UP</v>
      </c>
      <c r="G4128" t="s">
        <v>291</v>
      </c>
      <c r="H4128" t="s">
        <v>9152</v>
      </c>
      <c r="I4128" t="s">
        <v>409</v>
      </c>
      <c r="J4128" s="1" t="str">
        <f t="shared" si="129"/>
        <v>NO</v>
      </c>
    </row>
    <row r="4129" spans="1:10">
      <c r="A4129" s="15" t="s">
        <v>9151</v>
      </c>
      <c r="B4129">
        <v>2.6380981067449198</v>
      </c>
      <c r="C4129">
        <v>6.0963872054645298</v>
      </c>
      <c r="D4129" s="3">
        <v>2.0617192631001302E-11</v>
      </c>
      <c r="E4129" s="3">
        <v>8.0745077326134305E-10</v>
      </c>
      <c r="F4129" s="2" t="str">
        <f t="shared" si="128"/>
        <v>UP</v>
      </c>
      <c r="G4129" t="s">
        <v>9150</v>
      </c>
      <c r="H4129" t="s">
        <v>9149</v>
      </c>
      <c r="I4129" t="s">
        <v>5665</v>
      </c>
      <c r="J4129" s="1" t="str">
        <f t="shared" si="129"/>
        <v>NO</v>
      </c>
    </row>
    <row r="4130" spans="1:10">
      <c r="A4130" s="15" t="s">
        <v>9148</v>
      </c>
      <c r="B4130">
        <v>2.2863066306779301</v>
      </c>
      <c r="C4130">
        <v>-2.5218309318662202</v>
      </c>
      <c r="D4130">
        <v>2.4760494737486398E-3</v>
      </c>
      <c r="E4130">
        <v>1.50506808022609E-2</v>
      </c>
      <c r="F4130" s="2" t="str">
        <f t="shared" si="128"/>
        <v>UP</v>
      </c>
      <c r="G4130" t="s">
        <v>468</v>
      </c>
      <c r="H4130" t="s">
        <v>9147</v>
      </c>
      <c r="I4130" t="s">
        <v>0</v>
      </c>
      <c r="J4130" s="1" t="str">
        <f t="shared" si="129"/>
        <v>NO</v>
      </c>
    </row>
    <row r="4131" spans="1:10">
      <c r="A4131" s="15" t="s">
        <v>9146</v>
      </c>
      <c r="B4131">
        <v>0.740219966266778</v>
      </c>
      <c r="C4131">
        <v>4.2473166192526302</v>
      </c>
      <c r="D4131" s="3">
        <v>4.9423354571242601E-11</v>
      </c>
      <c r="E4131" s="3">
        <v>1.8393679616729501E-9</v>
      </c>
      <c r="F4131" s="2" t="str">
        <f t="shared" si="128"/>
        <v>UP</v>
      </c>
      <c r="G4131" t="s">
        <v>9145</v>
      </c>
      <c r="H4131" t="s">
        <v>9144</v>
      </c>
      <c r="I4131" t="s">
        <v>409</v>
      </c>
      <c r="J4131" s="1" t="str">
        <f t="shared" si="129"/>
        <v>NO</v>
      </c>
    </row>
    <row r="4132" spans="1:10">
      <c r="A4132" s="15" t="s">
        <v>9143</v>
      </c>
      <c r="B4132">
        <v>-0.28665792792782302</v>
      </c>
      <c r="C4132">
        <v>7.3181126722874303</v>
      </c>
      <c r="D4132">
        <v>1.4713469896142099E-3</v>
      </c>
      <c r="E4132">
        <v>9.7456121843060295E-3</v>
      </c>
      <c r="F4132" s="2" t="str">
        <f t="shared" si="128"/>
        <v>DOWN</v>
      </c>
      <c r="G4132" t="s">
        <v>9142</v>
      </c>
      <c r="H4132" t="s">
        <v>9141</v>
      </c>
      <c r="I4132" t="s">
        <v>9140</v>
      </c>
      <c r="J4132" s="1" t="str">
        <f t="shared" si="129"/>
        <v>NO</v>
      </c>
    </row>
    <row r="4133" spans="1:10">
      <c r="A4133" s="15" t="s">
        <v>9139</v>
      </c>
      <c r="B4133">
        <v>1.38127655825666</v>
      </c>
      <c r="C4133">
        <v>5.7011072449945797</v>
      </c>
      <c r="D4133" s="3">
        <v>4.0242454134965E-17</v>
      </c>
      <c r="E4133" s="3">
        <v>3.6048034513823398E-15</v>
      </c>
      <c r="F4133" s="2" t="str">
        <f t="shared" si="128"/>
        <v>UP</v>
      </c>
      <c r="G4133" t="s">
        <v>650</v>
      </c>
      <c r="H4133" t="s">
        <v>9138</v>
      </c>
      <c r="I4133" t="s">
        <v>9137</v>
      </c>
      <c r="J4133" s="1" t="str">
        <f t="shared" si="129"/>
        <v>NO</v>
      </c>
    </row>
    <row r="4134" spans="1:10">
      <c r="A4134" s="15" t="s">
        <v>9136</v>
      </c>
      <c r="B4134">
        <v>0.39442826323060098</v>
      </c>
      <c r="C4134">
        <v>2.5727593609305002</v>
      </c>
      <c r="D4134">
        <v>8.3789193532108706E-3</v>
      </c>
      <c r="E4134">
        <v>4.1144537503352598E-2</v>
      </c>
      <c r="F4134" s="2" t="str">
        <f t="shared" si="128"/>
        <v>UP</v>
      </c>
      <c r="G4134" t="s">
        <v>9135</v>
      </c>
      <c r="H4134" t="s">
        <v>9134</v>
      </c>
      <c r="I4134" t="s">
        <v>6295</v>
      </c>
      <c r="J4134" s="1" t="str">
        <f t="shared" si="129"/>
        <v>NO</v>
      </c>
    </row>
    <row r="4135" spans="1:10">
      <c r="A4135" s="15" t="s">
        <v>9133</v>
      </c>
      <c r="B4135">
        <v>0.36458035953359302</v>
      </c>
      <c r="C4135">
        <v>4.2224386252860002</v>
      </c>
      <c r="D4135">
        <v>7.2207709898226098E-3</v>
      </c>
      <c r="E4135">
        <v>3.6353182019165202E-2</v>
      </c>
      <c r="F4135" s="2" t="str">
        <f t="shared" si="128"/>
        <v>UP</v>
      </c>
      <c r="G4135" t="s">
        <v>9132</v>
      </c>
      <c r="H4135" t="s">
        <v>9131</v>
      </c>
      <c r="I4135" t="s">
        <v>9130</v>
      </c>
      <c r="J4135" s="1" t="str">
        <f t="shared" si="129"/>
        <v>NO</v>
      </c>
    </row>
    <row r="4136" spans="1:10">
      <c r="A4136" s="15" t="s">
        <v>9129</v>
      </c>
      <c r="B4136">
        <v>-0.32841325583576603</v>
      </c>
      <c r="C4136">
        <v>5.5142746506310303</v>
      </c>
      <c r="D4136">
        <v>2.9194191920610302E-3</v>
      </c>
      <c r="E4136">
        <v>1.7299253660768399E-2</v>
      </c>
      <c r="F4136" s="2" t="str">
        <f t="shared" si="128"/>
        <v>DOWN</v>
      </c>
      <c r="G4136" t="s">
        <v>9128</v>
      </c>
      <c r="H4136" t="s">
        <v>9127</v>
      </c>
      <c r="I4136" t="s">
        <v>4035</v>
      </c>
      <c r="J4136" s="1" t="str">
        <f t="shared" si="129"/>
        <v>NO</v>
      </c>
    </row>
    <row r="4137" spans="1:10">
      <c r="A4137" s="15" t="s">
        <v>9126</v>
      </c>
      <c r="B4137">
        <v>-2.1216561630650901</v>
      </c>
      <c r="C4137">
        <v>2.7181193644297799</v>
      </c>
      <c r="D4137" s="3">
        <v>9.9184165689708204E-29</v>
      </c>
      <c r="E4137" s="3">
        <v>3.1815446519952997E-26</v>
      </c>
      <c r="F4137" s="2" t="str">
        <f t="shared" si="128"/>
        <v>DOWN</v>
      </c>
      <c r="G4137" t="s">
        <v>6655</v>
      </c>
      <c r="H4137" t="s">
        <v>9125</v>
      </c>
      <c r="I4137" t="s">
        <v>6653</v>
      </c>
      <c r="J4137" s="1" t="str">
        <f t="shared" si="129"/>
        <v>NO</v>
      </c>
    </row>
    <row r="4138" spans="1:10">
      <c r="A4138" s="15" t="s">
        <v>9124</v>
      </c>
      <c r="B4138">
        <v>-0.464110486549135</v>
      </c>
      <c r="C4138">
        <v>4.3566149854406397</v>
      </c>
      <c r="D4138">
        <v>5.4504771781526296E-4</v>
      </c>
      <c r="E4138">
        <v>4.2221141176945502E-3</v>
      </c>
      <c r="F4138" s="2" t="str">
        <f t="shared" si="128"/>
        <v>DOWN</v>
      </c>
      <c r="G4138" t="s">
        <v>9123</v>
      </c>
      <c r="H4138" t="s">
        <v>9122</v>
      </c>
      <c r="I4138" t="s">
        <v>9121</v>
      </c>
      <c r="J4138" s="1" t="str">
        <f t="shared" si="129"/>
        <v>NO</v>
      </c>
    </row>
    <row r="4139" spans="1:10">
      <c r="A4139" s="15" t="s">
        <v>9120</v>
      </c>
      <c r="B4139">
        <v>-0.88658624458970503</v>
      </c>
      <c r="C4139">
        <v>4.9472325353786601</v>
      </c>
      <c r="D4139" s="3">
        <v>1.2519404099586999E-7</v>
      </c>
      <c r="E4139" s="3">
        <v>2.5069325177062402E-6</v>
      </c>
      <c r="F4139" s="2" t="str">
        <f t="shared" si="128"/>
        <v>DOWN</v>
      </c>
      <c r="G4139" t="s">
        <v>9119</v>
      </c>
      <c r="H4139" t="s">
        <v>9118</v>
      </c>
      <c r="I4139" t="s">
        <v>6653</v>
      </c>
      <c r="J4139" s="1" t="str">
        <f t="shared" si="129"/>
        <v>NO</v>
      </c>
    </row>
    <row r="4140" spans="1:10">
      <c r="A4140" s="15" t="s">
        <v>9117</v>
      </c>
      <c r="B4140">
        <v>0.82597940616727294</v>
      </c>
      <c r="C4140">
        <v>2.8628506024076001</v>
      </c>
      <c r="D4140">
        <v>4.7859671987274802E-4</v>
      </c>
      <c r="E4140">
        <v>3.7756799251564802E-3</v>
      </c>
      <c r="F4140" s="2" t="str">
        <f t="shared" si="128"/>
        <v>UP</v>
      </c>
      <c r="G4140" t="s">
        <v>2577</v>
      </c>
      <c r="H4140" t="s">
        <v>9116</v>
      </c>
      <c r="I4140" t="s">
        <v>2593</v>
      </c>
      <c r="J4140" s="1" t="str">
        <f t="shared" si="129"/>
        <v>NO</v>
      </c>
    </row>
    <row r="4141" spans="1:10">
      <c r="A4141" s="15" t="s">
        <v>9115</v>
      </c>
      <c r="B4141">
        <v>-0.28823496122270198</v>
      </c>
      <c r="C4141">
        <v>6.7748617557984003</v>
      </c>
      <c r="D4141">
        <v>2.29136005925478E-3</v>
      </c>
      <c r="E4141">
        <v>1.41139901528457E-2</v>
      </c>
      <c r="F4141" s="2" t="str">
        <f t="shared" si="128"/>
        <v>DOWN</v>
      </c>
      <c r="G4141" t="s">
        <v>9114</v>
      </c>
      <c r="H4141" t="s">
        <v>9113</v>
      </c>
      <c r="I4141" t="s">
        <v>7501</v>
      </c>
      <c r="J4141" s="1" t="str">
        <f t="shared" si="129"/>
        <v>NO</v>
      </c>
    </row>
    <row r="4142" spans="1:10">
      <c r="A4142" s="15" t="s">
        <v>9112</v>
      </c>
      <c r="B4142">
        <v>0.32606122300635498</v>
      </c>
      <c r="C4142">
        <v>4.3168980637926397</v>
      </c>
      <c r="D4142">
        <v>6.0447270014306401E-3</v>
      </c>
      <c r="E4142">
        <v>3.1442849441727497E-2</v>
      </c>
      <c r="F4142" s="2" t="str">
        <f t="shared" si="128"/>
        <v>UP</v>
      </c>
      <c r="G4142" t="s">
        <v>9111</v>
      </c>
      <c r="H4142" t="s">
        <v>9110</v>
      </c>
      <c r="I4142" t="s">
        <v>2681</v>
      </c>
      <c r="J4142" s="1" t="str">
        <f t="shared" si="129"/>
        <v>NO</v>
      </c>
    </row>
    <row r="4143" spans="1:10">
      <c r="A4143" s="15" t="s">
        <v>9109</v>
      </c>
      <c r="B4143">
        <v>-0.37016754091739201</v>
      </c>
      <c r="C4143">
        <v>5.8560969116279296</v>
      </c>
      <c r="D4143">
        <v>5.7892725929235302E-4</v>
      </c>
      <c r="E4143">
        <v>4.4426632536399497E-3</v>
      </c>
      <c r="F4143" s="2" t="str">
        <f t="shared" si="128"/>
        <v>DOWN</v>
      </c>
      <c r="G4143" t="s">
        <v>9108</v>
      </c>
      <c r="H4143" t="s">
        <v>9107</v>
      </c>
      <c r="I4143" t="s">
        <v>9106</v>
      </c>
      <c r="J4143" s="1" t="str">
        <f t="shared" si="129"/>
        <v>NO</v>
      </c>
    </row>
    <row r="4144" spans="1:10">
      <c r="A4144" s="15" t="s">
        <v>9105</v>
      </c>
      <c r="B4144">
        <v>0.71049254945886697</v>
      </c>
      <c r="C4144">
        <v>3.1922914597458898</v>
      </c>
      <c r="D4144" s="3">
        <v>4.21449015951619E-6</v>
      </c>
      <c r="E4144" s="3">
        <v>6.0921992730757497E-5</v>
      </c>
      <c r="F4144" s="2" t="str">
        <f t="shared" si="128"/>
        <v>UP</v>
      </c>
      <c r="G4144" t="s">
        <v>0</v>
      </c>
      <c r="H4144" t="s">
        <v>1</v>
      </c>
      <c r="I4144" t="s">
        <v>0</v>
      </c>
      <c r="J4144" s="1" t="str">
        <f t="shared" si="129"/>
        <v>NO</v>
      </c>
    </row>
    <row r="4145" spans="1:11">
      <c r="A4145" s="15" t="s">
        <v>9104</v>
      </c>
      <c r="B4145">
        <v>1.21806154636113</v>
      </c>
      <c r="C4145">
        <v>6.2061490801065204</v>
      </c>
      <c r="D4145" s="3">
        <v>7.1910248924168798E-18</v>
      </c>
      <c r="E4145" s="3">
        <v>7.1235561588674395E-16</v>
      </c>
      <c r="F4145" s="2" t="str">
        <f t="shared" si="128"/>
        <v>UP</v>
      </c>
      <c r="G4145" t="s">
        <v>1125</v>
      </c>
      <c r="H4145" t="s">
        <v>9102</v>
      </c>
      <c r="I4145" t="s">
        <v>1123</v>
      </c>
      <c r="J4145" s="1" t="str">
        <f t="shared" si="129"/>
        <v>YES</v>
      </c>
      <c r="K4145" t="s">
        <v>9103</v>
      </c>
    </row>
    <row r="4146" spans="1:11">
      <c r="A4146" s="15" t="s">
        <v>9101</v>
      </c>
      <c r="B4146">
        <v>0.604703812243094</v>
      </c>
      <c r="C4146">
        <v>3.5690071030601001</v>
      </c>
      <c r="D4146">
        <v>1.6303183094815E-4</v>
      </c>
      <c r="E4146">
        <v>1.4957981743842701E-3</v>
      </c>
      <c r="F4146" s="2" t="str">
        <f t="shared" si="128"/>
        <v>UP</v>
      </c>
      <c r="G4146" t="s">
        <v>9100</v>
      </c>
      <c r="H4146" t="s">
        <v>9099</v>
      </c>
      <c r="I4146" t="s">
        <v>1690</v>
      </c>
      <c r="J4146" s="1" t="str">
        <f t="shared" si="129"/>
        <v>NO</v>
      </c>
    </row>
    <row r="4147" spans="1:11">
      <c r="A4147" s="15" t="s">
        <v>9098</v>
      </c>
      <c r="B4147">
        <v>2.3429075842885099</v>
      </c>
      <c r="C4147">
        <v>0.81897112135841699</v>
      </c>
      <c r="D4147" s="3">
        <v>1.1777458325822499E-5</v>
      </c>
      <c r="E4147">
        <v>1.5250925562169501E-4</v>
      </c>
      <c r="F4147" s="2" t="str">
        <f t="shared" si="128"/>
        <v>UP</v>
      </c>
      <c r="G4147" t="s">
        <v>9097</v>
      </c>
      <c r="H4147" t="s">
        <v>9096</v>
      </c>
      <c r="I4147" t="s">
        <v>1322</v>
      </c>
      <c r="J4147" s="1" t="str">
        <f t="shared" si="129"/>
        <v>NO</v>
      </c>
    </row>
    <row r="4148" spans="1:11">
      <c r="A4148" s="15" t="s">
        <v>9095</v>
      </c>
      <c r="B4148">
        <v>0.40391794038392698</v>
      </c>
      <c r="C4148">
        <v>2.9661029584498801</v>
      </c>
      <c r="D4148">
        <v>9.1279913042678507E-3</v>
      </c>
      <c r="E4148">
        <v>4.4197796883128998E-2</v>
      </c>
      <c r="F4148" s="2" t="str">
        <f t="shared" si="128"/>
        <v>UP</v>
      </c>
      <c r="G4148" t="s">
        <v>9094</v>
      </c>
      <c r="H4148" t="s">
        <v>9093</v>
      </c>
      <c r="I4148" t="s">
        <v>9092</v>
      </c>
      <c r="J4148" s="1" t="str">
        <f t="shared" si="129"/>
        <v>NO</v>
      </c>
    </row>
    <row r="4149" spans="1:11">
      <c r="A4149" s="15" t="s">
        <v>9091</v>
      </c>
      <c r="B4149">
        <v>-1.2117155475758701</v>
      </c>
      <c r="C4149">
        <v>-0.45468904724341103</v>
      </c>
      <c r="D4149">
        <v>2.1813913046321299E-4</v>
      </c>
      <c r="E4149">
        <v>1.9214097918328801E-3</v>
      </c>
      <c r="F4149" s="2" t="str">
        <f t="shared" si="128"/>
        <v>DOWN</v>
      </c>
      <c r="G4149" t="s">
        <v>9090</v>
      </c>
      <c r="H4149" t="s">
        <v>9089</v>
      </c>
      <c r="I4149" t="s">
        <v>9088</v>
      </c>
      <c r="J4149" s="1" t="str">
        <f t="shared" si="129"/>
        <v>NO</v>
      </c>
    </row>
    <row r="4150" spans="1:11">
      <c r="A4150" s="15" t="s">
        <v>9087</v>
      </c>
      <c r="B4150">
        <v>-0.69252122296543395</v>
      </c>
      <c r="C4150">
        <v>6.1113694648465202</v>
      </c>
      <c r="D4150" s="3">
        <v>1.39616621102436E-11</v>
      </c>
      <c r="E4150" s="3">
        <v>5.6384021766800398E-10</v>
      </c>
      <c r="F4150" s="2" t="str">
        <f t="shared" si="128"/>
        <v>DOWN</v>
      </c>
      <c r="G4150" t="s">
        <v>9086</v>
      </c>
      <c r="H4150" t="s">
        <v>9085</v>
      </c>
      <c r="I4150" t="s">
        <v>9084</v>
      </c>
      <c r="J4150" s="1" t="str">
        <f t="shared" si="129"/>
        <v>NO</v>
      </c>
    </row>
    <row r="4151" spans="1:11">
      <c r="A4151" s="15" t="s">
        <v>9083</v>
      </c>
      <c r="B4151">
        <v>-1.0686931257969601</v>
      </c>
      <c r="C4151">
        <v>-7.5178926922665895E-2</v>
      </c>
      <c r="D4151">
        <v>6.8315424136188496E-4</v>
      </c>
      <c r="E4151">
        <v>5.1052402936120796E-3</v>
      </c>
      <c r="F4151" s="2" t="str">
        <f t="shared" si="128"/>
        <v>DOWN</v>
      </c>
      <c r="G4151" t="s">
        <v>0</v>
      </c>
      <c r="H4151" t="s">
        <v>4860</v>
      </c>
      <c r="I4151" t="s">
        <v>0</v>
      </c>
      <c r="J4151" s="1" t="str">
        <f t="shared" si="129"/>
        <v>NO</v>
      </c>
    </row>
    <row r="4152" spans="1:11">
      <c r="A4152" s="15" t="s">
        <v>9082</v>
      </c>
      <c r="B4152">
        <v>0.89437163985105905</v>
      </c>
      <c r="C4152">
        <v>1.61030058301519</v>
      </c>
      <c r="D4152" s="3">
        <v>1.70408933452969E-5</v>
      </c>
      <c r="E4152">
        <v>2.1052643374140301E-4</v>
      </c>
      <c r="F4152" s="2" t="str">
        <f t="shared" si="128"/>
        <v>UP</v>
      </c>
      <c r="G4152" t="s">
        <v>0</v>
      </c>
      <c r="H4152" t="s">
        <v>9081</v>
      </c>
      <c r="I4152" t="s">
        <v>0</v>
      </c>
      <c r="J4152" s="1" t="str">
        <f t="shared" si="129"/>
        <v>NO</v>
      </c>
    </row>
    <row r="4153" spans="1:11">
      <c r="A4153" s="15" t="s">
        <v>9080</v>
      </c>
      <c r="B4153">
        <v>1.1460977672258701</v>
      </c>
      <c r="C4153">
        <v>-0.53617591290680799</v>
      </c>
      <c r="D4153">
        <v>1.0642586539425199E-3</v>
      </c>
      <c r="E4153">
        <v>7.4290768338731699E-3</v>
      </c>
      <c r="F4153" s="2" t="str">
        <f t="shared" si="128"/>
        <v>UP</v>
      </c>
      <c r="G4153" t="s">
        <v>170</v>
      </c>
      <c r="H4153" t="s">
        <v>9079</v>
      </c>
      <c r="I4153" t="s">
        <v>168</v>
      </c>
      <c r="J4153" s="1" t="str">
        <f t="shared" si="129"/>
        <v>NO</v>
      </c>
    </row>
    <row r="4154" spans="1:11">
      <c r="A4154" s="15" t="s">
        <v>9078</v>
      </c>
      <c r="B4154">
        <v>-0.51767811075227199</v>
      </c>
      <c r="C4154">
        <v>9.4065097382293708</v>
      </c>
      <c r="D4154" s="3">
        <v>3.6708218327040801E-8</v>
      </c>
      <c r="E4154" s="3">
        <v>8.2424633431537401E-7</v>
      </c>
      <c r="F4154" s="2" t="str">
        <f t="shared" si="128"/>
        <v>DOWN</v>
      </c>
      <c r="G4154" t="s">
        <v>9077</v>
      </c>
      <c r="H4154" t="s">
        <v>9076</v>
      </c>
      <c r="I4154" t="s">
        <v>9075</v>
      </c>
      <c r="J4154" s="1" t="str">
        <f t="shared" si="129"/>
        <v>NO</v>
      </c>
    </row>
    <row r="4155" spans="1:11">
      <c r="A4155" s="15" t="s">
        <v>9074</v>
      </c>
      <c r="B4155">
        <v>-0.85995228452527095</v>
      </c>
      <c r="C4155">
        <v>0.14920994957904599</v>
      </c>
      <c r="D4155">
        <v>3.1102062638507099E-3</v>
      </c>
      <c r="E4155">
        <v>1.8221404970039299E-2</v>
      </c>
      <c r="F4155" s="2" t="str">
        <f t="shared" si="128"/>
        <v>DOWN</v>
      </c>
      <c r="G4155" t="s">
        <v>9073</v>
      </c>
      <c r="H4155" t="s">
        <v>9072</v>
      </c>
      <c r="I4155" t="s">
        <v>2400</v>
      </c>
      <c r="J4155" s="1" t="str">
        <f t="shared" si="129"/>
        <v>NO</v>
      </c>
    </row>
    <row r="4156" spans="1:11">
      <c r="A4156" s="15" t="s">
        <v>9071</v>
      </c>
      <c r="B4156">
        <v>1.612802958641</v>
      </c>
      <c r="C4156">
        <v>1.86505355762868</v>
      </c>
      <c r="D4156" s="3">
        <v>1.3953782907595099E-5</v>
      </c>
      <c r="E4156">
        <v>1.7734994796630499E-4</v>
      </c>
      <c r="F4156" s="2" t="str">
        <f t="shared" si="128"/>
        <v>UP</v>
      </c>
      <c r="G4156" t="s">
        <v>9070</v>
      </c>
      <c r="H4156" t="s">
        <v>9069</v>
      </c>
      <c r="I4156" t="s">
        <v>9068</v>
      </c>
      <c r="J4156" s="1" t="str">
        <f t="shared" si="129"/>
        <v>NO</v>
      </c>
    </row>
    <row r="4157" spans="1:11">
      <c r="A4157" s="15" t="s">
        <v>9067</v>
      </c>
      <c r="B4157">
        <v>-0.45686333744371599</v>
      </c>
      <c r="C4157">
        <v>4.3212623928563101</v>
      </c>
      <c r="D4157">
        <v>1.64125774399611E-4</v>
      </c>
      <c r="E4157">
        <v>1.50378678116249E-3</v>
      </c>
      <c r="F4157" s="2" t="str">
        <f t="shared" si="128"/>
        <v>DOWN</v>
      </c>
      <c r="G4157" t="s">
        <v>9066</v>
      </c>
      <c r="H4157" t="s">
        <v>9065</v>
      </c>
      <c r="I4157" t="s">
        <v>9064</v>
      </c>
      <c r="J4157" s="1" t="str">
        <f t="shared" si="129"/>
        <v>NO</v>
      </c>
    </row>
    <row r="4158" spans="1:11">
      <c r="A4158" s="15" t="s">
        <v>9063</v>
      </c>
      <c r="B4158">
        <v>0.55127930910396805</v>
      </c>
      <c r="C4158">
        <v>3.3822486261185398</v>
      </c>
      <c r="D4158">
        <v>1.9554299378906701E-4</v>
      </c>
      <c r="E4158">
        <v>1.75208395153221E-3</v>
      </c>
      <c r="F4158" s="2" t="str">
        <f t="shared" si="128"/>
        <v>UP</v>
      </c>
      <c r="G4158" t="s">
        <v>9062</v>
      </c>
      <c r="H4158" t="s">
        <v>9061</v>
      </c>
      <c r="I4158" t="s">
        <v>0</v>
      </c>
      <c r="J4158" s="1" t="str">
        <f t="shared" si="129"/>
        <v>NO</v>
      </c>
    </row>
    <row r="4159" spans="1:11">
      <c r="A4159" s="15" t="s">
        <v>9060</v>
      </c>
      <c r="B4159">
        <v>-0.65953795978191998</v>
      </c>
      <c r="C4159">
        <v>6.2096339012794104</v>
      </c>
      <c r="D4159" s="3">
        <v>1.67947909678927E-10</v>
      </c>
      <c r="E4159" s="3">
        <v>5.7486316523332696E-9</v>
      </c>
      <c r="F4159" s="2" t="str">
        <f t="shared" si="128"/>
        <v>DOWN</v>
      </c>
      <c r="G4159" t="s">
        <v>0</v>
      </c>
      <c r="H4159" t="s">
        <v>9059</v>
      </c>
      <c r="I4159" t="s">
        <v>0</v>
      </c>
      <c r="J4159" s="1" t="str">
        <f t="shared" si="129"/>
        <v>NO</v>
      </c>
    </row>
    <row r="4160" spans="1:11">
      <c r="A4160" s="15" t="s">
        <v>9058</v>
      </c>
      <c r="B4160">
        <v>-0.29213143436816502</v>
      </c>
      <c r="C4160">
        <v>6.9581794998426298</v>
      </c>
      <c r="D4160">
        <v>6.7999908822741302E-3</v>
      </c>
      <c r="E4160">
        <v>3.4581080009946398E-2</v>
      </c>
      <c r="F4160" s="2" t="str">
        <f t="shared" si="128"/>
        <v>DOWN</v>
      </c>
      <c r="G4160" t="s">
        <v>9056</v>
      </c>
      <c r="H4160" t="s">
        <v>9055</v>
      </c>
      <c r="I4160" t="s">
        <v>9054</v>
      </c>
      <c r="J4160" s="1" t="str">
        <f t="shared" si="129"/>
        <v>YES</v>
      </c>
      <c r="K4160" t="s">
        <v>9057</v>
      </c>
    </row>
    <row r="4161" spans="1:11">
      <c r="A4161" s="15" t="s">
        <v>9053</v>
      </c>
      <c r="B4161">
        <v>-0.497830012007696</v>
      </c>
      <c r="C4161">
        <v>6.6325649525144001</v>
      </c>
      <c r="D4161" s="3">
        <v>6.2283072309946796E-6</v>
      </c>
      <c r="E4161" s="3">
        <v>8.6505408596755401E-5</v>
      </c>
      <c r="F4161" s="2" t="str">
        <f t="shared" si="128"/>
        <v>DOWN</v>
      </c>
      <c r="G4161" t="s">
        <v>2943</v>
      </c>
      <c r="H4161" t="s">
        <v>9052</v>
      </c>
      <c r="I4161" t="s">
        <v>791</v>
      </c>
      <c r="J4161" s="1" t="str">
        <f t="shared" si="129"/>
        <v>NO</v>
      </c>
    </row>
    <row r="4162" spans="1:11">
      <c r="A4162" s="15" t="s">
        <v>9051</v>
      </c>
      <c r="B4162">
        <v>-0.72266270546033295</v>
      </c>
      <c r="C4162">
        <v>4.0608417683349298</v>
      </c>
      <c r="D4162" s="3">
        <v>2.8173926330333301E-6</v>
      </c>
      <c r="E4162" s="3">
        <v>4.2324978266367303E-5</v>
      </c>
      <c r="F4162" s="2" t="str">
        <f t="shared" ref="F4162:F4225" si="130">IF(B4162 &gt; 0, "UP", "DOWN")</f>
        <v>DOWN</v>
      </c>
      <c r="G4162" t="s">
        <v>9050</v>
      </c>
      <c r="H4162" t="s">
        <v>9049</v>
      </c>
      <c r="I4162" t="s">
        <v>9048</v>
      </c>
      <c r="J4162" s="1" t="str">
        <f t="shared" ref="J4162:J4225" si="131">IF(K4162 &lt;&gt; "", "YES", "NO")</f>
        <v>NO</v>
      </c>
    </row>
    <row r="4163" spans="1:11">
      <c r="A4163" s="15" t="s">
        <v>9047</v>
      </c>
      <c r="B4163">
        <v>-0.33620947124506201</v>
      </c>
      <c r="C4163">
        <v>5.7563741959194497</v>
      </c>
      <c r="D4163">
        <v>8.1758138610987102E-3</v>
      </c>
      <c r="E4163">
        <v>4.03235593286961E-2</v>
      </c>
      <c r="F4163" s="2" t="str">
        <f t="shared" si="130"/>
        <v>DOWN</v>
      </c>
      <c r="G4163" t="s">
        <v>248</v>
      </c>
      <c r="H4163" t="s">
        <v>9046</v>
      </c>
      <c r="I4163" t="s">
        <v>4237</v>
      </c>
      <c r="J4163" s="1" t="str">
        <f t="shared" si="131"/>
        <v>NO</v>
      </c>
    </row>
    <row r="4164" spans="1:11">
      <c r="A4164" s="15" t="s">
        <v>9045</v>
      </c>
      <c r="B4164">
        <v>0.66169477387653897</v>
      </c>
      <c r="C4164">
        <v>1.0162646285022701</v>
      </c>
      <c r="D4164">
        <v>8.5320220186321898E-3</v>
      </c>
      <c r="E4164">
        <v>4.17725598154133E-2</v>
      </c>
      <c r="F4164" s="2" t="str">
        <f t="shared" si="130"/>
        <v>UP</v>
      </c>
      <c r="G4164" t="s">
        <v>9043</v>
      </c>
      <c r="H4164" t="s">
        <v>9042</v>
      </c>
      <c r="I4164" t="s">
        <v>0</v>
      </c>
      <c r="J4164" s="1" t="str">
        <f t="shared" si="131"/>
        <v>YES</v>
      </c>
      <c r="K4164" t="s">
        <v>9044</v>
      </c>
    </row>
    <row r="4165" spans="1:11">
      <c r="A4165" s="15" t="s">
        <v>9041</v>
      </c>
      <c r="B4165">
        <v>-0.34761024460921303</v>
      </c>
      <c r="C4165">
        <v>6.1843237265979001</v>
      </c>
      <c r="D4165">
        <v>1.7497914094297699E-3</v>
      </c>
      <c r="E4165">
        <v>1.1268589763098301E-2</v>
      </c>
      <c r="F4165" s="2" t="str">
        <f t="shared" si="130"/>
        <v>DOWN</v>
      </c>
      <c r="G4165" t="s">
        <v>9040</v>
      </c>
      <c r="H4165" t="s">
        <v>9039</v>
      </c>
      <c r="I4165" t="s">
        <v>9038</v>
      </c>
      <c r="J4165" s="1" t="str">
        <f t="shared" si="131"/>
        <v>NO</v>
      </c>
    </row>
    <row r="4166" spans="1:11">
      <c r="A4166" s="15" t="s">
        <v>9037</v>
      </c>
      <c r="B4166">
        <v>-0.42440347215521501</v>
      </c>
      <c r="C4166">
        <v>5.5652082845126198</v>
      </c>
      <c r="D4166" s="3">
        <v>3.9110569825770597E-5</v>
      </c>
      <c r="E4166">
        <v>4.3983415066758502E-4</v>
      </c>
      <c r="F4166" s="2" t="str">
        <f t="shared" si="130"/>
        <v>DOWN</v>
      </c>
      <c r="G4166" t="s">
        <v>9036</v>
      </c>
      <c r="H4166" t="s">
        <v>9035</v>
      </c>
      <c r="I4166" t="s">
        <v>9034</v>
      </c>
      <c r="J4166" s="1" t="str">
        <f t="shared" si="131"/>
        <v>NO</v>
      </c>
    </row>
    <row r="4167" spans="1:11">
      <c r="A4167" s="15" t="s">
        <v>9033</v>
      </c>
      <c r="B4167">
        <v>-0.67814687474514601</v>
      </c>
      <c r="C4167">
        <v>4.1306206704769801</v>
      </c>
      <c r="D4167" s="3">
        <v>4.4029509560389299E-8</v>
      </c>
      <c r="E4167" s="3">
        <v>9.6925353693037293E-7</v>
      </c>
      <c r="F4167" s="2" t="str">
        <f t="shared" si="130"/>
        <v>DOWN</v>
      </c>
      <c r="G4167" t="s">
        <v>9031</v>
      </c>
      <c r="H4167" t="s">
        <v>9030</v>
      </c>
      <c r="I4167" t="s">
        <v>9029</v>
      </c>
      <c r="J4167" s="1" t="str">
        <f t="shared" si="131"/>
        <v>YES</v>
      </c>
      <c r="K4167" t="s">
        <v>9032</v>
      </c>
    </row>
    <row r="4168" spans="1:11">
      <c r="A4168" s="15" t="s">
        <v>9028</v>
      </c>
      <c r="B4168">
        <v>1.51410424098375</v>
      </c>
      <c r="C4168">
        <v>-0.257536142258803</v>
      </c>
      <c r="D4168">
        <v>1.25281085801182E-4</v>
      </c>
      <c r="E4168">
        <v>1.2011364221092E-3</v>
      </c>
      <c r="F4168" s="2" t="str">
        <f t="shared" si="130"/>
        <v>UP</v>
      </c>
      <c r="G4168" t="s">
        <v>4360</v>
      </c>
      <c r="H4168" t="s">
        <v>9027</v>
      </c>
      <c r="I4168" t="s">
        <v>129</v>
      </c>
      <c r="J4168" s="1" t="str">
        <f t="shared" si="131"/>
        <v>NO</v>
      </c>
    </row>
    <row r="4169" spans="1:11">
      <c r="A4169" s="15" t="s">
        <v>9026</v>
      </c>
      <c r="B4169">
        <v>-2.3725211667208699</v>
      </c>
      <c r="C4169">
        <v>1.45010668738468</v>
      </c>
      <c r="D4169" s="3">
        <v>4.5712436317467304E-15</v>
      </c>
      <c r="E4169" s="3">
        <v>3.1041140475980201E-13</v>
      </c>
      <c r="F4169" s="2" t="str">
        <f t="shared" si="130"/>
        <v>DOWN</v>
      </c>
      <c r="G4169" t="s">
        <v>0</v>
      </c>
      <c r="H4169" t="s">
        <v>9025</v>
      </c>
      <c r="I4169" t="s">
        <v>0</v>
      </c>
      <c r="J4169" s="1" t="str">
        <f t="shared" si="131"/>
        <v>NO</v>
      </c>
    </row>
    <row r="4170" spans="1:11">
      <c r="A4170" s="15" t="s">
        <v>9024</v>
      </c>
      <c r="B4170">
        <v>-0.727846936480262</v>
      </c>
      <c r="C4170">
        <v>5.98627130992472</v>
      </c>
      <c r="D4170" s="3">
        <v>1.85025124904671E-9</v>
      </c>
      <c r="E4170" s="3">
        <v>5.32635148026857E-8</v>
      </c>
      <c r="F4170" s="2" t="str">
        <f t="shared" si="130"/>
        <v>DOWN</v>
      </c>
      <c r="G4170" t="s">
        <v>0</v>
      </c>
      <c r="H4170" t="s">
        <v>1</v>
      </c>
      <c r="I4170" t="s">
        <v>0</v>
      </c>
      <c r="J4170" s="1" t="str">
        <f t="shared" si="131"/>
        <v>NO</v>
      </c>
    </row>
    <row r="4171" spans="1:11">
      <c r="A4171" s="15" t="s">
        <v>9023</v>
      </c>
      <c r="B4171">
        <v>-1.06559995998603</v>
      </c>
      <c r="C4171">
        <v>1.6316052094699001</v>
      </c>
      <c r="D4171" s="3">
        <v>1.7324535971824399E-6</v>
      </c>
      <c r="E4171" s="3">
        <v>2.7343378447376599E-5</v>
      </c>
      <c r="F4171" s="2" t="str">
        <f t="shared" si="130"/>
        <v>DOWN</v>
      </c>
      <c r="G4171" t="s">
        <v>9022</v>
      </c>
      <c r="H4171" t="s">
        <v>9021</v>
      </c>
      <c r="I4171" t="s">
        <v>9020</v>
      </c>
      <c r="J4171" s="1" t="str">
        <f t="shared" si="131"/>
        <v>NO</v>
      </c>
    </row>
    <row r="4172" spans="1:11">
      <c r="A4172" s="15" t="s">
        <v>9019</v>
      </c>
      <c r="B4172">
        <v>0.26459508454533598</v>
      </c>
      <c r="C4172">
        <v>6.3636718879497298</v>
      </c>
      <c r="D4172">
        <v>5.0931309513414904E-3</v>
      </c>
      <c r="E4172">
        <v>2.7350405544026301E-2</v>
      </c>
      <c r="F4172" s="2" t="str">
        <f t="shared" si="130"/>
        <v>UP</v>
      </c>
      <c r="G4172" t="s">
        <v>9018</v>
      </c>
      <c r="H4172" t="s">
        <v>9017</v>
      </c>
      <c r="I4172" t="s">
        <v>9016</v>
      </c>
      <c r="J4172" s="1" t="str">
        <f t="shared" si="131"/>
        <v>NO</v>
      </c>
    </row>
    <row r="4173" spans="1:11">
      <c r="A4173" s="15" t="s">
        <v>9015</v>
      </c>
      <c r="B4173">
        <v>3.3981112883828399</v>
      </c>
      <c r="C4173">
        <v>-3.1451510045494802</v>
      </c>
      <c r="D4173">
        <v>1.7181035769916701E-3</v>
      </c>
      <c r="E4173">
        <v>1.1095556812670999E-2</v>
      </c>
      <c r="F4173" s="2" t="str">
        <f t="shared" si="130"/>
        <v>UP</v>
      </c>
      <c r="G4173" t="s">
        <v>9014</v>
      </c>
      <c r="H4173" t="s">
        <v>9013</v>
      </c>
      <c r="I4173" t="s">
        <v>9012</v>
      </c>
      <c r="J4173" s="1" t="str">
        <f t="shared" si="131"/>
        <v>NO</v>
      </c>
    </row>
    <row r="4174" spans="1:11">
      <c r="A4174" s="15" t="s">
        <v>9011</v>
      </c>
      <c r="B4174">
        <v>1.7391416838501901</v>
      </c>
      <c r="C4174">
        <v>4.5352054818668899</v>
      </c>
      <c r="D4174" s="3">
        <v>8.8197418453105008E-6</v>
      </c>
      <c r="E4174">
        <v>1.18067458303618E-4</v>
      </c>
      <c r="F4174" s="2" t="str">
        <f t="shared" si="130"/>
        <v>UP</v>
      </c>
      <c r="G4174" t="s">
        <v>9010</v>
      </c>
      <c r="H4174" t="s">
        <v>9009</v>
      </c>
      <c r="I4174" t="s">
        <v>2686</v>
      </c>
      <c r="J4174" s="1" t="str">
        <f t="shared" si="131"/>
        <v>NO</v>
      </c>
    </row>
    <row r="4175" spans="1:11">
      <c r="A4175" s="15" t="s">
        <v>9008</v>
      </c>
      <c r="B4175">
        <v>-0.50432475735957005</v>
      </c>
      <c r="C4175">
        <v>3.2739126521848001</v>
      </c>
      <c r="D4175">
        <v>6.4945668445319505E-4</v>
      </c>
      <c r="E4175">
        <v>4.8881230366632604E-3</v>
      </c>
      <c r="F4175" s="2" t="str">
        <f t="shared" si="130"/>
        <v>DOWN</v>
      </c>
      <c r="G4175" t="s">
        <v>9007</v>
      </c>
      <c r="H4175" t="s">
        <v>9006</v>
      </c>
      <c r="I4175" t="s">
        <v>9005</v>
      </c>
      <c r="J4175" s="1" t="str">
        <f t="shared" si="131"/>
        <v>NO</v>
      </c>
    </row>
    <row r="4176" spans="1:11">
      <c r="A4176" s="15" t="s">
        <v>9004</v>
      </c>
      <c r="B4176">
        <v>0.236911452780043</v>
      </c>
      <c r="C4176">
        <v>6.1252211606199198</v>
      </c>
      <c r="D4176">
        <v>1.03419152418367E-2</v>
      </c>
      <c r="E4176">
        <v>4.9046190827978203E-2</v>
      </c>
      <c r="F4176" s="2" t="str">
        <f t="shared" si="130"/>
        <v>UP</v>
      </c>
      <c r="G4176" t="s">
        <v>595</v>
      </c>
      <c r="H4176" t="s">
        <v>9003</v>
      </c>
      <c r="I4176" t="s">
        <v>9002</v>
      </c>
      <c r="J4176" s="1" t="str">
        <f t="shared" si="131"/>
        <v>NO</v>
      </c>
    </row>
    <row r="4177" spans="1:10">
      <c r="A4177" s="15" t="s">
        <v>9001</v>
      </c>
      <c r="B4177">
        <v>0.36786216356624502</v>
      </c>
      <c r="C4177">
        <v>4.6929149624669702</v>
      </c>
      <c r="D4177">
        <v>1.10289231677335E-3</v>
      </c>
      <c r="E4177">
        <v>7.6606550054121002E-3</v>
      </c>
      <c r="F4177" s="2" t="str">
        <f t="shared" si="130"/>
        <v>UP</v>
      </c>
      <c r="G4177" t="s">
        <v>943</v>
      </c>
      <c r="H4177" t="s">
        <v>9000</v>
      </c>
      <c r="I4177" t="s">
        <v>1116</v>
      </c>
      <c r="J4177" s="1" t="str">
        <f t="shared" si="131"/>
        <v>NO</v>
      </c>
    </row>
    <row r="4178" spans="1:10">
      <c r="A4178" s="15" t="s">
        <v>8999</v>
      </c>
      <c r="B4178">
        <v>-0.45795420160158401</v>
      </c>
      <c r="C4178">
        <v>4.3824922282652299</v>
      </c>
      <c r="D4178">
        <v>1.26200629785571E-4</v>
      </c>
      <c r="E4178">
        <v>1.2068607074979601E-3</v>
      </c>
      <c r="F4178" s="2" t="str">
        <f t="shared" si="130"/>
        <v>DOWN</v>
      </c>
      <c r="G4178" t="s">
        <v>345</v>
      </c>
      <c r="H4178" t="s">
        <v>8998</v>
      </c>
      <c r="I4178" t="s">
        <v>0</v>
      </c>
      <c r="J4178" s="1" t="str">
        <f t="shared" si="131"/>
        <v>NO</v>
      </c>
    </row>
    <row r="4179" spans="1:10">
      <c r="A4179" s="15" t="s">
        <v>8997</v>
      </c>
      <c r="B4179">
        <v>-2.77243680726871</v>
      </c>
      <c r="C4179">
        <v>-1.2121582743378601</v>
      </c>
      <c r="D4179" s="3">
        <v>6.4098006453406599E-10</v>
      </c>
      <c r="E4179" s="3">
        <v>1.9842692604385899E-8</v>
      </c>
      <c r="F4179" s="2" t="str">
        <f t="shared" si="130"/>
        <v>DOWN</v>
      </c>
      <c r="G4179" t="s">
        <v>353</v>
      </c>
      <c r="H4179" t="s">
        <v>8996</v>
      </c>
      <c r="I4179" t="s">
        <v>0</v>
      </c>
      <c r="J4179" s="1" t="str">
        <f t="shared" si="131"/>
        <v>NO</v>
      </c>
    </row>
    <row r="4180" spans="1:10">
      <c r="A4180" s="15" t="s">
        <v>8995</v>
      </c>
      <c r="B4180">
        <v>-0.30613887973412501</v>
      </c>
      <c r="C4180">
        <v>5.7808204779600496</v>
      </c>
      <c r="D4180">
        <v>7.2630972406763396E-3</v>
      </c>
      <c r="E4180">
        <v>3.6522600502122998E-2</v>
      </c>
      <c r="F4180" s="2" t="str">
        <f t="shared" si="130"/>
        <v>DOWN</v>
      </c>
      <c r="G4180" t="s">
        <v>8994</v>
      </c>
      <c r="H4180" t="s">
        <v>8993</v>
      </c>
      <c r="I4180" t="s">
        <v>7501</v>
      </c>
      <c r="J4180" s="1" t="str">
        <f t="shared" si="131"/>
        <v>NO</v>
      </c>
    </row>
    <row r="4181" spans="1:10">
      <c r="A4181" s="15" t="s">
        <v>8992</v>
      </c>
      <c r="B4181">
        <v>0.426399768911852</v>
      </c>
      <c r="C4181">
        <v>4.1820614923808304</v>
      </c>
      <c r="D4181">
        <v>1.11129936047993E-3</v>
      </c>
      <c r="E4181">
        <v>7.7079229325214896E-3</v>
      </c>
      <c r="F4181" s="2" t="str">
        <f t="shared" si="130"/>
        <v>UP</v>
      </c>
      <c r="G4181" t="s">
        <v>8991</v>
      </c>
      <c r="H4181" t="s">
        <v>8990</v>
      </c>
      <c r="I4181" t="s">
        <v>1608</v>
      </c>
      <c r="J4181" s="1" t="str">
        <f t="shared" si="131"/>
        <v>NO</v>
      </c>
    </row>
    <row r="4182" spans="1:10">
      <c r="A4182" s="15" t="s">
        <v>8989</v>
      </c>
      <c r="B4182">
        <v>0.53708865957921303</v>
      </c>
      <c r="C4182">
        <v>5.2236472094007498</v>
      </c>
      <c r="D4182" s="3">
        <v>3.32439246467151E-8</v>
      </c>
      <c r="E4182" s="3">
        <v>7.5450716039488704E-7</v>
      </c>
      <c r="F4182" s="2" t="str">
        <f t="shared" si="130"/>
        <v>UP</v>
      </c>
      <c r="G4182" t="s">
        <v>0</v>
      </c>
      <c r="H4182" t="s">
        <v>548</v>
      </c>
      <c r="I4182" t="s">
        <v>8988</v>
      </c>
      <c r="J4182" s="1" t="str">
        <f t="shared" si="131"/>
        <v>NO</v>
      </c>
    </row>
    <row r="4183" spans="1:10">
      <c r="A4183" s="15" t="s">
        <v>8987</v>
      </c>
      <c r="B4183">
        <v>-4.5747274371622799</v>
      </c>
      <c r="C4183">
        <v>-3.5377298490170999</v>
      </c>
      <c r="D4183">
        <v>1.0180063631774299E-2</v>
      </c>
      <c r="E4183">
        <v>4.8414956676333103E-2</v>
      </c>
      <c r="F4183" s="2" t="str">
        <f t="shared" si="130"/>
        <v>DOWN</v>
      </c>
      <c r="G4183" t="s">
        <v>7985</v>
      </c>
      <c r="H4183" t="s">
        <v>8986</v>
      </c>
      <c r="I4183" t="s">
        <v>874</v>
      </c>
      <c r="J4183" s="1" t="str">
        <f t="shared" si="131"/>
        <v>NO</v>
      </c>
    </row>
    <row r="4184" spans="1:10">
      <c r="A4184" s="15" t="s">
        <v>8985</v>
      </c>
      <c r="B4184">
        <v>-0.42186753807423699</v>
      </c>
      <c r="C4184">
        <v>3.5934753491851898</v>
      </c>
      <c r="D4184">
        <v>2.72922440660029E-3</v>
      </c>
      <c r="E4184">
        <v>1.6324455201332699E-2</v>
      </c>
      <c r="F4184" s="2" t="str">
        <f t="shared" si="130"/>
        <v>DOWN</v>
      </c>
      <c r="G4184" t="s">
        <v>8984</v>
      </c>
      <c r="H4184" t="s">
        <v>8983</v>
      </c>
      <c r="I4184" t="s">
        <v>3422</v>
      </c>
      <c r="J4184" s="1" t="str">
        <f t="shared" si="131"/>
        <v>NO</v>
      </c>
    </row>
    <row r="4185" spans="1:10">
      <c r="A4185" s="15" t="s">
        <v>8982</v>
      </c>
      <c r="B4185">
        <v>0.300477177318977</v>
      </c>
      <c r="C4185">
        <v>4.7561967205676199</v>
      </c>
      <c r="D4185">
        <v>1.05268441768259E-2</v>
      </c>
      <c r="E4185">
        <v>4.97550713892327E-2</v>
      </c>
      <c r="F4185" s="2" t="str">
        <f t="shared" si="130"/>
        <v>UP</v>
      </c>
      <c r="G4185" t="s">
        <v>8981</v>
      </c>
      <c r="H4185" t="s">
        <v>8980</v>
      </c>
      <c r="I4185" t="s">
        <v>1886</v>
      </c>
      <c r="J4185" s="1" t="str">
        <f t="shared" si="131"/>
        <v>NO</v>
      </c>
    </row>
    <row r="4186" spans="1:10">
      <c r="A4186" s="15" t="s">
        <v>8979</v>
      </c>
      <c r="B4186">
        <v>-0.288458627115729</v>
      </c>
      <c r="C4186">
        <v>6.8070595618234702</v>
      </c>
      <c r="D4186">
        <v>3.5842521500095599E-3</v>
      </c>
      <c r="E4186">
        <v>2.0485524633373799E-2</v>
      </c>
      <c r="F4186" s="2" t="str">
        <f t="shared" si="130"/>
        <v>DOWN</v>
      </c>
      <c r="G4186" t="s">
        <v>8978</v>
      </c>
      <c r="H4186" t="s">
        <v>8977</v>
      </c>
      <c r="I4186" t="s">
        <v>1116</v>
      </c>
      <c r="J4186" s="1" t="str">
        <f t="shared" si="131"/>
        <v>NO</v>
      </c>
    </row>
    <row r="4187" spans="1:10">
      <c r="A4187" s="15" t="s">
        <v>8976</v>
      </c>
      <c r="B4187">
        <v>-0.744397696759866</v>
      </c>
      <c r="C4187">
        <v>0.92599124480845696</v>
      </c>
      <c r="D4187">
        <v>4.8046346739032504E-3</v>
      </c>
      <c r="E4187">
        <v>2.6109464654375001E-2</v>
      </c>
      <c r="F4187" s="2" t="str">
        <f t="shared" si="130"/>
        <v>DOWN</v>
      </c>
      <c r="G4187" t="s">
        <v>0</v>
      </c>
      <c r="H4187" t="s">
        <v>1</v>
      </c>
      <c r="I4187" t="s">
        <v>0</v>
      </c>
      <c r="J4187" s="1" t="str">
        <f t="shared" si="131"/>
        <v>NO</v>
      </c>
    </row>
    <row r="4188" spans="1:10">
      <c r="A4188" s="15" t="s">
        <v>8975</v>
      </c>
      <c r="B4188">
        <v>0.64267688287276603</v>
      </c>
      <c r="C4188">
        <v>3.16559709624797</v>
      </c>
      <c r="D4188" s="3">
        <v>3.4892506226862301E-6</v>
      </c>
      <c r="E4188" s="3">
        <v>5.15218983878539E-5</v>
      </c>
      <c r="F4188" s="2" t="str">
        <f t="shared" si="130"/>
        <v>UP</v>
      </c>
      <c r="G4188" t="s">
        <v>463</v>
      </c>
      <c r="H4188" t="s">
        <v>8974</v>
      </c>
      <c r="I4188" t="s">
        <v>6191</v>
      </c>
      <c r="J4188" s="1" t="str">
        <f t="shared" si="131"/>
        <v>NO</v>
      </c>
    </row>
    <row r="4189" spans="1:10">
      <c r="A4189" s="15" t="s">
        <v>8973</v>
      </c>
      <c r="B4189">
        <v>-0.45267009533599101</v>
      </c>
      <c r="C4189">
        <v>7.9543105511091001</v>
      </c>
      <c r="D4189" s="3">
        <v>2.5197868805431902E-6</v>
      </c>
      <c r="E4189" s="3">
        <v>3.8263724943000503E-5</v>
      </c>
      <c r="F4189" s="2" t="str">
        <f t="shared" si="130"/>
        <v>DOWN</v>
      </c>
      <c r="G4189" t="s">
        <v>8972</v>
      </c>
      <c r="H4189" t="s">
        <v>8971</v>
      </c>
      <c r="I4189" t="s">
        <v>0</v>
      </c>
      <c r="J4189" s="1" t="str">
        <f t="shared" si="131"/>
        <v>NO</v>
      </c>
    </row>
    <row r="4190" spans="1:10">
      <c r="A4190" s="15" t="s">
        <v>8970</v>
      </c>
      <c r="B4190">
        <v>0.3930211277249</v>
      </c>
      <c r="C4190">
        <v>4.3285149895060098</v>
      </c>
      <c r="D4190">
        <v>3.1880409951095498E-4</v>
      </c>
      <c r="E4190">
        <v>2.6683998199871998E-3</v>
      </c>
      <c r="F4190" s="2" t="str">
        <f t="shared" si="130"/>
        <v>UP</v>
      </c>
      <c r="G4190" t="s">
        <v>7555</v>
      </c>
      <c r="H4190" t="s">
        <v>8969</v>
      </c>
      <c r="I4190" t="s">
        <v>7553</v>
      </c>
      <c r="J4190" s="1" t="str">
        <f t="shared" si="131"/>
        <v>NO</v>
      </c>
    </row>
    <row r="4191" spans="1:10">
      <c r="A4191" s="15" t="s">
        <v>8968</v>
      </c>
      <c r="B4191">
        <v>0.59450801623712302</v>
      </c>
      <c r="C4191">
        <v>3.5121846246400699</v>
      </c>
      <c r="D4191">
        <v>9.1331087920612898E-4</v>
      </c>
      <c r="E4191">
        <v>6.5268881227544297E-3</v>
      </c>
      <c r="F4191" s="2" t="str">
        <f t="shared" si="130"/>
        <v>UP</v>
      </c>
      <c r="G4191" t="s">
        <v>8967</v>
      </c>
      <c r="H4191" t="s">
        <v>8966</v>
      </c>
      <c r="I4191" t="s">
        <v>8965</v>
      </c>
      <c r="J4191" s="1" t="str">
        <f t="shared" si="131"/>
        <v>NO</v>
      </c>
    </row>
    <row r="4192" spans="1:10">
      <c r="A4192" s="15" t="s">
        <v>8964</v>
      </c>
      <c r="B4192">
        <v>0.78185582866904502</v>
      </c>
      <c r="C4192">
        <v>4.17016029517906</v>
      </c>
      <c r="D4192">
        <v>1.05044084970944E-4</v>
      </c>
      <c r="E4192">
        <v>1.03329142111752E-3</v>
      </c>
      <c r="F4192" s="2" t="str">
        <f t="shared" si="130"/>
        <v>UP</v>
      </c>
      <c r="G4192" t="s">
        <v>8961</v>
      </c>
      <c r="H4192" t="s">
        <v>8963</v>
      </c>
      <c r="I4192" t="s">
        <v>8959</v>
      </c>
      <c r="J4192" s="1" t="str">
        <f t="shared" si="131"/>
        <v>NO</v>
      </c>
    </row>
    <row r="4193" spans="1:11">
      <c r="A4193" s="15" t="s">
        <v>8962</v>
      </c>
      <c r="B4193">
        <v>-0.62767341020548295</v>
      </c>
      <c r="C4193">
        <v>7.2483581729955997</v>
      </c>
      <c r="D4193" s="3">
        <v>1.08758794340694E-7</v>
      </c>
      <c r="E4193" s="3">
        <v>2.2214099164274802E-6</v>
      </c>
      <c r="F4193" s="2" t="str">
        <f t="shared" si="130"/>
        <v>DOWN</v>
      </c>
      <c r="G4193" t="s">
        <v>8961</v>
      </c>
      <c r="H4193" t="s">
        <v>8960</v>
      </c>
      <c r="I4193" t="s">
        <v>8959</v>
      </c>
      <c r="J4193" s="1" t="str">
        <f t="shared" si="131"/>
        <v>NO</v>
      </c>
    </row>
    <row r="4194" spans="1:11">
      <c r="A4194" s="15" t="s">
        <v>8958</v>
      </c>
      <c r="B4194">
        <v>-0.71969997368604499</v>
      </c>
      <c r="C4194">
        <v>4.0124853416725497</v>
      </c>
      <c r="D4194" s="3">
        <v>1.9071435350894799E-6</v>
      </c>
      <c r="E4194" s="3">
        <v>2.9636513936480401E-5</v>
      </c>
      <c r="F4194" s="2" t="str">
        <f t="shared" si="130"/>
        <v>DOWN</v>
      </c>
      <c r="G4194" t="s">
        <v>0</v>
      </c>
      <c r="H4194" t="s">
        <v>2338</v>
      </c>
      <c r="I4194" t="s">
        <v>0</v>
      </c>
      <c r="J4194" s="1" t="str">
        <f t="shared" si="131"/>
        <v>NO</v>
      </c>
    </row>
    <row r="4195" spans="1:11">
      <c r="A4195" s="15" t="s">
        <v>8957</v>
      </c>
      <c r="B4195">
        <v>0.61473398281880298</v>
      </c>
      <c r="C4195">
        <v>2.82142708916331</v>
      </c>
      <c r="D4195">
        <v>1.9861961869833099E-3</v>
      </c>
      <c r="E4195">
        <v>1.2540252442068699E-2</v>
      </c>
      <c r="F4195" s="2" t="str">
        <f t="shared" si="130"/>
        <v>UP</v>
      </c>
      <c r="G4195" t="s">
        <v>353</v>
      </c>
      <c r="H4195" t="s">
        <v>8956</v>
      </c>
      <c r="I4195" t="s">
        <v>1678</v>
      </c>
      <c r="J4195" s="1" t="str">
        <f t="shared" si="131"/>
        <v>NO</v>
      </c>
    </row>
    <row r="4196" spans="1:11">
      <c r="A4196" s="15" t="s">
        <v>8955</v>
      </c>
      <c r="B4196">
        <v>-1.1359601485348401</v>
      </c>
      <c r="C4196">
        <v>-0.38106473790842299</v>
      </c>
      <c r="D4196">
        <v>1.07542260953667E-3</v>
      </c>
      <c r="E4196">
        <v>7.4976834841243203E-3</v>
      </c>
      <c r="F4196" s="2" t="str">
        <f t="shared" si="130"/>
        <v>DOWN</v>
      </c>
      <c r="G4196" t="s">
        <v>6608</v>
      </c>
      <c r="H4196" t="s">
        <v>8954</v>
      </c>
      <c r="I4196" t="s">
        <v>8953</v>
      </c>
      <c r="J4196" s="1" t="str">
        <f t="shared" si="131"/>
        <v>NO</v>
      </c>
    </row>
    <row r="4197" spans="1:11">
      <c r="A4197" s="15" t="s">
        <v>8952</v>
      </c>
      <c r="B4197">
        <v>0.831849538124113</v>
      </c>
      <c r="C4197">
        <v>5.7642748645303401</v>
      </c>
      <c r="D4197" s="3">
        <v>8.1111517014243493E-12</v>
      </c>
      <c r="E4197" s="3">
        <v>3.3894751917577301E-10</v>
      </c>
      <c r="F4197" s="2" t="str">
        <f t="shared" si="130"/>
        <v>UP</v>
      </c>
      <c r="G4197" t="s">
        <v>8951</v>
      </c>
      <c r="H4197" t="s">
        <v>8950</v>
      </c>
      <c r="I4197" t="s">
        <v>8949</v>
      </c>
      <c r="J4197" s="1" t="str">
        <f t="shared" si="131"/>
        <v>NO</v>
      </c>
    </row>
    <row r="4198" spans="1:11">
      <c r="A4198" s="15" t="s">
        <v>8948</v>
      </c>
      <c r="B4198">
        <v>-0.29767239617550201</v>
      </c>
      <c r="C4198">
        <v>4.2970219459393997</v>
      </c>
      <c r="D4198">
        <v>7.8614816739874908E-3</v>
      </c>
      <c r="E4198">
        <v>3.90074490662305E-2</v>
      </c>
      <c r="F4198" s="2" t="str">
        <f t="shared" si="130"/>
        <v>DOWN</v>
      </c>
      <c r="G4198" t="s">
        <v>55</v>
      </c>
      <c r="H4198" t="s">
        <v>8946</v>
      </c>
      <c r="I4198" t="s">
        <v>0</v>
      </c>
      <c r="J4198" s="1" t="str">
        <f t="shared" si="131"/>
        <v>YES</v>
      </c>
      <c r="K4198" t="s">
        <v>8947</v>
      </c>
    </row>
    <row r="4199" spans="1:11">
      <c r="A4199" s="15" t="s">
        <v>8945</v>
      </c>
      <c r="B4199">
        <v>-0.37089057643046403</v>
      </c>
      <c r="C4199">
        <v>4.2598462021943204</v>
      </c>
      <c r="D4199">
        <v>1.7970721129887E-3</v>
      </c>
      <c r="E4199">
        <v>1.15267921991187E-2</v>
      </c>
      <c r="F4199" s="2" t="str">
        <f t="shared" si="130"/>
        <v>DOWN</v>
      </c>
      <c r="G4199" t="s">
        <v>8944</v>
      </c>
      <c r="H4199" t="s">
        <v>8943</v>
      </c>
      <c r="I4199" t="s">
        <v>8942</v>
      </c>
      <c r="J4199" s="1" t="str">
        <f t="shared" si="131"/>
        <v>NO</v>
      </c>
    </row>
    <row r="4200" spans="1:11">
      <c r="A4200" s="15" t="s">
        <v>8941</v>
      </c>
      <c r="B4200">
        <v>0.89798467426656803</v>
      </c>
      <c r="C4200">
        <v>4.86287186645162</v>
      </c>
      <c r="D4200" s="3">
        <v>2.09856536526122E-8</v>
      </c>
      <c r="E4200" s="3">
        <v>4.9705893155670305E-7</v>
      </c>
      <c r="F4200" s="2" t="str">
        <f t="shared" si="130"/>
        <v>UP</v>
      </c>
      <c r="G4200" t="s">
        <v>8940</v>
      </c>
      <c r="H4200" t="s">
        <v>8939</v>
      </c>
      <c r="I4200" t="s">
        <v>1243</v>
      </c>
      <c r="J4200" s="1" t="str">
        <f t="shared" si="131"/>
        <v>NO</v>
      </c>
    </row>
    <row r="4201" spans="1:11">
      <c r="A4201" s="15" t="s">
        <v>8938</v>
      </c>
      <c r="B4201">
        <v>0.474790187231174</v>
      </c>
      <c r="C4201">
        <v>5.74658409800249</v>
      </c>
      <c r="D4201" s="3">
        <v>1.48877133456898E-6</v>
      </c>
      <c r="E4201" s="3">
        <v>2.39233336448558E-5</v>
      </c>
      <c r="F4201" s="2" t="str">
        <f t="shared" si="130"/>
        <v>UP</v>
      </c>
      <c r="G4201" t="s">
        <v>8937</v>
      </c>
      <c r="H4201" t="s">
        <v>8936</v>
      </c>
      <c r="I4201" t="s">
        <v>8935</v>
      </c>
      <c r="J4201" s="1" t="str">
        <f t="shared" si="131"/>
        <v>NO</v>
      </c>
    </row>
    <row r="4202" spans="1:11">
      <c r="A4202" s="15" t="s">
        <v>8934</v>
      </c>
      <c r="B4202">
        <v>0.86014569408628305</v>
      </c>
      <c r="C4202">
        <v>0.92076580667886598</v>
      </c>
      <c r="D4202">
        <v>1.1468498486466699E-4</v>
      </c>
      <c r="E4202">
        <v>1.1157437825611901E-3</v>
      </c>
      <c r="F4202" s="2" t="str">
        <f t="shared" si="130"/>
        <v>UP</v>
      </c>
      <c r="G4202" t="s">
        <v>0</v>
      </c>
      <c r="H4202" t="s">
        <v>8933</v>
      </c>
      <c r="I4202" t="s">
        <v>8932</v>
      </c>
      <c r="J4202" s="1" t="str">
        <f t="shared" si="131"/>
        <v>NO</v>
      </c>
    </row>
    <row r="4203" spans="1:11">
      <c r="A4203" s="15" t="s">
        <v>8931</v>
      </c>
      <c r="B4203">
        <v>0.54753965210072997</v>
      </c>
      <c r="C4203">
        <v>3.6129801726130299</v>
      </c>
      <c r="D4203" s="3">
        <v>6.7209018796605697E-5</v>
      </c>
      <c r="E4203">
        <v>7.0169465656803301E-4</v>
      </c>
      <c r="F4203" s="2" t="str">
        <f t="shared" si="130"/>
        <v>UP</v>
      </c>
      <c r="G4203" t="s">
        <v>8930</v>
      </c>
      <c r="H4203" t="s">
        <v>8929</v>
      </c>
      <c r="I4203" t="s">
        <v>424</v>
      </c>
      <c r="J4203" s="1" t="str">
        <f t="shared" si="131"/>
        <v>NO</v>
      </c>
    </row>
    <row r="4204" spans="1:11">
      <c r="A4204" s="15" t="s">
        <v>8928</v>
      </c>
      <c r="B4204">
        <v>0.63248255973922196</v>
      </c>
      <c r="C4204">
        <v>6.0384226414102899</v>
      </c>
      <c r="D4204" s="3">
        <v>2.05592222066407E-7</v>
      </c>
      <c r="E4204" s="3">
        <v>3.9523696526362201E-6</v>
      </c>
      <c r="F4204" s="2" t="str">
        <f t="shared" si="130"/>
        <v>UP</v>
      </c>
      <c r="G4204" t="s">
        <v>0</v>
      </c>
      <c r="H4204" t="s">
        <v>8926</v>
      </c>
      <c r="I4204" t="s">
        <v>0</v>
      </c>
      <c r="J4204" s="1" t="str">
        <f t="shared" si="131"/>
        <v>YES</v>
      </c>
      <c r="K4204" t="s">
        <v>8927</v>
      </c>
    </row>
    <row r="4205" spans="1:11">
      <c r="A4205" s="15" t="s">
        <v>8925</v>
      </c>
      <c r="B4205">
        <v>0.85549212219389004</v>
      </c>
      <c r="C4205">
        <v>7.8548037035193996</v>
      </c>
      <c r="D4205" s="3">
        <v>5.8428791279277096E-19</v>
      </c>
      <c r="E4205" s="3">
        <v>7.0535488138972496E-17</v>
      </c>
      <c r="F4205" s="2" t="str">
        <f t="shared" si="130"/>
        <v>UP</v>
      </c>
      <c r="G4205" t="s">
        <v>8924</v>
      </c>
      <c r="H4205" t="s">
        <v>8923</v>
      </c>
      <c r="I4205" t="s">
        <v>6269</v>
      </c>
      <c r="J4205" s="1" t="str">
        <f t="shared" si="131"/>
        <v>NO</v>
      </c>
    </row>
    <row r="4206" spans="1:11">
      <c r="A4206" s="15" t="s">
        <v>8922</v>
      </c>
      <c r="B4206">
        <v>0.64500834743921998</v>
      </c>
      <c r="C4206">
        <v>4.6677128804308401</v>
      </c>
      <c r="D4206" s="3">
        <v>1.55752139744612E-9</v>
      </c>
      <c r="E4206" s="3">
        <v>4.5735726405739302E-8</v>
      </c>
      <c r="F4206" s="2" t="str">
        <f t="shared" si="130"/>
        <v>UP</v>
      </c>
      <c r="G4206" t="s">
        <v>8921</v>
      </c>
      <c r="H4206" t="s">
        <v>8920</v>
      </c>
      <c r="I4206" t="s">
        <v>8919</v>
      </c>
      <c r="J4206" s="1" t="str">
        <f t="shared" si="131"/>
        <v>NO</v>
      </c>
    </row>
    <row r="4207" spans="1:11">
      <c r="A4207" s="15" t="s">
        <v>8918</v>
      </c>
      <c r="B4207">
        <v>0.95849306750896901</v>
      </c>
      <c r="C4207">
        <v>4.0837721976110304</v>
      </c>
      <c r="D4207">
        <v>3.9851765214030501E-3</v>
      </c>
      <c r="E4207">
        <v>2.2385712211036701E-2</v>
      </c>
      <c r="F4207" s="2" t="str">
        <f t="shared" si="130"/>
        <v>UP</v>
      </c>
      <c r="G4207" t="s">
        <v>0</v>
      </c>
      <c r="H4207" t="s">
        <v>1</v>
      </c>
      <c r="I4207" t="s">
        <v>0</v>
      </c>
      <c r="J4207" s="1" t="str">
        <f t="shared" si="131"/>
        <v>NO</v>
      </c>
    </row>
    <row r="4208" spans="1:11">
      <c r="A4208" s="15" t="s">
        <v>8917</v>
      </c>
      <c r="B4208">
        <v>0.48436193236632102</v>
      </c>
      <c r="C4208">
        <v>3.0172127871824799</v>
      </c>
      <c r="D4208">
        <v>4.0310644710270802E-4</v>
      </c>
      <c r="E4208">
        <v>3.26292435589193E-3</v>
      </c>
      <c r="F4208" s="2" t="str">
        <f t="shared" si="130"/>
        <v>UP</v>
      </c>
      <c r="G4208" t="s">
        <v>8916</v>
      </c>
      <c r="H4208" t="s">
        <v>8915</v>
      </c>
      <c r="I4208" t="s">
        <v>8914</v>
      </c>
      <c r="J4208" s="1" t="str">
        <f t="shared" si="131"/>
        <v>NO</v>
      </c>
    </row>
    <row r="4209" spans="1:10">
      <c r="A4209" s="15" t="s">
        <v>8913</v>
      </c>
      <c r="B4209">
        <v>0.50144819946994601</v>
      </c>
      <c r="C4209">
        <v>3.4203172436529301</v>
      </c>
      <c r="D4209">
        <v>2.6742935940483799E-4</v>
      </c>
      <c r="E4209">
        <v>2.29570273045159E-3</v>
      </c>
      <c r="F4209" s="2" t="str">
        <f t="shared" si="130"/>
        <v>UP</v>
      </c>
      <c r="G4209" t="s">
        <v>8912</v>
      </c>
      <c r="H4209" t="s">
        <v>8911</v>
      </c>
      <c r="I4209" t="s">
        <v>8910</v>
      </c>
      <c r="J4209" s="1" t="str">
        <f t="shared" si="131"/>
        <v>NO</v>
      </c>
    </row>
    <row r="4210" spans="1:10">
      <c r="A4210" s="15" t="s">
        <v>8909</v>
      </c>
      <c r="B4210">
        <v>1.26555553345412</v>
      </c>
      <c r="C4210">
        <v>7.2073261647386504</v>
      </c>
      <c r="D4210" s="3">
        <v>1.27583971185527E-11</v>
      </c>
      <c r="E4210" s="3">
        <v>5.1960770659005397E-10</v>
      </c>
      <c r="F4210" s="2" t="str">
        <f t="shared" si="130"/>
        <v>UP</v>
      </c>
      <c r="G4210" t="s">
        <v>8908</v>
      </c>
      <c r="H4210" t="s">
        <v>8907</v>
      </c>
      <c r="I4210" t="s">
        <v>2802</v>
      </c>
      <c r="J4210" s="1" t="str">
        <f t="shared" si="131"/>
        <v>NO</v>
      </c>
    </row>
    <row r="4211" spans="1:10">
      <c r="A4211" s="15" t="s">
        <v>8906</v>
      </c>
      <c r="B4211">
        <v>0.87914119497871002</v>
      </c>
      <c r="C4211">
        <v>6.0221077927517497</v>
      </c>
      <c r="D4211" s="3">
        <v>8.9893512505894396E-9</v>
      </c>
      <c r="E4211" s="3">
        <v>2.2971952918900101E-7</v>
      </c>
      <c r="F4211" s="2" t="str">
        <f t="shared" si="130"/>
        <v>UP</v>
      </c>
      <c r="G4211" t="s">
        <v>8905</v>
      </c>
      <c r="H4211" t="s">
        <v>8904</v>
      </c>
      <c r="I4211" t="s">
        <v>234</v>
      </c>
      <c r="J4211" s="1" t="str">
        <f t="shared" si="131"/>
        <v>NO</v>
      </c>
    </row>
    <row r="4212" spans="1:10">
      <c r="A4212" s="15" t="s">
        <v>8903</v>
      </c>
      <c r="B4212">
        <v>0.572229553518951</v>
      </c>
      <c r="C4212">
        <v>5.14389438586098</v>
      </c>
      <c r="D4212" s="3">
        <v>1.49100720120208E-7</v>
      </c>
      <c r="E4212" s="3">
        <v>2.94883226915369E-6</v>
      </c>
      <c r="F4212" s="2" t="str">
        <f t="shared" si="130"/>
        <v>UP</v>
      </c>
      <c r="G4212" t="s">
        <v>8902</v>
      </c>
      <c r="H4212" t="s">
        <v>8901</v>
      </c>
      <c r="I4212" t="s">
        <v>8900</v>
      </c>
      <c r="J4212" s="1" t="str">
        <f t="shared" si="131"/>
        <v>NO</v>
      </c>
    </row>
    <row r="4213" spans="1:10">
      <c r="A4213" s="15" t="s">
        <v>8899</v>
      </c>
      <c r="B4213">
        <v>0.65465904628958804</v>
      </c>
      <c r="C4213">
        <v>3.14428844319136</v>
      </c>
      <c r="D4213">
        <v>1.4154570012925701E-4</v>
      </c>
      <c r="E4213">
        <v>1.3283367863063599E-3</v>
      </c>
      <c r="F4213" s="2" t="str">
        <f t="shared" si="130"/>
        <v>UP</v>
      </c>
      <c r="G4213" t="s">
        <v>309</v>
      </c>
      <c r="H4213" t="s">
        <v>8898</v>
      </c>
      <c r="I4213" t="s">
        <v>0</v>
      </c>
      <c r="J4213" s="1" t="str">
        <f t="shared" si="131"/>
        <v>NO</v>
      </c>
    </row>
    <row r="4214" spans="1:10">
      <c r="A4214" s="15" t="s">
        <v>8897</v>
      </c>
      <c r="B4214">
        <v>-0.63042358276085997</v>
      </c>
      <c r="C4214">
        <v>1.0306488098904401</v>
      </c>
      <c r="D4214">
        <v>1.05775988410365E-2</v>
      </c>
      <c r="E4214">
        <v>4.9946596412385101E-2</v>
      </c>
      <c r="F4214" s="2" t="str">
        <f t="shared" si="130"/>
        <v>DOWN</v>
      </c>
      <c r="G4214" t="s">
        <v>455</v>
      </c>
      <c r="H4214" t="s">
        <v>8896</v>
      </c>
      <c r="I4214" t="s">
        <v>358</v>
      </c>
      <c r="J4214" s="1" t="str">
        <f t="shared" si="131"/>
        <v>NO</v>
      </c>
    </row>
    <row r="4215" spans="1:10">
      <c r="A4215" s="15" t="s">
        <v>8895</v>
      </c>
      <c r="B4215">
        <v>-2.6557205020385499</v>
      </c>
      <c r="C4215">
        <v>0.452822312586381</v>
      </c>
      <c r="D4215" s="3">
        <v>6.54753906226112E-21</v>
      </c>
      <c r="E4215" s="3">
        <v>9.8012294736007391E-19</v>
      </c>
      <c r="F4215" s="2" t="str">
        <f t="shared" si="130"/>
        <v>DOWN</v>
      </c>
      <c r="G4215" t="s">
        <v>353</v>
      </c>
      <c r="H4215" t="s">
        <v>8894</v>
      </c>
      <c r="I4215" t="s">
        <v>1678</v>
      </c>
      <c r="J4215" s="1" t="str">
        <f t="shared" si="131"/>
        <v>NO</v>
      </c>
    </row>
    <row r="4216" spans="1:10">
      <c r="A4216" s="15" t="s">
        <v>8893</v>
      </c>
      <c r="B4216">
        <v>-0.43501059878701698</v>
      </c>
      <c r="C4216">
        <v>3.4899306209357599</v>
      </c>
      <c r="D4216">
        <v>2.3406060256805799E-3</v>
      </c>
      <c r="E4216">
        <v>1.43517115512375E-2</v>
      </c>
      <c r="F4216" s="2" t="str">
        <f t="shared" si="130"/>
        <v>DOWN</v>
      </c>
      <c r="G4216" t="s">
        <v>353</v>
      </c>
      <c r="H4216" t="s">
        <v>8892</v>
      </c>
      <c r="I4216" t="s">
        <v>1678</v>
      </c>
      <c r="J4216" s="1" t="str">
        <f t="shared" si="131"/>
        <v>NO</v>
      </c>
    </row>
    <row r="4217" spans="1:10">
      <c r="A4217" s="15" t="s">
        <v>8891</v>
      </c>
      <c r="B4217">
        <v>-1.07697072450439</v>
      </c>
      <c r="C4217">
        <v>1.60966219548126</v>
      </c>
      <c r="D4217" s="3">
        <v>1.9089407232965802E-8</v>
      </c>
      <c r="E4217" s="3">
        <v>4.5438185513323201E-7</v>
      </c>
      <c r="F4217" s="2" t="str">
        <f t="shared" si="130"/>
        <v>DOWN</v>
      </c>
      <c r="G4217" t="s">
        <v>353</v>
      </c>
      <c r="H4217" t="s">
        <v>8890</v>
      </c>
      <c r="I4217" t="s">
        <v>1678</v>
      </c>
      <c r="J4217" s="1" t="str">
        <f t="shared" si="131"/>
        <v>NO</v>
      </c>
    </row>
    <row r="4218" spans="1:10">
      <c r="A4218" s="15" t="s">
        <v>8889</v>
      </c>
      <c r="B4218">
        <v>0.645583910152976</v>
      </c>
      <c r="C4218">
        <v>1.9800333061917701</v>
      </c>
      <c r="D4218">
        <v>1.1438985015689901E-3</v>
      </c>
      <c r="E4218">
        <v>7.8820878542031503E-3</v>
      </c>
      <c r="F4218" s="2" t="str">
        <f t="shared" si="130"/>
        <v>UP</v>
      </c>
      <c r="G4218" t="s">
        <v>353</v>
      </c>
      <c r="H4218" t="s">
        <v>8888</v>
      </c>
      <c r="I4218" t="s">
        <v>791</v>
      </c>
      <c r="J4218" s="1" t="str">
        <f t="shared" si="131"/>
        <v>NO</v>
      </c>
    </row>
    <row r="4219" spans="1:10">
      <c r="A4219" s="15" t="s">
        <v>8887</v>
      </c>
      <c r="B4219">
        <v>-2.3481923871436599</v>
      </c>
      <c r="C4219">
        <v>2.5943795150131299</v>
      </c>
      <c r="D4219" s="3">
        <v>1.3958347389219099E-33</v>
      </c>
      <c r="E4219" s="3">
        <v>6.5295985891151298E-31</v>
      </c>
      <c r="F4219" s="2" t="str">
        <f t="shared" si="130"/>
        <v>DOWN</v>
      </c>
      <c r="G4219" t="s">
        <v>353</v>
      </c>
      <c r="H4219" t="s">
        <v>8886</v>
      </c>
      <c r="I4219" t="s">
        <v>1188</v>
      </c>
      <c r="J4219" s="1" t="str">
        <f t="shared" si="131"/>
        <v>NO</v>
      </c>
    </row>
    <row r="4220" spans="1:10">
      <c r="A4220" s="15" t="s">
        <v>8885</v>
      </c>
      <c r="B4220">
        <v>0.88670269496769605</v>
      </c>
      <c r="C4220">
        <v>5.6622897631611098</v>
      </c>
      <c r="D4220" s="3">
        <v>9.4616811370701393E-19</v>
      </c>
      <c r="E4220" s="3">
        <v>1.1221087407664099E-16</v>
      </c>
      <c r="F4220" s="2" t="str">
        <f t="shared" si="130"/>
        <v>UP</v>
      </c>
      <c r="G4220" t="s">
        <v>131</v>
      </c>
      <c r="H4220" t="s">
        <v>8884</v>
      </c>
      <c r="I4220" t="s">
        <v>129</v>
      </c>
      <c r="J4220" s="1" t="str">
        <f t="shared" si="131"/>
        <v>NO</v>
      </c>
    </row>
    <row r="4221" spans="1:10">
      <c r="A4221" s="15" t="s">
        <v>8883</v>
      </c>
      <c r="B4221">
        <v>0.51827777887606796</v>
      </c>
      <c r="C4221">
        <v>4.9295459763372698</v>
      </c>
      <c r="D4221" s="3">
        <v>4.5659494116696402E-5</v>
      </c>
      <c r="E4221">
        <v>5.0421554798178801E-4</v>
      </c>
      <c r="F4221" s="2" t="str">
        <f t="shared" si="130"/>
        <v>UP</v>
      </c>
      <c r="G4221" t="s">
        <v>8882</v>
      </c>
      <c r="H4221" t="s">
        <v>8881</v>
      </c>
      <c r="I4221" t="s">
        <v>8428</v>
      </c>
      <c r="J4221" s="1" t="str">
        <f t="shared" si="131"/>
        <v>NO</v>
      </c>
    </row>
    <row r="4222" spans="1:10">
      <c r="A4222" s="15" t="s">
        <v>8880</v>
      </c>
      <c r="B4222">
        <v>-1.22912144111504</v>
      </c>
      <c r="C4222">
        <v>0.86918687014131102</v>
      </c>
      <c r="D4222" s="3">
        <v>1.2501159570464001E-7</v>
      </c>
      <c r="E4222" s="3">
        <v>2.50476832535869E-6</v>
      </c>
      <c r="F4222" s="2" t="str">
        <f t="shared" si="130"/>
        <v>DOWN</v>
      </c>
      <c r="G4222" t="s">
        <v>8879</v>
      </c>
      <c r="H4222" t="s">
        <v>8878</v>
      </c>
      <c r="I4222" t="s">
        <v>1765</v>
      </c>
      <c r="J4222" s="1" t="str">
        <f t="shared" si="131"/>
        <v>NO</v>
      </c>
    </row>
    <row r="4223" spans="1:10">
      <c r="A4223" s="15" t="s">
        <v>8877</v>
      </c>
      <c r="B4223">
        <v>1.3113447060561101</v>
      </c>
      <c r="C4223">
        <v>4.6522544272112096</v>
      </c>
      <c r="D4223" s="3">
        <v>7.6811218134408497E-11</v>
      </c>
      <c r="E4223" s="3">
        <v>2.75807957141259E-9</v>
      </c>
      <c r="F4223" s="2" t="str">
        <f t="shared" si="130"/>
        <v>UP</v>
      </c>
      <c r="G4223" t="s">
        <v>0</v>
      </c>
      <c r="H4223" t="s">
        <v>8876</v>
      </c>
      <c r="I4223" t="s">
        <v>0</v>
      </c>
      <c r="J4223" s="1" t="str">
        <f t="shared" si="131"/>
        <v>NO</v>
      </c>
    </row>
    <row r="4224" spans="1:10">
      <c r="A4224" s="15" t="s">
        <v>8875</v>
      </c>
      <c r="B4224">
        <v>-2.2183566421518499</v>
      </c>
      <c r="C4224">
        <v>0.884515380532509</v>
      </c>
      <c r="D4224" s="3">
        <v>1.4331297049204401E-12</v>
      </c>
      <c r="E4224" s="3">
        <v>6.7889228679923094E-11</v>
      </c>
      <c r="F4224" s="2" t="str">
        <f t="shared" si="130"/>
        <v>DOWN</v>
      </c>
      <c r="G4224" t="s">
        <v>894</v>
      </c>
      <c r="H4224" t="s">
        <v>8874</v>
      </c>
      <c r="I4224" t="s">
        <v>3338</v>
      </c>
      <c r="J4224" s="1" t="str">
        <f t="shared" si="131"/>
        <v>NO</v>
      </c>
    </row>
    <row r="4225" spans="1:10">
      <c r="A4225" s="15" t="s">
        <v>8873</v>
      </c>
      <c r="B4225">
        <v>1.70516428493719</v>
      </c>
      <c r="C4225">
        <v>5.5895114993488999</v>
      </c>
      <c r="D4225" s="3">
        <v>5.9173525433830495E-17</v>
      </c>
      <c r="E4225" s="3">
        <v>5.1632733423234298E-15</v>
      </c>
      <c r="F4225" s="2" t="str">
        <f t="shared" si="130"/>
        <v>UP</v>
      </c>
      <c r="G4225" t="s">
        <v>2408</v>
      </c>
      <c r="H4225" t="s">
        <v>8872</v>
      </c>
      <c r="I4225" t="s">
        <v>1886</v>
      </c>
      <c r="J4225" s="1" t="str">
        <f t="shared" si="131"/>
        <v>NO</v>
      </c>
    </row>
    <row r="4226" spans="1:10">
      <c r="A4226" s="15" t="s">
        <v>8871</v>
      </c>
      <c r="B4226">
        <v>-0.33790825506994598</v>
      </c>
      <c r="C4226">
        <v>6.8409701075132503</v>
      </c>
      <c r="D4226">
        <v>3.7047589280207001E-4</v>
      </c>
      <c r="E4226">
        <v>3.0286404236569298E-3</v>
      </c>
      <c r="F4226" s="2" t="str">
        <f t="shared" ref="F4226:F4289" si="132">IF(B4226 &gt; 0, "UP", "DOWN")</f>
        <v>DOWN</v>
      </c>
      <c r="G4226" t="s">
        <v>8870</v>
      </c>
      <c r="H4226" t="s">
        <v>8869</v>
      </c>
      <c r="I4226" t="s">
        <v>8868</v>
      </c>
      <c r="J4226" s="1" t="str">
        <f t="shared" ref="J4226:J4289" si="133">IF(K4226 &lt;&gt; "", "YES", "NO")</f>
        <v>NO</v>
      </c>
    </row>
    <row r="4227" spans="1:10">
      <c r="A4227" s="15" t="s">
        <v>8867</v>
      </c>
      <c r="B4227">
        <v>1.02719007032712</v>
      </c>
      <c r="C4227">
        <v>4.9873418663286397</v>
      </c>
      <c r="D4227" s="3">
        <v>6.4225864698584994E-20</v>
      </c>
      <c r="E4227" s="3">
        <v>8.5840926544168307E-18</v>
      </c>
      <c r="F4227" s="2" t="str">
        <f t="shared" si="132"/>
        <v>UP</v>
      </c>
      <c r="G4227" t="s">
        <v>55</v>
      </c>
      <c r="H4227" t="s">
        <v>8866</v>
      </c>
      <c r="I4227" t="s">
        <v>8865</v>
      </c>
      <c r="J4227" s="1" t="str">
        <f t="shared" si="133"/>
        <v>NO</v>
      </c>
    </row>
    <row r="4228" spans="1:10">
      <c r="A4228" s="15" t="s">
        <v>8864</v>
      </c>
      <c r="B4228">
        <v>1.17292679545476</v>
      </c>
      <c r="C4228">
        <v>1.7140357717221799</v>
      </c>
      <c r="D4228" s="3">
        <v>1.4438442022055699E-9</v>
      </c>
      <c r="E4228" s="3">
        <v>4.25460337484565E-8</v>
      </c>
      <c r="F4228" s="2" t="str">
        <f t="shared" si="132"/>
        <v>UP</v>
      </c>
      <c r="G4228" t="s">
        <v>8863</v>
      </c>
      <c r="H4228" t="s">
        <v>8862</v>
      </c>
      <c r="I4228" t="s">
        <v>8861</v>
      </c>
      <c r="J4228" s="1" t="str">
        <f t="shared" si="133"/>
        <v>NO</v>
      </c>
    </row>
    <row r="4229" spans="1:10">
      <c r="A4229" s="15" t="s">
        <v>8860</v>
      </c>
      <c r="B4229">
        <v>0.51920343065778796</v>
      </c>
      <c r="C4229">
        <v>3.9216903684427602</v>
      </c>
      <c r="D4229" s="3">
        <v>1.6171061606826199E-5</v>
      </c>
      <c r="E4229">
        <v>2.0127772578695899E-4</v>
      </c>
      <c r="F4229" s="2" t="str">
        <f t="shared" si="132"/>
        <v>UP</v>
      </c>
      <c r="G4229" t="s">
        <v>6214</v>
      </c>
      <c r="H4229" t="s">
        <v>8859</v>
      </c>
      <c r="I4229" t="s">
        <v>8858</v>
      </c>
      <c r="J4229" s="1" t="str">
        <f t="shared" si="133"/>
        <v>NO</v>
      </c>
    </row>
    <row r="4230" spans="1:10">
      <c r="A4230" s="15" t="s">
        <v>8857</v>
      </c>
      <c r="B4230">
        <v>0.33748802274814699</v>
      </c>
      <c r="C4230">
        <v>4.2076087990429096</v>
      </c>
      <c r="D4230">
        <v>2.5164803750469902E-3</v>
      </c>
      <c r="E4230">
        <v>1.52469105076377E-2</v>
      </c>
      <c r="F4230" s="2" t="str">
        <f t="shared" si="132"/>
        <v>UP</v>
      </c>
      <c r="G4230" t="s">
        <v>55</v>
      </c>
      <c r="H4230" t="s">
        <v>8854</v>
      </c>
      <c r="I4230" t="s">
        <v>5780</v>
      </c>
      <c r="J4230" s="1" t="str">
        <f t="shared" si="133"/>
        <v>NO</v>
      </c>
    </row>
    <row r="4231" spans="1:10">
      <c r="A4231" s="15" t="s">
        <v>8853</v>
      </c>
      <c r="B4231">
        <v>0.39708075829115802</v>
      </c>
      <c r="C4231">
        <v>4.5000085763864304</v>
      </c>
      <c r="D4231">
        <v>4.2592891211774798E-4</v>
      </c>
      <c r="E4231">
        <v>3.4213478867249898E-3</v>
      </c>
      <c r="F4231" s="2" t="str">
        <f t="shared" si="132"/>
        <v>UP</v>
      </c>
      <c r="G4231" t="s">
        <v>8852</v>
      </c>
      <c r="H4231" t="s">
        <v>8851</v>
      </c>
      <c r="I4231" t="s">
        <v>8850</v>
      </c>
      <c r="J4231" s="1" t="str">
        <f t="shared" si="133"/>
        <v>NO</v>
      </c>
    </row>
    <row r="4232" spans="1:10">
      <c r="A4232" s="15" t="s">
        <v>8849</v>
      </c>
      <c r="B4232">
        <v>1.3281787177450599</v>
      </c>
      <c r="C4232">
        <v>5.1714344830379302</v>
      </c>
      <c r="D4232" s="3">
        <v>2.1392041849864499E-15</v>
      </c>
      <c r="E4232" s="3">
        <v>1.5200535053698001E-13</v>
      </c>
      <c r="F4232" s="2" t="str">
        <f t="shared" si="132"/>
        <v>UP</v>
      </c>
      <c r="G4232" t="s">
        <v>8848</v>
      </c>
      <c r="H4232" t="s">
        <v>8847</v>
      </c>
      <c r="I4232" t="s">
        <v>8846</v>
      </c>
      <c r="J4232" s="1" t="str">
        <f t="shared" si="133"/>
        <v>NO</v>
      </c>
    </row>
    <row r="4233" spans="1:10">
      <c r="A4233" s="15" t="s">
        <v>8845</v>
      </c>
      <c r="B4233">
        <v>0.55245523343854197</v>
      </c>
      <c r="C4233">
        <v>3.8114344419121902</v>
      </c>
      <c r="D4233">
        <v>2.0397270609137899E-4</v>
      </c>
      <c r="E4233">
        <v>1.8155403577863999E-3</v>
      </c>
      <c r="F4233" s="2" t="str">
        <f t="shared" si="132"/>
        <v>UP</v>
      </c>
      <c r="G4233" t="s">
        <v>8844</v>
      </c>
      <c r="H4233" t="s">
        <v>8843</v>
      </c>
      <c r="I4233" t="s">
        <v>8842</v>
      </c>
      <c r="J4233" s="1" t="str">
        <f t="shared" si="133"/>
        <v>NO</v>
      </c>
    </row>
    <row r="4234" spans="1:10">
      <c r="A4234" s="15" t="s">
        <v>8841</v>
      </c>
      <c r="B4234">
        <v>0.251905242800887</v>
      </c>
      <c r="C4234">
        <v>7.1809266541149004</v>
      </c>
      <c r="D4234">
        <v>9.8366595278108308E-3</v>
      </c>
      <c r="E4234">
        <v>4.7027470483491401E-2</v>
      </c>
      <c r="F4234" s="2" t="str">
        <f t="shared" si="132"/>
        <v>UP</v>
      </c>
      <c r="G4234" t="s">
        <v>8840</v>
      </c>
      <c r="H4234" t="s">
        <v>8839</v>
      </c>
      <c r="I4234" t="s">
        <v>8838</v>
      </c>
      <c r="J4234" s="1" t="str">
        <f t="shared" si="133"/>
        <v>NO</v>
      </c>
    </row>
    <row r="4235" spans="1:10">
      <c r="A4235" s="15" t="s">
        <v>8837</v>
      </c>
      <c r="B4235">
        <v>0.58793811691342401</v>
      </c>
      <c r="C4235">
        <v>3.0999313368536301</v>
      </c>
      <c r="D4235">
        <v>1.76221732874332E-4</v>
      </c>
      <c r="E4235">
        <v>1.59969271202592E-3</v>
      </c>
      <c r="F4235" s="2" t="str">
        <f t="shared" si="132"/>
        <v>UP</v>
      </c>
      <c r="G4235" t="s">
        <v>353</v>
      </c>
      <c r="H4235" t="s">
        <v>8836</v>
      </c>
      <c r="I4235" t="s">
        <v>351</v>
      </c>
      <c r="J4235" s="1" t="str">
        <f t="shared" si="133"/>
        <v>NO</v>
      </c>
    </row>
    <row r="4236" spans="1:10">
      <c r="A4236" s="15" t="s">
        <v>8835</v>
      </c>
      <c r="B4236">
        <v>0.51354970301442004</v>
      </c>
      <c r="C4236">
        <v>2.3809943651387799</v>
      </c>
      <c r="D4236">
        <v>3.2241515972673898E-3</v>
      </c>
      <c r="E4236">
        <v>1.8764930006490901E-2</v>
      </c>
      <c r="F4236" s="2" t="str">
        <f t="shared" si="132"/>
        <v>UP</v>
      </c>
      <c r="G4236" t="s">
        <v>8834</v>
      </c>
      <c r="H4236" t="s">
        <v>8833</v>
      </c>
      <c r="I4236" t="s">
        <v>2686</v>
      </c>
      <c r="J4236" s="1" t="str">
        <f t="shared" si="133"/>
        <v>NO</v>
      </c>
    </row>
    <row r="4237" spans="1:10">
      <c r="A4237" s="15" t="s">
        <v>8832</v>
      </c>
      <c r="B4237">
        <v>-0.81107079035525997</v>
      </c>
      <c r="C4237">
        <v>2.4007744394203701</v>
      </c>
      <c r="D4237" s="3">
        <v>4.7081285391732502E-5</v>
      </c>
      <c r="E4237">
        <v>5.1787876331774803E-4</v>
      </c>
      <c r="F4237" s="2" t="str">
        <f t="shared" si="132"/>
        <v>DOWN</v>
      </c>
      <c r="G4237" t="s">
        <v>272</v>
      </c>
      <c r="H4237" t="s">
        <v>8831</v>
      </c>
      <c r="I4237" t="s">
        <v>270</v>
      </c>
      <c r="J4237" s="1" t="str">
        <f t="shared" si="133"/>
        <v>NO</v>
      </c>
    </row>
    <row r="4238" spans="1:10">
      <c r="A4238" s="15" t="s">
        <v>8830</v>
      </c>
      <c r="B4238">
        <v>0.78529209889469898</v>
      </c>
      <c r="C4238">
        <v>5.6701498346024701</v>
      </c>
      <c r="D4238" s="3">
        <v>2.31627902015518E-8</v>
      </c>
      <c r="E4238" s="3">
        <v>5.4289905134200805E-7</v>
      </c>
      <c r="F4238" s="2" t="str">
        <f t="shared" si="132"/>
        <v>UP</v>
      </c>
      <c r="G4238" t="s">
        <v>8829</v>
      </c>
      <c r="H4238" t="s">
        <v>8828</v>
      </c>
      <c r="I4238" t="s">
        <v>8827</v>
      </c>
      <c r="J4238" s="1" t="str">
        <f t="shared" si="133"/>
        <v>NO</v>
      </c>
    </row>
    <row r="4239" spans="1:10">
      <c r="A4239" s="15" t="s">
        <v>8826</v>
      </c>
      <c r="B4239">
        <v>0.49251835121189302</v>
      </c>
      <c r="C4239">
        <v>3.49919260171266</v>
      </c>
      <c r="D4239">
        <v>1.8675046009337499E-3</v>
      </c>
      <c r="E4239">
        <v>1.1910513626974E-2</v>
      </c>
      <c r="F4239" s="2" t="str">
        <f t="shared" si="132"/>
        <v>UP</v>
      </c>
      <c r="G4239" t="s">
        <v>8825</v>
      </c>
      <c r="H4239" t="s">
        <v>8824</v>
      </c>
      <c r="I4239" t="s">
        <v>2029</v>
      </c>
      <c r="J4239" s="1" t="str">
        <f t="shared" si="133"/>
        <v>NO</v>
      </c>
    </row>
    <row r="4240" spans="1:10">
      <c r="A4240" s="15" t="s">
        <v>8823</v>
      </c>
      <c r="B4240">
        <v>2.2419246076186501</v>
      </c>
      <c r="C4240">
        <v>-1.24298356463172</v>
      </c>
      <c r="D4240" s="3">
        <v>6.4096695434272696E-6</v>
      </c>
      <c r="E4240" s="3">
        <v>8.8841185140812293E-5</v>
      </c>
      <c r="F4240" s="2" t="str">
        <f t="shared" si="132"/>
        <v>UP</v>
      </c>
      <c r="G4240" t="s">
        <v>119</v>
      </c>
      <c r="H4240" t="s">
        <v>8822</v>
      </c>
      <c r="I4240" t="s">
        <v>874</v>
      </c>
      <c r="J4240" s="1" t="str">
        <f t="shared" si="133"/>
        <v>NO</v>
      </c>
    </row>
    <row r="4241" spans="1:10">
      <c r="A4241" s="15" t="s">
        <v>8821</v>
      </c>
      <c r="B4241">
        <v>0.30028591831699297</v>
      </c>
      <c r="C4241">
        <v>6.1638251258143697</v>
      </c>
      <c r="D4241">
        <v>1.91950475937561E-3</v>
      </c>
      <c r="E4241">
        <v>1.21844779118979E-2</v>
      </c>
      <c r="F4241" s="2" t="str">
        <f t="shared" si="132"/>
        <v>UP</v>
      </c>
      <c r="G4241" t="s">
        <v>291</v>
      </c>
      <c r="H4241" t="s">
        <v>8820</v>
      </c>
      <c r="I4241" t="s">
        <v>8819</v>
      </c>
      <c r="J4241" s="1" t="str">
        <f t="shared" si="133"/>
        <v>NO</v>
      </c>
    </row>
    <row r="4242" spans="1:10">
      <c r="A4242" s="15" t="s">
        <v>8818</v>
      </c>
      <c r="B4242">
        <v>0.40639391921461399</v>
      </c>
      <c r="C4242">
        <v>5.6112706959044996</v>
      </c>
      <c r="D4242">
        <v>1.87171566002821E-4</v>
      </c>
      <c r="E4242">
        <v>1.6833445966731599E-3</v>
      </c>
      <c r="F4242" s="2" t="str">
        <f t="shared" si="132"/>
        <v>UP</v>
      </c>
      <c r="G4242" t="s">
        <v>59</v>
      </c>
      <c r="H4242" t="s">
        <v>8817</v>
      </c>
      <c r="I4242" t="s">
        <v>57</v>
      </c>
      <c r="J4242" s="1" t="str">
        <f t="shared" si="133"/>
        <v>NO</v>
      </c>
    </row>
    <row r="4243" spans="1:10">
      <c r="A4243" s="15" t="s">
        <v>8816</v>
      </c>
      <c r="B4243">
        <v>0.70263192295288301</v>
      </c>
      <c r="C4243">
        <v>8.2609464008699103</v>
      </c>
      <c r="D4243" s="3">
        <v>1.5901352182717399E-11</v>
      </c>
      <c r="E4243" s="3">
        <v>6.3518821799282896E-10</v>
      </c>
      <c r="F4243" s="2" t="str">
        <f t="shared" si="132"/>
        <v>UP</v>
      </c>
      <c r="G4243" t="s">
        <v>8815</v>
      </c>
      <c r="H4243" t="s">
        <v>8814</v>
      </c>
      <c r="I4243" t="s">
        <v>129</v>
      </c>
      <c r="J4243" s="1" t="str">
        <f t="shared" si="133"/>
        <v>NO</v>
      </c>
    </row>
    <row r="4244" spans="1:10">
      <c r="A4244" s="15" t="s">
        <v>8813</v>
      </c>
      <c r="B4244">
        <v>2.16592984485183</v>
      </c>
      <c r="C4244">
        <v>3.5947118230131001</v>
      </c>
      <c r="D4244" s="3">
        <v>4.4542510059228799E-9</v>
      </c>
      <c r="E4244" s="3">
        <v>1.2021124048917401E-7</v>
      </c>
      <c r="F4244" s="2" t="str">
        <f t="shared" si="132"/>
        <v>UP</v>
      </c>
      <c r="G4244" t="s">
        <v>2511</v>
      </c>
      <c r="H4244" t="s">
        <v>8812</v>
      </c>
      <c r="I4244" t="s">
        <v>2509</v>
      </c>
      <c r="J4244" s="1" t="str">
        <f t="shared" si="133"/>
        <v>NO</v>
      </c>
    </row>
    <row r="4245" spans="1:10">
      <c r="A4245" s="15" t="s">
        <v>8811</v>
      </c>
      <c r="B4245">
        <v>0.70099038525000701</v>
      </c>
      <c r="C4245">
        <v>5.6864489522461801</v>
      </c>
      <c r="D4245" s="3">
        <v>1.04305878805677E-9</v>
      </c>
      <c r="E4245" s="3">
        <v>3.1423312200840898E-8</v>
      </c>
      <c r="F4245" s="2" t="str">
        <f t="shared" si="132"/>
        <v>UP</v>
      </c>
      <c r="G4245" t="s">
        <v>353</v>
      </c>
      <c r="H4245" t="s">
        <v>8810</v>
      </c>
      <c r="I4245" t="s">
        <v>121</v>
      </c>
      <c r="J4245" s="1" t="str">
        <f t="shared" si="133"/>
        <v>NO</v>
      </c>
    </row>
    <row r="4246" spans="1:10">
      <c r="A4246" s="15" t="s">
        <v>8809</v>
      </c>
      <c r="B4246">
        <v>2.1650790485143299</v>
      </c>
      <c r="C4246">
        <v>-0.801086064578302</v>
      </c>
      <c r="D4246" s="3">
        <v>2.7585618909521003E-7</v>
      </c>
      <c r="E4246" s="3">
        <v>5.1761071336578098E-6</v>
      </c>
      <c r="F4246" s="2" t="str">
        <f t="shared" si="132"/>
        <v>UP</v>
      </c>
      <c r="G4246" t="s">
        <v>119</v>
      </c>
      <c r="H4246" t="s">
        <v>8808</v>
      </c>
      <c r="I4246" t="s">
        <v>7983</v>
      </c>
      <c r="J4246" s="1" t="str">
        <f t="shared" si="133"/>
        <v>NO</v>
      </c>
    </row>
    <row r="4247" spans="1:10">
      <c r="A4247" s="15" t="s">
        <v>8807</v>
      </c>
      <c r="B4247">
        <v>-0.62039401086403501</v>
      </c>
      <c r="C4247">
        <v>5.0952885526844804</v>
      </c>
      <c r="D4247" s="3">
        <v>1.66716274683042E-8</v>
      </c>
      <c r="E4247" s="3">
        <v>4.03321607454486E-7</v>
      </c>
      <c r="F4247" s="2" t="str">
        <f t="shared" si="132"/>
        <v>DOWN</v>
      </c>
      <c r="G4247" t="s">
        <v>119</v>
      </c>
      <c r="H4247" t="s">
        <v>8806</v>
      </c>
      <c r="I4247" t="s">
        <v>874</v>
      </c>
      <c r="J4247" s="1" t="str">
        <f t="shared" si="133"/>
        <v>NO</v>
      </c>
    </row>
    <row r="4248" spans="1:10">
      <c r="A4248" s="15" t="s">
        <v>8805</v>
      </c>
      <c r="B4248">
        <v>-1.8361742027338099</v>
      </c>
      <c r="C4248">
        <v>1.6057548620362601</v>
      </c>
      <c r="D4248" s="3">
        <v>3.7144335429196898E-13</v>
      </c>
      <c r="E4248" s="3">
        <v>1.9158627283166601E-11</v>
      </c>
      <c r="F4248" s="2" t="str">
        <f t="shared" si="132"/>
        <v>DOWN</v>
      </c>
      <c r="G4248" t="s">
        <v>119</v>
      </c>
      <c r="H4248" t="s">
        <v>8804</v>
      </c>
      <c r="I4248" t="s">
        <v>874</v>
      </c>
      <c r="J4248" s="1" t="str">
        <f t="shared" si="133"/>
        <v>NO</v>
      </c>
    </row>
    <row r="4249" spans="1:10">
      <c r="A4249" s="15" t="s">
        <v>8803</v>
      </c>
      <c r="B4249">
        <v>-2.5908146599021502</v>
      </c>
      <c r="C4249">
        <v>-2.1239871714013701</v>
      </c>
      <c r="D4249">
        <v>8.9607130871654898E-4</v>
      </c>
      <c r="E4249">
        <v>6.42413319473863E-3</v>
      </c>
      <c r="F4249" s="2" t="str">
        <f t="shared" si="132"/>
        <v>DOWN</v>
      </c>
      <c r="G4249" t="s">
        <v>8802</v>
      </c>
      <c r="H4249" t="s">
        <v>8801</v>
      </c>
      <c r="I4249" t="s">
        <v>8800</v>
      </c>
      <c r="J4249" s="1" t="str">
        <f t="shared" si="133"/>
        <v>NO</v>
      </c>
    </row>
    <row r="4250" spans="1:10">
      <c r="A4250" s="15" t="s">
        <v>8799</v>
      </c>
      <c r="B4250">
        <v>-0.315662739587039</v>
      </c>
      <c r="C4250">
        <v>5.4687249727546501</v>
      </c>
      <c r="D4250">
        <v>5.8587274358467799E-3</v>
      </c>
      <c r="E4250">
        <v>3.0612441633067901E-2</v>
      </c>
      <c r="F4250" s="2" t="str">
        <f t="shared" si="132"/>
        <v>DOWN</v>
      </c>
      <c r="G4250" t="s">
        <v>320</v>
      </c>
      <c r="H4250" t="s">
        <v>8798</v>
      </c>
      <c r="I4250" t="s">
        <v>8797</v>
      </c>
      <c r="J4250" s="1" t="str">
        <f t="shared" si="133"/>
        <v>NO</v>
      </c>
    </row>
    <row r="4251" spans="1:10">
      <c r="A4251" s="15" t="s">
        <v>8796</v>
      </c>
      <c r="B4251">
        <v>0.88919236121957301</v>
      </c>
      <c r="C4251">
        <v>4.0513582279135498</v>
      </c>
      <c r="D4251" s="3">
        <v>5.3904632650915898E-7</v>
      </c>
      <c r="E4251" s="3">
        <v>9.4856945262042801E-6</v>
      </c>
      <c r="F4251" s="2" t="str">
        <f t="shared" si="132"/>
        <v>UP</v>
      </c>
      <c r="G4251" t="s">
        <v>8795</v>
      </c>
      <c r="H4251" t="s">
        <v>8794</v>
      </c>
      <c r="I4251" t="s">
        <v>8793</v>
      </c>
      <c r="J4251" s="1" t="str">
        <f t="shared" si="133"/>
        <v>NO</v>
      </c>
    </row>
    <row r="4252" spans="1:10">
      <c r="A4252" s="15" t="s">
        <v>8792</v>
      </c>
      <c r="B4252">
        <v>1.8081004332731001</v>
      </c>
      <c r="C4252">
        <v>4.7873696137091999</v>
      </c>
      <c r="D4252" s="3">
        <v>5.3089314076967798E-19</v>
      </c>
      <c r="E4252" s="3">
        <v>6.4552389437774405E-17</v>
      </c>
      <c r="F4252" s="2" t="str">
        <f t="shared" si="132"/>
        <v>UP</v>
      </c>
      <c r="G4252" t="s">
        <v>353</v>
      </c>
      <c r="H4252" t="s">
        <v>8791</v>
      </c>
      <c r="I4252" t="s">
        <v>8790</v>
      </c>
      <c r="J4252" s="1" t="str">
        <f t="shared" si="133"/>
        <v>NO</v>
      </c>
    </row>
    <row r="4253" spans="1:10">
      <c r="A4253" s="15" t="s">
        <v>8789</v>
      </c>
      <c r="B4253">
        <v>0.32384708895867997</v>
      </c>
      <c r="C4253">
        <v>4.9580763217684298</v>
      </c>
      <c r="D4253">
        <v>1.47252309936529E-3</v>
      </c>
      <c r="E4253">
        <v>9.7495676252648909E-3</v>
      </c>
      <c r="F4253" s="2" t="str">
        <f t="shared" si="132"/>
        <v>UP</v>
      </c>
      <c r="G4253" t="s">
        <v>8788</v>
      </c>
      <c r="H4253" t="s">
        <v>8787</v>
      </c>
      <c r="I4253" t="s">
        <v>8786</v>
      </c>
      <c r="J4253" s="1" t="str">
        <f t="shared" si="133"/>
        <v>NO</v>
      </c>
    </row>
    <row r="4254" spans="1:10">
      <c r="A4254" s="15" t="s">
        <v>8785</v>
      </c>
      <c r="B4254">
        <v>0.96560561771331499</v>
      </c>
      <c r="C4254">
        <v>0.41046664585033099</v>
      </c>
      <c r="D4254">
        <v>1.09163283180374E-3</v>
      </c>
      <c r="E4254">
        <v>7.5981164306637098E-3</v>
      </c>
      <c r="F4254" s="2" t="str">
        <f t="shared" si="132"/>
        <v>UP</v>
      </c>
      <c r="G4254" t="s">
        <v>8784</v>
      </c>
      <c r="H4254" t="s">
        <v>8784</v>
      </c>
      <c r="I4254" t="s">
        <v>0</v>
      </c>
      <c r="J4254" s="1" t="str">
        <f t="shared" si="133"/>
        <v>NO</v>
      </c>
    </row>
    <row r="4255" spans="1:10">
      <c r="A4255" s="15" t="s">
        <v>8783</v>
      </c>
      <c r="B4255">
        <v>0.26956316057893198</v>
      </c>
      <c r="C4255">
        <v>4.7515500903752503</v>
      </c>
      <c r="D4255">
        <v>1.0416873347351301E-2</v>
      </c>
      <c r="E4255">
        <v>4.9359976253818098E-2</v>
      </c>
      <c r="F4255" s="2" t="str">
        <f t="shared" si="132"/>
        <v>UP</v>
      </c>
      <c r="G4255" t="s">
        <v>8782</v>
      </c>
      <c r="H4255" t="s">
        <v>8781</v>
      </c>
      <c r="I4255" t="s">
        <v>8780</v>
      </c>
      <c r="J4255" s="1" t="str">
        <f t="shared" si="133"/>
        <v>NO</v>
      </c>
    </row>
    <row r="4256" spans="1:10">
      <c r="A4256" s="15" t="s">
        <v>8779</v>
      </c>
      <c r="B4256">
        <v>-0.70311236529162502</v>
      </c>
      <c r="C4256">
        <v>8.1363788147196008</v>
      </c>
      <c r="D4256" s="3">
        <v>3.9938656489607398E-12</v>
      </c>
      <c r="E4256" s="3">
        <v>1.74471321559853E-10</v>
      </c>
      <c r="F4256" s="2" t="str">
        <f t="shared" si="132"/>
        <v>DOWN</v>
      </c>
      <c r="G4256" t="s">
        <v>8778</v>
      </c>
      <c r="H4256" t="s">
        <v>8777</v>
      </c>
      <c r="I4256" t="s">
        <v>8776</v>
      </c>
      <c r="J4256" s="1" t="str">
        <f t="shared" si="133"/>
        <v>NO</v>
      </c>
    </row>
    <row r="4257" spans="1:10">
      <c r="A4257" s="15" t="s">
        <v>8775</v>
      </c>
      <c r="B4257">
        <v>-0.27282835743212602</v>
      </c>
      <c r="C4257">
        <v>5.3517312635363803</v>
      </c>
      <c r="D4257">
        <v>9.9891729432773097E-3</v>
      </c>
      <c r="E4257">
        <v>4.7634904984075202E-2</v>
      </c>
      <c r="F4257" s="2" t="str">
        <f t="shared" si="132"/>
        <v>DOWN</v>
      </c>
      <c r="G4257" t="s">
        <v>1451</v>
      </c>
      <c r="H4257" t="s">
        <v>8774</v>
      </c>
      <c r="I4257" t="s">
        <v>8773</v>
      </c>
      <c r="J4257" s="1" t="str">
        <f t="shared" si="133"/>
        <v>NO</v>
      </c>
    </row>
    <row r="4258" spans="1:10">
      <c r="A4258" s="15" t="s">
        <v>8772</v>
      </c>
      <c r="B4258">
        <v>0.38730003069748098</v>
      </c>
      <c r="C4258">
        <v>3.14514487850305</v>
      </c>
      <c r="D4258">
        <v>4.4983098876383099E-3</v>
      </c>
      <c r="E4258">
        <v>2.4735930665395301E-2</v>
      </c>
      <c r="F4258" s="2" t="str">
        <f t="shared" si="132"/>
        <v>UP</v>
      </c>
      <c r="G4258" t="s">
        <v>8771</v>
      </c>
      <c r="H4258" t="s">
        <v>8770</v>
      </c>
      <c r="I4258" t="s">
        <v>8769</v>
      </c>
      <c r="J4258" s="1" t="str">
        <f t="shared" si="133"/>
        <v>NO</v>
      </c>
    </row>
    <row r="4259" spans="1:10">
      <c r="A4259" s="15" t="s">
        <v>8768</v>
      </c>
      <c r="B4259">
        <v>-0.67410449753101598</v>
      </c>
      <c r="C4259">
        <v>1.28225204909281</v>
      </c>
      <c r="D4259">
        <v>1.61829212610869E-3</v>
      </c>
      <c r="E4259">
        <v>1.0565167105925E-2</v>
      </c>
      <c r="F4259" s="2" t="str">
        <f t="shared" si="132"/>
        <v>DOWN</v>
      </c>
      <c r="G4259" t="s">
        <v>4913</v>
      </c>
      <c r="H4259" t="s">
        <v>8767</v>
      </c>
      <c r="I4259" t="s">
        <v>4911</v>
      </c>
      <c r="J4259" s="1" t="str">
        <f t="shared" si="133"/>
        <v>NO</v>
      </c>
    </row>
    <row r="4260" spans="1:10">
      <c r="A4260" s="15" t="s">
        <v>8766</v>
      </c>
      <c r="B4260">
        <v>-1.8632078263384899</v>
      </c>
      <c r="C4260">
        <v>1.3358794184875999</v>
      </c>
      <c r="D4260" s="3">
        <v>5.2929586285633799E-12</v>
      </c>
      <c r="E4260" s="3">
        <v>2.2652114303512499E-10</v>
      </c>
      <c r="F4260" s="2" t="str">
        <f t="shared" si="132"/>
        <v>DOWN</v>
      </c>
      <c r="G4260" t="s">
        <v>1588</v>
      </c>
      <c r="H4260" t="s">
        <v>8765</v>
      </c>
      <c r="I4260" t="s">
        <v>1586</v>
      </c>
      <c r="J4260" s="1" t="str">
        <f t="shared" si="133"/>
        <v>NO</v>
      </c>
    </row>
    <row r="4261" spans="1:10">
      <c r="A4261" s="15" t="s">
        <v>8764</v>
      </c>
      <c r="B4261">
        <v>0.66916875898322403</v>
      </c>
      <c r="C4261">
        <v>4.1112825533405601</v>
      </c>
      <c r="D4261" s="3">
        <v>3.8949818849550702E-6</v>
      </c>
      <c r="E4261" s="3">
        <v>5.6889368979692798E-5</v>
      </c>
      <c r="F4261" s="2" t="str">
        <f t="shared" si="132"/>
        <v>UP</v>
      </c>
      <c r="G4261" t="s">
        <v>4843</v>
      </c>
      <c r="H4261" t="s">
        <v>8763</v>
      </c>
      <c r="I4261" t="s">
        <v>8762</v>
      </c>
      <c r="J4261" s="1" t="str">
        <f t="shared" si="133"/>
        <v>NO</v>
      </c>
    </row>
    <row r="4262" spans="1:10">
      <c r="A4262" s="15" t="s">
        <v>8761</v>
      </c>
      <c r="B4262">
        <v>-0.45483946882367898</v>
      </c>
      <c r="C4262">
        <v>4.2320574984538997</v>
      </c>
      <c r="D4262">
        <v>1.28857469634274E-4</v>
      </c>
      <c r="E4262">
        <v>1.2260023826983E-3</v>
      </c>
      <c r="F4262" s="2" t="str">
        <f t="shared" si="132"/>
        <v>DOWN</v>
      </c>
      <c r="G4262" t="s">
        <v>0</v>
      </c>
      <c r="H4262" t="s">
        <v>8760</v>
      </c>
      <c r="I4262" t="s">
        <v>0</v>
      </c>
      <c r="J4262" s="1" t="str">
        <f t="shared" si="133"/>
        <v>NO</v>
      </c>
    </row>
    <row r="4263" spans="1:10">
      <c r="A4263" s="15" t="s">
        <v>8759</v>
      </c>
      <c r="B4263">
        <v>1.1663896426033</v>
      </c>
      <c r="C4263">
        <v>3.25052955735161</v>
      </c>
      <c r="D4263" s="3">
        <v>3.5061184597350198E-5</v>
      </c>
      <c r="E4263">
        <v>3.9989697203635398E-4</v>
      </c>
      <c r="F4263" s="2" t="str">
        <f t="shared" si="132"/>
        <v>UP</v>
      </c>
      <c r="G4263" t="s">
        <v>0</v>
      </c>
      <c r="H4263" t="s">
        <v>8758</v>
      </c>
      <c r="I4263" t="s">
        <v>0</v>
      </c>
      <c r="J4263" s="1" t="str">
        <f t="shared" si="133"/>
        <v>NO</v>
      </c>
    </row>
    <row r="4264" spans="1:10">
      <c r="A4264" s="15" t="s">
        <v>8757</v>
      </c>
      <c r="B4264">
        <v>0.56213809111977397</v>
      </c>
      <c r="C4264">
        <v>2.83705170625815</v>
      </c>
      <c r="D4264">
        <v>2.3273758717949001E-4</v>
      </c>
      <c r="E4264">
        <v>2.0339477617520498E-3</v>
      </c>
      <c r="F4264" s="2" t="str">
        <f t="shared" si="132"/>
        <v>UP</v>
      </c>
      <c r="G4264" t="s">
        <v>2009</v>
      </c>
      <c r="H4264" t="s">
        <v>8756</v>
      </c>
      <c r="I4264" t="s">
        <v>0</v>
      </c>
      <c r="J4264" s="1" t="str">
        <f t="shared" si="133"/>
        <v>NO</v>
      </c>
    </row>
    <row r="4265" spans="1:10">
      <c r="A4265" s="15" t="s">
        <v>8755</v>
      </c>
      <c r="B4265">
        <v>-0.87835179406862796</v>
      </c>
      <c r="C4265">
        <v>4.4341444761407498</v>
      </c>
      <c r="D4265" s="3">
        <v>9.2606281165561807E-15</v>
      </c>
      <c r="E4265" s="3">
        <v>6.0919378045650096E-13</v>
      </c>
      <c r="F4265" s="2" t="str">
        <f t="shared" si="132"/>
        <v>DOWN</v>
      </c>
      <c r="G4265" t="s">
        <v>272</v>
      </c>
      <c r="H4265" t="s">
        <v>8754</v>
      </c>
      <c r="I4265" t="s">
        <v>270</v>
      </c>
      <c r="J4265" s="1" t="str">
        <f t="shared" si="133"/>
        <v>NO</v>
      </c>
    </row>
    <row r="4266" spans="1:10">
      <c r="A4266" s="15" t="s">
        <v>8753</v>
      </c>
      <c r="B4266">
        <v>0.66114218130921698</v>
      </c>
      <c r="C4266">
        <v>4.5815334314866796</v>
      </c>
      <c r="D4266" s="3">
        <v>4.0673646654874699E-8</v>
      </c>
      <c r="E4266" s="3">
        <v>9.0008481799134899E-7</v>
      </c>
      <c r="F4266" s="2" t="str">
        <f t="shared" si="132"/>
        <v>UP</v>
      </c>
      <c r="G4266" t="s">
        <v>8752</v>
      </c>
      <c r="H4266" t="s">
        <v>8751</v>
      </c>
      <c r="I4266" t="s">
        <v>3272</v>
      </c>
      <c r="J4266" s="1" t="str">
        <f t="shared" si="133"/>
        <v>NO</v>
      </c>
    </row>
    <row r="4267" spans="1:10">
      <c r="A4267" s="15" t="s">
        <v>8750</v>
      </c>
      <c r="B4267">
        <v>0.238334346534847</v>
      </c>
      <c r="C4267">
        <v>6.0982974111935304</v>
      </c>
      <c r="D4267">
        <v>9.7882373257887605E-3</v>
      </c>
      <c r="E4267">
        <v>4.6835860402030298E-2</v>
      </c>
      <c r="F4267" s="2" t="str">
        <f t="shared" si="132"/>
        <v>UP</v>
      </c>
      <c r="G4267" t="s">
        <v>8749</v>
      </c>
      <c r="H4267" t="s">
        <v>8748</v>
      </c>
      <c r="I4267" t="s">
        <v>5914</v>
      </c>
      <c r="J4267" s="1" t="str">
        <f t="shared" si="133"/>
        <v>NO</v>
      </c>
    </row>
    <row r="4268" spans="1:10">
      <c r="A4268" s="15" t="s">
        <v>8747</v>
      </c>
      <c r="B4268">
        <v>0.78211472097872503</v>
      </c>
      <c r="C4268">
        <v>3.5335555227617101</v>
      </c>
      <c r="D4268" s="3">
        <v>1.9052692824506901E-6</v>
      </c>
      <c r="E4268" s="3">
        <v>2.9626673454396E-5</v>
      </c>
      <c r="F4268" s="2" t="str">
        <f t="shared" si="132"/>
        <v>UP</v>
      </c>
      <c r="G4268" t="s">
        <v>0</v>
      </c>
      <c r="H4268" t="s">
        <v>8746</v>
      </c>
      <c r="I4268" t="s">
        <v>0</v>
      </c>
      <c r="J4268" s="1" t="str">
        <f t="shared" si="133"/>
        <v>NO</v>
      </c>
    </row>
    <row r="4269" spans="1:10">
      <c r="A4269" s="15" t="s">
        <v>8745</v>
      </c>
      <c r="B4269">
        <v>0.51203596268024598</v>
      </c>
      <c r="C4269">
        <v>5.59087900073337</v>
      </c>
      <c r="D4269" s="3">
        <v>1.64766304657413E-7</v>
      </c>
      <c r="E4269" s="3">
        <v>3.23397080837199E-6</v>
      </c>
      <c r="F4269" s="2" t="str">
        <f t="shared" si="132"/>
        <v>UP</v>
      </c>
      <c r="G4269" t="s">
        <v>8744</v>
      </c>
      <c r="H4269" t="s">
        <v>8743</v>
      </c>
      <c r="I4269" t="s">
        <v>2096</v>
      </c>
      <c r="J4269" s="1" t="str">
        <f t="shared" si="133"/>
        <v>NO</v>
      </c>
    </row>
    <row r="4270" spans="1:10">
      <c r="A4270" s="15" t="s">
        <v>8742</v>
      </c>
      <c r="B4270">
        <v>0.72316215822392205</v>
      </c>
      <c r="C4270">
        <v>3.7469113153698901</v>
      </c>
      <c r="D4270" s="3">
        <v>4.1334074577100397E-8</v>
      </c>
      <c r="E4270" s="3">
        <v>9.1290030546315902E-7</v>
      </c>
      <c r="F4270" s="2" t="str">
        <f t="shared" si="132"/>
        <v>UP</v>
      </c>
      <c r="G4270" t="s">
        <v>8741</v>
      </c>
      <c r="H4270" t="s">
        <v>8740</v>
      </c>
      <c r="I4270" t="s">
        <v>8739</v>
      </c>
      <c r="J4270" s="1" t="str">
        <f t="shared" si="133"/>
        <v>NO</v>
      </c>
    </row>
    <row r="4271" spans="1:10">
      <c r="A4271" s="15" t="s">
        <v>8738</v>
      </c>
      <c r="B4271">
        <v>1.1688683045836401</v>
      </c>
      <c r="C4271">
        <v>6.2083887831851001</v>
      </c>
      <c r="D4271" s="3">
        <v>4.8570785508843698E-15</v>
      </c>
      <c r="E4271" s="3">
        <v>3.29157470165667E-13</v>
      </c>
      <c r="F4271" s="2" t="str">
        <f t="shared" si="132"/>
        <v>UP</v>
      </c>
      <c r="G4271" t="s">
        <v>5750</v>
      </c>
      <c r="H4271" t="s">
        <v>8737</v>
      </c>
      <c r="I4271" t="s">
        <v>5748</v>
      </c>
      <c r="J4271" s="1" t="str">
        <f t="shared" si="133"/>
        <v>NO</v>
      </c>
    </row>
    <row r="4272" spans="1:10">
      <c r="A4272" s="15" t="s">
        <v>8736</v>
      </c>
      <c r="B4272">
        <v>0.750647436189529</v>
      </c>
      <c r="C4272">
        <v>2.76164983455361</v>
      </c>
      <c r="D4272">
        <v>5.9304108563140604E-4</v>
      </c>
      <c r="E4272">
        <v>4.5275419367585704E-3</v>
      </c>
      <c r="F4272" s="2" t="str">
        <f t="shared" si="132"/>
        <v>UP</v>
      </c>
      <c r="G4272" t="s">
        <v>8735</v>
      </c>
      <c r="H4272" t="s">
        <v>8734</v>
      </c>
      <c r="I4272" t="s">
        <v>8733</v>
      </c>
      <c r="J4272" s="1" t="str">
        <f t="shared" si="133"/>
        <v>NO</v>
      </c>
    </row>
    <row r="4273" spans="1:10">
      <c r="A4273" s="15" t="s">
        <v>8732</v>
      </c>
      <c r="B4273">
        <v>0.484170687691164</v>
      </c>
      <c r="C4273">
        <v>3.65309321216544</v>
      </c>
      <c r="D4273">
        <v>1.78084809827712E-3</v>
      </c>
      <c r="E4273">
        <v>1.1442339717297099E-2</v>
      </c>
      <c r="F4273" s="2" t="str">
        <f t="shared" si="132"/>
        <v>UP</v>
      </c>
      <c r="G4273" t="s">
        <v>8731</v>
      </c>
      <c r="H4273" t="s">
        <v>8730</v>
      </c>
      <c r="I4273" t="s">
        <v>8729</v>
      </c>
      <c r="J4273" s="1" t="str">
        <f t="shared" si="133"/>
        <v>NO</v>
      </c>
    </row>
    <row r="4274" spans="1:10">
      <c r="A4274" s="15" t="s">
        <v>8728</v>
      </c>
      <c r="B4274">
        <v>-0.30166802778068902</v>
      </c>
      <c r="C4274">
        <v>4.8587869451728096</v>
      </c>
      <c r="D4274">
        <v>5.16256859891338E-3</v>
      </c>
      <c r="E4274">
        <v>2.7670348978358E-2</v>
      </c>
      <c r="F4274" s="2" t="str">
        <f t="shared" si="132"/>
        <v>DOWN</v>
      </c>
      <c r="G4274" t="s">
        <v>4920</v>
      </c>
      <c r="H4274" t="s">
        <v>8727</v>
      </c>
      <c r="I4274" t="s">
        <v>2245</v>
      </c>
      <c r="J4274" s="1" t="str">
        <f t="shared" si="133"/>
        <v>NO</v>
      </c>
    </row>
    <row r="4275" spans="1:10">
      <c r="A4275" s="15" t="s">
        <v>8726</v>
      </c>
      <c r="B4275">
        <v>0.99522378515231602</v>
      </c>
      <c r="C4275">
        <v>7.4417184346078198</v>
      </c>
      <c r="D4275" s="3">
        <v>3.2299946678717999E-8</v>
      </c>
      <c r="E4275" s="3">
        <v>7.3519463366091702E-7</v>
      </c>
      <c r="F4275" s="2" t="str">
        <f t="shared" si="132"/>
        <v>UP</v>
      </c>
      <c r="G4275" t="s">
        <v>8725</v>
      </c>
      <c r="H4275" t="s">
        <v>8724</v>
      </c>
      <c r="I4275" t="s">
        <v>5665</v>
      </c>
      <c r="J4275" s="1" t="str">
        <f t="shared" si="133"/>
        <v>NO</v>
      </c>
    </row>
    <row r="4276" spans="1:10">
      <c r="A4276" s="15" t="s">
        <v>8723</v>
      </c>
      <c r="B4276">
        <v>0.39202300683036501</v>
      </c>
      <c r="C4276">
        <v>4.3698008805184996</v>
      </c>
      <c r="D4276">
        <v>1.0783870783378901E-3</v>
      </c>
      <c r="E4276">
        <v>7.51368539211799E-3</v>
      </c>
      <c r="F4276" s="2" t="str">
        <f t="shared" si="132"/>
        <v>UP</v>
      </c>
      <c r="G4276" t="s">
        <v>0</v>
      </c>
      <c r="H4276" t="s">
        <v>8722</v>
      </c>
      <c r="I4276" t="s">
        <v>0</v>
      </c>
      <c r="J4276" s="1" t="str">
        <f t="shared" si="133"/>
        <v>NO</v>
      </c>
    </row>
    <row r="4277" spans="1:10">
      <c r="A4277" s="15" t="s">
        <v>8721</v>
      </c>
      <c r="B4277">
        <v>0.25125448303765602</v>
      </c>
      <c r="C4277">
        <v>6.6642622919709797</v>
      </c>
      <c r="D4277">
        <v>8.7534230854033092E-3</v>
      </c>
      <c r="E4277">
        <v>4.2666286966638003E-2</v>
      </c>
      <c r="F4277" s="2" t="str">
        <f t="shared" si="132"/>
        <v>UP</v>
      </c>
      <c r="G4277" t="s">
        <v>8720</v>
      </c>
      <c r="H4277" t="s">
        <v>8719</v>
      </c>
      <c r="I4277" t="s">
        <v>2081</v>
      </c>
      <c r="J4277" s="1" t="str">
        <f t="shared" si="133"/>
        <v>NO</v>
      </c>
    </row>
    <row r="4278" spans="1:10">
      <c r="A4278" s="15" t="s">
        <v>8718</v>
      </c>
      <c r="B4278">
        <v>-0.43032863208637301</v>
      </c>
      <c r="C4278">
        <v>4.2168629636426997</v>
      </c>
      <c r="D4278">
        <v>1.5204278822724299E-4</v>
      </c>
      <c r="E4278">
        <v>1.4130665425722299E-3</v>
      </c>
      <c r="F4278" s="2" t="str">
        <f t="shared" si="132"/>
        <v>DOWN</v>
      </c>
      <c r="G4278" t="s">
        <v>8717</v>
      </c>
      <c r="H4278" t="s">
        <v>8716</v>
      </c>
      <c r="I4278" t="s">
        <v>8715</v>
      </c>
      <c r="J4278" s="1" t="str">
        <f t="shared" si="133"/>
        <v>NO</v>
      </c>
    </row>
    <row r="4279" spans="1:10">
      <c r="A4279" s="15" t="s">
        <v>8714</v>
      </c>
      <c r="B4279">
        <v>-0.57583068122141801</v>
      </c>
      <c r="C4279">
        <v>4.8163078099316801</v>
      </c>
      <c r="D4279" s="3">
        <v>1.54239094114693E-7</v>
      </c>
      <c r="E4279" s="3">
        <v>3.0415263049631101E-6</v>
      </c>
      <c r="F4279" s="2" t="str">
        <f t="shared" si="132"/>
        <v>DOWN</v>
      </c>
      <c r="G4279" t="s">
        <v>2667</v>
      </c>
      <c r="H4279" t="s">
        <v>8713</v>
      </c>
      <c r="I4279" t="s">
        <v>2665</v>
      </c>
      <c r="J4279" s="1" t="str">
        <f t="shared" si="133"/>
        <v>NO</v>
      </c>
    </row>
    <row r="4280" spans="1:10">
      <c r="A4280" s="15" t="s">
        <v>8712</v>
      </c>
      <c r="B4280">
        <v>0.96997059596357704</v>
      </c>
      <c r="C4280">
        <v>1.7086996475992899</v>
      </c>
      <c r="D4280" s="3">
        <v>5.4889042335866098E-6</v>
      </c>
      <c r="E4280" s="3">
        <v>7.7319859260322301E-5</v>
      </c>
      <c r="F4280" s="2" t="str">
        <f t="shared" si="132"/>
        <v>UP</v>
      </c>
      <c r="G4280" t="s">
        <v>2143</v>
      </c>
      <c r="H4280" t="s">
        <v>8711</v>
      </c>
      <c r="I4280" t="s">
        <v>2141</v>
      </c>
      <c r="J4280" s="1" t="str">
        <f t="shared" si="133"/>
        <v>NO</v>
      </c>
    </row>
    <row r="4281" spans="1:10">
      <c r="A4281" s="15" t="s">
        <v>8710</v>
      </c>
      <c r="B4281">
        <v>-0.764029561654613</v>
      </c>
      <c r="C4281">
        <v>4.6960406508587198</v>
      </c>
      <c r="D4281" s="3">
        <v>5.5089190117523701E-9</v>
      </c>
      <c r="E4281" s="3">
        <v>1.4644506806221901E-7</v>
      </c>
      <c r="F4281" s="2" t="str">
        <f t="shared" si="132"/>
        <v>DOWN</v>
      </c>
      <c r="G4281" t="s">
        <v>3903</v>
      </c>
      <c r="H4281" t="s">
        <v>8709</v>
      </c>
      <c r="I4281" t="s">
        <v>3901</v>
      </c>
      <c r="J4281" s="1" t="str">
        <f t="shared" si="133"/>
        <v>NO</v>
      </c>
    </row>
    <row r="4282" spans="1:10">
      <c r="A4282" s="15" t="s">
        <v>8708</v>
      </c>
      <c r="B4282">
        <v>-0.28491529354746198</v>
      </c>
      <c r="C4282">
        <v>10.4823316745277</v>
      </c>
      <c r="D4282">
        <v>3.9680903091650699E-3</v>
      </c>
      <c r="E4282">
        <v>2.2308337456683099E-2</v>
      </c>
      <c r="F4282" s="2" t="str">
        <f t="shared" si="132"/>
        <v>DOWN</v>
      </c>
      <c r="G4282" t="s">
        <v>8707</v>
      </c>
      <c r="H4282" t="s">
        <v>8706</v>
      </c>
      <c r="I4282" t="s">
        <v>8705</v>
      </c>
      <c r="J4282" s="1" t="str">
        <f t="shared" si="133"/>
        <v>NO</v>
      </c>
    </row>
    <row r="4283" spans="1:10">
      <c r="A4283" s="15" t="s">
        <v>8704</v>
      </c>
      <c r="B4283">
        <v>-0.73335970556861496</v>
      </c>
      <c r="C4283">
        <v>4.1519433644498402</v>
      </c>
      <c r="D4283" s="3">
        <v>3.4839632723897802E-10</v>
      </c>
      <c r="E4283" s="3">
        <v>1.12397861089425E-8</v>
      </c>
      <c r="F4283" s="2" t="str">
        <f t="shared" si="132"/>
        <v>DOWN</v>
      </c>
      <c r="G4283" t="s">
        <v>248</v>
      </c>
      <c r="H4283" t="s">
        <v>8703</v>
      </c>
      <c r="I4283" t="s">
        <v>5132</v>
      </c>
      <c r="J4283" s="1" t="str">
        <f t="shared" si="133"/>
        <v>NO</v>
      </c>
    </row>
    <row r="4284" spans="1:10">
      <c r="A4284" s="15" t="s">
        <v>8702</v>
      </c>
      <c r="B4284">
        <v>-1.5614581485241199</v>
      </c>
      <c r="C4284">
        <v>-2.17042260535829</v>
      </c>
      <c r="D4284">
        <v>1.0446950349682699E-2</v>
      </c>
      <c r="E4284">
        <v>4.94597763501472E-2</v>
      </c>
      <c r="F4284" s="2" t="str">
        <f t="shared" si="132"/>
        <v>DOWN</v>
      </c>
      <c r="G4284" t="s">
        <v>6201</v>
      </c>
      <c r="H4284" t="s">
        <v>8701</v>
      </c>
      <c r="I4284" t="s">
        <v>8700</v>
      </c>
      <c r="J4284" s="1" t="str">
        <f t="shared" si="133"/>
        <v>NO</v>
      </c>
    </row>
    <row r="4285" spans="1:10">
      <c r="A4285" s="15" t="s">
        <v>8699</v>
      </c>
      <c r="B4285">
        <v>0.46846277501232803</v>
      </c>
      <c r="C4285">
        <v>4.0612843172091502</v>
      </c>
      <c r="D4285" s="3">
        <v>8.2170340761549194E-5</v>
      </c>
      <c r="E4285">
        <v>8.3688516697603304E-4</v>
      </c>
      <c r="F4285" s="2" t="str">
        <f t="shared" si="132"/>
        <v>UP</v>
      </c>
      <c r="G4285" t="s">
        <v>59</v>
      </c>
      <c r="H4285" t="s">
        <v>8698</v>
      </c>
      <c r="I4285" t="s">
        <v>57</v>
      </c>
      <c r="J4285" s="1" t="str">
        <f t="shared" si="133"/>
        <v>NO</v>
      </c>
    </row>
    <row r="4286" spans="1:10">
      <c r="A4286" s="15" t="s">
        <v>8697</v>
      </c>
      <c r="B4286">
        <v>0.86578188794587096</v>
      </c>
      <c r="C4286">
        <v>6.4733571530459804</v>
      </c>
      <c r="D4286">
        <v>1.76255445335001E-4</v>
      </c>
      <c r="E4286">
        <v>1.59969271202592E-3</v>
      </c>
      <c r="F4286" s="2" t="str">
        <f t="shared" si="132"/>
        <v>UP</v>
      </c>
      <c r="G4286" t="s">
        <v>8696</v>
      </c>
      <c r="H4286" t="s">
        <v>8695</v>
      </c>
      <c r="I4286" t="s">
        <v>1652</v>
      </c>
      <c r="J4286" s="1" t="str">
        <f t="shared" si="133"/>
        <v>NO</v>
      </c>
    </row>
    <row r="4287" spans="1:10">
      <c r="A4287" s="15" t="s">
        <v>8694</v>
      </c>
      <c r="B4287">
        <v>-0.64780267122102897</v>
      </c>
      <c r="C4287">
        <v>5.3055003834936496</v>
      </c>
      <c r="D4287" s="3">
        <v>1.7493643066085699E-10</v>
      </c>
      <c r="E4287" s="3">
        <v>5.9696392310925304E-9</v>
      </c>
      <c r="F4287" s="2" t="str">
        <f t="shared" si="132"/>
        <v>DOWN</v>
      </c>
      <c r="G4287" t="s">
        <v>353</v>
      </c>
      <c r="H4287" t="s">
        <v>8693</v>
      </c>
      <c r="I4287" t="s">
        <v>8692</v>
      </c>
      <c r="J4287" s="1" t="str">
        <f t="shared" si="133"/>
        <v>NO</v>
      </c>
    </row>
    <row r="4288" spans="1:10">
      <c r="A4288" s="15" t="s">
        <v>8691</v>
      </c>
      <c r="B4288">
        <v>-1.2084365758436499</v>
      </c>
      <c r="C4288">
        <v>0.85856871620993702</v>
      </c>
      <c r="D4288">
        <v>5.2099290637535396E-4</v>
      </c>
      <c r="E4288">
        <v>4.0525547528009898E-3</v>
      </c>
      <c r="F4288" s="2" t="str">
        <f t="shared" si="132"/>
        <v>DOWN</v>
      </c>
      <c r="G4288" t="s">
        <v>195</v>
      </c>
      <c r="H4288" t="s">
        <v>0</v>
      </c>
      <c r="I4288" t="s">
        <v>0</v>
      </c>
      <c r="J4288" s="1" t="str">
        <f t="shared" si="133"/>
        <v>NO</v>
      </c>
    </row>
    <row r="4289" spans="1:11">
      <c r="A4289" s="15" t="s">
        <v>8690</v>
      </c>
      <c r="B4289">
        <v>1.09637982643911</v>
      </c>
      <c r="C4289">
        <v>4.8383789606040404</v>
      </c>
      <c r="D4289" s="3">
        <v>1.8348920596081901E-10</v>
      </c>
      <c r="E4289" s="3">
        <v>6.2236656052027602E-9</v>
      </c>
      <c r="F4289" s="2" t="str">
        <f t="shared" si="132"/>
        <v>UP</v>
      </c>
      <c r="G4289" t="s">
        <v>248</v>
      </c>
      <c r="H4289" t="s">
        <v>8689</v>
      </c>
      <c r="I4289" t="s">
        <v>5132</v>
      </c>
      <c r="J4289" s="1" t="str">
        <f t="shared" si="133"/>
        <v>NO</v>
      </c>
    </row>
    <row r="4290" spans="1:11">
      <c r="A4290" s="15" t="s">
        <v>8688</v>
      </c>
      <c r="B4290">
        <v>-0.77304160689216195</v>
      </c>
      <c r="C4290">
        <v>6.3847203879623802</v>
      </c>
      <c r="D4290" s="3">
        <v>6.1811832754988596E-14</v>
      </c>
      <c r="E4290" s="3">
        <v>3.5771208574240099E-12</v>
      </c>
      <c r="F4290" s="2" t="str">
        <f t="shared" ref="F4290:F4353" si="134">IF(B4290 &gt; 0, "UP", "DOWN")</f>
        <v>DOWN</v>
      </c>
      <c r="G4290" t="s">
        <v>1588</v>
      </c>
      <c r="H4290" t="s">
        <v>8687</v>
      </c>
      <c r="I4290" t="s">
        <v>1586</v>
      </c>
      <c r="J4290" s="1" t="str">
        <f t="shared" ref="J4290:J4353" si="135">IF(K4290 &lt;&gt; "", "YES", "NO")</f>
        <v>NO</v>
      </c>
    </row>
    <row r="4291" spans="1:11">
      <c r="A4291" s="15" t="s">
        <v>8686</v>
      </c>
      <c r="B4291">
        <v>0.77756394277799701</v>
      </c>
      <c r="C4291">
        <v>7.20475235625472</v>
      </c>
      <c r="D4291" s="3">
        <v>2.9735113023199402E-16</v>
      </c>
      <c r="E4291" s="3">
        <v>2.3732425159582401E-14</v>
      </c>
      <c r="F4291" s="2" t="str">
        <f t="shared" si="134"/>
        <v>UP</v>
      </c>
      <c r="G4291" t="s">
        <v>8685</v>
      </c>
      <c r="H4291" t="s">
        <v>8684</v>
      </c>
      <c r="I4291" t="s">
        <v>8683</v>
      </c>
      <c r="J4291" s="1" t="str">
        <f t="shared" si="135"/>
        <v>NO</v>
      </c>
    </row>
    <row r="4292" spans="1:11">
      <c r="A4292" s="15" t="s">
        <v>8682</v>
      </c>
      <c r="B4292">
        <v>-0.36866546344677997</v>
      </c>
      <c r="C4292">
        <v>3.7763759452896699</v>
      </c>
      <c r="D4292">
        <v>1.8013576443910099E-3</v>
      </c>
      <c r="E4292">
        <v>1.1549088598202001E-2</v>
      </c>
      <c r="F4292" s="2" t="str">
        <f t="shared" si="134"/>
        <v>DOWN</v>
      </c>
      <c r="G4292" t="s">
        <v>8681</v>
      </c>
      <c r="H4292" t="s">
        <v>8680</v>
      </c>
      <c r="I4292" t="s">
        <v>0</v>
      </c>
      <c r="J4292" s="1" t="str">
        <f t="shared" si="135"/>
        <v>NO</v>
      </c>
    </row>
    <row r="4293" spans="1:11">
      <c r="A4293" s="15" t="s">
        <v>8679</v>
      </c>
      <c r="B4293">
        <v>0.31117046163985101</v>
      </c>
      <c r="C4293">
        <v>3.9818395643606799</v>
      </c>
      <c r="D4293">
        <v>9.0306358766509692E-3</v>
      </c>
      <c r="E4293">
        <v>4.3789353147348303E-2</v>
      </c>
      <c r="F4293" s="2" t="str">
        <f t="shared" si="134"/>
        <v>UP</v>
      </c>
      <c r="G4293" t="s">
        <v>8677</v>
      </c>
      <c r="H4293" t="s">
        <v>8676</v>
      </c>
      <c r="I4293" t="s">
        <v>8675</v>
      </c>
      <c r="J4293" s="1" t="str">
        <f t="shared" si="135"/>
        <v>YES</v>
      </c>
      <c r="K4293" t="s">
        <v>8678</v>
      </c>
    </row>
    <row r="4294" spans="1:11">
      <c r="A4294" s="15" t="s">
        <v>8674</v>
      </c>
      <c r="B4294">
        <v>0.35700066598167701</v>
      </c>
      <c r="C4294">
        <v>8.7327868394049695</v>
      </c>
      <c r="D4294">
        <v>1.6405462572946099E-4</v>
      </c>
      <c r="E4294">
        <v>1.5035439045425799E-3</v>
      </c>
      <c r="F4294" s="2" t="str">
        <f t="shared" si="134"/>
        <v>UP</v>
      </c>
      <c r="G4294" t="s">
        <v>8673</v>
      </c>
      <c r="H4294" t="s">
        <v>8672</v>
      </c>
      <c r="I4294" t="s">
        <v>870</v>
      </c>
      <c r="J4294" s="1" t="str">
        <f t="shared" si="135"/>
        <v>NO</v>
      </c>
    </row>
    <row r="4295" spans="1:11">
      <c r="A4295" s="15" t="s">
        <v>8671</v>
      </c>
      <c r="B4295">
        <v>0.91987843534509095</v>
      </c>
      <c r="C4295">
        <v>0.286406811728876</v>
      </c>
      <c r="D4295">
        <v>4.5923006930900902E-3</v>
      </c>
      <c r="E4295">
        <v>2.5166274353773901E-2</v>
      </c>
      <c r="F4295" s="2" t="str">
        <f t="shared" si="134"/>
        <v>UP</v>
      </c>
      <c r="G4295" t="s">
        <v>8670</v>
      </c>
      <c r="H4295" t="s">
        <v>8669</v>
      </c>
      <c r="I4295" t="s">
        <v>8668</v>
      </c>
      <c r="J4295" s="1" t="str">
        <f t="shared" si="135"/>
        <v>NO</v>
      </c>
    </row>
    <row r="4296" spans="1:11">
      <c r="A4296" s="15" t="s">
        <v>8667</v>
      </c>
      <c r="B4296">
        <v>-0.91101054811146598</v>
      </c>
      <c r="C4296">
        <v>3.9610100896073801</v>
      </c>
      <c r="D4296" s="3">
        <v>9.9794283545345203E-5</v>
      </c>
      <c r="E4296">
        <v>9.8683830419576393E-4</v>
      </c>
      <c r="F4296" s="2" t="str">
        <f t="shared" si="134"/>
        <v>DOWN</v>
      </c>
      <c r="G4296" t="s">
        <v>650</v>
      </c>
      <c r="H4296" t="s">
        <v>8666</v>
      </c>
      <c r="I4296" t="s">
        <v>6848</v>
      </c>
      <c r="J4296" s="1" t="str">
        <f t="shared" si="135"/>
        <v>NO</v>
      </c>
    </row>
    <row r="4297" spans="1:11">
      <c r="A4297" s="15" t="s">
        <v>8665</v>
      </c>
      <c r="B4297">
        <v>-0.59383666059678397</v>
      </c>
      <c r="C4297">
        <v>3.4430462494984102</v>
      </c>
      <c r="D4297">
        <v>2.3029844297678798E-3</v>
      </c>
      <c r="E4297">
        <v>1.41709106582724E-2</v>
      </c>
      <c r="F4297" s="2" t="str">
        <f t="shared" si="134"/>
        <v>DOWN</v>
      </c>
      <c r="G4297" t="s">
        <v>272</v>
      </c>
      <c r="H4297" t="s">
        <v>8664</v>
      </c>
      <c r="I4297" t="s">
        <v>270</v>
      </c>
      <c r="J4297" s="1" t="str">
        <f t="shared" si="135"/>
        <v>NO</v>
      </c>
    </row>
    <row r="4298" spans="1:11">
      <c r="A4298" s="15" t="s">
        <v>8663</v>
      </c>
      <c r="B4298">
        <v>0.245116805533907</v>
      </c>
      <c r="C4298">
        <v>8.1824351981074699</v>
      </c>
      <c r="D4298">
        <v>7.8490860790112905E-3</v>
      </c>
      <c r="E4298">
        <v>3.8968907462732801E-2</v>
      </c>
      <c r="F4298" s="2" t="str">
        <f t="shared" si="134"/>
        <v>UP</v>
      </c>
      <c r="G4298" t="s">
        <v>8662</v>
      </c>
      <c r="H4298" t="s">
        <v>8661</v>
      </c>
      <c r="I4298" t="s">
        <v>8660</v>
      </c>
      <c r="J4298" s="1" t="str">
        <f t="shared" si="135"/>
        <v>NO</v>
      </c>
    </row>
    <row r="4299" spans="1:11">
      <c r="A4299" s="15" t="s">
        <v>8659</v>
      </c>
      <c r="B4299">
        <v>0.404887622066326</v>
      </c>
      <c r="C4299">
        <v>3.5389611696821901</v>
      </c>
      <c r="D4299">
        <v>3.5441983379264001E-3</v>
      </c>
      <c r="E4299">
        <v>2.0292949179155601E-2</v>
      </c>
      <c r="F4299" s="2" t="str">
        <f t="shared" si="134"/>
        <v>UP</v>
      </c>
      <c r="G4299" t="s">
        <v>8657</v>
      </c>
      <c r="H4299" t="s">
        <v>8656</v>
      </c>
      <c r="I4299" t="s">
        <v>8655</v>
      </c>
      <c r="J4299" s="1" t="str">
        <f t="shared" si="135"/>
        <v>NO</v>
      </c>
    </row>
    <row r="4300" spans="1:11">
      <c r="A4300" s="15" t="s">
        <v>8654</v>
      </c>
      <c r="B4300">
        <v>0.56129001443605497</v>
      </c>
      <c r="C4300">
        <v>3.1627477872952099</v>
      </c>
      <c r="D4300">
        <v>2.6895606254335402E-3</v>
      </c>
      <c r="E4300">
        <v>1.6130180097084602E-2</v>
      </c>
      <c r="F4300" s="2" t="str">
        <f t="shared" si="134"/>
        <v>UP</v>
      </c>
      <c r="G4300" t="s">
        <v>8653</v>
      </c>
      <c r="H4300" t="s">
        <v>8652</v>
      </c>
      <c r="I4300" t="s">
        <v>8651</v>
      </c>
      <c r="J4300" s="1" t="str">
        <f t="shared" si="135"/>
        <v>NO</v>
      </c>
    </row>
    <row r="4301" spans="1:11">
      <c r="A4301" s="15" t="s">
        <v>8650</v>
      </c>
      <c r="B4301">
        <v>-0.35101191988858998</v>
      </c>
      <c r="C4301">
        <v>5.4297180255602102</v>
      </c>
      <c r="D4301">
        <v>1.9630968522962099E-4</v>
      </c>
      <c r="E4301">
        <v>1.75706182045056E-3</v>
      </c>
      <c r="F4301" s="2" t="str">
        <f t="shared" si="134"/>
        <v>DOWN</v>
      </c>
      <c r="G4301" t="s">
        <v>8649</v>
      </c>
      <c r="H4301" t="s">
        <v>8648</v>
      </c>
      <c r="I4301" t="s">
        <v>8647</v>
      </c>
      <c r="J4301" s="1" t="str">
        <f t="shared" si="135"/>
        <v>NO</v>
      </c>
    </row>
    <row r="4302" spans="1:11">
      <c r="A4302" s="15" t="s">
        <v>8646</v>
      </c>
      <c r="B4302">
        <v>-0.85425747665867602</v>
      </c>
      <c r="C4302">
        <v>3.87851582420382</v>
      </c>
      <c r="D4302" s="3">
        <v>3.0946473913899401E-6</v>
      </c>
      <c r="E4302" s="3">
        <v>4.6018021540575901E-5</v>
      </c>
      <c r="F4302" s="2" t="str">
        <f t="shared" si="134"/>
        <v>DOWN</v>
      </c>
      <c r="G4302" t="s">
        <v>8645</v>
      </c>
      <c r="H4302" t="s">
        <v>8644</v>
      </c>
      <c r="I4302" t="s">
        <v>8643</v>
      </c>
      <c r="J4302" s="1" t="str">
        <f t="shared" si="135"/>
        <v>NO</v>
      </c>
    </row>
    <row r="4303" spans="1:11">
      <c r="A4303" s="15" t="s">
        <v>8642</v>
      </c>
      <c r="B4303">
        <v>-0.46506089231682701</v>
      </c>
      <c r="C4303">
        <v>4.4920621585433702</v>
      </c>
      <c r="D4303" s="3">
        <v>1.4647689084735099E-5</v>
      </c>
      <c r="E4303">
        <v>1.84567458310125E-4</v>
      </c>
      <c r="F4303" s="2" t="str">
        <f t="shared" si="134"/>
        <v>DOWN</v>
      </c>
      <c r="G4303" t="s">
        <v>8641</v>
      </c>
      <c r="H4303" t="s">
        <v>8640</v>
      </c>
      <c r="I4303" t="s">
        <v>8639</v>
      </c>
      <c r="J4303" s="1" t="str">
        <f t="shared" si="135"/>
        <v>NO</v>
      </c>
    </row>
    <row r="4304" spans="1:11">
      <c r="A4304" s="15" t="s">
        <v>8638</v>
      </c>
      <c r="B4304">
        <v>-0.36663524865316799</v>
      </c>
      <c r="C4304">
        <v>4.7395524433562102</v>
      </c>
      <c r="D4304">
        <v>2.9622684271430398E-3</v>
      </c>
      <c r="E4304">
        <v>1.74946805005444E-2</v>
      </c>
      <c r="F4304" s="2" t="str">
        <f t="shared" si="134"/>
        <v>DOWN</v>
      </c>
      <c r="G4304" t="s">
        <v>2511</v>
      </c>
      <c r="H4304" t="s">
        <v>8637</v>
      </c>
      <c r="I4304" t="s">
        <v>3814</v>
      </c>
      <c r="J4304" s="1" t="str">
        <f t="shared" si="135"/>
        <v>NO</v>
      </c>
    </row>
    <row r="4305" spans="1:10">
      <c r="A4305" s="15" t="s">
        <v>8636</v>
      </c>
      <c r="B4305">
        <v>0.39292639625510201</v>
      </c>
      <c r="C4305">
        <v>5.0846428144831401</v>
      </c>
      <c r="D4305">
        <v>3.3024307901118599E-3</v>
      </c>
      <c r="E4305">
        <v>1.9124685598651599E-2</v>
      </c>
      <c r="F4305" s="2" t="str">
        <f t="shared" si="134"/>
        <v>UP</v>
      </c>
      <c r="G4305" t="s">
        <v>8635</v>
      </c>
      <c r="H4305" t="s">
        <v>8634</v>
      </c>
      <c r="I4305" t="s">
        <v>3010</v>
      </c>
      <c r="J4305" s="1" t="str">
        <f t="shared" si="135"/>
        <v>NO</v>
      </c>
    </row>
    <row r="4306" spans="1:10">
      <c r="A4306" s="15" t="s">
        <v>8633</v>
      </c>
      <c r="B4306">
        <v>0.67178006768696996</v>
      </c>
      <c r="C4306">
        <v>3.2804855605119201</v>
      </c>
      <c r="D4306" s="3">
        <v>3.8327676741111697E-5</v>
      </c>
      <c r="E4306">
        <v>4.3159962564940898E-4</v>
      </c>
      <c r="F4306" s="2" t="str">
        <f t="shared" si="134"/>
        <v>UP</v>
      </c>
      <c r="G4306" t="s">
        <v>5176</v>
      </c>
      <c r="H4306" t="s">
        <v>8632</v>
      </c>
      <c r="I4306" t="s">
        <v>710</v>
      </c>
      <c r="J4306" s="1" t="str">
        <f t="shared" si="135"/>
        <v>NO</v>
      </c>
    </row>
    <row r="4307" spans="1:10">
      <c r="A4307" s="15" t="s">
        <v>8631</v>
      </c>
      <c r="B4307">
        <v>0.36668296285164997</v>
      </c>
      <c r="C4307">
        <v>5.93651430672013</v>
      </c>
      <c r="D4307">
        <v>1.5766028266567299E-4</v>
      </c>
      <c r="E4307">
        <v>1.45483725492124E-3</v>
      </c>
      <c r="F4307" s="2" t="str">
        <f t="shared" si="134"/>
        <v>UP</v>
      </c>
      <c r="G4307" t="s">
        <v>943</v>
      </c>
      <c r="H4307" t="s">
        <v>8630</v>
      </c>
      <c r="I4307" t="s">
        <v>8629</v>
      </c>
      <c r="J4307" s="1" t="str">
        <f t="shared" si="135"/>
        <v>NO</v>
      </c>
    </row>
    <row r="4308" spans="1:10">
      <c r="A4308" s="15" t="s">
        <v>8628</v>
      </c>
      <c r="B4308">
        <v>-0.90183856040752597</v>
      </c>
      <c r="C4308">
        <v>7.1008787689726898</v>
      </c>
      <c r="D4308" s="3">
        <v>5.3720346128391996E-19</v>
      </c>
      <c r="E4308" s="3">
        <v>6.50847114370637E-17</v>
      </c>
      <c r="F4308" s="2" t="str">
        <f t="shared" si="134"/>
        <v>DOWN</v>
      </c>
      <c r="G4308" t="s">
        <v>0</v>
      </c>
      <c r="H4308" t="s">
        <v>8627</v>
      </c>
      <c r="I4308" t="s">
        <v>8626</v>
      </c>
      <c r="J4308" s="1" t="str">
        <f t="shared" si="135"/>
        <v>NO</v>
      </c>
    </row>
    <row r="4309" spans="1:10">
      <c r="A4309" s="15" t="s">
        <v>8625</v>
      </c>
      <c r="B4309">
        <v>-1.25556133972538</v>
      </c>
      <c r="C4309">
        <v>2.45034474040171</v>
      </c>
      <c r="D4309" s="3">
        <v>2.11399225020854E-6</v>
      </c>
      <c r="E4309" s="3">
        <v>3.26013612542463E-5</v>
      </c>
      <c r="F4309" s="2" t="str">
        <f t="shared" si="134"/>
        <v>DOWN</v>
      </c>
      <c r="G4309" t="s">
        <v>8624</v>
      </c>
      <c r="H4309" t="s">
        <v>8623</v>
      </c>
      <c r="I4309" t="s">
        <v>1043</v>
      </c>
      <c r="J4309" s="1" t="str">
        <f t="shared" si="135"/>
        <v>NO</v>
      </c>
    </row>
    <row r="4310" spans="1:10">
      <c r="A4310" s="15" t="s">
        <v>8622</v>
      </c>
      <c r="B4310">
        <v>-1.66926862833227</v>
      </c>
      <c r="C4310">
        <v>6.3940976453876504</v>
      </c>
      <c r="D4310" s="3">
        <v>3.9895482655366897E-8</v>
      </c>
      <c r="E4310" s="3">
        <v>8.8694373024119597E-7</v>
      </c>
      <c r="F4310" s="2" t="str">
        <f t="shared" si="134"/>
        <v>DOWN</v>
      </c>
      <c r="G4310" t="s">
        <v>8621</v>
      </c>
      <c r="H4310" t="s">
        <v>8620</v>
      </c>
      <c r="I4310" t="s">
        <v>4176</v>
      </c>
      <c r="J4310" s="1" t="str">
        <f t="shared" si="135"/>
        <v>NO</v>
      </c>
    </row>
    <row r="4311" spans="1:10">
      <c r="A4311" s="15" t="s">
        <v>8619</v>
      </c>
      <c r="B4311">
        <v>-1.2695778911472899</v>
      </c>
      <c r="C4311">
        <v>0.46404456248927101</v>
      </c>
      <c r="D4311">
        <v>8.3710038292562005E-4</v>
      </c>
      <c r="E4311">
        <v>6.0672214326055098E-3</v>
      </c>
      <c r="F4311" s="2" t="str">
        <f t="shared" si="134"/>
        <v>DOWN</v>
      </c>
      <c r="G4311" t="s">
        <v>0</v>
      </c>
      <c r="H4311" t="s">
        <v>8618</v>
      </c>
      <c r="I4311" t="s">
        <v>0</v>
      </c>
      <c r="J4311" s="1" t="str">
        <f t="shared" si="135"/>
        <v>NO</v>
      </c>
    </row>
    <row r="4312" spans="1:10">
      <c r="A4312" s="15" t="s">
        <v>8617</v>
      </c>
      <c r="B4312">
        <v>-1.0490026168756801</v>
      </c>
      <c r="C4312">
        <v>1.52578573055666</v>
      </c>
      <c r="D4312" s="3">
        <v>5.6195969964985298E-6</v>
      </c>
      <c r="E4312" s="3">
        <v>7.8831173027516405E-5</v>
      </c>
      <c r="F4312" s="2" t="str">
        <f t="shared" si="134"/>
        <v>DOWN</v>
      </c>
      <c r="G4312" t="s">
        <v>3903</v>
      </c>
      <c r="H4312" t="s">
        <v>8616</v>
      </c>
      <c r="I4312" t="s">
        <v>3901</v>
      </c>
      <c r="J4312" s="1" t="str">
        <f t="shared" si="135"/>
        <v>NO</v>
      </c>
    </row>
    <row r="4313" spans="1:10">
      <c r="A4313" s="15" t="s">
        <v>8615</v>
      </c>
      <c r="B4313">
        <v>-0.41524249603077001</v>
      </c>
      <c r="C4313">
        <v>5.0395105728279503</v>
      </c>
      <c r="D4313" s="3">
        <v>4.7637199507151601E-5</v>
      </c>
      <c r="E4313">
        <v>5.2279847396558303E-4</v>
      </c>
      <c r="F4313" s="2" t="str">
        <f t="shared" si="134"/>
        <v>DOWN</v>
      </c>
      <c r="G4313" t="s">
        <v>353</v>
      </c>
      <c r="H4313" t="s">
        <v>8614</v>
      </c>
      <c r="I4313" t="s">
        <v>153</v>
      </c>
      <c r="J4313" s="1" t="str">
        <f t="shared" si="135"/>
        <v>NO</v>
      </c>
    </row>
    <row r="4314" spans="1:10">
      <c r="A4314" s="15" t="s">
        <v>8613</v>
      </c>
      <c r="B4314">
        <v>-0.36005566960787699</v>
      </c>
      <c r="C4314">
        <v>8.6976378452537606</v>
      </c>
      <c r="D4314" s="3">
        <v>9.6927875327796007E-5</v>
      </c>
      <c r="E4314">
        <v>9.6387002329952705E-4</v>
      </c>
      <c r="F4314" s="2" t="str">
        <f t="shared" si="134"/>
        <v>DOWN</v>
      </c>
      <c r="G4314" t="s">
        <v>8612</v>
      </c>
      <c r="H4314" t="s">
        <v>8611</v>
      </c>
      <c r="I4314" t="s">
        <v>5986</v>
      </c>
      <c r="J4314" s="1" t="str">
        <f t="shared" si="135"/>
        <v>NO</v>
      </c>
    </row>
    <row r="4315" spans="1:10">
      <c r="A4315" s="15" t="s">
        <v>8610</v>
      </c>
      <c r="B4315">
        <v>1.11882475768903</v>
      </c>
      <c r="C4315">
        <v>3.77588921880327</v>
      </c>
      <c r="D4315" s="3">
        <v>1.60699058001058E-13</v>
      </c>
      <c r="E4315" s="3">
        <v>8.8729589713665902E-12</v>
      </c>
      <c r="F4315" s="2" t="str">
        <f t="shared" si="134"/>
        <v>UP</v>
      </c>
      <c r="G4315" t="s">
        <v>0</v>
      </c>
      <c r="H4315" t="s">
        <v>8609</v>
      </c>
      <c r="I4315" t="s">
        <v>0</v>
      </c>
      <c r="J4315" s="1" t="str">
        <f t="shared" si="135"/>
        <v>NO</v>
      </c>
    </row>
    <row r="4316" spans="1:10">
      <c r="A4316" s="15" t="s">
        <v>8608</v>
      </c>
      <c r="B4316">
        <v>0.26939231679272302</v>
      </c>
      <c r="C4316">
        <v>4.9522040547012098</v>
      </c>
      <c r="D4316">
        <v>7.76966771817365E-3</v>
      </c>
      <c r="E4316">
        <v>3.8642967870024601E-2</v>
      </c>
      <c r="F4316" s="2" t="str">
        <f t="shared" si="134"/>
        <v>UP</v>
      </c>
      <c r="G4316" t="s">
        <v>141</v>
      </c>
      <c r="H4316" t="s">
        <v>8607</v>
      </c>
      <c r="I4316" t="s">
        <v>3257</v>
      </c>
      <c r="J4316" s="1" t="str">
        <f t="shared" si="135"/>
        <v>NO</v>
      </c>
    </row>
    <row r="4317" spans="1:10">
      <c r="A4317" s="15" t="s">
        <v>8606</v>
      </c>
      <c r="B4317">
        <v>0.50021228869309997</v>
      </c>
      <c r="C4317">
        <v>5.2507016085090399</v>
      </c>
      <c r="D4317" s="3">
        <v>1.56410200781191E-6</v>
      </c>
      <c r="E4317" s="3">
        <v>2.49789093054116E-5</v>
      </c>
      <c r="F4317" s="2" t="str">
        <f t="shared" si="134"/>
        <v>UP</v>
      </c>
      <c r="G4317" t="s">
        <v>272</v>
      </c>
      <c r="H4317" t="s">
        <v>8605</v>
      </c>
      <c r="I4317" t="s">
        <v>8604</v>
      </c>
      <c r="J4317" s="1" t="str">
        <f t="shared" si="135"/>
        <v>NO</v>
      </c>
    </row>
    <row r="4318" spans="1:10">
      <c r="A4318" s="15" t="s">
        <v>8603</v>
      </c>
      <c r="B4318">
        <v>-0.88496177134573595</v>
      </c>
      <c r="C4318">
        <v>3.5997285196201001</v>
      </c>
      <c r="D4318" s="3">
        <v>1.91078926838537E-7</v>
      </c>
      <c r="E4318" s="3">
        <v>3.68809704002794E-6</v>
      </c>
      <c r="F4318" s="2" t="str">
        <f t="shared" si="134"/>
        <v>DOWN</v>
      </c>
      <c r="G4318" t="s">
        <v>268</v>
      </c>
      <c r="H4318" t="s">
        <v>8602</v>
      </c>
      <c r="I4318" t="s">
        <v>266</v>
      </c>
      <c r="J4318" s="1" t="str">
        <f t="shared" si="135"/>
        <v>NO</v>
      </c>
    </row>
    <row r="4319" spans="1:10">
      <c r="A4319" s="15" t="s">
        <v>8601</v>
      </c>
      <c r="B4319">
        <v>0.26994979262730501</v>
      </c>
      <c r="C4319">
        <v>6.2376827652328002</v>
      </c>
      <c r="D4319">
        <v>5.7129041706167E-3</v>
      </c>
      <c r="E4319">
        <v>3.0027516443592601E-2</v>
      </c>
      <c r="F4319" s="2" t="str">
        <f t="shared" si="134"/>
        <v>UP</v>
      </c>
      <c r="G4319" t="s">
        <v>5299</v>
      </c>
      <c r="H4319" t="s">
        <v>8600</v>
      </c>
      <c r="I4319" t="s">
        <v>8599</v>
      </c>
      <c r="J4319" s="1" t="str">
        <f t="shared" si="135"/>
        <v>NO</v>
      </c>
    </row>
    <row r="4320" spans="1:10">
      <c r="A4320" s="15" t="s">
        <v>8598</v>
      </c>
      <c r="B4320">
        <v>-0.79600670579329202</v>
      </c>
      <c r="C4320">
        <v>7.5047086102285903</v>
      </c>
      <c r="D4320" s="3">
        <v>2.05121503521254E-11</v>
      </c>
      <c r="E4320" s="3">
        <v>8.0427210245626899E-10</v>
      </c>
      <c r="F4320" s="2" t="str">
        <f t="shared" si="134"/>
        <v>DOWN</v>
      </c>
      <c r="G4320" t="s">
        <v>8597</v>
      </c>
      <c r="H4320" t="s">
        <v>8596</v>
      </c>
      <c r="I4320" t="s">
        <v>8595</v>
      </c>
      <c r="J4320" s="1" t="str">
        <f t="shared" si="135"/>
        <v>NO</v>
      </c>
    </row>
    <row r="4321" spans="1:10">
      <c r="A4321" s="15" t="s">
        <v>8594</v>
      </c>
      <c r="B4321">
        <v>1.0522661793247401</v>
      </c>
      <c r="C4321">
        <v>5.8103558029551303</v>
      </c>
      <c r="D4321" s="3">
        <v>1.1091011064795399E-5</v>
      </c>
      <c r="E4321">
        <v>1.4478928049355599E-4</v>
      </c>
      <c r="F4321" s="2" t="str">
        <f t="shared" si="134"/>
        <v>UP</v>
      </c>
      <c r="G4321" t="s">
        <v>8593</v>
      </c>
      <c r="H4321" t="s">
        <v>8592</v>
      </c>
      <c r="I4321" t="s">
        <v>1886</v>
      </c>
      <c r="J4321" s="1" t="str">
        <f t="shared" si="135"/>
        <v>NO</v>
      </c>
    </row>
    <row r="4322" spans="1:10">
      <c r="A4322" s="15" t="s">
        <v>8591</v>
      </c>
      <c r="B4322">
        <v>0.38372266651228198</v>
      </c>
      <c r="C4322">
        <v>3.7769556603149401</v>
      </c>
      <c r="D4322">
        <v>1.5920774161919499E-3</v>
      </c>
      <c r="E4322">
        <v>1.0428385736048399E-2</v>
      </c>
      <c r="F4322" s="2" t="str">
        <f t="shared" si="134"/>
        <v>UP</v>
      </c>
      <c r="G4322" t="s">
        <v>0</v>
      </c>
      <c r="H4322" t="s">
        <v>8590</v>
      </c>
      <c r="I4322" t="s">
        <v>0</v>
      </c>
      <c r="J4322" s="1" t="str">
        <f t="shared" si="135"/>
        <v>NO</v>
      </c>
    </row>
    <row r="4323" spans="1:10">
      <c r="A4323" s="15" t="s">
        <v>8589</v>
      </c>
      <c r="B4323">
        <v>1.47505815504291</v>
      </c>
      <c r="C4323">
        <v>2.86892087478987</v>
      </c>
      <c r="D4323" s="3">
        <v>4.0541024767136503E-17</v>
      </c>
      <c r="E4323" s="3">
        <v>3.6219157962385198E-15</v>
      </c>
      <c r="F4323" s="2" t="str">
        <f t="shared" si="134"/>
        <v>UP</v>
      </c>
      <c r="G4323" t="s">
        <v>468</v>
      </c>
      <c r="H4323" t="s">
        <v>8588</v>
      </c>
      <c r="I4323" t="s">
        <v>0</v>
      </c>
      <c r="J4323" s="1" t="str">
        <f t="shared" si="135"/>
        <v>NO</v>
      </c>
    </row>
    <row r="4324" spans="1:10">
      <c r="A4324" s="15" t="s">
        <v>8587</v>
      </c>
      <c r="B4324">
        <v>0.70152001233160799</v>
      </c>
      <c r="C4324">
        <v>3.53502966210737</v>
      </c>
      <c r="D4324" s="3">
        <v>7.3992479790555499E-8</v>
      </c>
      <c r="E4324" s="3">
        <v>1.55953736659931E-6</v>
      </c>
      <c r="F4324" s="2" t="str">
        <f t="shared" si="134"/>
        <v>UP</v>
      </c>
      <c r="G4324" t="s">
        <v>320</v>
      </c>
      <c r="H4324" t="s">
        <v>4194</v>
      </c>
      <c r="I4324" t="s">
        <v>57</v>
      </c>
      <c r="J4324" s="1" t="str">
        <f t="shared" si="135"/>
        <v>NO</v>
      </c>
    </row>
    <row r="4325" spans="1:10">
      <c r="A4325" s="15" t="s">
        <v>8586</v>
      </c>
      <c r="B4325">
        <v>1.2231752466946599</v>
      </c>
      <c r="C4325">
        <v>2.8578848710610201</v>
      </c>
      <c r="D4325" s="3">
        <v>4.5163655529841E-14</v>
      </c>
      <c r="E4325" s="3">
        <v>2.6640229105088901E-12</v>
      </c>
      <c r="F4325" s="2" t="str">
        <f t="shared" si="134"/>
        <v>UP</v>
      </c>
      <c r="G4325" t="s">
        <v>0</v>
      </c>
      <c r="H4325" t="s">
        <v>8585</v>
      </c>
      <c r="I4325" t="s">
        <v>0</v>
      </c>
      <c r="J4325" s="1" t="str">
        <f t="shared" si="135"/>
        <v>NO</v>
      </c>
    </row>
    <row r="4326" spans="1:10">
      <c r="A4326" s="15" t="s">
        <v>8584</v>
      </c>
      <c r="B4326">
        <v>1.8860219291090099</v>
      </c>
      <c r="C4326">
        <v>1.5550327037729399</v>
      </c>
      <c r="D4326" s="3">
        <v>2.5738343105819202E-18</v>
      </c>
      <c r="E4326" s="3">
        <v>2.7785036350868499E-16</v>
      </c>
      <c r="F4326" s="2" t="str">
        <f t="shared" si="134"/>
        <v>UP</v>
      </c>
      <c r="G4326" t="s">
        <v>8583</v>
      </c>
      <c r="H4326" t="s">
        <v>8582</v>
      </c>
      <c r="I4326" t="s">
        <v>0</v>
      </c>
      <c r="J4326" s="1" t="str">
        <f t="shared" si="135"/>
        <v>NO</v>
      </c>
    </row>
    <row r="4327" spans="1:10">
      <c r="A4327" s="15" t="s">
        <v>8581</v>
      </c>
      <c r="B4327">
        <v>-0.34271560920518501</v>
      </c>
      <c r="C4327">
        <v>7.6552392249517398</v>
      </c>
      <c r="D4327">
        <v>7.6285212525505997E-4</v>
      </c>
      <c r="E4327">
        <v>5.6038434963393002E-3</v>
      </c>
      <c r="F4327" s="2" t="str">
        <f t="shared" si="134"/>
        <v>DOWN</v>
      </c>
      <c r="G4327" t="s">
        <v>291</v>
      </c>
      <c r="H4327" t="s">
        <v>8580</v>
      </c>
      <c r="I4327" t="s">
        <v>8579</v>
      </c>
      <c r="J4327" s="1" t="str">
        <f t="shared" si="135"/>
        <v>NO</v>
      </c>
    </row>
    <row r="4328" spans="1:10">
      <c r="A4328" s="15" t="s">
        <v>8578</v>
      </c>
      <c r="B4328">
        <v>0.59821159163720605</v>
      </c>
      <c r="C4328">
        <v>2.8774096689378901</v>
      </c>
      <c r="D4328" s="3">
        <v>4.8200490430398203E-5</v>
      </c>
      <c r="E4328">
        <v>5.2794820103617705E-4</v>
      </c>
      <c r="F4328" s="2" t="str">
        <f t="shared" si="134"/>
        <v>UP</v>
      </c>
      <c r="G4328" t="s">
        <v>320</v>
      </c>
      <c r="H4328" t="s">
        <v>8577</v>
      </c>
      <c r="I4328" t="s">
        <v>176</v>
      </c>
      <c r="J4328" s="1" t="str">
        <f t="shared" si="135"/>
        <v>NO</v>
      </c>
    </row>
    <row r="4329" spans="1:10">
      <c r="A4329" s="15" t="s">
        <v>8576</v>
      </c>
      <c r="B4329">
        <v>1.4030198584227001</v>
      </c>
      <c r="C4329">
        <v>8.2630620455985895</v>
      </c>
      <c r="D4329" s="3">
        <v>1.29795943713757E-23</v>
      </c>
      <c r="E4329" s="3">
        <v>2.54166115129246E-21</v>
      </c>
      <c r="F4329" s="2" t="str">
        <f t="shared" si="134"/>
        <v>UP</v>
      </c>
      <c r="G4329" t="s">
        <v>8575</v>
      </c>
      <c r="H4329" t="s">
        <v>8574</v>
      </c>
      <c r="I4329" t="s">
        <v>8573</v>
      </c>
      <c r="J4329" s="1" t="str">
        <f t="shared" si="135"/>
        <v>NO</v>
      </c>
    </row>
    <row r="4330" spans="1:10">
      <c r="A4330" s="15" t="s">
        <v>8572</v>
      </c>
      <c r="B4330">
        <v>3.0233660220002498</v>
      </c>
      <c r="C4330">
        <v>3.0375552434628701</v>
      </c>
      <c r="D4330" s="3">
        <v>4.87144604487108E-16</v>
      </c>
      <c r="E4330" s="3">
        <v>3.7892649939330897E-14</v>
      </c>
      <c r="F4330" s="2" t="str">
        <f t="shared" si="134"/>
        <v>UP</v>
      </c>
      <c r="G4330" t="s">
        <v>59</v>
      </c>
      <c r="H4330" t="s">
        <v>8571</v>
      </c>
      <c r="I4330" t="s">
        <v>0</v>
      </c>
      <c r="J4330" s="1" t="str">
        <f t="shared" si="135"/>
        <v>NO</v>
      </c>
    </row>
    <row r="4331" spans="1:10">
      <c r="A4331" s="15" t="s">
        <v>8570</v>
      </c>
      <c r="B4331">
        <v>0.71324782698140898</v>
      </c>
      <c r="C4331">
        <v>5.0486086716377301</v>
      </c>
      <c r="D4331" s="3">
        <v>3.39990090519311E-6</v>
      </c>
      <c r="E4331" s="3">
        <v>5.0312856936647302E-5</v>
      </c>
      <c r="F4331" s="2" t="str">
        <f t="shared" si="134"/>
        <v>UP</v>
      </c>
      <c r="G4331" t="s">
        <v>8569</v>
      </c>
      <c r="H4331" t="s">
        <v>8568</v>
      </c>
      <c r="I4331" t="s">
        <v>8567</v>
      </c>
      <c r="J4331" s="1" t="str">
        <f t="shared" si="135"/>
        <v>NO</v>
      </c>
    </row>
    <row r="4332" spans="1:10">
      <c r="A4332" s="15" t="s">
        <v>8566</v>
      </c>
      <c r="B4332">
        <v>0.93027616881736497</v>
      </c>
      <c r="C4332">
        <v>5.27565610465287</v>
      </c>
      <c r="D4332" s="3">
        <v>2.7880082530918098E-16</v>
      </c>
      <c r="E4332" s="3">
        <v>2.2464810041240501E-14</v>
      </c>
      <c r="F4332" s="2" t="str">
        <f t="shared" si="134"/>
        <v>UP</v>
      </c>
      <c r="G4332" t="s">
        <v>8565</v>
      </c>
      <c r="H4332" t="s">
        <v>8564</v>
      </c>
      <c r="I4332" t="s">
        <v>2029</v>
      </c>
      <c r="J4332" s="1" t="str">
        <f t="shared" si="135"/>
        <v>NO</v>
      </c>
    </row>
    <row r="4333" spans="1:10">
      <c r="A4333" s="15" t="s">
        <v>8563</v>
      </c>
      <c r="B4333">
        <v>0.790819151522268</v>
      </c>
      <c r="C4333">
        <v>3.6597898479322901</v>
      </c>
      <c r="D4333">
        <v>2.0001211381009102E-3</v>
      </c>
      <c r="E4333">
        <v>1.26059281535136E-2</v>
      </c>
      <c r="F4333" s="2" t="str">
        <f t="shared" si="134"/>
        <v>UP</v>
      </c>
      <c r="G4333" t="s">
        <v>8562</v>
      </c>
      <c r="H4333" t="s">
        <v>8561</v>
      </c>
      <c r="I4333" t="s">
        <v>2046</v>
      </c>
      <c r="J4333" s="1" t="str">
        <f t="shared" si="135"/>
        <v>NO</v>
      </c>
    </row>
    <row r="4334" spans="1:10">
      <c r="A4334" s="15" t="s">
        <v>8560</v>
      </c>
      <c r="B4334">
        <v>0.53564050940474695</v>
      </c>
      <c r="C4334">
        <v>7.8591037974930398</v>
      </c>
      <c r="D4334" s="3">
        <v>1.5268780162170399E-8</v>
      </c>
      <c r="E4334" s="3">
        <v>3.7265781495801498E-7</v>
      </c>
      <c r="F4334" s="2" t="str">
        <f t="shared" si="134"/>
        <v>UP</v>
      </c>
      <c r="G4334" t="s">
        <v>8559</v>
      </c>
      <c r="H4334" t="s">
        <v>8558</v>
      </c>
      <c r="I4334" t="s">
        <v>6699</v>
      </c>
      <c r="J4334" s="1" t="str">
        <f t="shared" si="135"/>
        <v>NO</v>
      </c>
    </row>
    <row r="4335" spans="1:10">
      <c r="A4335" s="15" t="s">
        <v>8557</v>
      </c>
      <c r="B4335">
        <v>2.3062569648514799</v>
      </c>
      <c r="C4335">
        <v>5.0292534404052001</v>
      </c>
      <c r="D4335" s="3">
        <v>5.596500473471E-12</v>
      </c>
      <c r="E4335" s="3">
        <v>2.3799966218052599E-10</v>
      </c>
      <c r="F4335" s="2" t="str">
        <f t="shared" si="134"/>
        <v>UP</v>
      </c>
      <c r="G4335" t="s">
        <v>8556</v>
      </c>
      <c r="H4335" t="s">
        <v>8555</v>
      </c>
      <c r="I4335" t="s">
        <v>8554</v>
      </c>
      <c r="J4335" s="1" t="str">
        <f t="shared" si="135"/>
        <v>NO</v>
      </c>
    </row>
    <row r="4336" spans="1:10">
      <c r="A4336" s="15" t="s">
        <v>8553</v>
      </c>
      <c r="B4336">
        <v>-0.41470718769269799</v>
      </c>
      <c r="C4336">
        <v>7.0676641878467601</v>
      </c>
      <c r="D4336" s="3">
        <v>8.4522528735064806E-5</v>
      </c>
      <c r="E4336">
        <v>8.5798773065874504E-4</v>
      </c>
      <c r="F4336" s="2" t="str">
        <f t="shared" si="134"/>
        <v>DOWN</v>
      </c>
      <c r="G4336" t="s">
        <v>8552</v>
      </c>
      <c r="H4336" t="s">
        <v>8551</v>
      </c>
      <c r="I4336" t="s">
        <v>3272</v>
      </c>
      <c r="J4336" s="1" t="str">
        <f t="shared" si="135"/>
        <v>NO</v>
      </c>
    </row>
    <row r="4337" spans="1:10">
      <c r="A4337" s="15" t="s">
        <v>8550</v>
      </c>
      <c r="B4337">
        <v>2.0420791386958501</v>
      </c>
      <c r="C4337">
        <v>-2.2824146866741799</v>
      </c>
      <c r="D4337">
        <v>4.7580753916139703E-4</v>
      </c>
      <c r="E4337">
        <v>3.75836625855887E-3</v>
      </c>
      <c r="F4337" s="2" t="str">
        <f t="shared" si="134"/>
        <v>UP</v>
      </c>
      <c r="G4337" t="s">
        <v>8549</v>
      </c>
      <c r="H4337" t="s">
        <v>8548</v>
      </c>
      <c r="I4337" t="s">
        <v>8547</v>
      </c>
      <c r="J4337" s="1" t="str">
        <f t="shared" si="135"/>
        <v>NO</v>
      </c>
    </row>
    <row r="4338" spans="1:10">
      <c r="A4338" s="15" t="s">
        <v>8546</v>
      </c>
      <c r="B4338">
        <v>0.29324991612068202</v>
      </c>
      <c r="C4338">
        <v>4.8652742203693302</v>
      </c>
      <c r="D4338">
        <v>5.9150969004298504E-3</v>
      </c>
      <c r="E4338">
        <v>3.08543253373669E-2</v>
      </c>
      <c r="F4338" s="2" t="str">
        <f t="shared" si="134"/>
        <v>UP</v>
      </c>
      <c r="G4338" t="s">
        <v>463</v>
      </c>
      <c r="H4338" t="s">
        <v>8545</v>
      </c>
      <c r="I4338" t="s">
        <v>1645</v>
      </c>
      <c r="J4338" s="1" t="str">
        <f t="shared" si="135"/>
        <v>NO</v>
      </c>
    </row>
    <row r="4339" spans="1:10">
      <c r="A4339" s="15" t="s">
        <v>8544</v>
      </c>
      <c r="B4339">
        <v>0.30668418088138399</v>
      </c>
      <c r="C4339">
        <v>5.66482820411475</v>
      </c>
      <c r="D4339">
        <v>1.7375204496321401E-3</v>
      </c>
      <c r="E4339">
        <v>1.1200272969198099E-2</v>
      </c>
      <c r="F4339" s="2" t="str">
        <f t="shared" si="134"/>
        <v>UP</v>
      </c>
      <c r="G4339" t="s">
        <v>1588</v>
      </c>
      <c r="H4339" t="s">
        <v>8543</v>
      </c>
      <c r="I4339" t="s">
        <v>6234</v>
      </c>
      <c r="J4339" s="1" t="str">
        <f t="shared" si="135"/>
        <v>NO</v>
      </c>
    </row>
    <row r="4340" spans="1:10">
      <c r="A4340" s="15" t="s">
        <v>8542</v>
      </c>
      <c r="B4340">
        <v>0.86939089771490896</v>
      </c>
      <c r="C4340">
        <v>4.4330780544213599</v>
      </c>
      <c r="D4340" s="3">
        <v>4.6734379272392301E-9</v>
      </c>
      <c r="E4340" s="3">
        <v>1.2542315763134999E-7</v>
      </c>
      <c r="F4340" s="2" t="str">
        <f t="shared" si="134"/>
        <v>UP</v>
      </c>
      <c r="G4340" t="s">
        <v>1594</v>
      </c>
      <c r="H4340" t="s">
        <v>8541</v>
      </c>
      <c r="I4340" t="s">
        <v>8540</v>
      </c>
      <c r="J4340" s="1" t="str">
        <f t="shared" si="135"/>
        <v>NO</v>
      </c>
    </row>
    <row r="4341" spans="1:10">
      <c r="A4341" s="15" t="s">
        <v>8539</v>
      </c>
      <c r="B4341">
        <v>0.30834867255427001</v>
      </c>
      <c r="C4341">
        <v>5.8790984606943004</v>
      </c>
      <c r="D4341">
        <v>8.5644442576523604E-4</v>
      </c>
      <c r="E4341">
        <v>6.1794997224076499E-3</v>
      </c>
      <c r="F4341" s="2" t="str">
        <f t="shared" si="134"/>
        <v>UP</v>
      </c>
      <c r="G4341" t="s">
        <v>8538</v>
      </c>
      <c r="H4341" t="s">
        <v>8537</v>
      </c>
      <c r="I4341" t="s">
        <v>8536</v>
      </c>
      <c r="J4341" s="1" t="str">
        <f t="shared" si="135"/>
        <v>NO</v>
      </c>
    </row>
    <row r="4342" spans="1:10">
      <c r="A4342" s="15" t="s">
        <v>8535</v>
      </c>
      <c r="B4342">
        <v>0.56030876940404695</v>
      </c>
      <c r="C4342">
        <v>4.5508730135365898</v>
      </c>
      <c r="D4342" s="3">
        <v>7.9465353289386597E-8</v>
      </c>
      <c r="E4342" s="3">
        <v>1.66616988502846E-6</v>
      </c>
      <c r="F4342" s="2" t="str">
        <f t="shared" si="134"/>
        <v>UP</v>
      </c>
      <c r="G4342" t="s">
        <v>923</v>
      </c>
      <c r="H4342" t="s">
        <v>8534</v>
      </c>
      <c r="I4342" t="s">
        <v>5036</v>
      </c>
      <c r="J4342" s="1" t="str">
        <f t="shared" si="135"/>
        <v>NO</v>
      </c>
    </row>
    <row r="4343" spans="1:10">
      <c r="A4343" s="15" t="s">
        <v>8533</v>
      </c>
      <c r="B4343">
        <v>2.0560171102338902</v>
      </c>
      <c r="C4343">
        <v>3.8180034876698499</v>
      </c>
      <c r="D4343" s="3">
        <v>3.5933706441334702E-14</v>
      </c>
      <c r="E4343" s="3">
        <v>2.1383094817148302E-12</v>
      </c>
      <c r="F4343" s="2" t="str">
        <f t="shared" si="134"/>
        <v>UP</v>
      </c>
      <c r="G4343" t="s">
        <v>313</v>
      </c>
      <c r="H4343" t="s">
        <v>8532</v>
      </c>
      <c r="I4343" t="s">
        <v>3853</v>
      </c>
      <c r="J4343" s="1" t="str">
        <f t="shared" si="135"/>
        <v>NO</v>
      </c>
    </row>
    <row r="4344" spans="1:10">
      <c r="A4344" s="15" t="s">
        <v>8531</v>
      </c>
      <c r="B4344">
        <v>2.64706034046795</v>
      </c>
      <c r="C4344">
        <v>-1.4123692435956401</v>
      </c>
      <c r="D4344" s="3">
        <v>4.0547941829155596E-6</v>
      </c>
      <c r="E4344" s="3">
        <v>5.8993314416751203E-5</v>
      </c>
      <c r="F4344" s="2" t="str">
        <f t="shared" si="134"/>
        <v>UP</v>
      </c>
      <c r="G4344" t="s">
        <v>0</v>
      </c>
      <c r="H4344" t="s">
        <v>1</v>
      </c>
      <c r="I4344" t="s">
        <v>0</v>
      </c>
      <c r="J4344" s="1" t="str">
        <f t="shared" si="135"/>
        <v>NO</v>
      </c>
    </row>
    <row r="4345" spans="1:10">
      <c r="A4345" s="15" t="s">
        <v>8530</v>
      </c>
      <c r="B4345">
        <v>0.255510324188019</v>
      </c>
      <c r="C4345">
        <v>5.7564747397657099</v>
      </c>
      <c r="D4345">
        <v>6.7254090918298596E-3</v>
      </c>
      <c r="E4345">
        <v>3.42519764617355E-2</v>
      </c>
      <c r="F4345" s="2" t="str">
        <f t="shared" si="134"/>
        <v>UP</v>
      </c>
      <c r="G4345" t="s">
        <v>4692</v>
      </c>
      <c r="H4345" t="s">
        <v>8529</v>
      </c>
      <c r="I4345" t="s">
        <v>8528</v>
      </c>
      <c r="J4345" s="1" t="str">
        <f t="shared" si="135"/>
        <v>NO</v>
      </c>
    </row>
    <row r="4346" spans="1:10">
      <c r="A4346" s="15" t="s">
        <v>8527</v>
      </c>
      <c r="B4346">
        <v>0.35124884341531498</v>
      </c>
      <c r="C4346">
        <v>4.4777794591155304</v>
      </c>
      <c r="D4346">
        <v>1.9654236750192402E-3</v>
      </c>
      <c r="E4346">
        <v>1.24384507324921E-2</v>
      </c>
      <c r="F4346" s="2" t="str">
        <f t="shared" si="134"/>
        <v>UP</v>
      </c>
      <c r="G4346" t="s">
        <v>8526</v>
      </c>
      <c r="H4346" t="s">
        <v>8525</v>
      </c>
      <c r="I4346" t="s">
        <v>6103</v>
      </c>
      <c r="J4346" s="1" t="str">
        <f t="shared" si="135"/>
        <v>NO</v>
      </c>
    </row>
    <row r="4347" spans="1:10">
      <c r="A4347" s="15" t="s">
        <v>8524</v>
      </c>
      <c r="B4347">
        <v>-1.96782708432154</v>
      </c>
      <c r="C4347">
        <v>2.59566336570518</v>
      </c>
      <c r="D4347" s="3">
        <v>5.5489528207917404E-13</v>
      </c>
      <c r="E4347" s="3">
        <v>2.7688041475123901E-11</v>
      </c>
      <c r="F4347" s="2" t="str">
        <f t="shared" si="134"/>
        <v>DOWN</v>
      </c>
      <c r="G4347" t="s">
        <v>8523</v>
      </c>
      <c r="H4347" t="s">
        <v>8522</v>
      </c>
      <c r="I4347" t="s">
        <v>8521</v>
      </c>
      <c r="J4347" s="1" t="str">
        <f t="shared" si="135"/>
        <v>NO</v>
      </c>
    </row>
    <row r="4348" spans="1:10">
      <c r="A4348" s="15" t="s">
        <v>8520</v>
      </c>
      <c r="B4348">
        <v>-0.55569580847446998</v>
      </c>
      <c r="C4348">
        <v>8.4728760619282699</v>
      </c>
      <c r="D4348" s="3">
        <v>8.0805013031567299E-8</v>
      </c>
      <c r="E4348" s="3">
        <v>1.6925333606444099E-6</v>
      </c>
      <c r="F4348" s="2" t="str">
        <f t="shared" si="134"/>
        <v>DOWN</v>
      </c>
      <c r="G4348" t="s">
        <v>8519</v>
      </c>
      <c r="H4348" t="s">
        <v>8518</v>
      </c>
      <c r="I4348" t="s">
        <v>3837</v>
      </c>
      <c r="J4348" s="1" t="str">
        <f t="shared" si="135"/>
        <v>NO</v>
      </c>
    </row>
    <row r="4349" spans="1:10">
      <c r="A4349" s="15" t="s">
        <v>8517</v>
      </c>
      <c r="B4349">
        <v>0.48415937698029998</v>
      </c>
      <c r="C4349">
        <v>5.9618168070436504</v>
      </c>
      <c r="D4349">
        <v>1.2608111417498099E-4</v>
      </c>
      <c r="E4349">
        <v>1.20674566823743E-3</v>
      </c>
      <c r="F4349" s="2" t="str">
        <f t="shared" si="134"/>
        <v>UP</v>
      </c>
      <c r="G4349" t="s">
        <v>0</v>
      </c>
      <c r="H4349" t="s">
        <v>8516</v>
      </c>
      <c r="I4349" t="s">
        <v>0</v>
      </c>
      <c r="J4349" s="1" t="str">
        <f t="shared" si="135"/>
        <v>NO</v>
      </c>
    </row>
    <row r="4350" spans="1:10">
      <c r="A4350" s="15" t="s">
        <v>8515</v>
      </c>
      <c r="B4350">
        <v>-0.49945131229004402</v>
      </c>
      <c r="C4350">
        <v>7.20567209734293</v>
      </c>
      <c r="D4350" s="3">
        <v>1.10192003428477E-7</v>
      </c>
      <c r="E4350" s="3">
        <v>2.2438796054864199E-6</v>
      </c>
      <c r="F4350" s="2" t="str">
        <f t="shared" si="134"/>
        <v>DOWN</v>
      </c>
      <c r="G4350" t="s">
        <v>8514</v>
      </c>
      <c r="H4350" t="s">
        <v>8513</v>
      </c>
      <c r="I4350" t="s">
        <v>8512</v>
      </c>
      <c r="J4350" s="1" t="str">
        <f t="shared" si="135"/>
        <v>NO</v>
      </c>
    </row>
    <row r="4351" spans="1:10">
      <c r="A4351" s="15" t="s">
        <v>8511</v>
      </c>
      <c r="B4351">
        <v>0.56360182488296096</v>
      </c>
      <c r="C4351">
        <v>3.5039348505877101</v>
      </c>
      <c r="D4351">
        <v>2.2917110680989401E-4</v>
      </c>
      <c r="E4351">
        <v>2.0069454104170701E-3</v>
      </c>
      <c r="F4351" s="2" t="str">
        <f t="shared" si="134"/>
        <v>UP</v>
      </c>
      <c r="G4351" t="s">
        <v>1929</v>
      </c>
      <c r="H4351" t="s">
        <v>8510</v>
      </c>
      <c r="I4351" t="s">
        <v>1927</v>
      </c>
      <c r="J4351" s="1" t="str">
        <f t="shared" si="135"/>
        <v>NO</v>
      </c>
    </row>
    <row r="4352" spans="1:10">
      <c r="A4352" s="15" t="s">
        <v>8509</v>
      </c>
      <c r="B4352">
        <v>1.5708968137560999</v>
      </c>
      <c r="C4352">
        <v>-2.1756678404747598</v>
      </c>
      <c r="D4352">
        <v>9.8462849655221694E-3</v>
      </c>
      <c r="E4352">
        <v>4.70668072557128E-2</v>
      </c>
      <c r="F4352" s="2" t="str">
        <f t="shared" si="134"/>
        <v>UP</v>
      </c>
      <c r="G4352" t="s">
        <v>268</v>
      </c>
      <c r="H4352" t="s">
        <v>8508</v>
      </c>
      <c r="I4352" t="s">
        <v>3028</v>
      </c>
      <c r="J4352" s="1" t="str">
        <f t="shared" si="135"/>
        <v>NO</v>
      </c>
    </row>
    <row r="4353" spans="1:10">
      <c r="A4353" s="15" t="s">
        <v>8507</v>
      </c>
      <c r="B4353">
        <v>-0.97628691932512301</v>
      </c>
      <c r="C4353">
        <v>3.7058150316109701</v>
      </c>
      <c r="D4353" s="3">
        <v>3.01199793781825E-8</v>
      </c>
      <c r="E4353" s="3">
        <v>6.9105655683689597E-7</v>
      </c>
      <c r="F4353" s="2" t="str">
        <f t="shared" si="134"/>
        <v>DOWN</v>
      </c>
      <c r="J4353" s="1" t="str">
        <f t="shared" si="135"/>
        <v>NO</v>
      </c>
    </row>
    <row r="4354" spans="1:10">
      <c r="A4354" s="15" t="s">
        <v>8506</v>
      </c>
      <c r="B4354">
        <v>-0.36723264965799501</v>
      </c>
      <c r="C4354">
        <v>5.5295300811835997</v>
      </c>
      <c r="D4354">
        <v>4.4012835551253198E-4</v>
      </c>
      <c r="E4354">
        <v>3.5136200858064898E-3</v>
      </c>
      <c r="F4354" s="2" t="str">
        <f t="shared" ref="F4354:F4417" si="136">IF(B4354 &gt; 0, "UP", "DOWN")</f>
        <v>DOWN</v>
      </c>
      <c r="G4354" t="s">
        <v>268</v>
      </c>
      <c r="H4354" t="s">
        <v>8505</v>
      </c>
      <c r="I4354" t="s">
        <v>0</v>
      </c>
      <c r="J4354" s="1" t="str">
        <f t="shared" ref="J4354:J4417" si="137">IF(K4354 &lt;&gt; "", "YES", "NO")</f>
        <v>NO</v>
      </c>
    </row>
    <row r="4355" spans="1:10">
      <c r="A4355" s="15" t="s">
        <v>8504</v>
      </c>
      <c r="B4355">
        <v>-0.41973849041105699</v>
      </c>
      <c r="C4355">
        <v>3.33526320009382</v>
      </c>
      <c r="D4355">
        <v>6.8751243787925796E-3</v>
      </c>
      <c r="E4355">
        <v>3.4894675135942299E-2</v>
      </c>
      <c r="F4355" s="2" t="str">
        <f t="shared" si="136"/>
        <v>DOWN</v>
      </c>
      <c r="G4355" t="s">
        <v>59</v>
      </c>
      <c r="H4355" t="s">
        <v>8503</v>
      </c>
      <c r="I4355" t="s">
        <v>0</v>
      </c>
      <c r="J4355" s="1" t="str">
        <f t="shared" si="137"/>
        <v>NO</v>
      </c>
    </row>
    <row r="4356" spans="1:10">
      <c r="A4356" s="15" t="s">
        <v>8502</v>
      </c>
      <c r="B4356">
        <v>0.64257932022551301</v>
      </c>
      <c r="C4356">
        <v>5.5460839468738801</v>
      </c>
      <c r="D4356" s="3">
        <v>9.5988796562554191E-10</v>
      </c>
      <c r="E4356" s="3">
        <v>2.91261140272377E-8</v>
      </c>
      <c r="F4356" s="2" t="str">
        <f t="shared" si="136"/>
        <v>UP</v>
      </c>
      <c r="G4356" t="s">
        <v>5988</v>
      </c>
      <c r="H4356" t="s">
        <v>8500</v>
      </c>
      <c r="I4356" t="s">
        <v>5986</v>
      </c>
      <c r="J4356" s="1" t="str">
        <f t="shared" si="137"/>
        <v>NO</v>
      </c>
    </row>
    <row r="4357" spans="1:10">
      <c r="A4357" s="15" t="s">
        <v>8499</v>
      </c>
      <c r="B4357">
        <v>-0.27189267583786603</v>
      </c>
      <c r="C4357">
        <v>8.4881134529744102</v>
      </c>
      <c r="D4357">
        <v>3.1857546653567799E-3</v>
      </c>
      <c r="E4357">
        <v>1.85960836887143E-2</v>
      </c>
      <c r="F4357" s="2" t="str">
        <f t="shared" si="136"/>
        <v>DOWN</v>
      </c>
      <c r="G4357" t="s">
        <v>248</v>
      </c>
      <c r="H4357" t="s">
        <v>8498</v>
      </c>
      <c r="I4357" t="s">
        <v>5132</v>
      </c>
      <c r="J4357" s="1" t="str">
        <f t="shared" si="137"/>
        <v>NO</v>
      </c>
    </row>
    <row r="4358" spans="1:10">
      <c r="A4358" s="15" t="s">
        <v>8497</v>
      </c>
      <c r="B4358">
        <v>-1.03223161621698</v>
      </c>
      <c r="C4358">
        <v>3.4577943233850799</v>
      </c>
      <c r="D4358" s="3">
        <v>7.88042572460966E-10</v>
      </c>
      <c r="E4358" s="3">
        <v>2.41072315014149E-8</v>
      </c>
      <c r="F4358" s="2" t="str">
        <f t="shared" si="136"/>
        <v>DOWN</v>
      </c>
      <c r="G4358" t="s">
        <v>195</v>
      </c>
      <c r="H4358" t="s">
        <v>0</v>
      </c>
      <c r="I4358" t="s">
        <v>0</v>
      </c>
      <c r="J4358" s="1" t="str">
        <f t="shared" si="137"/>
        <v>NO</v>
      </c>
    </row>
    <row r="4359" spans="1:10">
      <c r="A4359" s="15" t="s">
        <v>8496</v>
      </c>
      <c r="B4359">
        <v>0.27891789566105302</v>
      </c>
      <c r="C4359">
        <v>6.50594526195861</v>
      </c>
      <c r="D4359">
        <v>3.5105193513723502E-3</v>
      </c>
      <c r="E4359">
        <v>2.0118734434843001E-2</v>
      </c>
      <c r="F4359" s="2" t="str">
        <f t="shared" si="136"/>
        <v>UP</v>
      </c>
      <c r="G4359" t="s">
        <v>2013</v>
      </c>
      <c r="H4359" t="s">
        <v>8495</v>
      </c>
      <c r="I4359" t="s">
        <v>8494</v>
      </c>
      <c r="J4359" s="1" t="str">
        <f t="shared" si="137"/>
        <v>NO</v>
      </c>
    </row>
    <row r="4360" spans="1:10">
      <c r="A4360" s="15" t="s">
        <v>8493</v>
      </c>
      <c r="B4360">
        <v>-0.60047341783615604</v>
      </c>
      <c r="C4360">
        <v>3.2363358839527301</v>
      </c>
      <c r="D4360" s="3">
        <v>5.8439868931372602E-5</v>
      </c>
      <c r="E4360">
        <v>6.2131099289064397E-4</v>
      </c>
      <c r="F4360" s="2" t="str">
        <f t="shared" si="136"/>
        <v>DOWN</v>
      </c>
      <c r="G4360" t="s">
        <v>5408</v>
      </c>
      <c r="H4360" t="s">
        <v>8492</v>
      </c>
      <c r="I4360" t="s">
        <v>8491</v>
      </c>
      <c r="J4360" s="1" t="str">
        <f t="shared" si="137"/>
        <v>NO</v>
      </c>
    </row>
    <row r="4361" spans="1:10">
      <c r="A4361" s="15" t="s">
        <v>8490</v>
      </c>
      <c r="B4361">
        <v>-0.48870300613543899</v>
      </c>
      <c r="C4361">
        <v>5.5673892038378696</v>
      </c>
      <c r="D4361" s="3">
        <v>1.00434162573351E-6</v>
      </c>
      <c r="E4361" s="3">
        <v>1.6713058446803601E-5</v>
      </c>
      <c r="F4361" s="2" t="str">
        <f t="shared" si="136"/>
        <v>DOWN</v>
      </c>
      <c r="G4361" t="s">
        <v>131</v>
      </c>
      <c r="H4361" t="s">
        <v>8489</v>
      </c>
      <c r="I4361" t="s">
        <v>129</v>
      </c>
      <c r="J4361" s="1" t="str">
        <f t="shared" si="137"/>
        <v>NO</v>
      </c>
    </row>
    <row r="4362" spans="1:10">
      <c r="A4362" s="15" t="s">
        <v>8488</v>
      </c>
      <c r="B4362">
        <v>1.7791439193185501</v>
      </c>
      <c r="C4362">
        <v>-0.75506960394238398</v>
      </c>
      <c r="D4362" s="3">
        <v>2.3243979718828899E-5</v>
      </c>
      <c r="E4362">
        <v>2.7811029517224697E-4</v>
      </c>
      <c r="F4362" s="2" t="str">
        <f t="shared" si="136"/>
        <v>UP</v>
      </c>
      <c r="J4362" s="1" t="str">
        <f t="shared" si="137"/>
        <v>NO</v>
      </c>
    </row>
    <row r="4363" spans="1:10">
      <c r="A4363" s="15" t="s">
        <v>8487</v>
      </c>
      <c r="B4363">
        <v>0.37712906752494102</v>
      </c>
      <c r="C4363">
        <v>4.5945313836097403</v>
      </c>
      <c r="D4363">
        <v>9.4580009832762404E-4</v>
      </c>
      <c r="E4363">
        <v>6.7149015834259496E-3</v>
      </c>
      <c r="F4363" s="2" t="str">
        <f t="shared" si="136"/>
        <v>UP</v>
      </c>
      <c r="G4363" t="s">
        <v>463</v>
      </c>
      <c r="H4363" t="s">
        <v>8486</v>
      </c>
      <c r="I4363" t="s">
        <v>3393</v>
      </c>
      <c r="J4363" s="1" t="str">
        <f t="shared" si="137"/>
        <v>NO</v>
      </c>
    </row>
    <row r="4364" spans="1:10">
      <c r="A4364" s="15" t="s">
        <v>8485</v>
      </c>
      <c r="B4364">
        <v>0.63510372739558096</v>
      </c>
      <c r="C4364">
        <v>2.87480834896702</v>
      </c>
      <c r="D4364" s="3">
        <v>6.2147168632241295E-5</v>
      </c>
      <c r="E4364">
        <v>6.5391402271244002E-4</v>
      </c>
      <c r="F4364" s="2" t="str">
        <f t="shared" si="136"/>
        <v>UP</v>
      </c>
      <c r="G4364" t="s">
        <v>8484</v>
      </c>
      <c r="H4364" t="s">
        <v>8483</v>
      </c>
      <c r="I4364" t="s">
        <v>6237</v>
      </c>
      <c r="J4364" s="1" t="str">
        <f t="shared" si="137"/>
        <v>NO</v>
      </c>
    </row>
    <row r="4365" spans="1:10">
      <c r="A4365" s="15" t="s">
        <v>8482</v>
      </c>
      <c r="B4365">
        <v>-0.71178498830534997</v>
      </c>
      <c r="C4365">
        <v>4.3810524847711703</v>
      </c>
      <c r="D4365" s="3">
        <v>4.3489985057329797E-9</v>
      </c>
      <c r="E4365" s="3">
        <v>1.1755908400609401E-7</v>
      </c>
      <c r="F4365" s="2" t="str">
        <f t="shared" si="136"/>
        <v>DOWN</v>
      </c>
      <c r="G4365" t="s">
        <v>1002</v>
      </c>
      <c r="H4365" t="s">
        <v>8481</v>
      </c>
      <c r="I4365" t="s">
        <v>2112</v>
      </c>
      <c r="J4365" s="1" t="str">
        <f t="shared" si="137"/>
        <v>NO</v>
      </c>
    </row>
    <row r="4366" spans="1:10">
      <c r="A4366" s="15" t="s">
        <v>8480</v>
      </c>
      <c r="B4366">
        <v>-0.32766786491088301</v>
      </c>
      <c r="C4366">
        <v>5.2121838401488798</v>
      </c>
      <c r="D4366">
        <v>6.4985448245480403E-3</v>
      </c>
      <c r="E4366">
        <v>3.3301660226457801E-2</v>
      </c>
      <c r="F4366" s="2" t="str">
        <f t="shared" si="136"/>
        <v>DOWN</v>
      </c>
      <c r="G4366" t="s">
        <v>8479</v>
      </c>
      <c r="H4366" t="s">
        <v>8478</v>
      </c>
      <c r="I4366" t="s">
        <v>8477</v>
      </c>
      <c r="J4366" s="1" t="str">
        <f t="shared" si="137"/>
        <v>NO</v>
      </c>
    </row>
    <row r="4367" spans="1:10">
      <c r="A4367" s="15" t="s">
        <v>8476</v>
      </c>
      <c r="B4367">
        <v>0.42705971107763901</v>
      </c>
      <c r="C4367">
        <v>3.87977352598709</v>
      </c>
      <c r="D4367">
        <v>8.7605412677737497E-4</v>
      </c>
      <c r="E4367">
        <v>6.2967091429766897E-3</v>
      </c>
      <c r="F4367" s="2" t="str">
        <f t="shared" si="136"/>
        <v>UP</v>
      </c>
      <c r="G4367" t="s">
        <v>291</v>
      </c>
      <c r="H4367" t="s">
        <v>8475</v>
      </c>
      <c r="I4367" t="s">
        <v>8474</v>
      </c>
      <c r="J4367" s="1" t="str">
        <f t="shared" si="137"/>
        <v>NO</v>
      </c>
    </row>
    <row r="4368" spans="1:10">
      <c r="A4368" s="15" t="s">
        <v>8473</v>
      </c>
      <c r="B4368">
        <v>-1.03800006657883</v>
      </c>
      <c r="C4368">
        <v>1.0754283389886401</v>
      </c>
      <c r="D4368" s="3">
        <v>6.71604126291488E-6</v>
      </c>
      <c r="E4368" s="3">
        <v>9.26681629562622E-5</v>
      </c>
      <c r="F4368" s="2" t="str">
        <f t="shared" si="136"/>
        <v>DOWN</v>
      </c>
      <c r="G4368" t="s">
        <v>8472</v>
      </c>
      <c r="H4368" t="s">
        <v>8471</v>
      </c>
      <c r="I4368" t="s">
        <v>5693</v>
      </c>
      <c r="J4368" s="1" t="str">
        <f t="shared" si="137"/>
        <v>NO</v>
      </c>
    </row>
    <row r="4369" spans="1:10">
      <c r="A4369" s="15" t="s">
        <v>8470</v>
      </c>
      <c r="B4369">
        <v>-0.37992979146336298</v>
      </c>
      <c r="C4369">
        <v>4.5186045273601101</v>
      </c>
      <c r="D4369">
        <v>1.75344750504876E-3</v>
      </c>
      <c r="E4369">
        <v>1.12878183137514E-2</v>
      </c>
      <c r="F4369" s="2" t="str">
        <f t="shared" si="136"/>
        <v>DOWN</v>
      </c>
      <c r="G4369" t="s">
        <v>6735</v>
      </c>
      <c r="H4369" t="s">
        <v>8469</v>
      </c>
      <c r="I4369" t="s">
        <v>6733</v>
      </c>
      <c r="J4369" s="1" t="str">
        <f t="shared" si="137"/>
        <v>NO</v>
      </c>
    </row>
    <row r="4370" spans="1:10">
      <c r="A4370" s="15" t="s">
        <v>8468</v>
      </c>
      <c r="B4370">
        <v>0.95439560053740102</v>
      </c>
      <c r="C4370">
        <v>4.4555943739848498</v>
      </c>
      <c r="D4370" s="3">
        <v>4.2204458911212904E-9</v>
      </c>
      <c r="E4370" s="3">
        <v>1.1426755470969201E-7</v>
      </c>
      <c r="F4370" s="2" t="str">
        <f t="shared" si="136"/>
        <v>UP</v>
      </c>
      <c r="G4370" t="s">
        <v>8467</v>
      </c>
      <c r="H4370" t="s">
        <v>8466</v>
      </c>
      <c r="I4370" t="s">
        <v>8465</v>
      </c>
      <c r="J4370" s="1" t="str">
        <f t="shared" si="137"/>
        <v>NO</v>
      </c>
    </row>
    <row r="4371" spans="1:10">
      <c r="A4371" s="15" t="s">
        <v>8464</v>
      </c>
      <c r="B4371">
        <v>0.52508745266270196</v>
      </c>
      <c r="C4371">
        <v>7.0658369678451898</v>
      </c>
      <c r="D4371">
        <v>2.6870251546356902E-4</v>
      </c>
      <c r="E4371">
        <v>2.3051883401244201E-3</v>
      </c>
      <c r="F4371" s="2" t="str">
        <f t="shared" si="136"/>
        <v>UP</v>
      </c>
      <c r="G4371" t="s">
        <v>8463</v>
      </c>
      <c r="H4371" t="s">
        <v>8462</v>
      </c>
      <c r="I4371" t="s">
        <v>1043</v>
      </c>
      <c r="J4371" s="1" t="str">
        <f t="shared" si="137"/>
        <v>NO</v>
      </c>
    </row>
    <row r="4372" spans="1:10">
      <c r="A4372" s="15" t="s">
        <v>8461</v>
      </c>
      <c r="B4372">
        <v>-0.49453786449466203</v>
      </c>
      <c r="C4372">
        <v>6.7014531902793903</v>
      </c>
      <c r="D4372" s="3">
        <v>7.8512260946393399E-7</v>
      </c>
      <c r="E4372" s="3">
        <v>1.33892225870151E-5</v>
      </c>
      <c r="F4372" s="2" t="str">
        <f t="shared" si="136"/>
        <v>DOWN</v>
      </c>
      <c r="G4372" t="s">
        <v>335</v>
      </c>
      <c r="H4372" t="s">
        <v>8460</v>
      </c>
      <c r="I4372" t="s">
        <v>333</v>
      </c>
      <c r="J4372" s="1" t="str">
        <f t="shared" si="137"/>
        <v>NO</v>
      </c>
    </row>
    <row r="4373" spans="1:10">
      <c r="A4373" s="15" t="s">
        <v>8459</v>
      </c>
      <c r="B4373">
        <v>0.65007714975835296</v>
      </c>
      <c r="C4373">
        <v>3.3040856680054498</v>
      </c>
      <c r="D4373">
        <v>2.0295294361455E-4</v>
      </c>
      <c r="E4373">
        <v>1.80933247588186E-3</v>
      </c>
      <c r="F4373" s="2" t="str">
        <f t="shared" si="136"/>
        <v>UP</v>
      </c>
      <c r="G4373" t="s">
        <v>8458</v>
      </c>
      <c r="H4373" t="s">
        <v>8457</v>
      </c>
      <c r="I4373" t="s">
        <v>8456</v>
      </c>
      <c r="J4373" s="1" t="str">
        <f t="shared" si="137"/>
        <v>NO</v>
      </c>
    </row>
    <row r="4374" spans="1:10">
      <c r="A4374" s="15" t="s">
        <v>8455</v>
      </c>
      <c r="B4374">
        <v>0.55287623293519295</v>
      </c>
      <c r="C4374">
        <v>4.98383071172581</v>
      </c>
      <c r="D4374" s="3">
        <v>8.2619185068388501E-5</v>
      </c>
      <c r="E4374">
        <v>8.4120216816456895E-4</v>
      </c>
      <c r="F4374" s="2" t="str">
        <f t="shared" si="136"/>
        <v>UP</v>
      </c>
      <c r="G4374" t="s">
        <v>8454</v>
      </c>
      <c r="H4374" t="s">
        <v>8453</v>
      </c>
      <c r="I4374" t="s">
        <v>8341</v>
      </c>
      <c r="J4374" s="1" t="str">
        <f t="shared" si="137"/>
        <v>NO</v>
      </c>
    </row>
    <row r="4375" spans="1:10">
      <c r="A4375" s="15" t="s">
        <v>8452</v>
      </c>
      <c r="B4375">
        <v>-0.312096832160698</v>
      </c>
      <c r="C4375">
        <v>5.3869352556626398</v>
      </c>
      <c r="D4375">
        <v>3.6619089759443702E-3</v>
      </c>
      <c r="E4375">
        <v>2.0869163488795701E-2</v>
      </c>
      <c r="F4375" s="2" t="str">
        <f t="shared" si="136"/>
        <v>DOWN</v>
      </c>
      <c r="G4375" t="s">
        <v>6376</v>
      </c>
      <c r="H4375" t="s">
        <v>8451</v>
      </c>
      <c r="I4375" t="s">
        <v>6374</v>
      </c>
      <c r="J4375" s="1" t="str">
        <f t="shared" si="137"/>
        <v>NO</v>
      </c>
    </row>
    <row r="4376" spans="1:10">
      <c r="A4376" s="15" t="s">
        <v>8450</v>
      </c>
      <c r="B4376">
        <v>-0.55878457775624202</v>
      </c>
      <c r="C4376">
        <v>4.4102702532855496</v>
      </c>
      <c r="D4376" s="3">
        <v>3.3002192705266998E-7</v>
      </c>
      <c r="E4376" s="3">
        <v>6.0806720596613697E-6</v>
      </c>
      <c r="F4376" s="2" t="str">
        <f t="shared" si="136"/>
        <v>DOWN</v>
      </c>
      <c r="G4376" t="s">
        <v>8449</v>
      </c>
      <c r="H4376" t="s">
        <v>8448</v>
      </c>
      <c r="I4376" t="s">
        <v>8447</v>
      </c>
      <c r="J4376" s="1" t="str">
        <f t="shared" si="137"/>
        <v>NO</v>
      </c>
    </row>
    <row r="4377" spans="1:10">
      <c r="A4377" s="15" t="s">
        <v>8446</v>
      </c>
      <c r="B4377">
        <v>-2.8624814270727499</v>
      </c>
      <c r="C4377">
        <v>-3.1409175743724398</v>
      </c>
      <c r="D4377">
        <v>6.62624672114814E-3</v>
      </c>
      <c r="E4377">
        <v>3.3855979340866302E-2</v>
      </c>
      <c r="F4377" s="2" t="str">
        <f t="shared" si="136"/>
        <v>DOWN</v>
      </c>
      <c r="G4377" t="s">
        <v>2492</v>
      </c>
      <c r="H4377" t="s">
        <v>8445</v>
      </c>
      <c r="I4377" t="s">
        <v>0</v>
      </c>
      <c r="J4377" s="1" t="str">
        <f t="shared" si="137"/>
        <v>NO</v>
      </c>
    </row>
    <row r="4378" spans="1:10">
      <c r="A4378" s="15" t="s">
        <v>8444</v>
      </c>
      <c r="B4378">
        <v>0.32214307178009899</v>
      </c>
      <c r="C4378">
        <v>3.8292576238624401</v>
      </c>
      <c r="D4378">
        <v>8.8312710417479505E-3</v>
      </c>
      <c r="E4378">
        <v>4.2971112389065702E-2</v>
      </c>
      <c r="F4378" s="2" t="str">
        <f t="shared" si="136"/>
        <v>UP</v>
      </c>
      <c r="G4378" t="s">
        <v>8443</v>
      </c>
      <c r="H4378" t="s">
        <v>8442</v>
      </c>
      <c r="I4378" t="s">
        <v>8441</v>
      </c>
      <c r="J4378" s="1" t="str">
        <f t="shared" si="137"/>
        <v>NO</v>
      </c>
    </row>
    <row r="4379" spans="1:10">
      <c r="A4379" s="15" t="s">
        <v>8440</v>
      </c>
      <c r="B4379">
        <v>0.27475282021347303</v>
      </c>
      <c r="C4379">
        <v>5.7046198926770497</v>
      </c>
      <c r="D4379">
        <v>9.1199046517905693E-3</v>
      </c>
      <c r="E4379">
        <v>4.4164990449598603E-2</v>
      </c>
      <c r="F4379" s="2" t="str">
        <f t="shared" si="136"/>
        <v>UP</v>
      </c>
      <c r="G4379" t="s">
        <v>8439</v>
      </c>
      <c r="H4379" t="s">
        <v>8438</v>
      </c>
      <c r="I4379" t="s">
        <v>7415</v>
      </c>
      <c r="J4379" s="1" t="str">
        <f t="shared" si="137"/>
        <v>NO</v>
      </c>
    </row>
    <row r="4380" spans="1:10">
      <c r="A4380" s="15" t="s">
        <v>8437</v>
      </c>
      <c r="B4380">
        <v>0.86630194880497402</v>
      </c>
      <c r="C4380">
        <v>0.84816290821059104</v>
      </c>
      <c r="D4380">
        <v>1.7778304571494801E-4</v>
      </c>
      <c r="E4380">
        <v>1.6122538402598701E-3</v>
      </c>
      <c r="F4380" s="2" t="str">
        <f t="shared" si="136"/>
        <v>UP</v>
      </c>
      <c r="G4380" t="s">
        <v>8436</v>
      </c>
      <c r="H4380" t="s">
        <v>8435</v>
      </c>
      <c r="I4380" t="s">
        <v>0</v>
      </c>
      <c r="J4380" s="1" t="str">
        <f t="shared" si="137"/>
        <v>NO</v>
      </c>
    </row>
    <row r="4381" spans="1:10">
      <c r="A4381" s="15" t="s">
        <v>8434</v>
      </c>
      <c r="B4381">
        <v>1.3978231205031799</v>
      </c>
      <c r="C4381">
        <v>-0.51148413021017602</v>
      </c>
      <c r="D4381" s="3">
        <v>2.75780774169014E-5</v>
      </c>
      <c r="E4381">
        <v>3.2511628473176602E-4</v>
      </c>
      <c r="F4381" s="2" t="str">
        <f t="shared" si="136"/>
        <v>UP</v>
      </c>
      <c r="G4381" t="s">
        <v>0</v>
      </c>
      <c r="H4381" t="s">
        <v>8433</v>
      </c>
      <c r="I4381" t="s">
        <v>8432</v>
      </c>
      <c r="J4381" s="1" t="str">
        <f t="shared" si="137"/>
        <v>NO</v>
      </c>
    </row>
    <row r="4382" spans="1:10">
      <c r="A4382" s="15" t="s">
        <v>8431</v>
      </c>
      <c r="B4382">
        <v>0.54107828160754701</v>
      </c>
      <c r="C4382">
        <v>2.2507589314571299</v>
      </c>
      <c r="D4382">
        <v>5.6919399236383802E-3</v>
      </c>
      <c r="E4382">
        <v>2.9932466395592099E-2</v>
      </c>
      <c r="F4382" s="2" t="str">
        <f t="shared" si="136"/>
        <v>UP</v>
      </c>
      <c r="G4382" t="s">
        <v>8430</v>
      </c>
      <c r="H4382" t="s">
        <v>8429</v>
      </c>
      <c r="I4382" t="s">
        <v>8428</v>
      </c>
      <c r="J4382" s="1" t="str">
        <f t="shared" si="137"/>
        <v>NO</v>
      </c>
    </row>
    <row r="4383" spans="1:10">
      <c r="A4383" s="15" t="s">
        <v>8427</v>
      </c>
      <c r="B4383">
        <v>0.41913875063072498</v>
      </c>
      <c r="C4383">
        <v>5.5029426053214898</v>
      </c>
      <c r="D4383" s="3">
        <v>4.21030429959722E-5</v>
      </c>
      <c r="E4383">
        <v>4.6862940883917402E-4</v>
      </c>
      <c r="F4383" s="2" t="str">
        <f t="shared" si="136"/>
        <v>UP</v>
      </c>
      <c r="G4383" t="s">
        <v>248</v>
      </c>
      <c r="H4383" t="s">
        <v>8426</v>
      </c>
      <c r="I4383" t="s">
        <v>4237</v>
      </c>
      <c r="J4383" s="1" t="str">
        <f t="shared" si="137"/>
        <v>NO</v>
      </c>
    </row>
    <row r="4384" spans="1:10">
      <c r="A4384" s="15" t="s">
        <v>8425</v>
      </c>
      <c r="B4384">
        <v>0.30386111777395403</v>
      </c>
      <c r="C4384">
        <v>5.1396371199715798</v>
      </c>
      <c r="D4384">
        <v>1.41455562534672E-3</v>
      </c>
      <c r="E4384">
        <v>9.4138802642368992E-3</v>
      </c>
      <c r="F4384" s="2" t="str">
        <f t="shared" si="136"/>
        <v>UP</v>
      </c>
      <c r="G4384" t="s">
        <v>2009</v>
      </c>
      <c r="H4384" t="s">
        <v>8424</v>
      </c>
      <c r="I4384" t="s">
        <v>117</v>
      </c>
      <c r="J4384" s="1" t="str">
        <f t="shared" si="137"/>
        <v>NO</v>
      </c>
    </row>
    <row r="4385" spans="1:10">
      <c r="A4385" s="15" t="s">
        <v>8423</v>
      </c>
      <c r="B4385">
        <v>0.48680103640567601</v>
      </c>
      <c r="C4385">
        <v>6.52618403534228</v>
      </c>
      <c r="D4385" s="3">
        <v>4.1941543319839098E-7</v>
      </c>
      <c r="E4385" s="3">
        <v>7.5582296444917097E-6</v>
      </c>
      <c r="F4385" s="2" t="str">
        <f t="shared" si="136"/>
        <v>UP</v>
      </c>
      <c r="G4385" t="s">
        <v>2426</v>
      </c>
      <c r="H4385" t="s">
        <v>8422</v>
      </c>
      <c r="I4385" t="s">
        <v>8421</v>
      </c>
      <c r="J4385" s="1" t="str">
        <f t="shared" si="137"/>
        <v>NO</v>
      </c>
    </row>
    <row r="4386" spans="1:10">
      <c r="A4386" s="15" t="s">
        <v>8420</v>
      </c>
      <c r="B4386">
        <v>-0.77107973009374697</v>
      </c>
      <c r="C4386">
        <v>3.3176235702401198</v>
      </c>
      <c r="D4386" s="3">
        <v>1.4367707261342201E-6</v>
      </c>
      <c r="E4386" s="3">
        <v>2.3176185261937999E-5</v>
      </c>
      <c r="F4386" s="2" t="str">
        <f t="shared" si="136"/>
        <v>DOWN</v>
      </c>
      <c r="G4386" t="s">
        <v>8419</v>
      </c>
      <c r="H4386" t="s">
        <v>8418</v>
      </c>
      <c r="I4386" t="s">
        <v>5139</v>
      </c>
      <c r="J4386" s="1" t="str">
        <f t="shared" si="137"/>
        <v>NO</v>
      </c>
    </row>
    <row r="4387" spans="1:10">
      <c r="A4387" s="15" t="s">
        <v>8417</v>
      </c>
      <c r="B4387">
        <v>-0.28788027582547498</v>
      </c>
      <c r="C4387">
        <v>6.5199229743937597</v>
      </c>
      <c r="D4387">
        <v>2.0422035376013799E-3</v>
      </c>
      <c r="E4387">
        <v>1.2839921103220501E-2</v>
      </c>
      <c r="F4387" s="2" t="str">
        <f t="shared" si="136"/>
        <v>DOWN</v>
      </c>
      <c r="G4387" t="s">
        <v>8416</v>
      </c>
      <c r="H4387" t="s">
        <v>8415</v>
      </c>
      <c r="I4387" t="s">
        <v>8414</v>
      </c>
      <c r="J4387" s="1" t="str">
        <f t="shared" si="137"/>
        <v>NO</v>
      </c>
    </row>
    <row r="4388" spans="1:10">
      <c r="A4388" s="15" t="s">
        <v>8413</v>
      </c>
      <c r="B4388">
        <v>1.13181979676872</v>
      </c>
      <c r="C4388">
        <v>3.5146820771608902</v>
      </c>
      <c r="D4388" s="3">
        <v>5.64064071061665E-12</v>
      </c>
      <c r="E4388" s="3">
        <v>2.39574299841462E-10</v>
      </c>
      <c r="F4388" s="2" t="str">
        <f t="shared" si="136"/>
        <v>UP</v>
      </c>
      <c r="G4388" t="s">
        <v>2225</v>
      </c>
      <c r="H4388" t="s">
        <v>8412</v>
      </c>
      <c r="I4388" t="s">
        <v>1596</v>
      </c>
      <c r="J4388" s="1" t="str">
        <f t="shared" si="137"/>
        <v>NO</v>
      </c>
    </row>
    <row r="4389" spans="1:10">
      <c r="A4389" s="15" t="s">
        <v>8411</v>
      </c>
      <c r="B4389">
        <v>-4.2538480263159899</v>
      </c>
      <c r="C4389">
        <v>-2.8309253894690398</v>
      </c>
      <c r="D4389" s="3">
        <v>2.8881770152778499E-5</v>
      </c>
      <c r="E4389">
        <v>3.3811849166344497E-4</v>
      </c>
      <c r="F4389" s="2" t="str">
        <f t="shared" si="136"/>
        <v>DOWN</v>
      </c>
      <c r="G4389" t="s">
        <v>353</v>
      </c>
      <c r="H4389" t="s">
        <v>8410</v>
      </c>
      <c r="I4389" t="s">
        <v>0</v>
      </c>
      <c r="J4389" s="1" t="str">
        <f t="shared" si="137"/>
        <v>NO</v>
      </c>
    </row>
    <row r="4390" spans="1:10">
      <c r="A4390" s="15" t="s">
        <v>8409</v>
      </c>
      <c r="B4390">
        <v>0.48286284704677501</v>
      </c>
      <c r="C4390">
        <v>6.3569467208488799</v>
      </c>
      <c r="D4390" s="3">
        <v>2.4281554291507E-7</v>
      </c>
      <c r="E4390" s="3">
        <v>4.6031972008137702E-6</v>
      </c>
      <c r="F4390" s="2" t="str">
        <f t="shared" si="136"/>
        <v>UP</v>
      </c>
      <c r="G4390" t="s">
        <v>2631</v>
      </c>
      <c r="H4390" t="s">
        <v>8407</v>
      </c>
      <c r="I4390" t="s">
        <v>2616</v>
      </c>
      <c r="J4390" s="1" t="str">
        <f t="shared" si="137"/>
        <v>NO</v>
      </c>
    </row>
    <row r="4391" spans="1:10">
      <c r="A4391" s="15" t="s">
        <v>8406</v>
      </c>
      <c r="B4391">
        <v>0.67229025803967701</v>
      </c>
      <c r="C4391">
        <v>5.2417963968095602</v>
      </c>
      <c r="D4391" s="3">
        <v>1.9076619522665498E-6</v>
      </c>
      <c r="E4391" s="3">
        <v>2.9636513936480401E-5</v>
      </c>
      <c r="F4391" s="2" t="str">
        <f t="shared" si="136"/>
        <v>UP</v>
      </c>
      <c r="G4391" t="s">
        <v>8405</v>
      </c>
      <c r="H4391" t="s">
        <v>8404</v>
      </c>
      <c r="I4391" t="s">
        <v>2126</v>
      </c>
      <c r="J4391" s="1" t="str">
        <f t="shared" si="137"/>
        <v>NO</v>
      </c>
    </row>
    <row r="4392" spans="1:10">
      <c r="A4392" s="15" t="s">
        <v>8403</v>
      </c>
      <c r="B4392">
        <v>-0.69908167869856896</v>
      </c>
      <c r="C4392">
        <v>2.3452788459433398</v>
      </c>
      <c r="D4392" s="3">
        <v>3.9851242985381201E-5</v>
      </c>
      <c r="E4392">
        <v>4.4651687125436601E-4</v>
      </c>
      <c r="F4392" s="2" t="str">
        <f t="shared" si="136"/>
        <v>DOWN</v>
      </c>
      <c r="G4392" t="s">
        <v>2150</v>
      </c>
      <c r="H4392" t="s">
        <v>8402</v>
      </c>
      <c r="I4392" t="s">
        <v>0</v>
      </c>
      <c r="J4392" s="1" t="str">
        <f t="shared" si="137"/>
        <v>NO</v>
      </c>
    </row>
    <row r="4393" spans="1:10">
      <c r="A4393" s="15" t="s">
        <v>8401</v>
      </c>
      <c r="B4393">
        <v>-0.32634773096344399</v>
      </c>
      <c r="C4393">
        <v>5.1782200377521397</v>
      </c>
      <c r="D4393">
        <v>2.8631774488372401E-3</v>
      </c>
      <c r="E4393">
        <v>1.70168836517182E-2</v>
      </c>
      <c r="F4393" s="2" t="str">
        <f t="shared" si="136"/>
        <v>DOWN</v>
      </c>
      <c r="G4393" t="s">
        <v>2231</v>
      </c>
      <c r="H4393" t="s">
        <v>8400</v>
      </c>
      <c r="I4393" t="s">
        <v>2229</v>
      </c>
      <c r="J4393" s="1" t="str">
        <f t="shared" si="137"/>
        <v>NO</v>
      </c>
    </row>
    <row r="4394" spans="1:10">
      <c r="A4394" s="15" t="s">
        <v>8399</v>
      </c>
      <c r="B4394">
        <v>-0.76936585934410495</v>
      </c>
      <c r="C4394">
        <v>5.1650824414058203</v>
      </c>
      <c r="D4394" s="3">
        <v>4.42599962940219E-10</v>
      </c>
      <c r="E4394" s="3">
        <v>1.4063405048858E-8</v>
      </c>
      <c r="F4394" s="2" t="str">
        <f t="shared" si="136"/>
        <v>DOWN</v>
      </c>
      <c r="G4394" t="s">
        <v>170</v>
      </c>
      <c r="H4394" t="s">
        <v>8398</v>
      </c>
      <c r="I4394" t="s">
        <v>168</v>
      </c>
      <c r="J4394" s="1" t="str">
        <f t="shared" si="137"/>
        <v>NO</v>
      </c>
    </row>
    <row r="4395" spans="1:10">
      <c r="A4395" s="15" t="s">
        <v>8397</v>
      </c>
      <c r="B4395">
        <v>-0.81252446002724699</v>
      </c>
      <c r="C4395">
        <v>0.46784343480230101</v>
      </c>
      <c r="D4395">
        <v>5.1679736687650201E-3</v>
      </c>
      <c r="E4395">
        <v>2.7694911875524999E-2</v>
      </c>
      <c r="F4395" s="2" t="str">
        <f t="shared" si="136"/>
        <v>DOWN</v>
      </c>
      <c r="G4395" t="s">
        <v>8396</v>
      </c>
      <c r="H4395" t="s">
        <v>8395</v>
      </c>
      <c r="I4395" t="s">
        <v>565</v>
      </c>
      <c r="J4395" s="1" t="str">
        <f t="shared" si="137"/>
        <v>NO</v>
      </c>
    </row>
    <row r="4396" spans="1:10">
      <c r="A4396" s="15" t="s">
        <v>8394</v>
      </c>
      <c r="B4396">
        <v>0.49416807326204099</v>
      </c>
      <c r="C4396">
        <v>4.8240227594727703</v>
      </c>
      <c r="D4396">
        <v>5.7356239120234201E-4</v>
      </c>
      <c r="E4396">
        <v>4.4115448499854101E-3</v>
      </c>
      <c r="F4396" s="2" t="str">
        <f t="shared" si="136"/>
        <v>UP</v>
      </c>
      <c r="G4396" t="s">
        <v>4942</v>
      </c>
      <c r="H4396" t="s">
        <v>8393</v>
      </c>
      <c r="I4396" t="s">
        <v>4940</v>
      </c>
      <c r="J4396" s="1" t="str">
        <f t="shared" si="137"/>
        <v>NO</v>
      </c>
    </row>
    <row r="4397" spans="1:10">
      <c r="A4397" s="15" t="s">
        <v>8392</v>
      </c>
      <c r="B4397">
        <v>0.492846115025947</v>
      </c>
      <c r="C4397">
        <v>4.5521114243819198</v>
      </c>
      <c r="D4397">
        <v>3.3288945392384102E-3</v>
      </c>
      <c r="E4397">
        <v>1.9251458958806499E-2</v>
      </c>
      <c r="F4397" s="2" t="str">
        <f t="shared" si="136"/>
        <v>UP</v>
      </c>
      <c r="G4397" t="s">
        <v>8391</v>
      </c>
      <c r="H4397" t="s">
        <v>8390</v>
      </c>
      <c r="I4397" t="s">
        <v>5625</v>
      </c>
      <c r="J4397" s="1" t="str">
        <f t="shared" si="137"/>
        <v>NO</v>
      </c>
    </row>
    <row r="4398" spans="1:10">
      <c r="A4398" s="15" t="s">
        <v>8389</v>
      </c>
      <c r="B4398">
        <v>-0.62993654226705997</v>
      </c>
      <c r="C4398">
        <v>2.9588489378690199</v>
      </c>
      <c r="D4398">
        <v>6.8073362728876595E-4</v>
      </c>
      <c r="E4398">
        <v>5.0916698424856603E-3</v>
      </c>
      <c r="F4398" s="2" t="str">
        <f t="shared" si="136"/>
        <v>DOWN</v>
      </c>
      <c r="G4398" t="s">
        <v>2212</v>
      </c>
      <c r="H4398" t="s">
        <v>8388</v>
      </c>
      <c r="I4398" t="s">
        <v>675</v>
      </c>
      <c r="J4398" s="1" t="str">
        <f t="shared" si="137"/>
        <v>NO</v>
      </c>
    </row>
    <row r="4399" spans="1:10">
      <c r="A4399" s="15" t="s">
        <v>8387</v>
      </c>
      <c r="B4399">
        <v>-0.44534801609449198</v>
      </c>
      <c r="C4399">
        <v>9.1380391498693907</v>
      </c>
      <c r="D4399" s="3">
        <v>2.8705480545070698E-6</v>
      </c>
      <c r="E4399" s="3">
        <v>4.3027560758278801E-5</v>
      </c>
      <c r="F4399" s="2" t="str">
        <f t="shared" si="136"/>
        <v>DOWN</v>
      </c>
      <c r="G4399" t="s">
        <v>0</v>
      </c>
      <c r="H4399" t="s">
        <v>8386</v>
      </c>
      <c r="I4399" t="s">
        <v>8385</v>
      </c>
      <c r="J4399" s="1" t="str">
        <f t="shared" si="137"/>
        <v>NO</v>
      </c>
    </row>
    <row r="4400" spans="1:10">
      <c r="A4400" s="15" t="s">
        <v>8384</v>
      </c>
      <c r="B4400">
        <v>0.54814358597129897</v>
      </c>
      <c r="C4400">
        <v>5.5985254780203002</v>
      </c>
      <c r="D4400" s="3">
        <v>5.6925676764122996E-7</v>
      </c>
      <c r="E4400" s="3">
        <v>9.9756176851843206E-6</v>
      </c>
      <c r="F4400" s="2" t="str">
        <f t="shared" si="136"/>
        <v>UP</v>
      </c>
      <c r="G4400" t="s">
        <v>8383</v>
      </c>
      <c r="H4400" t="s">
        <v>8382</v>
      </c>
      <c r="I4400" t="s">
        <v>5015</v>
      </c>
      <c r="J4400" s="1" t="str">
        <f t="shared" si="137"/>
        <v>NO</v>
      </c>
    </row>
    <row r="4401" spans="1:11">
      <c r="A4401" s="15" t="s">
        <v>8381</v>
      </c>
      <c r="B4401">
        <v>0.68924061170036699</v>
      </c>
      <c r="C4401">
        <v>3.12885028087948</v>
      </c>
      <c r="D4401">
        <v>5.9845938900593603E-3</v>
      </c>
      <c r="E4401">
        <v>3.1163745641788702E-2</v>
      </c>
      <c r="F4401" s="2" t="str">
        <f t="shared" si="136"/>
        <v>UP</v>
      </c>
      <c r="G4401" t="s">
        <v>6866</v>
      </c>
      <c r="H4401" t="s">
        <v>8380</v>
      </c>
      <c r="I4401" t="s">
        <v>2686</v>
      </c>
      <c r="J4401" s="1" t="str">
        <f t="shared" si="137"/>
        <v>NO</v>
      </c>
    </row>
    <row r="4402" spans="1:11">
      <c r="A4402" s="15" t="s">
        <v>8379</v>
      </c>
      <c r="B4402">
        <v>-0.76877782980588805</v>
      </c>
      <c r="C4402">
        <v>0.32282168734947297</v>
      </c>
      <c r="D4402">
        <v>7.9730221463401793E-3</v>
      </c>
      <c r="E4402">
        <v>3.9485275534610099E-2</v>
      </c>
      <c r="F4402" s="2" t="str">
        <f t="shared" si="136"/>
        <v>DOWN</v>
      </c>
      <c r="G4402" t="s">
        <v>272</v>
      </c>
      <c r="H4402" t="s">
        <v>8378</v>
      </c>
      <c r="I4402" t="s">
        <v>270</v>
      </c>
      <c r="J4402" s="1" t="str">
        <f t="shared" si="137"/>
        <v>NO</v>
      </c>
    </row>
    <row r="4403" spans="1:11">
      <c r="A4403" s="15" t="s">
        <v>8377</v>
      </c>
      <c r="B4403">
        <v>1.4465572920373</v>
      </c>
      <c r="C4403">
        <v>6.81429044213069</v>
      </c>
      <c r="D4403" s="3">
        <v>5.3097170876001502E-43</v>
      </c>
      <c r="E4403" s="3">
        <v>4.3618678348161096E-40</v>
      </c>
      <c r="F4403" s="2" t="str">
        <f t="shared" si="136"/>
        <v>UP</v>
      </c>
      <c r="G4403" t="s">
        <v>353</v>
      </c>
      <c r="H4403" t="s">
        <v>8376</v>
      </c>
      <c r="I4403" t="s">
        <v>121</v>
      </c>
      <c r="J4403" s="1" t="str">
        <f t="shared" si="137"/>
        <v>NO</v>
      </c>
    </row>
    <row r="4404" spans="1:11">
      <c r="A4404" s="15" t="s">
        <v>8375</v>
      </c>
      <c r="B4404">
        <v>0.75872284542707202</v>
      </c>
      <c r="C4404">
        <v>3.8165256673361698</v>
      </c>
      <c r="D4404" s="3">
        <v>4.6848350400370998E-7</v>
      </c>
      <c r="E4404" s="3">
        <v>8.3442585395816808E-6</v>
      </c>
      <c r="F4404" s="2" t="str">
        <f t="shared" si="136"/>
        <v>UP</v>
      </c>
      <c r="G4404" t="s">
        <v>4828</v>
      </c>
      <c r="H4404" t="s">
        <v>8374</v>
      </c>
      <c r="I4404" t="s">
        <v>4826</v>
      </c>
      <c r="J4404" s="1" t="str">
        <f t="shared" si="137"/>
        <v>NO</v>
      </c>
    </row>
    <row r="4405" spans="1:11">
      <c r="A4405" s="15" t="s">
        <v>8373</v>
      </c>
      <c r="B4405">
        <v>-0.69609886061792303</v>
      </c>
      <c r="C4405">
        <v>2.0596474959600699</v>
      </c>
      <c r="D4405">
        <v>6.3926358181766304E-3</v>
      </c>
      <c r="E4405">
        <v>3.28667939233716E-2</v>
      </c>
      <c r="F4405" s="2" t="str">
        <f t="shared" si="136"/>
        <v>DOWN</v>
      </c>
      <c r="G4405" t="s">
        <v>2813</v>
      </c>
      <c r="H4405" t="s">
        <v>8372</v>
      </c>
      <c r="I4405" t="s">
        <v>0</v>
      </c>
      <c r="J4405" s="1" t="str">
        <f t="shared" si="137"/>
        <v>NO</v>
      </c>
    </row>
    <row r="4406" spans="1:11">
      <c r="A4406" s="15" t="s">
        <v>8371</v>
      </c>
      <c r="B4406">
        <v>-1.94924963775042</v>
      </c>
      <c r="C4406">
        <v>-1.4020811093375101</v>
      </c>
      <c r="D4406" s="3">
        <v>5.1099176127098298E-5</v>
      </c>
      <c r="E4406">
        <v>5.5490447964056896E-4</v>
      </c>
      <c r="F4406" s="2" t="str">
        <f t="shared" si="136"/>
        <v>DOWN</v>
      </c>
      <c r="G4406" t="s">
        <v>468</v>
      </c>
      <c r="H4406" t="s">
        <v>8370</v>
      </c>
      <c r="I4406" t="s">
        <v>0</v>
      </c>
      <c r="J4406" s="1" t="str">
        <f t="shared" si="137"/>
        <v>NO</v>
      </c>
    </row>
    <row r="4407" spans="1:11">
      <c r="A4407" s="15" t="s">
        <v>8369</v>
      </c>
      <c r="B4407">
        <v>-0.35921831701909401</v>
      </c>
      <c r="C4407">
        <v>3.8559311520614798</v>
      </c>
      <c r="D4407">
        <v>3.55255877218412E-3</v>
      </c>
      <c r="E4407">
        <v>2.0328530751942499E-2</v>
      </c>
      <c r="F4407" s="2" t="str">
        <f t="shared" si="136"/>
        <v>DOWN</v>
      </c>
      <c r="G4407" t="s">
        <v>8368</v>
      </c>
      <c r="H4407" t="s">
        <v>8367</v>
      </c>
      <c r="I4407" t="s">
        <v>557</v>
      </c>
      <c r="J4407" s="1" t="str">
        <f t="shared" si="137"/>
        <v>NO</v>
      </c>
    </row>
    <row r="4408" spans="1:11">
      <c r="A4408" s="15" t="s">
        <v>8366</v>
      </c>
      <c r="B4408">
        <v>1.9504268122612001</v>
      </c>
      <c r="C4408">
        <v>0.19317736020711601</v>
      </c>
      <c r="D4408">
        <v>2.96780063109874E-4</v>
      </c>
      <c r="E4408">
        <v>2.5127826308707002E-3</v>
      </c>
      <c r="F4408" s="2" t="str">
        <f t="shared" si="136"/>
        <v>UP</v>
      </c>
      <c r="G4408" t="s">
        <v>8365</v>
      </c>
      <c r="H4408" t="s">
        <v>8364</v>
      </c>
      <c r="I4408" t="s">
        <v>8363</v>
      </c>
      <c r="J4408" s="1" t="str">
        <f t="shared" si="137"/>
        <v>NO</v>
      </c>
    </row>
    <row r="4409" spans="1:11">
      <c r="A4409" s="15" t="s">
        <v>8362</v>
      </c>
      <c r="B4409">
        <v>0.69551949092677701</v>
      </c>
      <c r="C4409">
        <v>2.2776340931163701</v>
      </c>
      <c r="D4409">
        <v>2.8343477541788501E-4</v>
      </c>
      <c r="E4409">
        <v>2.4161899951530702E-3</v>
      </c>
      <c r="F4409" s="2" t="str">
        <f t="shared" si="136"/>
        <v>UP</v>
      </c>
      <c r="G4409" t="s">
        <v>931</v>
      </c>
      <c r="H4409" t="s">
        <v>8361</v>
      </c>
      <c r="I4409" t="s">
        <v>929</v>
      </c>
      <c r="J4409" s="1" t="str">
        <f t="shared" si="137"/>
        <v>NO</v>
      </c>
    </row>
    <row r="4410" spans="1:11">
      <c r="A4410" s="15" t="s">
        <v>8360</v>
      </c>
      <c r="B4410">
        <v>1.4449383130056901</v>
      </c>
      <c r="C4410">
        <v>2.6184282233487002</v>
      </c>
      <c r="D4410" s="3">
        <v>1.92611637378428E-14</v>
      </c>
      <c r="E4410" s="3">
        <v>1.1903399189986901E-12</v>
      </c>
      <c r="F4410" s="2" t="str">
        <f t="shared" si="136"/>
        <v>UP</v>
      </c>
      <c r="G4410" t="s">
        <v>0</v>
      </c>
      <c r="H4410" t="s">
        <v>8358</v>
      </c>
      <c r="I4410" t="s">
        <v>0</v>
      </c>
      <c r="J4410" s="1" t="str">
        <f t="shared" si="137"/>
        <v>YES</v>
      </c>
      <c r="K4410" t="s">
        <v>8359</v>
      </c>
    </row>
    <row r="4411" spans="1:11">
      <c r="A4411" s="15" t="s">
        <v>8357</v>
      </c>
      <c r="B4411">
        <v>-1.01150788737532</v>
      </c>
      <c r="C4411">
        <v>1.01896517343699</v>
      </c>
      <c r="D4411" s="3">
        <v>9.6700238692047294E-5</v>
      </c>
      <c r="E4411">
        <v>9.6215901694574296E-4</v>
      </c>
      <c r="F4411" s="2" t="str">
        <f t="shared" si="136"/>
        <v>DOWN</v>
      </c>
      <c r="G4411" t="s">
        <v>1505</v>
      </c>
      <c r="H4411" t="s">
        <v>8356</v>
      </c>
      <c r="I4411" t="s">
        <v>8355</v>
      </c>
      <c r="J4411" s="1" t="str">
        <f t="shared" si="137"/>
        <v>NO</v>
      </c>
    </row>
    <row r="4412" spans="1:11">
      <c r="A4412" s="15" t="s">
        <v>8354</v>
      </c>
      <c r="B4412">
        <v>-1.10740849463535</v>
      </c>
      <c r="C4412">
        <v>4.3927537930821003</v>
      </c>
      <c r="D4412" s="3">
        <v>1.4450861595392299E-11</v>
      </c>
      <c r="E4412" s="3">
        <v>5.8220032224211399E-10</v>
      </c>
      <c r="F4412" s="2" t="str">
        <f t="shared" si="136"/>
        <v>DOWN</v>
      </c>
      <c r="G4412" t="s">
        <v>7305</v>
      </c>
      <c r="H4412" t="s">
        <v>8353</v>
      </c>
      <c r="I4412" t="s">
        <v>4640</v>
      </c>
      <c r="J4412" s="1" t="str">
        <f t="shared" si="137"/>
        <v>NO</v>
      </c>
    </row>
    <row r="4413" spans="1:11">
      <c r="A4413" s="15" t="s">
        <v>8352</v>
      </c>
      <c r="B4413">
        <v>-0.556394665191277</v>
      </c>
      <c r="C4413">
        <v>4.7729828828206804</v>
      </c>
      <c r="D4413" s="3">
        <v>4.8704806361079898E-7</v>
      </c>
      <c r="E4413" s="3">
        <v>8.6383706321618404E-6</v>
      </c>
      <c r="F4413" s="2" t="str">
        <f t="shared" si="136"/>
        <v>DOWN</v>
      </c>
      <c r="G4413" t="s">
        <v>8351</v>
      </c>
      <c r="H4413" t="s">
        <v>8350</v>
      </c>
      <c r="I4413" t="s">
        <v>8349</v>
      </c>
      <c r="J4413" s="1" t="str">
        <f t="shared" si="137"/>
        <v>NO</v>
      </c>
    </row>
    <row r="4414" spans="1:11">
      <c r="A4414" s="15" t="s">
        <v>8348</v>
      </c>
      <c r="B4414">
        <v>-1.18547434533507</v>
      </c>
      <c r="C4414">
        <v>3.8559247415120401</v>
      </c>
      <c r="D4414" s="3">
        <v>5.7820013143201303E-22</v>
      </c>
      <c r="E4414" s="3">
        <v>9.7861098626942902E-20</v>
      </c>
      <c r="F4414" s="2" t="str">
        <f t="shared" si="136"/>
        <v>DOWN</v>
      </c>
      <c r="G4414" t="s">
        <v>0</v>
      </c>
      <c r="H4414" t="s">
        <v>1</v>
      </c>
      <c r="I4414" t="s">
        <v>0</v>
      </c>
      <c r="J4414" s="1" t="str">
        <f t="shared" si="137"/>
        <v>NO</v>
      </c>
    </row>
    <row r="4415" spans="1:11">
      <c r="A4415" s="15" t="s">
        <v>8347</v>
      </c>
      <c r="B4415">
        <v>-3.7034349643939501</v>
      </c>
      <c r="C4415">
        <v>-2.5372201276373101</v>
      </c>
      <c r="D4415" s="3">
        <v>1.7001103693161098E-5</v>
      </c>
      <c r="E4415">
        <v>2.1021078321929501E-4</v>
      </c>
      <c r="F4415" s="2" t="str">
        <f t="shared" si="136"/>
        <v>DOWN</v>
      </c>
      <c r="G4415" t="s">
        <v>1505</v>
      </c>
      <c r="H4415" t="s">
        <v>8346</v>
      </c>
      <c r="I4415" t="s">
        <v>2525</v>
      </c>
      <c r="J4415" s="1" t="str">
        <f t="shared" si="137"/>
        <v>NO</v>
      </c>
    </row>
    <row r="4416" spans="1:11">
      <c r="A4416" s="15" t="s">
        <v>8345</v>
      </c>
      <c r="B4416">
        <v>-0.88815737683058205</v>
      </c>
      <c r="C4416">
        <v>4.3115546708865899</v>
      </c>
      <c r="D4416" s="3">
        <v>1.6215260824310301E-13</v>
      </c>
      <c r="E4416" s="3">
        <v>8.9385630085694792E-12</v>
      </c>
      <c r="F4416" s="2" t="str">
        <f t="shared" si="136"/>
        <v>DOWN</v>
      </c>
      <c r="G4416" t="s">
        <v>0</v>
      </c>
      <c r="H4416" t="s">
        <v>8291</v>
      </c>
      <c r="I4416" t="s">
        <v>0</v>
      </c>
      <c r="J4416" s="1" t="str">
        <f t="shared" si="137"/>
        <v>NO</v>
      </c>
    </row>
    <row r="4417" spans="1:11">
      <c r="A4417" s="15" t="s">
        <v>8344</v>
      </c>
      <c r="B4417">
        <v>2.0027123208731599</v>
      </c>
      <c r="C4417">
        <v>5.7165454141749503</v>
      </c>
      <c r="D4417" s="3">
        <v>4.5369237938866499E-8</v>
      </c>
      <c r="E4417" s="3">
        <v>9.9744210379827807E-7</v>
      </c>
      <c r="F4417" s="2" t="str">
        <f t="shared" si="136"/>
        <v>UP</v>
      </c>
      <c r="G4417" t="s">
        <v>8343</v>
      </c>
      <c r="H4417" t="s">
        <v>8342</v>
      </c>
      <c r="I4417" t="s">
        <v>8341</v>
      </c>
      <c r="J4417" s="1" t="str">
        <f t="shared" si="137"/>
        <v>NO</v>
      </c>
    </row>
    <row r="4418" spans="1:11">
      <c r="A4418" s="15" t="s">
        <v>8340</v>
      </c>
      <c r="B4418">
        <v>0.35173657922695301</v>
      </c>
      <c r="C4418">
        <v>5.1181035421376198</v>
      </c>
      <c r="D4418">
        <v>5.6035846790208703E-4</v>
      </c>
      <c r="E4418">
        <v>4.3211730263781603E-3</v>
      </c>
      <c r="F4418" s="2" t="str">
        <f t="shared" ref="F4418:F4481" si="138">IF(B4418 &gt; 0, "UP", "DOWN")</f>
        <v>UP</v>
      </c>
      <c r="G4418" t="s">
        <v>0</v>
      </c>
      <c r="H4418" t="s">
        <v>8339</v>
      </c>
      <c r="I4418" t="s">
        <v>0</v>
      </c>
      <c r="J4418" s="1" t="str">
        <f t="shared" ref="J4418:J4481" si="139">IF(K4418 &lt;&gt; "", "YES", "NO")</f>
        <v>NO</v>
      </c>
    </row>
    <row r="4419" spans="1:11">
      <c r="A4419" s="15" t="s">
        <v>8338</v>
      </c>
      <c r="B4419">
        <v>2.0622682788943401</v>
      </c>
      <c r="C4419">
        <v>-1.29436725805959</v>
      </c>
      <c r="D4419" s="3">
        <v>8.5485499607873192E-6</v>
      </c>
      <c r="E4419">
        <v>1.1471064192401501E-4</v>
      </c>
      <c r="F4419" s="2" t="str">
        <f t="shared" si="138"/>
        <v>UP</v>
      </c>
      <c r="G4419" t="s">
        <v>8337</v>
      </c>
      <c r="H4419" t="s">
        <v>8336</v>
      </c>
      <c r="I4419" t="s">
        <v>0</v>
      </c>
      <c r="J4419" s="1" t="str">
        <f t="shared" si="139"/>
        <v>NO</v>
      </c>
    </row>
    <row r="4420" spans="1:11">
      <c r="A4420" s="15" t="s">
        <v>8335</v>
      </c>
      <c r="B4420">
        <v>1.32030109008781</v>
      </c>
      <c r="C4420">
        <v>0.409780390908834</v>
      </c>
      <c r="D4420">
        <v>1.3893876962216699E-3</v>
      </c>
      <c r="E4420">
        <v>9.2683634375999198E-3</v>
      </c>
      <c r="F4420" s="2" t="str">
        <f t="shared" si="138"/>
        <v>UP</v>
      </c>
      <c r="G4420" t="s">
        <v>0</v>
      </c>
      <c r="H4420" t="s">
        <v>2338</v>
      </c>
      <c r="I4420" t="s">
        <v>0</v>
      </c>
      <c r="J4420" s="1" t="str">
        <f t="shared" si="139"/>
        <v>YES</v>
      </c>
      <c r="K4420" t="s">
        <v>8334</v>
      </c>
    </row>
    <row r="4421" spans="1:11">
      <c r="A4421" s="15" t="s">
        <v>8333</v>
      </c>
      <c r="B4421">
        <v>-0.95189396701645301</v>
      </c>
      <c r="C4421">
        <v>4.9769102655158299</v>
      </c>
      <c r="D4421" s="3">
        <v>3.7099182678195098E-22</v>
      </c>
      <c r="E4421" s="3">
        <v>6.4409153184757299E-20</v>
      </c>
      <c r="F4421" s="2" t="str">
        <f t="shared" si="138"/>
        <v>DOWN</v>
      </c>
      <c r="G4421" t="s">
        <v>0</v>
      </c>
      <c r="H4421" t="s">
        <v>8332</v>
      </c>
      <c r="I4421" t="s">
        <v>8331</v>
      </c>
      <c r="J4421" s="1" t="str">
        <f t="shared" si="139"/>
        <v>NO</v>
      </c>
    </row>
    <row r="4422" spans="1:11">
      <c r="A4422" s="15" t="s">
        <v>8330</v>
      </c>
      <c r="B4422">
        <v>0.65454184230357604</v>
      </c>
      <c r="C4422">
        <v>0.63178698955474499</v>
      </c>
      <c r="D4422">
        <v>9.7787933467397906E-3</v>
      </c>
      <c r="E4422">
        <v>4.6817276291619497E-2</v>
      </c>
      <c r="F4422" s="2" t="str">
        <f t="shared" si="138"/>
        <v>UP</v>
      </c>
      <c r="G4422" t="s">
        <v>0</v>
      </c>
      <c r="H4422" t="s">
        <v>8329</v>
      </c>
      <c r="I4422" t="s">
        <v>681</v>
      </c>
      <c r="J4422" s="1" t="str">
        <f t="shared" si="139"/>
        <v>NO</v>
      </c>
    </row>
    <row r="4423" spans="1:11">
      <c r="A4423" s="15" t="s">
        <v>8328</v>
      </c>
      <c r="B4423">
        <v>0.62556565345194903</v>
      </c>
      <c r="C4423">
        <v>3.18189183173416</v>
      </c>
      <c r="D4423">
        <v>1.3635687053911101E-4</v>
      </c>
      <c r="E4423">
        <v>1.28753455470362E-3</v>
      </c>
      <c r="F4423" s="2" t="str">
        <f t="shared" si="138"/>
        <v>UP</v>
      </c>
      <c r="G4423" t="s">
        <v>8327</v>
      </c>
      <c r="H4423" t="s">
        <v>8326</v>
      </c>
      <c r="I4423" t="s">
        <v>8325</v>
      </c>
      <c r="J4423" s="1" t="str">
        <f t="shared" si="139"/>
        <v>NO</v>
      </c>
    </row>
    <row r="4424" spans="1:11">
      <c r="A4424" s="15" t="s">
        <v>8324</v>
      </c>
      <c r="B4424">
        <v>1.3024721032576601</v>
      </c>
      <c r="C4424">
        <v>4.9534725111805198</v>
      </c>
      <c r="D4424" s="3">
        <v>3.8033739728193801E-13</v>
      </c>
      <c r="E4424" s="3">
        <v>1.9557471569241101E-11</v>
      </c>
      <c r="F4424" s="2" t="str">
        <f t="shared" si="138"/>
        <v>UP</v>
      </c>
      <c r="G4424" t="s">
        <v>8323</v>
      </c>
      <c r="H4424" t="s">
        <v>8322</v>
      </c>
      <c r="I4424" t="s">
        <v>2029</v>
      </c>
      <c r="J4424" s="1" t="str">
        <f t="shared" si="139"/>
        <v>NO</v>
      </c>
    </row>
    <row r="4425" spans="1:11">
      <c r="A4425" s="15" t="s">
        <v>8321</v>
      </c>
      <c r="B4425">
        <v>0.36581889795626898</v>
      </c>
      <c r="C4425">
        <v>4.5940129172309501</v>
      </c>
      <c r="D4425">
        <v>1.1097771359981001E-3</v>
      </c>
      <c r="E4425">
        <v>7.69895030227643E-3</v>
      </c>
      <c r="F4425" s="2" t="str">
        <f t="shared" si="138"/>
        <v>UP</v>
      </c>
      <c r="G4425" t="s">
        <v>291</v>
      </c>
      <c r="H4425" t="s">
        <v>8320</v>
      </c>
      <c r="I4425" t="s">
        <v>8319</v>
      </c>
      <c r="J4425" s="1" t="str">
        <f t="shared" si="139"/>
        <v>NO</v>
      </c>
    </row>
    <row r="4426" spans="1:11">
      <c r="A4426" s="15" t="s">
        <v>8318</v>
      </c>
      <c r="B4426">
        <v>3.3601253696822</v>
      </c>
      <c r="C4426">
        <v>-8.9360135353094797E-2</v>
      </c>
      <c r="D4426">
        <v>5.5425887616779702E-4</v>
      </c>
      <c r="E4426">
        <v>4.2836147793041696E-3</v>
      </c>
      <c r="F4426" s="2" t="str">
        <f t="shared" si="138"/>
        <v>UP</v>
      </c>
      <c r="G4426" t="s">
        <v>0</v>
      </c>
      <c r="H4426" t="s">
        <v>8317</v>
      </c>
      <c r="I4426" t="s">
        <v>1255</v>
      </c>
      <c r="J4426" s="1" t="str">
        <f t="shared" si="139"/>
        <v>NO</v>
      </c>
    </row>
    <row r="4427" spans="1:11">
      <c r="A4427" s="15" t="s">
        <v>8316</v>
      </c>
      <c r="B4427">
        <v>0.54345358044937397</v>
      </c>
      <c r="C4427">
        <v>3.92340038627191</v>
      </c>
      <c r="D4427">
        <v>1.42455641080526E-4</v>
      </c>
      <c r="E4427">
        <v>1.33575958998697E-3</v>
      </c>
      <c r="F4427" s="2" t="str">
        <f t="shared" si="138"/>
        <v>UP</v>
      </c>
      <c r="G4427" t="s">
        <v>8315</v>
      </c>
      <c r="H4427" t="s">
        <v>8314</v>
      </c>
      <c r="I4427" t="s">
        <v>8313</v>
      </c>
      <c r="J4427" s="1" t="str">
        <f t="shared" si="139"/>
        <v>NO</v>
      </c>
    </row>
    <row r="4428" spans="1:11">
      <c r="A4428" s="15" t="s">
        <v>8312</v>
      </c>
      <c r="B4428">
        <v>-0.32152362096151998</v>
      </c>
      <c r="C4428">
        <v>6.9334189444020504</v>
      </c>
      <c r="D4428">
        <v>1.2772217888660899E-3</v>
      </c>
      <c r="E4428">
        <v>8.6572966534109001E-3</v>
      </c>
      <c r="F4428" s="2" t="str">
        <f t="shared" si="138"/>
        <v>DOWN</v>
      </c>
      <c r="G4428" t="s">
        <v>8311</v>
      </c>
      <c r="H4428" t="s">
        <v>8310</v>
      </c>
      <c r="I4428" t="s">
        <v>8309</v>
      </c>
      <c r="J4428" s="1" t="str">
        <f t="shared" si="139"/>
        <v>NO</v>
      </c>
    </row>
    <row r="4429" spans="1:11">
      <c r="A4429" s="15" t="s">
        <v>8308</v>
      </c>
      <c r="B4429">
        <v>2.87191836908345</v>
      </c>
      <c r="C4429">
        <v>3.2261408228882398</v>
      </c>
      <c r="D4429" s="3">
        <v>1.5416123851970201E-10</v>
      </c>
      <c r="E4429" s="3">
        <v>5.3145390732672202E-9</v>
      </c>
      <c r="F4429" s="2" t="str">
        <f t="shared" si="138"/>
        <v>UP</v>
      </c>
      <c r="G4429" t="s">
        <v>4975</v>
      </c>
      <c r="H4429" t="s">
        <v>8307</v>
      </c>
      <c r="I4429" t="s">
        <v>4973</v>
      </c>
      <c r="J4429" s="1" t="str">
        <f t="shared" si="139"/>
        <v>NO</v>
      </c>
    </row>
    <row r="4430" spans="1:11">
      <c r="A4430" s="15" t="s">
        <v>8306</v>
      </c>
      <c r="B4430">
        <v>0.37697156225906397</v>
      </c>
      <c r="C4430">
        <v>4.9172728053768902</v>
      </c>
      <c r="D4430">
        <v>3.5168709855470497E-4</v>
      </c>
      <c r="E4430">
        <v>2.9003852023557898E-3</v>
      </c>
      <c r="F4430" s="2" t="str">
        <f t="shared" si="138"/>
        <v>UP</v>
      </c>
      <c r="G4430" t="s">
        <v>1594</v>
      </c>
      <c r="H4430" t="s">
        <v>8305</v>
      </c>
      <c r="I4430" t="s">
        <v>1592</v>
      </c>
      <c r="J4430" s="1" t="str">
        <f t="shared" si="139"/>
        <v>NO</v>
      </c>
    </row>
    <row r="4431" spans="1:11">
      <c r="A4431" s="15" t="s">
        <v>8304</v>
      </c>
      <c r="B4431">
        <v>0.67638780726510805</v>
      </c>
      <c r="C4431">
        <v>5.1324152768270501</v>
      </c>
      <c r="D4431" s="3">
        <v>6.6135874584985895E-7</v>
      </c>
      <c r="E4431" s="3">
        <v>1.1452557284817E-5</v>
      </c>
      <c r="F4431" s="2" t="str">
        <f t="shared" si="138"/>
        <v>UP</v>
      </c>
      <c r="G4431" t="s">
        <v>8303</v>
      </c>
      <c r="H4431" t="s">
        <v>8302</v>
      </c>
      <c r="I4431" t="s">
        <v>8301</v>
      </c>
      <c r="J4431" s="1" t="str">
        <f t="shared" si="139"/>
        <v>NO</v>
      </c>
    </row>
    <row r="4432" spans="1:11">
      <c r="A4432" s="15" t="s">
        <v>8300</v>
      </c>
      <c r="B4432">
        <v>0.65530708054905595</v>
      </c>
      <c r="C4432">
        <v>5.1562837144363396</v>
      </c>
      <c r="D4432" s="3">
        <v>6.1846897272560798E-8</v>
      </c>
      <c r="E4432" s="3">
        <v>1.3251051825935901E-6</v>
      </c>
      <c r="F4432" s="2" t="str">
        <f t="shared" si="138"/>
        <v>UP</v>
      </c>
      <c r="G4432" t="s">
        <v>8299</v>
      </c>
      <c r="H4432" t="s">
        <v>8298</v>
      </c>
      <c r="I4432" t="s">
        <v>8297</v>
      </c>
      <c r="J4432" s="1" t="str">
        <f t="shared" si="139"/>
        <v>NO</v>
      </c>
    </row>
    <row r="4433" spans="1:10">
      <c r="A4433" s="15" t="s">
        <v>8296</v>
      </c>
      <c r="B4433">
        <v>-1.01659202073484</v>
      </c>
      <c r="C4433">
        <v>4.4233746952172197</v>
      </c>
      <c r="D4433" s="3">
        <v>1.0640016508062099E-12</v>
      </c>
      <c r="E4433" s="3">
        <v>5.1431326406906403E-11</v>
      </c>
      <c r="F4433" s="2" t="str">
        <f t="shared" si="138"/>
        <v>DOWN</v>
      </c>
      <c r="G4433" t="s">
        <v>914</v>
      </c>
      <c r="H4433" t="s">
        <v>8295</v>
      </c>
      <c r="I4433" t="s">
        <v>2641</v>
      </c>
      <c r="J4433" s="1" t="str">
        <f t="shared" si="139"/>
        <v>NO</v>
      </c>
    </row>
    <row r="4434" spans="1:10">
      <c r="A4434" s="15" t="s">
        <v>8294</v>
      </c>
      <c r="B4434">
        <v>-1.4361672606351801</v>
      </c>
      <c r="C4434">
        <v>3.0994951043272101</v>
      </c>
      <c r="D4434" s="3">
        <v>3.9451605964730897E-12</v>
      </c>
      <c r="E4434" s="3">
        <v>1.7256747279196101E-10</v>
      </c>
      <c r="F4434" s="2" t="str">
        <f t="shared" si="138"/>
        <v>DOWN</v>
      </c>
      <c r="G4434" t="s">
        <v>914</v>
      </c>
      <c r="H4434" t="s">
        <v>8293</v>
      </c>
      <c r="I4434" t="s">
        <v>912</v>
      </c>
      <c r="J4434" s="1" t="str">
        <f t="shared" si="139"/>
        <v>NO</v>
      </c>
    </row>
    <row r="4435" spans="1:10">
      <c r="A4435" s="15" t="s">
        <v>8292</v>
      </c>
      <c r="B4435">
        <v>-0.53801591737618004</v>
      </c>
      <c r="C4435">
        <v>2.03777900334179</v>
      </c>
      <c r="D4435">
        <v>3.6274714881759898E-3</v>
      </c>
      <c r="E4435">
        <v>2.0693913819995899E-2</v>
      </c>
      <c r="F4435" s="2" t="str">
        <f t="shared" si="138"/>
        <v>DOWN</v>
      </c>
      <c r="G4435" t="s">
        <v>0</v>
      </c>
      <c r="H4435" t="s">
        <v>8291</v>
      </c>
      <c r="I4435" t="s">
        <v>0</v>
      </c>
      <c r="J4435" s="1" t="str">
        <f t="shared" si="139"/>
        <v>NO</v>
      </c>
    </row>
    <row r="4436" spans="1:10">
      <c r="A4436" s="15" t="s">
        <v>8290</v>
      </c>
      <c r="B4436">
        <v>0.39478507117679001</v>
      </c>
      <c r="C4436">
        <v>5.0253695305752304</v>
      </c>
      <c r="D4436">
        <v>5.4673464204401897E-4</v>
      </c>
      <c r="E4436">
        <v>4.2304779241565098E-3</v>
      </c>
      <c r="F4436" s="2" t="str">
        <f t="shared" si="138"/>
        <v>UP</v>
      </c>
      <c r="G4436" t="s">
        <v>2009</v>
      </c>
      <c r="H4436" t="s">
        <v>8289</v>
      </c>
      <c r="I4436" t="s">
        <v>117</v>
      </c>
      <c r="J4436" s="1" t="str">
        <f t="shared" si="139"/>
        <v>NO</v>
      </c>
    </row>
    <row r="4437" spans="1:10">
      <c r="A4437" s="15" t="s">
        <v>8288</v>
      </c>
      <c r="B4437">
        <v>0.274368514182461</v>
      </c>
      <c r="C4437">
        <v>8.1627366107540293</v>
      </c>
      <c r="D4437">
        <v>2.5409870544459701E-3</v>
      </c>
      <c r="E4437">
        <v>1.5359473255706199E-2</v>
      </c>
      <c r="F4437" s="2" t="str">
        <f t="shared" si="138"/>
        <v>UP</v>
      </c>
      <c r="G4437" t="s">
        <v>478</v>
      </c>
      <c r="H4437" t="s">
        <v>8287</v>
      </c>
      <c r="I4437" t="s">
        <v>8286</v>
      </c>
      <c r="J4437" s="1" t="str">
        <f t="shared" si="139"/>
        <v>NO</v>
      </c>
    </row>
    <row r="4438" spans="1:10">
      <c r="A4438" s="15" t="s">
        <v>8285</v>
      </c>
      <c r="B4438">
        <v>0.397861673422786</v>
      </c>
      <c r="C4438">
        <v>8.3078985287323697</v>
      </c>
      <c r="D4438" s="3">
        <v>1.41579919378199E-5</v>
      </c>
      <c r="E4438">
        <v>1.7906696449782701E-4</v>
      </c>
      <c r="F4438" s="2" t="str">
        <f t="shared" si="138"/>
        <v>UP</v>
      </c>
      <c r="G4438" t="s">
        <v>8284</v>
      </c>
      <c r="H4438" t="s">
        <v>8283</v>
      </c>
      <c r="I4438" t="s">
        <v>8282</v>
      </c>
      <c r="J4438" s="1" t="str">
        <f t="shared" si="139"/>
        <v>NO</v>
      </c>
    </row>
    <row r="4439" spans="1:10">
      <c r="A4439" s="15" t="s">
        <v>8281</v>
      </c>
      <c r="B4439">
        <v>-0.43116688218628402</v>
      </c>
      <c r="C4439">
        <v>7.2363832562380104</v>
      </c>
      <c r="D4439" s="3">
        <v>4.8459384758237696E-6</v>
      </c>
      <c r="E4439" s="3">
        <v>6.9042323944255705E-5</v>
      </c>
      <c r="F4439" s="2" t="str">
        <f t="shared" si="138"/>
        <v>DOWN</v>
      </c>
      <c r="G4439" t="s">
        <v>8280</v>
      </c>
      <c r="H4439" t="s">
        <v>8279</v>
      </c>
      <c r="I4439" t="s">
        <v>0</v>
      </c>
      <c r="J4439" s="1" t="str">
        <f t="shared" si="139"/>
        <v>NO</v>
      </c>
    </row>
    <row r="4440" spans="1:10">
      <c r="A4440" s="15" t="s">
        <v>8278</v>
      </c>
      <c r="B4440">
        <v>1.13036315751745</v>
      </c>
      <c r="C4440">
        <v>5.3757627173150304</v>
      </c>
      <c r="D4440" s="3">
        <v>1.93118808346167E-7</v>
      </c>
      <c r="E4440" s="3">
        <v>3.7232023949097102E-6</v>
      </c>
      <c r="F4440" s="2" t="str">
        <f t="shared" si="138"/>
        <v>UP</v>
      </c>
      <c r="G4440" t="s">
        <v>1505</v>
      </c>
      <c r="H4440" t="s">
        <v>8277</v>
      </c>
      <c r="I4440" t="s">
        <v>8276</v>
      </c>
      <c r="J4440" s="1" t="str">
        <f t="shared" si="139"/>
        <v>NO</v>
      </c>
    </row>
    <row r="4441" spans="1:10">
      <c r="A4441" s="15" t="s">
        <v>8275</v>
      </c>
      <c r="B4441">
        <v>0.35730196232665201</v>
      </c>
      <c r="C4441">
        <v>7.6142721166050604</v>
      </c>
      <c r="D4441" s="3">
        <v>6.4031205010007204E-5</v>
      </c>
      <c r="E4441">
        <v>6.7038701148338601E-4</v>
      </c>
      <c r="F4441" s="2" t="str">
        <f t="shared" si="138"/>
        <v>UP</v>
      </c>
      <c r="G4441" t="s">
        <v>8274</v>
      </c>
      <c r="H4441" t="s">
        <v>8273</v>
      </c>
      <c r="I4441" t="s">
        <v>8272</v>
      </c>
      <c r="J4441" s="1" t="str">
        <f t="shared" si="139"/>
        <v>NO</v>
      </c>
    </row>
    <row r="4442" spans="1:10">
      <c r="A4442" s="15" t="s">
        <v>8271</v>
      </c>
      <c r="B4442">
        <v>0.28908805644586999</v>
      </c>
      <c r="C4442">
        <v>5.1758166436243203</v>
      </c>
      <c r="D4442">
        <v>5.2649893607469101E-3</v>
      </c>
      <c r="E4442">
        <v>2.8138703056064199E-2</v>
      </c>
      <c r="F4442" s="2" t="str">
        <f t="shared" si="138"/>
        <v>UP</v>
      </c>
      <c r="G4442" t="s">
        <v>131</v>
      </c>
      <c r="H4442" t="s">
        <v>8270</v>
      </c>
      <c r="I4442" t="s">
        <v>129</v>
      </c>
      <c r="J4442" s="1" t="str">
        <f t="shared" si="139"/>
        <v>NO</v>
      </c>
    </row>
    <row r="4443" spans="1:10">
      <c r="A4443" s="15" t="s">
        <v>8269</v>
      </c>
      <c r="B4443">
        <v>0.60869010847366301</v>
      </c>
      <c r="C4443">
        <v>2.36765300532837</v>
      </c>
      <c r="D4443">
        <v>2.0433824786353001E-3</v>
      </c>
      <c r="E4443">
        <v>1.28449356593721E-2</v>
      </c>
      <c r="F4443" s="2" t="str">
        <f t="shared" si="138"/>
        <v>UP</v>
      </c>
      <c r="G4443" t="s">
        <v>8268</v>
      </c>
      <c r="H4443" t="s">
        <v>8267</v>
      </c>
      <c r="I4443" t="s">
        <v>8266</v>
      </c>
      <c r="J4443" s="1" t="str">
        <f t="shared" si="139"/>
        <v>NO</v>
      </c>
    </row>
    <row r="4444" spans="1:10">
      <c r="A4444" s="15" t="s">
        <v>8265</v>
      </c>
      <c r="B4444">
        <v>-1.3361824531290201</v>
      </c>
      <c r="C4444">
        <v>1.3814800974099899</v>
      </c>
      <c r="D4444" s="3">
        <v>8.8609769756619101E-7</v>
      </c>
      <c r="E4444" s="3">
        <v>1.4899978308400799E-5</v>
      </c>
      <c r="F4444" s="2" t="str">
        <f t="shared" si="138"/>
        <v>DOWN</v>
      </c>
      <c r="G4444" t="s">
        <v>8264</v>
      </c>
      <c r="H4444" t="s">
        <v>8263</v>
      </c>
      <c r="I4444" t="s">
        <v>8262</v>
      </c>
      <c r="J4444" s="1" t="str">
        <f t="shared" si="139"/>
        <v>NO</v>
      </c>
    </row>
    <row r="4445" spans="1:10">
      <c r="A4445" s="15" t="s">
        <v>8261</v>
      </c>
      <c r="B4445">
        <v>-0.42784873511768901</v>
      </c>
      <c r="C4445">
        <v>7.0897567485221504</v>
      </c>
      <c r="D4445">
        <v>1.35417224173592E-3</v>
      </c>
      <c r="E4445">
        <v>9.0750201316948907E-3</v>
      </c>
      <c r="F4445" s="2" t="str">
        <f t="shared" si="138"/>
        <v>DOWN</v>
      </c>
      <c r="G4445" t="s">
        <v>0</v>
      </c>
      <c r="H4445" t="s">
        <v>1</v>
      </c>
      <c r="I4445" t="s">
        <v>0</v>
      </c>
      <c r="J4445" s="1" t="str">
        <f t="shared" si="139"/>
        <v>NO</v>
      </c>
    </row>
    <row r="4446" spans="1:10">
      <c r="A4446" s="15" t="s">
        <v>8260</v>
      </c>
      <c r="B4446">
        <v>0.27626461771392902</v>
      </c>
      <c r="C4446">
        <v>5.3824684302076404</v>
      </c>
      <c r="D4446">
        <v>4.0035164154297604E-3</v>
      </c>
      <c r="E4446">
        <v>2.24587668867571E-2</v>
      </c>
      <c r="F4446" s="2" t="str">
        <f t="shared" si="138"/>
        <v>UP</v>
      </c>
      <c r="G4446" t="s">
        <v>0</v>
      </c>
      <c r="H4446" t="s">
        <v>8258</v>
      </c>
      <c r="I4446" t="s">
        <v>8257</v>
      </c>
      <c r="J4446" s="1" t="str">
        <f t="shared" si="139"/>
        <v>NO</v>
      </c>
    </row>
    <row r="4447" spans="1:10">
      <c r="A4447" s="15" t="s">
        <v>8256</v>
      </c>
      <c r="B4447">
        <v>-0.37679592818827001</v>
      </c>
      <c r="C4447">
        <v>5.4242872206068196</v>
      </c>
      <c r="D4447">
        <v>1.5576676433691901E-4</v>
      </c>
      <c r="E4447">
        <v>1.4413132938548799E-3</v>
      </c>
      <c r="F4447" s="2" t="str">
        <f t="shared" si="138"/>
        <v>DOWN</v>
      </c>
      <c r="G4447" t="s">
        <v>0</v>
      </c>
      <c r="H4447" t="s">
        <v>8255</v>
      </c>
      <c r="I4447" t="s">
        <v>0</v>
      </c>
      <c r="J4447" s="1" t="str">
        <f t="shared" si="139"/>
        <v>NO</v>
      </c>
    </row>
    <row r="4448" spans="1:10">
      <c r="A4448" s="15" t="s">
        <v>8254</v>
      </c>
      <c r="B4448">
        <v>0.31713686114251</v>
      </c>
      <c r="C4448">
        <v>4.6022219702956404</v>
      </c>
      <c r="D4448">
        <v>2.8505255638578701E-3</v>
      </c>
      <c r="E4448">
        <v>1.6965639073386999E-2</v>
      </c>
      <c r="F4448" s="2" t="str">
        <f t="shared" si="138"/>
        <v>UP</v>
      </c>
      <c r="G4448" t="s">
        <v>119</v>
      </c>
      <c r="H4448" t="s">
        <v>8253</v>
      </c>
      <c r="I4448" t="s">
        <v>0</v>
      </c>
      <c r="J4448" s="1" t="str">
        <f t="shared" si="139"/>
        <v>NO</v>
      </c>
    </row>
    <row r="4449" spans="1:10">
      <c r="A4449" s="15" t="s">
        <v>8252</v>
      </c>
      <c r="B4449">
        <v>-0.51721536033904103</v>
      </c>
      <c r="C4449">
        <v>2.5645185254626801</v>
      </c>
      <c r="D4449">
        <v>2.2587395195545002E-3</v>
      </c>
      <c r="E4449">
        <v>1.39564494144405E-2</v>
      </c>
      <c r="F4449" s="2" t="str">
        <f t="shared" si="138"/>
        <v>DOWN</v>
      </c>
      <c r="G4449" t="s">
        <v>6214</v>
      </c>
      <c r="H4449" t="s">
        <v>8251</v>
      </c>
      <c r="I4449" t="s">
        <v>117</v>
      </c>
      <c r="J4449" s="1" t="str">
        <f t="shared" si="139"/>
        <v>NO</v>
      </c>
    </row>
    <row r="4450" spans="1:10">
      <c r="A4450" s="15" t="s">
        <v>8250</v>
      </c>
      <c r="B4450">
        <v>-0.24419976681032399</v>
      </c>
      <c r="C4450">
        <v>10.8115310257378</v>
      </c>
      <c r="D4450">
        <v>9.1872877244173895E-3</v>
      </c>
      <c r="E4450">
        <v>4.4389189190374698E-2</v>
      </c>
      <c r="F4450" s="2" t="str">
        <f t="shared" si="138"/>
        <v>DOWN</v>
      </c>
      <c r="G4450" t="s">
        <v>8249</v>
      </c>
      <c r="H4450" t="s">
        <v>8248</v>
      </c>
      <c r="I4450" t="s">
        <v>8247</v>
      </c>
      <c r="J4450" s="1" t="str">
        <f t="shared" si="139"/>
        <v>NO</v>
      </c>
    </row>
    <row r="4451" spans="1:10">
      <c r="A4451" s="15" t="s">
        <v>8246</v>
      </c>
      <c r="B4451">
        <v>-0.26255614314058101</v>
      </c>
      <c r="C4451">
        <v>5.7786942583077101</v>
      </c>
      <c r="D4451">
        <v>6.2974562309275001E-3</v>
      </c>
      <c r="E4451">
        <v>3.2476592147277501E-2</v>
      </c>
      <c r="F4451" s="2" t="str">
        <f t="shared" si="138"/>
        <v>DOWN</v>
      </c>
      <c r="G4451" t="s">
        <v>8245</v>
      </c>
      <c r="H4451" t="s">
        <v>8244</v>
      </c>
      <c r="I4451" t="s">
        <v>8243</v>
      </c>
      <c r="J4451" s="1" t="str">
        <f t="shared" si="139"/>
        <v>NO</v>
      </c>
    </row>
    <row r="4452" spans="1:10">
      <c r="A4452" s="15" t="s">
        <v>8242</v>
      </c>
      <c r="B4452">
        <v>0.46824004018287702</v>
      </c>
      <c r="C4452">
        <v>4.9918974855295897</v>
      </c>
      <c r="D4452" s="3">
        <v>5.07222495160701E-6</v>
      </c>
      <c r="E4452" s="3">
        <v>7.1931624671610797E-5</v>
      </c>
      <c r="F4452" s="2" t="str">
        <f t="shared" si="138"/>
        <v>UP</v>
      </c>
      <c r="G4452" t="s">
        <v>0</v>
      </c>
      <c r="H4452" t="s">
        <v>8241</v>
      </c>
      <c r="I4452" t="s">
        <v>0</v>
      </c>
      <c r="J4452" s="1" t="str">
        <f t="shared" si="139"/>
        <v>NO</v>
      </c>
    </row>
    <row r="4453" spans="1:10">
      <c r="A4453" s="15" t="s">
        <v>8240</v>
      </c>
      <c r="B4453">
        <v>-0.81295591879178297</v>
      </c>
      <c r="C4453">
        <v>8.1684005101310806</v>
      </c>
      <c r="D4453" s="3">
        <v>4.58256548935902E-10</v>
      </c>
      <c r="E4453" s="3">
        <v>1.4506145511945601E-8</v>
      </c>
      <c r="F4453" s="2" t="str">
        <f t="shared" si="138"/>
        <v>DOWN</v>
      </c>
      <c r="G4453" t="s">
        <v>8239</v>
      </c>
      <c r="H4453" t="s">
        <v>8238</v>
      </c>
      <c r="I4453" t="s">
        <v>2629</v>
      </c>
      <c r="J4453" s="1" t="str">
        <f t="shared" si="139"/>
        <v>NO</v>
      </c>
    </row>
    <row r="4454" spans="1:10">
      <c r="A4454" s="15" t="s">
        <v>8237</v>
      </c>
      <c r="B4454">
        <v>-0.45577066235753899</v>
      </c>
      <c r="C4454">
        <v>7.9218741037600404</v>
      </c>
      <c r="D4454" s="3">
        <v>1.03693156745288E-6</v>
      </c>
      <c r="E4454" s="3">
        <v>1.7229843178776702E-5</v>
      </c>
      <c r="F4454" s="2" t="str">
        <f t="shared" si="138"/>
        <v>DOWN</v>
      </c>
      <c r="G4454" t="s">
        <v>0</v>
      </c>
      <c r="H4454" t="s">
        <v>8236</v>
      </c>
      <c r="I4454" t="s">
        <v>0</v>
      </c>
      <c r="J4454" s="1" t="str">
        <f t="shared" si="139"/>
        <v>NO</v>
      </c>
    </row>
    <row r="4455" spans="1:10">
      <c r="A4455" s="15" t="s">
        <v>8235</v>
      </c>
      <c r="B4455">
        <v>-0.507972582222598</v>
      </c>
      <c r="C4455">
        <v>5.0072805089554997</v>
      </c>
      <c r="D4455" s="3">
        <v>3.3534414762812599E-6</v>
      </c>
      <c r="E4455" s="3">
        <v>4.9668980810302997E-5</v>
      </c>
      <c r="F4455" s="2" t="str">
        <f t="shared" si="138"/>
        <v>DOWN</v>
      </c>
      <c r="G4455" t="s">
        <v>3447</v>
      </c>
      <c r="H4455" t="s">
        <v>8234</v>
      </c>
      <c r="I4455" t="s">
        <v>1483</v>
      </c>
      <c r="J4455" s="1" t="str">
        <f t="shared" si="139"/>
        <v>NO</v>
      </c>
    </row>
    <row r="4456" spans="1:10">
      <c r="A4456" s="15" t="s">
        <v>8233</v>
      </c>
      <c r="B4456">
        <v>1.0206217885409501</v>
      </c>
      <c r="C4456">
        <v>5.2696567543611996</v>
      </c>
      <c r="D4456" s="3">
        <v>2.58626318227793E-10</v>
      </c>
      <c r="E4456" s="3">
        <v>8.4983346577856599E-9</v>
      </c>
      <c r="F4456" s="2" t="str">
        <f t="shared" si="138"/>
        <v>UP</v>
      </c>
      <c r="G4456" t="s">
        <v>8232</v>
      </c>
      <c r="H4456" t="s">
        <v>8231</v>
      </c>
      <c r="I4456" t="s">
        <v>8230</v>
      </c>
      <c r="J4456" s="1" t="str">
        <f t="shared" si="139"/>
        <v>NO</v>
      </c>
    </row>
    <row r="4457" spans="1:10">
      <c r="A4457" s="15" t="s">
        <v>8229</v>
      </c>
      <c r="B4457">
        <v>0.41065705018995602</v>
      </c>
      <c r="C4457">
        <v>3.6740251699228099</v>
      </c>
      <c r="D4457">
        <v>2.3840824933542802E-3</v>
      </c>
      <c r="E4457">
        <v>1.45679032036766E-2</v>
      </c>
      <c r="F4457" s="2" t="str">
        <f t="shared" si="138"/>
        <v>UP</v>
      </c>
      <c r="G4457" t="s">
        <v>894</v>
      </c>
      <c r="H4457" t="s">
        <v>8226</v>
      </c>
      <c r="I4457" t="s">
        <v>8225</v>
      </c>
      <c r="J4457" s="1" t="str">
        <f t="shared" si="139"/>
        <v>NO</v>
      </c>
    </row>
    <row r="4458" spans="1:10">
      <c r="A4458" s="15" t="s">
        <v>8224</v>
      </c>
      <c r="B4458">
        <v>-0.90122749577132899</v>
      </c>
      <c r="C4458">
        <v>0.52381937527944</v>
      </c>
      <c r="D4458">
        <v>6.4276579443772203E-3</v>
      </c>
      <c r="E4458">
        <v>3.3026689126555202E-2</v>
      </c>
      <c r="F4458" s="2" t="str">
        <f t="shared" si="138"/>
        <v>DOWN</v>
      </c>
      <c r="G4458" t="s">
        <v>1588</v>
      </c>
      <c r="H4458" t="s">
        <v>8223</v>
      </c>
      <c r="I4458" t="s">
        <v>1769</v>
      </c>
      <c r="J4458" s="1" t="str">
        <f t="shared" si="139"/>
        <v>NO</v>
      </c>
    </row>
    <row r="4459" spans="1:10">
      <c r="A4459" s="15" t="s">
        <v>8222</v>
      </c>
      <c r="B4459">
        <v>-0.63969751069975</v>
      </c>
      <c r="C4459">
        <v>4.3242602614670202</v>
      </c>
      <c r="D4459" s="3">
        <v>3.2557163468646701E-8</v>
      </c>
      <c r="E4459" s="3">
        <v>7.40417165960492E-7</v>
      </c>
      <c r="F4459" s="2" t="str">
        <f t="shared" si="138"/>
        <v>DOWN</v>
      </c>
      <c r="G4459" t="s">
        <v>0</v>
      </c>
      <c r="H4459" t="s">
        <v>8221</v>
      </c>
      <c r="I4459" t="s">
        <v>0</v>
      </c>
      <c r="J4459" s="1" t="str">
        <f t="shared" si="139"/>
        <v>NO</v>
      </c>
    </row>
    <row r="4460" spans="1:10">
      <c r="A4460" s="15" t="s">
        <v>8220</v>
      </c>
      <c r="B4460">
        <v>1.0176515833137301</v>
      </c>
      <c r="C4460">
        <v>4.7672355681126</v>
      </c>
      <c r="D4460" s="3">
        <v>1.39264270025857E-14</v>
      </c>
      <c r="E4460" s="3">
        <v>8.8836361339789903E-13</v>
      </c>
      <c r="F4460" s="2" t="str">
        <f t="shared" si="138"/>
        <v>UP</v>
      </c>
      <c r="G4460" t="s">
        <v>8219</v>
      </c>
      <c r="H4460" t="s">
        <v>8218</v>
      </c>
      <c r="I4460" t="s">
        <v>117</v>
      </c>
      <c r="J4460" s="1" t="str">
        <f t="shared" si="139"/>
        <v>NO</v>
      </c>
    </row>
    <row r="4461" spans="1:10">
      <c r="A4461" s="15" t="s">
        <v>8217</v>
      </c>
      <c r="B4461">
        <v>-0.345663470595379</v>
      </c>
      <c r="C4461">
        <v>5.9985966431048698</v>
      </c>
      <c r="D4461">
        <v>1.47773441094149E-4</v>
      </c>
      <c r="E4461">
        <v>1.38062614965105E-3</v>
      </c>
      <c r="F4461" s="2" t="str">
        <f t="shared" si="138"/>
        <v>DOWN</v>
      </c>
      <c r="G4461" t="s">
        <v>8216</v>
      </c>
      <c r="H4461" t="s">
        <v>8215</v>
      </c>
      <c r="I4461" t="s">
        <v>8214</v>
      </c>
      <c r="J4461" s="1" t="str">
        <f t="shared" si="139"/>
        <v>NO</v>
      </c>
    </row>
    <row r="4462" spans="1:10">
      <c r="A4462" s="15" t="s">
        <v>8213</v>
      </c>
      <c r="B4462">
        <v>3.40216967750175</v>
      </c>
      <c r="C4462">
        <v>6.4835394366866996</v>
      </c>
      <c r="D4462" s="3">
        <v>2.7522615999571602E-29</v>
      </c>
      <c r="E4462" s="3">
        <v>9.4590737702201198E-27</v>
      </c>
      <c r="F4462" s="2" t="str">
        <f t="shared" si="138"/>
        <v>UP</v>
      </c>
      <c r="G4462" t="s">
        <v>8212</v>
      </c>
      <c r="H4462" t="s">
        <v>8211</v>
      </c>
      <c r="I4462" t="s">
        <v>8210</v>
      </c>
      <c r="J4462" s="1" t="str">
        <f t="shared" si="139"/>
        <v>NO</v>
      </c>
    </row>
    <row r="4463" spans="1:10">
      <c r="A4463" s="15" t="s">
        <v>8209</v>
      </c>
      <c r="B4463">
        <v>-3.6154133320557</v>
      </c>
      <c r="C4463">
        <v>3.2001091066651202</v>
      </c>
      <c r="D4463" s="3">
        <v>3.7792928138920601E-67</v>
      </c>
      <c r="E4463" s="3">
        <v>1.4143373473855401E-63</v>
      </c>
      <c r="F4463" s="2" t="str">
        <f t="shared" si="138"/>
        <v>DOWN</v>
      </c>
      <c r="G4463" t="s">
        <v>6515</v>
      </c>
      <c r="H4463" t="s">
        <v>8208</v>
      </c>
      <c r="I4463" t="s">
        <v>0</v>
      </c>
      <c r="J4463" s="1" t="str">
        <f t="shared" si="139"/>
        <v>NO</v>
      </c>
    </row>
    <row r="4464" spans="1:10">
      <c r="A4464" s="15" t="s">
        <v>8207</v>
      </c>
      <c r="B4464">
        <v>0.72865922502854796</v>
      </c>
      <c r="C4464">
        <v>1.68150883735469</v>
      </c>
      <c r="D4464">
        <v>2.1748867097361301E-3</v>
      </c>
      <c r="E4464">
        <v>1.3532673059416699E-2</v>
      </c>
      <c r="F4464" s="2" t="str">
        <f t="shared" si="138"/>
        <v>UP</v>
      </c>
      <c r="G4464" t="s">
        <v>8206</v>
      </c>
      <c r="H4464" t="s">
        <v>8205</v>
      </c>
      <c r="I4464" t="s">
        <v>95</v>
      </c>
      <c r="J4464" s="1" t="str">
        <f t="shared" si="139"/>
        <v>NO</v>
      </c>
    </row>
    <row r="4465" spans="1:10">
      <c r="A4465" s="15" t="s">
        <v>8204</v>
      </c>
      <c r="B4465">
        <v>-0.34276473715764699</v>
      </c>
      <c r="C4465">
        <v>9.9604772077457593</v>
      </c>
      <c r="D4465">
        <v>1.3678018026180001E-4</v>
      </c>
      <c r="E4465">
        <v>1.2908078597359701E-3</v>
      </c>
      <c r="F4465" s="2" t="str">
        <f t="shared" si="138"/>
        <v>DOWN</v>
      </c>
      <c r="G4465" t="s">
        <v>8203</v>
      </c>
      <c r="H4465" t="s">
        <v>8202</v>
      </c>
      <c r="I4465" t="s">
        <v>8201</v>
      </c>
      <c r="J4465" s="1" t="str">
        <f t="shared" si="139"/>
        <v>NO</v>
      </c>
    </row>
    <row r="4466" spans="1:10">
      <c r="A4466" s="15" t="s">
        <v>8200</v>
      </c>
      <c r="B4466">
        <v>2.9888005675731102</v>
      </c>
      <c r="C4466">
        <v>-2.6384248722389199</v>
      </c>
      <c r="D4466">
        <v>6.0345287332312398E-4</v>
      </c>
      <c r="E4466">
        <v>4.5859422893493101E-3</v>
      </c>
      <c r="F4466" s="2" t="str">
        <f t="shared" si="138"/>
        <v>UP</v>
      </c>
      <c r="G4466" t="s">
        <v>0</v>
      </c>
      <c r="H4466" t="s">
        <v>8199</v>
      </c>
      <c r="I4466" t="s">
        <v>0</v>
      </c>
      <c r="J4466" s="1" t="str">
        <f t="shared" si="139"/>
        <v>NO</v>
      </c>
    </row>
    <row r="4467" spans="1:10">
      <c r="A4467" s="15" t="s">
        <v>8198</v>
      </c>
      <c r="B4467">
        <v>0.70382554423070798</v>
      </c>
      <c r="C4467">
        <v>5.8549417096309302</v>
      </c>
      <c r="D4467" s="3">
        <v>5.8041448003802698E-5</v>
      </c>
      <c r="E4467">
        <v>6.17660034823406E-4</v>
      </c>
      <c r="F4467" s="2" t="str">
        <f t="shared" si="138"/>
        <v>UP</v>
      </c>
      <c r="G4467" t="s">
        <v>8197</v>
      </c>
      <c r="H4467" t="s">
        <v>8196</v>
      </c>
      <c r="I4467" t="s">
        <v>4581</v>
      </c>
      <c r="J4467" s="1" t="str">
        <f t="shared" si="139"/>
        <v>NO</v>
      </c>
    </row>
    <row r="4468" spans="1:10">
      <c r="A4468" s="15" t="s">
        <v>8195</v>
      </c>
      <c r="B4468">
        <v>1.08463862453041</v>
      </c>
      <c r="C4468">
        <v>6.0082158213316097</v>
      </c>
      <c r="D4468">
        <v>1.14153909971985E-3</v>
      </c>
      <c r="E4468">
        <v>7.8706608838616503E-3</v>
      </c>
      <c r="F4468" s="2" t="str">
        <f t="shared" si="138"/>
        <v>UP</v>
      </c>
      <c r="G4468" t="s">
        <v>1712</v>
      </c>
      <c r="H4468" t="s">
        <v>8194</v>
      </c>
      <c r="I4468" t="s">
        <v>1710</v>
      </c>
      <c r="J4468" s="1" t="str">
        <f t="shared" si="139"/>
        <v>NO</v>
      </c>
    </row>
    <row r="4469" spans="1:10">
      <c r="A4469" s="15" t="s">
        <v>8193</v>
      </c>
      <c r="B4469">
        <v>-0.47799597838315699</v>
      </c>
      <c r="C4469">
        <v>4.4236879854186304</v>
      </c>
      <c r="D4469" s="3">
        <v>8.8166292121298094E-5</v>
      </c>
      <c r="E4469">
        <v>8.8801701104588605E-4</v>
      </c>
      <c r="F4469" s="2" t="str">
        <f t="shared" si="138"/>
        <v>DOWN</v>
      </c>
      <c r="G4469" t="s">
        <v>8192</v>
      </c>
      <c r="H4469" t="s">
        <v>8191</v>
      </c>
      <c r="I4469" t="s">
        <v>8190</v>
      </c>
      <c r="J4469" s="1" t="str">
        <f t="shared" si="139"/>
        <v>NO</v>
      </c>
    </row>
    <row r="4470" spans="1:10">
      <c r="A4470" s="15" t="s">
        <v>8189</v>
      </c>
      <c r="B4470">
        <v>0.459489982734823</v>
      </c>
      <c r="C4470">
        <v>5.8852310412704298</v>
      </c>
      <c r="D4470" s="3">
        <v>2.7500942138452201E-6</v>
      </c>
      <c r="E4470" s="3">
        <v>4.1480485094724998E-5</v>
      </c>
      <c r="F4470" s="2" t="str">
        <f t="shared" si="138"/>
        <v>UP</v>
      </c>
      <c r="G4470" t="s">
        <v>8187</v>
      </c>
      <c r="H4470" t="s">
        <v>8186</v>
      </c>
      <c r="I4470" t="s">
        <v>8185</v>
      </c>
      <c r="J4470" s="1" t="str">
        <f t="shared" si="139"/>
        <v>NO</v>
      </c>
    </row>
    <row r="4471" spans="1:10">
      <c r="A4471" s="15" t="s">
        <v>8184</v>
      </c>
      <c r="B4471">
        <v>-1.1212659575584201</v>
      </c>
      <c r="C4471">
        <v>1.8760096943023401</v>
      </c>
      <c r="D4471" s="3">
        <v>2.42822682316973E-10</v>
      </c>
      <c r="E4471" s="3">
        <v>8.0260164505573903E-9</v>
      </c>
      <c r="F4471" s="2" t="str">
        <f t="shared" si="138"/>
        <v>DOWN</v>
      </c>
      <c r="G4471" t="s">
        <v>1431</v>
      </c>
      <c r="H4471" t="s">
        <v>8183</v>
      </c>
      <c r="I4471" t="s">
        <v>7631</v>
      </c>
      <c r="J4471" s="1" t="str">
        <f t="shared" si="139"/>
        <v>NO</v>
      </c>
    </row>
    <row r="4472" spans="1:10">
      <c r="A4472" s="15" t="s">
        <v>8182</v>
      </c>
      <c r="B4472">
        <v>2.9575382459044501</v>
      </c>
      <c r="C4472">
        <v>-0.84831777961221599</v>
      </c>
      <c r="D4472" s="3">
        <v>5.2827117448008702E-12</v>
      </c>
      <c r="E4472" s="3">
        <v>2.26370247171295E-10</v>
      </c>
      <c r="F4472" s="2" t="str">
        <f t="shared" si="138"/>
        <v>UP</v>
      </c>
      <c r="G4472" t="s">
        <v>1431</v>
      </c>
      <c r="H4472" t="s">
        <v>8181</v>
      </c>
      <c r="I4472" t="s">
        <v>7631</v>
      </c>
      <c r="J4472" s="1" t="str">
        <f t="shared" si="139"/>
        <v>NO</v>
      </c>
    </row>
    <row r="4473" spans="1:10">
      <c r="A4473" s="15" t="s">
        <v>8180</v>
      </c>
      <c r="B4473">
        <v>1.3423935615165199</v>
      </c>
      <c r="C4473">
        <v>0.48434536031820302</v>
      </c>
      <c r="D4473" s="3">
        <v>1.79637442268433E-6</v>
      </c>
      <c r="E4473" s="3">
        <v>2.8193703136267902E-5</v>
      </c>
      <c r="F4473" s="2" t="str">
        <f t="shared" si="138"/>
        <v>UP</v>
      </c>
      <c r="G4473" t="s">
        <v>1431</v>
      </c>
      <c r="H4473" t="s">
        <v>8179</v>
      </c>
      <c r="I4473" t="s">
        <v>7631</v>
      </c>
      <c r="J4473" s="1" t="str">
        <f t="shared" si="139"/>
        <v>NO</v>
      </c>
    </row>
    <row r="4474" spans="1:10">
      <c r="A4474" s="15" t="s">
        <v>8178</v>
      </c>
      <c r="B4474">
        <v>0.63231736327191301</v>
      </c>
      <c r="C4474">
        <v>5.7805074070573896</v>
      </c>
      <c r="D4474">
        <v>1.24927469672654E-3</v>
      </c>
      <c r="E4474">
        <v>8.4900768887099798E-3</v>
      </c>
      <c r="F4474" s="2" t="str">
        <f t="shared" si="138"/>
        <v>UP</v>
      </c>
      <c r="G4474" t="s">
        <v>8177</v>
      </c>
      <c r="H4474" t="s">
        <v>8176</v>
      </c>
      <c r="I4474" t="s">
        <v>8175</v>
      </c>
      <c r="J4474" s="1" t="str">
        <f t="shared" si="139"/>
        <v>NO</v>
      </c>
    </row>
    <row r="4475" spans="1:10">
      <c r="A4475" s="15" t="s">
        <v>8174</v>
      </c>
      <c r="B4475">
        <v>0.52370643350805002</v>
      </c>
      <c r="C4475">
        <v>7.8605218554534098</v>
      </c>
      <c r="D4475" s="3">
        <v>9.14508912508639E-9</v>
      </c>
      <c r="E4475" s="3">
        <v>2.33522173481452E-7</v>
      </c>
      <c r="F4475" s="2" t="str">
        <f t="shared" si="138"/>
        <v>UP</v>
      </c>
      <c r="G4475" t="s">
        <v>8173</v>
      </c>
      <c r="H4475" t="s">
        <v>8172</v>
      </c>
      <c r="I4475" t="s">
        <v>8171</v>
      </c>
      <c r="J4475" s="1" t="str">
        <f t="shared" si="139"/>
        <v>NO</v>
      </c>
    </row>
    <row r="4476" spans="1:10">
      <c r="A4476" s="15" t="s">
        <v>8170</v>
      </c>
      <c r="B4476">
        <v>-1.44004290831932</v>
      </c>
      <c r="C4476">
        <v>-1.5558720471701399</v>
      </c>
      <c r="D4476">
        <v>1.82568021756293E-3</v>
      </c>
      <c r="E4476">
        <v>1.16880318205165E-2</v>
      </c>
      <c r="F4476" s="2" t="str">
        <f t="shared" si="138"/>
        <v>DOWN</v>
      </c>
      <c r="G4476" t="s">
        <v>195</v>
      </c>
      <c r="H4476" t="s">
        <v>0</v>
      </c>
      <c r="I4476" t="s">
        <v>0</v>
      </c>
      <c r="J4476" s="1" t="str">
        <f t="shared" si="139"/>
        <v>NO</v>
      </c>
    </row>
    <row r="4477" spans="1:10">
      <c r="A4477" s="15" t="s">
        <v>8169</v>
      </c>
      <c r="B4477">
        <v>-1.5118010917275999</v>
      </c>
      <c r="C4477">
        <v>3.3858982386286498</v>
      </c>
      <c r="D4477" s="3">
        <v>1.0682523464239E-17</v>
      </c>
      <c r="E4477" s="3">
        <v>1.02506573447018E-15</v>
      </c>
      <c r="F4477" s="2" t="str">
        <f t="shared" si="138"/>
        <v>DOWN</v>
      </c>
      <c r="G4477" t="s">
        <v>6964</v>
      </c>
      <c r="H4477" t="s">
        <v>8168</v>
      </c>
      <c r="I4477" t="s">
        <v>0</v>
      </c>
      <c r="J4477" s="1" t="str">
        <f t="shared" si="139"/>
        <v>NO</v>
      </c>
    </row>
    <row r="4478" spans="1:10">
      <c r="A4478" s="15" t="s">
        <v>8167</v>
      </c>
      <c r="B4478">
        <v>-0.671996220303964</v>
      </c>
      <c r="C4478">
        <v>7.4529569018761102</v>
      </c>
      <c r="D4478" s="3">
        <v>2.9341840857928498E-5</v>
      </c>
      <c r="E4478">
        <v>3.4243331321409898E-4</v>
      </c>
      <c r="F4478" s="2" t="str">
        <f t="shared" si="138"/>
        <v>DOWN</v>
      </c>
      <c r="G4478" t="s">
        <v>8166</v>
      </c>
      <c r="H4478" t="s">
        <v>8165</v>
      </c>
      <c r="I4478" t="s">
        <v>4593</v>
      </c>
      <c r="J4478" s="1" t="str">
        <f t="shared" si="139"/>
        <v>NO</v>
      </c>
    </row>
    <row r="4479" spans="1:10">
      <c r="A4479" s="15" t="s">
        <v>8164</v>
      </c>
      <c r="B4479">
        <v>4.7529136411547297</v>
      </c>
      <c r="C4479">
        <v>-3.5776495479070398</v>
      </c>
      <c r="D4479">
        <v>6.9260976427688104E-3</v>
      </c>
      <c r="E4479">
        <v>3.5114425724869301E-2</v>
      </c>
      <c r="F4479" s="2" t="str">
        <f t="shared" si="138"/>
        <v>UP</v>
      </c>
      <c r="G4479" t="s">
        <v>8163</v>
      </c>
      <c r="H4479" t="s">
        <v>8162</v>
      </c>
      <c r="I4479" t="s">
        <v>0</v>
      </c>
      <c r="J4479" s="1" t="str">
        <f t="shared" si="139"/>
        <v>NO</v>
      </c>
    </row>
    <row r="4480" spans="1:10">
      <c r="A4480" s="15" t="s">
        <v>8161</v>
      </c>
      <c r="B4480">
        <v>-0.468637439498645</v>
      </c>
      <c r="C4480">
        <v>6.6038007166177399</v>
      </c>
      <c r="D4480" s="3">
        <v>4.6630873172847504E-6</v>
      </c>
      <c r="E4480" s="3">
        <v>6.6691058995103103E-5</v>
      </c>
      <c r="F4480" s="2" t="str">
        <f t="shared" si="138"/>
        <v>DOWN</v>
      </c>
      <c r="G4480" t="s">
        <v>8160</v>
      </c>
      <c r="H4480" t="s">
        <v>8159</v>
      </c>
      <c r="I4480" t="s">
        <v>8158</v>
      </c>
      <c r="J4480" s="1" t="str">
        <f t="shared" si="139"/>
        <v>NO</v>
      </c>
    </row>
    <row r="4481" spans="1:10">
      <c r="A4481" s="15" t="s">
        <v>8157</v>
      </c>
      <c r="B4481">
        <v>0.66161973833708398</v>
      </c>
      <c r="C4481">
        <v>0.79651189069971096</v>
      </c>
      <c r="D4481">
        <v>5.8129375039424397E-3</v>
      </c>
      <c r="E4481">
        <v>3.04298333960655E-2</v>
      </c>
      <c r="F4481" s="2" t="str">
        <f t="shared" si="138"/>
        <v>UP</v>
      </c>
      <c r="G4481" t="s">
        <v>0</v>
      </c>
      <c r="H4481" t="s">
        <v>1</v>
      </c>
      <c r="I4481" t="s">
        <v>0</v>
      </c>
      <c r="J4481" s="1" t="str">
        <f t="shared" si="139"/>
        <v>NO</v>
      </c>
    </row>
    <row r="4482" spans="1:10">
      <c r="A4482" s="15" t="s">
        <v>8156</v>
      </c>
      <c r="B4482">
        <v>-0.71099308061873101</v>
      </c>
      <c r="C4482">
        <v>5.3058220074191302</v>
      </c>
      <c r="D4482" s="3">
        <v>3.2822826313368799E-12</v>
      </c>
      <c r="E4482" s="3">
        <v>1.44889333297585E-10</v>
      </c>
      <c r="F4482" s="2" t="str">
        <f t="shared" ref="F4482:F4545" si="140">IF(B4482 &gt; 0, "UP", "DOWN")</f>
        <v>DOWN</v>
      </c>
      <c r="G4482" t="s">
        <v>8155</v>
      </c>
      <c r="H4482" t="s">
        <v>8154</v>
      </c>
      <c r="I4482" t="s">
        <v>8153</v>
      </c>
      <c r="J4482" s="1" t="str">
        <f t="shared" ref="J4482:J4545" si="141">IF(K4482 &lt;&gt; "", "YES", "NO")</f>
        <v>NO</v>
      </c>
    </row>
    <row r="4483" spans="1:10">
      <c r="A4483" s="15" t="s">
        <v>8152</v>
      </c>
      <c r="B4483">
        <v>-0.56394276836506996</v>
      </c>
      <c r="C4483">
        <v>5.00222748520049</v>
      </c>
      <c r="D4483" s="3">
        <v>8.2508310338746802E-9</v>
      </c>
      <c r="E4483" s="3">
        <v>2.1214976986206599E-7</v>
      </c>
      <c r="F4483" s="2" t="str">
        <f t="shared" si="140"/>
        <v>DOWN</v>
      </c>
      <c r="G4483" t="s">
        <v>8151</v>
      </c>
      <c r="H4483" t="s">
        <v>8150</v>
      </c>
      <c r="I4483" t="s">
        <v>8149</v>
      </c>
      <c r="J4483" s="1" t="str">
        <f t="shared" si="141"/>
        <v>NO</v>
      </c>
    </row>
    <row r="4484" spans="1:10">
      <c r="A4484" s="15" t="s">
        <v>8148</v>
      </c>
      <c r="B4484">
        <v>0.56125454473241698</v>
      </c>
      <c r="C4484">
        <v>4.8273327742255097</v>
      </c>
      <c r="D4484">
        <v>6.37439370985902E-4</v>
      </c>
      <c r="E4484">
        <v>4.8073433618845002E-3</v>
      </c>
      <c r="F4484" s="2" t="str">
        <f t="shared" si="140"/>
        <v>UP</v>
      </c>
      <c r="G4484" t="s">
        <v>3745</v>
      </c>
      <c r="H4484" t="s">
        <v>8147</v>
      </c>
      <c r="I4484" t="s">
        <v>3743</v>
      </c>
      <c r="J4484" s="1" t="str">
        <f t="shared" si="141"/>
        <v>NO</v>
      </c>
    </row>
    <row r="4485" spans="1:10">
      <c r="A4485" s="15" t="s">
        <v>8146</v>
      </c>
      <c r="B4485">
        <v>-0.63111172819339101</v>
      </c>
      <c r="C4485">
        <v>2.3126074056305099</v>
      </c>
      <c r="D4485">
        <v>8.3948150837744699E-3</v>
      </c>
      <c r="E4485">
        <v>4.1204571092481497E-2</v>
      </c>
      <c r="F4485" s="2" t="str">
        <f t="shared" si="140"/>
        <v>DOWN</v>
      </c>
      <c r="J4485" s="1" t="str">
        <f t="shared" si="141"/>
        <v>NO</v>
      </c>
    </row>
    <row r="4486" spans="1:10">
      <c r="A4486" s="15" t="s">
        <v>8145</v>
      </c>
      <c r="B4486">
        <v>-1.6912271133108701</v>
      </c>
      <c r="C4486">
        <v>8.4919569655789895E-2</v>
      </c>
      <c r="D4486" s="3">
        <v>1.7552338461984401E-8</v>
      </c>
      <c r="E4486" s="3">
        <v>4.2106859810405598E-7</v>
      </c>
      <c r="F4486" s="2" t="str">
        <f t="shared" si="140"/>
        <v>DOWN</v>
      </c>
      <c r="G4486" t="s">
        <v>6866</v>
      </c>
      <c r="H4486" t="s">
        <v>8144</v>
      </c>
      <c r="I4486" t="s">
        <v>2686</v>
      </c>
      <c r="J4486" s="1" t="str">
        <f t="shared" si="141"/>
        <v>NO</v>
      </c>
    </row>
    <row r="4487" spans="1:10">
      <c r="A4487" s="15" t="s">
        <v>8143</v>
      </c>
      <c r="B4487">
        <v>0.26712268521522597</v>
      </c>
      <c r="C4487">
        <v>5.6830382398368204</v>
      </c>
      <c r="D4487">
        <v>4.6723893939386602E-3</v>
      </c>
      <c r="E4487">
        <v>2.5509928218065799E-2</v>
      </c>
      <c r="F4487" s="2" t="str">
        <f t="shared" si="140"/>
        <v>UP</v>
      </c>
      <c r="G4487" t="s">
        <v>8142</v>
      </c>
      <c r="H4487" t="s">
        <v>8141</v>
      </c>
      <c r="I4487" t="s">
        <v>234</v>
      </c>
      <c r="J4487" s="1" t="str">
        <f t="shared" si="141"/>
        <v>NO</v>
      </c>
    </row>
    <row r="4488" spans="1:10">
      <c r="A4488" s="15" t="s">
        <v>8140</v>
      </c>
      <c r="B4488">
        <v>1.12197726824855</v>
      </c>
      <c r="C4488">
        <v>0.68171965227318998</v>
      </c>
      <c r="D4488" s="3">
        <v>3.9111168945382199E-5</v>
      </c>
      <c r="E4488">
        <v>4.3983415066758502E-4</v>
      </c>
      <c r="F4488" s="2" t="str">
        <f t="shared" si="140"/>
        <v>UP</v>
      </c>
      <c r="G4488" t="s">
        <v>0</v>
      </c>
      <c r="H4488" t="s">
        <v>8139</v>
      </c>
      <c r="I4488" t="s">
        <v>0</v>
      </c>
      <c r="J4488" s="1" t="str">
        <f t="shared" si="141"/>
        <v>NO</v>
      </c>
    </row>
    <row r="4489" spans="1:10">
      <c r="A4489" s="15" t="s">
        <v>8138</v>
      </c>
      <c r="B4489">
        <v>-0.48366345153253598</v>
      </c>
      <c r="C4489">
        <v>3.2291939666454099</v>
      </c>
      <c r="D4489">
        <v>6.8467567754329599E-3</v>
      </c>
      <c r="E4489">
        <v>3.4776637671641498E-2</v>
      </c>
      <c r="F4489" s="2" t="str">
        <f t="shared" si="140"/>
        <v>DOWN</v>
      </c>
      <c r="G4489" t="s">
        <v>335</v>
      </c>
      <c r="H4489" t="s">
        <v>8137</v>
      </c>
      <c r="I4489" t="s">
        <v>0</v>
      </c>
      <c r="J4489" s="1" t="str">
        <f t="shared" si="141"/>
        <v>NO</v>
      </c>
    </row>
    <row r="4490" spans="1:10">
      <c r="A4490" s="15" t="s">
        <v>8136</v>
      </c>
      <c r="B4490">
        <v>-2.26045000507842</v>
      </c>
      <c r="C4490">
        <v>-1.8080659459782</v>
      </c>
      <c r="D4490" s="3">
        <v>1.6879275851448399E-5</v>
      </c>
      <c r="E4490">
        <v>2.0901135660023301E-4</v>
      </c>
      <c r="F4490" s="2" t="str">
        <f t="shared" si="140"/>
        <v>DOWN</v>
      </c>
      <c r="G4490" t="s">
        <v>335</v>
      </c>
      <c r="H4490" t="s">
        <v>8135</v>
      </c>
      <c r="I4490" t="s">
        <v>0</v>
      </c>
      <c r="J4490" s="1" t="str">
        <f t="shared" si="141"/>
        <v>NO</v>
      </c>
    </row>
    <row r="4491" spans="1:10">
      <c r="A4491" s="15" t="s">
        <v>8134</v>
      </c>
      <c r="B4491">
        <v>-0.85858913621830502</v>
      </c>
      <c r="C4491">
        <v>7.3088495335078196</v>
      </c>
      <c r="D4491" s="3">
        <v>3.0139678806637798E-7</v>
      </c>
      <c r="E4491" s="3">
        <v>5.5961109255036901E-6</v>
      </c>
      <c r="F4491" s="2" t="str">
        <f t="shared" si="140"/>
        <v>DOWN</v>
      </c>
      <c r="G4491" t="s">
        <v>8133</v>
      </c>
      <c r="H4491" t="s">
        <v>8132</v>
      </c>
      <c r="I4491" t="s">
        <v>8131</v>
      </c>
      <c r="J4491" s="1" t="str">
        <f t="shared" si="141"/>
        <v>NO</v>
      </c>
    </row>
    <row r="4492" spans="1:10">
      <c r="A4492" s="15" t="s">
        <v>8130</v>
      </c>
      <c r="B4492">
        <v>-0.40184432895389399</v>
      </c>
      <c r="C4492">
        <v>7.1596251251377003</v>
      </c>
      <c r="D4492">
        <v>1.4184342580906401E-3</v>
      </c>
      <c r="E4492">
        <v>9.4359637066464101E-3</v>
      </c>
      <c r="F4492" s="2" t="str">
        <f t="shared" si="140"/>
        <v>DOWN</v>
      </c>
      <c r="G4492" t="s">
        <v>8129</v>
      </c>
      <c r="H4492" t="s">
        <v>8128</v>
      </c>
      <c r="I4492" t="s">
        <v>8127</v>
      </c>
      <c r="J4492" s="1" t="str">
        <f t="shared" si="141"/>
        <v>NO</v>
      </c>
    </row>
    <row r="4493" spans="1:10">
      <c r="A4493" s="15" t="s">
        <v>8126</v>
      </c>
      <c r="B4493">
        <v>-0.418905144826619</v>
      </c>
      <c r="C4493">
        <v>6.5544349355715399</v>
      </c>
      <c r="D4493">
        <v>3.5517587758397202E-4</v>
      </c>
      <c r="E4493">
        <v>2.9248603258938302E-3</v>
      </c>
      <c r="F4493" s="2" t="str">
        <f t="shared" si="140"/>
        <v>DOWN</v>
      </c>
      <c r="G4493" t="s">
        <v>8125</v>
      </c>
      <c r="H4493" t="s">
        <v>8124</v>
      </c>
      <c r="I4493" t="s">
        <v>8123</v>
      </c>
      <c r="J4493" s="1" t="str">
        <f t="shared" si="141"/>
        <v>NO</v>
      </c>
    </row>
    <row r="4494" spans="1:10">
      <c r="A4494" s="15" t="s">
        <v>8122</v>
      </c>
      <c r="B4494">
        <v>0.25051484507497801</v>
      </c>
      <c r="C4494">
        <v>5.3495170526928497</v>
      </c>
      <c r="D4494">
        <v>9.7658201700040002E-3</v>
      </c>
      <c r="E4494">
        <v>4.6775112222113897E-2</v>
      </c>
      <c r="F4494" s="2" t="str">
        <f t="shared" si="140"/>
        <v>UP</v>
      </c>
      <c r="G4494" t="s">
        <v>8121</v>
      </c>
      <c r="H4494" t="s">
        <v>8120</v>
      </c>
      <c r="I4494" t="s">
        <v>8119</v>
      </c>
      <c r="J4494" s="1" t="str">
        <f t="shared" si="141"/>
        <v>NO</v>
      </c>
    </row>
    <row r="4495" spans="1:10">
      <c r="A4495" s="15" t="s">
        <v>8118</v>
      </c>
      <c r="B4495">
        <v>0.34689023621593701</v>
      </c>
      <c r="C4495">
        <v>3.8923620680734801</v>
      </c>
      <c r="D4495">
        <v>7.8272853157054997E-3</v>
      </c>
      <c r="E4495">
        <v>3.88904640025289E-2</v>
      </c>
      <c r="F4495" s="2" t="str">
        <f t="shared" si="140"/>
        <v>UP</v>
      </c>
      <c r="G4495" t="s">
        <v>914</v>
      </c>
      <c r="H4495" t="s">
        <v>8117</v>
      </c>
      <c r="I4495" t="s">
        <v>912</v>
      </c>
      <c r="J4495" s="1" t="str">
        <f t="shared" si="141"/>
        <v>NO</v>
      </c>
    </row>
    <row r="4496" spans="1:10">
      <c r="A4496" s="15" t="s">
        <v>8116</v>
      </c>
      <c r="B4496">
        <v>-0.81087067933122703</v>
      </c>
      <c r="C4496">
        <v>1.7380245804313399</v>
      </c>
      <c r="D4496" s="3">
        <v>3.8051865574785201E-6</v>
      </c>
      <c r="E4496" s="3">
        <v>5.5771317860067001E-5</v>
      </c>
      <c r="F4496" s="2" t="str">
        <f t="shared" si="140"/>
        <v>DOWN</v>
      </c>
      <c r="G4496" t="s">
        <v>2009</v>
      </c>
      <c r="H4496" t="s">
        <v>8115</v>
      </c>
      <c r="I4496" t="s">
        <v>117</v>
      </c>
      <c r="J4496" s="1" t="str">
        <f t="shared" si="141"/>
        <v>NO</v>
      </c>
    </row>
    <row r="4497" spans="1:11">
      <c r="A4497" s="15" t="s">
        <v>8114</v>
      </c>
      <c r="B4497">
        <v>-0.82849987479801301</v>
      </c>
      <c r="C4497">
        <v>3.7154915840234</v>
      </c>
      <c r="D4497" s="3">
        <v>1.88964371541141E-10</v>
      </c>
      <c r="E4497" s="3">
        <v>6.3964914551529301E-9</v>
      </c>
      <c r="F4497" s="2" t="str">
        <f t="shared" si="140"/>
        <v>DOWN</v>
      </c>
      <c r="G4497" t="s">
        <v>7633</v>
      </c>
      <c r="H4497" t="s">
        <v>8113</v>
      </c>
      <c r="I4497" t="s">
        <v>7631</v>
      </c>
      <c r="J4497" s="1" t="str">
        <f t="shared" si="141"/>
        <v>NO</v>
      </c>
    </row>
    <row r="4498" spans="1:11">
      <c r="A4498" s="15" t="s">
        <v>8112</v>
      </c>
      <c r="B4498">
        <v>-0.420963660697249</v>
      </c>
      <c r="C4498">
        <v>8.2701355720489307</v>
      </c>
      <c r="D4498">
        <v>1.56460264157136E-4</v>
      </c>
      <c r="E4498">
        <v>1.44611633063038E-3</v>
      </c>
      <c r="F4498" s="2" t="str">
        <f t="shared" si="140"/>
        <v>DOWN</v>
      </c>
      <c r="G4498" t="s">
        <v>8111</v>
      </c>
      <c r="H4498" t="s">
        <v>8110</v>
      </c>
      <c r="I4498" t="s">
        <v>2629</v>
      </c>
      <c r="J4498" s="1" t="str">
        <f t="shared" si="141"/>
        <v>NO</v>
      </c>
    </row>
    <row r="4499" spans="1:11">
      <c r="A4499" s="15" t="s">
        <v>8109</v>
      </c>
      <c r="B4499">
        <v>0.63708323131665201</v>
      </c>
      <c r="C4499">
        <v>4.8348246781594604</v>
      </c>
      <c r="D4499" s="3">
        <v>2.3733690380202502E-10</v>
      </c>
      <c r="E4499" s="3">
        <v>7.8678585206259993E-9</v>
      </c>
      <c r="F4499" s="2" t="str">
        <f t="shared" si="140"/>
        <v>UP</v>
      </c>
      <c r="G4499" t="s">
        <v>7031</v>
      </c>
      <c r="H4499" t="s">
        <v>8108</v>
      </c>
      <c r="I4499" t="s">
        <v>7029</v>
      </c>
      <c r="J4499" s="1" t="str">
        <f t="shared" si="141"/>
        <v>NO</v>
      </c>
    </row>
    <row r="4500" spans="1:11">
      <c r="A4500" s="15" t="s">
        <v>8107</v>
      </c>
      <c r="B4500">
        <v>-0.62555276617112598</v>
      </c>
      <c r="C4500">
        <v>2.86390741543498</v>
      </c>
      <c r="D4500" s="3">
        <v>6.8150774792257102E-5</v>
      </c>
      <c r="E4500">
        <v>7.1067437679023704E-4</v>
      </c>
      <c r="F4500" s="2" t="str">
        <f t="shared" si="140"/>
        <v>DOWN</v>
      </c>
      <c r="G4500" t="s">
        <v>8106</v>
      </c>
      <c r="H4500" t="s">
        <v>8105</v>
      </c>
      <c r="I4500" t="s">
        <v>87</v>
      </c>
      <c r="J4500" s="1" t="str">
        <f t="shared" si="141"/>
        <v>NO</v>
      </c>
    </row>
    <row r="4501" spans="1:11">
      <c r="A4501" s="15" t="s">
        <v>8104</v>
      </c>
      <c r="B4501">
        <v>-1.7306715468742999</v>
      </c>
      <c r="C4501">
        <v>1.54366999907665</v>
      </c>
      <c r="D4501" s="3">
        <v>4.0461440422238404E-9</v>
      </c>
      <c r="E4501" s="3">
        <v>1.09990458019484E-7</v>
      </c>
      <c r="F4501" s="2" t="str">
        <f t="shared" si="140"/>
        <v>DOWN</v>
      </c>
      <c r="G4501" t="s">
        <v>8103</v>
      </c>
      <c r="H4501" t="s">
        <v>8102</v>
      </c>
      <c r="I4501" t="s">
        <v>8098</v>
      </c>
      <c r="J4501" s="1" t="str">
        <f t="shared" si="141"/>
        <v>NO</v>
      </c>
    </row>
    <row r="4502" spans="1:11">
      <c r="A4502" s="15" t="s">
        <v>8101</v>
      </c>
      <c r="B4502">
        <v>-2.3214690866146199</v>
      </c>
      <c r="C4502">
        <v>-3.3108801717665602E-3</v>
      </c>
      <c r="D4502" s="3">
        <v>1.87577528101183E-11</v>
      </c>
      <c r="E4502" s="3">
        <v>7.3892382736560704E-10</v>
      </c>
      <c r="F4502" s="2" t="str">
        <f t="shared" si="140"/>
        <v>DOWN</v>
      </c>
      <c r="G4502" t="s">
        <v>8100</v>
      </c>
      <c r="H4502" t="s">
        <v>8099</v>
      </c>
      <c r="I4502" t="s">
        <v>8098</v>
      </c>
      <c r="J4502" s="1" t="str">
        <f t="shared" si="141"/>
        <v>NO</v>
      </c>
    </row>
    <row r="4503" spans="1:11">
      <c r="A4503" s="15" t="s">
        <v>8097</v>
      </c>
      <c r="B4503">
        <v>0.67411363839107397</v>
      </c>
      <c r="C4503">
        <v>7.9627609851127197</v>
      </c>
      <c r="D4503" s="3">
        <v>4.2040414413486499E-11</v>
      </c>
      <c r="E4503" s="3">
        <v>1.5803160690408899E-9</v>
      </c>
      <c r="F4503" s="2" t="str">
        <f t="shared" si="140"/>
        <v>UP</v>
      </c>
      <c r="G4503" t="s">
        <v>493</v>
      </c>
      <c r="H4503" t="s">
        <v>8096</v>
      </c>
      <c r="I4503" t="s">
        <v>491</v>
      </c>
      <c r="J4503" s="1" t="str">
        <f t="shared" si="141"/>
        <v>NO</v>
      </c>
    </row>
    <row r="4504" spans="1:11">
      <c r="A4504" s="15" t="s">
        <v>8095</v>
      </c>
      <c r="B4504">
        <v>0.327886140975859</v>
      </c>
      <c r="C4504">
        <v>5.9631327384306401</v>
      </c>
      <c r="D4504">
        <v>3.8640579378316201E-4</v>
      </c>
      <c r="E4504">
        <v>3.15045595265327E-3</v>
      </c>
      <c r="F4504" s="2" t="str">
        <f t="shared" si="140"/>
        <v>UP</v>
      </c>
      <c r="G4504" t="s">
        <v>4081</v>
      </c>
      <c r="H4504" t="s">
        <v>8094</v>
      </c>
      <c r="I4504" t="s">
        <v>3545</v>
      </c>
      <c r="J4504" s="1" t="str">
        <f t="shared" si="141"/>
        <v>NO</v>
      </c>
    </row>
    <row r="4505" spans="1:11">
      <c r="A4505" s="15" t="s">
        <v>8093</v>
      </c>
      <c r="B4505">
        <v>1.0448134745894799</v>
      </c>
      <c r="C4505">
        <v>3.3191321559481501</v>
      </c>
      <c r="D4505" s="3">
        <v>1.93869323968716E-12</v>
      </c>
      <c r="E4505" s="3">
        <v>8.9203725417900497E-11</v>
      </c>
      <c r="F4505" s="2" t="str">
        <f t="shared" si="140"/>
        <v>UP</v>
      </c>
      <c r="G4505" t="s">
        <v>8091</v>
      </c>
      <c r="H4505" t="s">
        <v>8090</v>
      </c>
      <c r="I4505" t="s">
        <v>8089</v>
      </c>
      <c r="J4505" s="1" t="str">
        <f t="shared" si="141"/>
        <v>YES</v>
      </c>
      <c r="K4505" t="s">
        <v>8092</v>
      </c>
    </row>
    <row r="4506" spans="1:11">
      <c r="A4506" s="15" t="s">
        <v>8088</v>
      </c>
      <c r="B4506">
        <v>0.46268776652378502</v>
      </c>
      <c r="C4506">
        <v>3.92463234119404</v>
      </c>
      <c r="D4506" s="3">
        <v>7.8523975677004596E-5</v>
      </c>
      <c r="E4506">
        <v>8.0339186657873399E-4</v>
      </c>
      <c r="F4506" s="2" t="str">
        <f t="shared" si="140"/>
        <v>UP</v>
      </c>
      <c r="G4506" t="s">
        <v>6214</v>
      </c>
      <c r="H4506" t="s">
        <v>8087</v>
      </c>
      <c r="I4506" t="s">
        <v>6212</v>
      </c>
      <c r="J4506" s="1" t="str">
        <f t="shared" si="141"/>
        <v>NO</v>
      </c>
    </row>
    <row r="4507" spans="1:11">
      <c r="A4507" s="15" t="s">
        <v>8086</v>
      </c>
      <c r="B4507">
        <v>-0.57861436444149905</v>
      </c>
      <c r="C4507">
        <v>2.5827311383437599</v>
      </c>
      <c r="D4507">
        <v>4.6955230842024597E-4</v>
      </c>
      <c r="E4507">
        <v>3.7155191683116901E-3</v>
      </c>
      <c r="F4507" s="2" t="str">
        <f t="shared" si="140"/>
        <v>DOWN</v>
      </c>
      <c r="G4507" t="s">
        <v>0</v>
      </c>
      <c r="H4507" t="s">
        <v>8085</v>
      </c>
      <c r="I4507" t="s">
        <v>3720</v>
      </c>
      <c r="J4507" s="1" t="str">
        <f t="shared" si="141"/>
        <v>NO</v>
      </c>
    </row>
    <row r="4508" spans="1:11">
      <c r="A4508" s="15" t="s">
        <v>8084</v>
      </c>
      <c r="B4508">
        <v>0.54050282579311504</v>
      </c>
      <c r="C4508">
        <v>3.6159465713396002</v>
      </c>
      <c r="D4508">
        <v>7.6083676435670898E-4</v>
      </c>
      <c r="E4508">
        <v>5.5926981798992397E-3</v>
      </c>
      <c r="F4508" s="2" t="str">
        <f t="shared" si="140"/>
        <v>UP</v>
      </c>
      <c r="G4508" t="s">
        <v>0</v>
      </c>
      <c r="H4508" t="s">
        <v>2338</v>
      </c>
      <c r="I4508" t="s">
        <v>0</v>
      </c>
      <c r="J4508" s="1" t="str">
        <f t="shared" si="141"/>
        <v>NO</v>
      </c>
    </row>
    <row r="4509" spans="1:11">
      <c r="A4509" s="15" t="s">
        <v>8083</v>
      </c>
      <c r="B4509">
        <v>2.6934491436182202</v>
      </c>
      <c r="C4509">
        <v>-3.1149516947740099</v>
      </c>
      <c r="D4509">
        <v>6.24119182047386E-3</v>
      </c>
      <c r="E4509">
        <v>3.22555749125948E-2</v>
      </c>
      <c r="F4509" s="2" t="str">
        <f t="shared" si="140"/>
        <v>UP</v>
      </c>
      <c r="G4509" t="s">
        <v>468</v>
      </c>
      <c r="H4509" t="s">
        <v>2892</v>
      </c>
      <c r="I4509" t="s">
        <v>0</v>
      </c>
      <c r="J4509" s="1" t="str">
        <f t="shared" si="141"/>
        <v>NO</v>
      </c>
    </row>
    <row r="4510" spans="1:11">
      <c r="A4510" s="15" t="s">
        <v>8082</v>
      </c>
      <c r="B4510">
        <v>1.83904647949489</v>
      </c>
      <c r="C4510">
        <v>-2.61250562560264</v>
      </c>
      <c r="D4510">
        <v>8.4938644766529708E-3</v>
      </c>
      <c r="E4510">
        <v>4.1611905372821598E-2</v>
      </c>
      <c r="F4510" s="2" t="str">
        <f t="shared" si="140"/>
        <v>UP</v>
      </c>
      <c r="G4510" t="s">
        <v>468</v>
      </c>
      <c r="H4510" t="s">
        <v>2892</v>
      </c>
      <c r="I4510" t="s">
        <v>0</v>
      </c>
      <c r="J4510" s="1" t="str">
        <f t="shared" si="141"/>
        <v>YES</v>
      </c>
      <c r="K4510" t="s">
        <v>8081</v>
      </c>
    </row>
    <row r="4511" spans="1:11">
      <c r="A4511" s="15" t="s">
        <v>8080</v>
      </c>
      <c r="B4511">
        <v>-0.726564664704754</v>
      </c>
      <c r="C4511">
        <v>1.6180920583068401</v>
      </c>
      <c r="D4511">
        <v>3.8125948521912098E-3</v>
      </c>
      <c r="E4511">
        <v>2.15927370466878E-2</v>
      </c>
      <c r="F4511" s="2" t="str">
        <f t="shared" si="140"/>
        <v>DOWN</v>
      </c>
      <c r="G4511" t="s">
        <v>195</v>
      </c>
      <c r="H4511" t="s">
        <v>0</v>
      </c>
      <c r="I4511" t="s">
        <v>0</v>
      </c>
      <c r="J4511" s="1" t="str">
        <f t="shared" si="141"/>
        <v>NO</v>
      </c>
    </row>
    <row r="4512" spans="1:11">
      <c r="A4512" s="15" t="s">
        <v>8079</v>
      </c>
      <c r="B4512">
        <v>-0.99379845323714</v>
      </c>
      <c r="C4512">
        <v>0.151034681829086</v>
      </c>
      <c r="D4512">
        <v>1.8632909852605E-3</v>
      </c>
      <c r="E4512">
        <v>1.18881962138886E-2</v>
      </c>
      <c r="F4512" s="2" t="str">
        <f t="shared" si="140"/>
        <v>DOWN</v>
      </c>
      <c r="J4512" s="1" t="str">
        <f t="shared" si="141"/>
        <v>NO</v>
      </c>
    </row>
    <row r="4513" spans="1:11">
      <c r="A4513" s="15" t="s">
        <v>8078</v>
      </c>
      <c r="B4513">
        <v>-0.51802483904056795</v>
      </c>
      <c r="C4513">
        <v>5.38771846782375</v>
      </c>
      <c r="D4513" s="3">
        <v>2.31727727209025E-5</v>
      </c>
      <c r="E4513">
        <v>2.77512645102818E-4</v>
      </c>
      <c r="F4513" s="2" t="str">
        <f t="shared" si="140"/>
        <v>DOWN</v>
      </c>
      <c r="G4513" t="s">
        <v>0</v>
      </c>
      <c r="H4513" t="s">
        <v>1</v>
      </c>
      <c r="I4513" t="s">
        <v>0</v>
      </c>
      <c r="J4513" s="1" t="str">
        <f t="shared" si="141"/>
        <v>NO</v>
      </c>
    </row>
    <row r="4514" spans="1:11">
      <c r="A4514" s="15" t="s">
        <v>8077</v>
      </c>
      <c r="B4514">
        <v>5.2545656800027096</v>
      </c>
      <c r="C4514">
        <v>-2.9091570650799201</v>
      </c>
      <c r="D4514">
        <v>4.1773648803512201E-4</v>
      </c>
      <c r="E4514">
        <v>3.3659767113662499E-3</v>
      </c>
      <c r="F4514" s="2" t="str">
        <f t="shared" si="140"/>
        <v>UP</v>
      </c>
      <c r="G4514" t="s">
        <v>468</v>
      </c>
      <c r="H4514" t="s">
        <v>8076</v>
      </c>
      <c r="I4514" t="s">
        <v>0</v>
      </c>
      <c r="J4514" s="1" t="str">
        <f t="shared" si="141"/>
        <v>NO</v>
      </c>
    </row>
    <row r="4515" spans="1:11">
      <c r="A4515" s="15" t="s">
        <v>8075</v>
      </c>
      <c r="B4515">
        <v>1.00949163834041</v>
      </c>
      <c r="C4515">
        <v>1.2439044351966799</v>
      </c>
      <c r="D4515" s="3">
        <v>4.5434769935874102E-5</v>
      </c>
      <c r="E4515">
        <v>5.0206315164375796E-4</v>
      </c>
      <c r="F4515" s="2" t="str">
        <f t="shared" si="140"/>
        <v>UP</v>
      </c>
      <c r="G4515" t="s">
        <v>8073</v>
      </c>
      <c r="H4515" t="s">
        <v>8072</v>
      </c>
      <c r="I4515" t="s">
        <v>7722</v>
      </c>
      <c r="J4515" s="1" t="str">
        <f t="shared" si="141"/>
        <v>YES</v>
      </c>
      <c r="K4515" t="s">
        <v>8074</v>
      </c>
    </row>
    <row r="4516" spans="1:11">
      <c r="A4516" s="15" t="s">
        <v>8071</v>
      </c>
      <c r="B4516">
        <v>-0.873296195370587</v>
      </c>
      <c r="C4516">
        <v>4.5188451244443604</v>
      </c>
      <c r="D4516" s="3">
        <v>3.0046512333908802E-13</v>
      </c>
      <c r="E4516" s="3">
        <v>1.5911895942112901E-11</v>
      </c>
      <c r="F4516" s="2" t="str">
        <f t="shared" si="140"/>
        <v>DOWN</v>
      </c>
      <c r="G4516" t="s">
        <v>195</v>
      </c>
      <c r="H4516" t="s">
        <v>0</v>
      </c>
      <c r="I4516" t="s">
        <v>0</v>
      </c>
      <c r="J4516" s="1" t="str">
        <f t="shared" si="141"/>
        <v>NO</v>
      </c>
    </row>
    <row r="4517" spans="1:11">
      <c r="A4517" s="15" t="s">
        <v>8070</v>
      </c>
      <c r="B4517">
        <v>2.0865857628031299</v>
      </c>
      <c r="C4517">
        <v>-0.51429693456501602</v>
      </c>
      <c r="D4517" s="3">
        <v>4.5371620500227903E-5</v>
      </c>
      <c r="E4517">
        <v>5.0169453383722097E-4</v>
      </c>
      <c r="F4517" s="2" t="str">
        <f t="shared" si="140"/>
        <v>UP</v>
      </c>
      <c r="G4517" t="s">
        <v>8069</v>
      </c>
      <c r="H4517" t="s">
        <v>8068</v>
      </c>
      <c r="I4517" t="s">
        <v>8067</v>
      </c>
      <c r="J4517" s="1" t="str">
        <f t="shared" si="141"/>
        <v>NO</v>
      </c>
    </row>
    <row r="4518" spans="1:11">
      <c r="A4518" s="15" t="s">
        <v>8066</v>
      </c>
      <c r="B4518">
        <v>1.18271110514848</v>
      </c>
      <c r="C4518">
        <v>1.9260209013387599</v>
      </c>
      <c r="D4518" s="3">
        <v>7.0372891790211995E-7</v>
      </c>
      <c r="E4518" s="3">
        <v>1.21177370571888E-5</v>
      </c>
      <c r="F4518" s="2" t="str">
        <f t="shared" si="140"/>
        <v>UP</v>
      </c>
      <c r="G4518" t="s">
        <v>468</v>
      </c>
      <c r="H4518" t="s">
        <v>8065</v>
      </c>
      <c r="I4518" t="s">
        <v>0</v>
      </c>
      <c r="J4518" s="1" t="str">
        <f t="shared" si="141"/>
        <v>NO</v>
      </c>
    </row>
    <row r="4519" spans="1:11">
      <c r="A4519" s="15" t="s">
        <v>8064</v>
      </c>
      <c r="B4519">
        <v>-0.61746757430683796</v>
      </c>
      <c r="C4519">
        <v>3.0771806396775698</v>
      </c>
      <c r="D4519" s="3">
        <v>9.8495856330271E-5</v>
      </c>
      <c r="E4519">
        <v>9.7629162361973399E-4</v>
      </c>
      <c r="F4519" s="2" t="str">
        <f t="shared" si="140"/>
        <v>DOWN</v>
      </c>
      <c r="G4519" t="s">
        <v>0</v>
      </c>
      <c r="H4519" t="s">
        <v>1</v>
      </c>
      <c r="I4519" t="s">
        <v>0</v>
      </c>
      <c r="J4519" s="1" t="str">
        <f t="shared" si="141"/>
        <v>YES</v>
      </c>
      <c r="K4519" t="s">
        <v>8063</v>
      </c>
    </row>
    <row r="4520" spans="1:11">
      <c r="A4520" s="15" t="s">
        <v>8062</v>
      </c>
      <c r="B4520">
        <v>-1.30455681483161</v>
      </c>
      <c r="C4520">
        <v>-1.37773068646652</v>
      </c>
      <c r="D4520">
        <v>3.1309418763882501E-3</v>
      </c>
      <c r="E4520">
        <v>1.8323762526261101E-2</v>
      </c>
      <c r="F4520" s="2" t="str">
        <f t="shared" si="140"/>
        <v>DOWN</v>
      </c>
      <c r="G4520" t="s">
        <v>2667</v>
      </c>
      <c r="H4520" t="s">
        <v>8061</v>
      </c>
      <c r="I4520" t="s">
        <v>2665</v>
      </c>
      <c r="J4520" s="1" t="str">
        <f t="shared" si="141"/>
        <v>NO</v>
      </c>
    </row>
    <row r="4521" spans="1:11">
      <c r="A4521" s="15" t="s">
        <v>8060</v>
      </c>
      <c r="B4521">
        <v>-1.96458938165407</v>
      </c>
      <c r="C4521">
        <v>0.105135488450935</v>
      </c>
      <c r="D4521">
        <v>8.3593145827394802E-4</v>
      </c>
      <c r="E4521">
        <v>6.06235369176135E-3</v>
      </c>
      <c r="F4521" s="2" t="str">
        <f t="shared" si="140"/>
        <v>DOWN</v>
      </c>
      <c r="G4521" t="s">
        <v>2813</v>
      </c>
      <c r="H4521" t="s">
        <v>8059</v>
      </c>
      <c r="I4521" t="s">
        <v>2811</v>
      </c>
      <c r="J4521" s="1" t="str">
        <f t="shared" si="141"/>
        <v>NO</v>
      </c>
    </row>
    <row r="4522" spans="1:11">
      <c r="A4522" s="15" t="s">
        <v>8058</v>
      </c>
      <c r="B4522">
        <v>-0.58096836767749505</v>
      </c>
      <c r="C4522">
        <v>5.8487100939811496</v>
      </c>
      <c r="D4522">
        <v>4.8726732225584603E-4</v>
      </c>
      <c r="E4522">
        <v>3.8333781042332398E-3</v>
      </c>
      <c r="F4522" s="2" t="str">
        <f t="shared" si="140"/>
        <v>DOWN</v>
      </c>
      <c r="G4522" t="s">
        <v>8057</v>
      </c>
      <c r="H4522" t="s">
        <v>8056</v>
      </c>
      <c r="I4522" t="s">
        <v>8055</v>
      </c>
      <c r="J4522" s="1" t="str">
        <f t="shared" si="141"/>
        <v>NO</v>
      </c>
    </row>
    <row r="4523" spans="1:11">
      <c r="A4523" s="15" t="s">
        <v>8054</v>
      </c>
      <c r="B4523">
        <v>0.31580327220978399</v>
      </c>
      <c r="C4523">
        <v>5.6074192870445803</v>
      </c>
      <c r="D4523">
        <v>2.1217197675333201E-3</v>
      </c>
      <c r="E4523">
        <v>1.3228738150738601E-2</v>
      </c>
      <c r="F4523" s="2" t="str">
        <f t="shared" si="140"/>
        <v>UP</v>
      </c>
      <c r="G4523" t="s">
        <v>8053</v>
      </c>
      <c r="H4523" t="s">
        <v>8052</v>
      </c>
      <c r="I4523" t="s">
        <v>8051</v>
      </c>
      <c r="J4523" s="1" t="str">
        <f t="shared" si="141"/>
        <v>NO</v>
      </c>
    </row>
    <row r="4524" spans="1:11">
      <c r="A4524" s="15" t="s">
        <v>8050</v>
      </c>
      <c r="B4524">
        <v>-0.35715781071493202</v>
      </c>
      <c r="C4524">
        <v>4.4328775249504702</v>
      </c>
      <c r="D4524">
        <v>1.2798330024391799E-3</v>
      </c>
      <c r="E4524">
        <v>8.6715058046980195E-3</v>
      </c>
      <c r="F4524" s="2" t="str">
        <f t="shared" si="140"/>
        <v>DOWN</v>
      </c>
      <c r="G4524" t="s">
        <v>8049</v>
      </c>
      <c r="H4524" t="s">
        <v>8048</v>
      </c>
      <c r="I4524" t="s">
        <v>153</v>
      </c>
      <c r="J4524" s="1" t="str">
        <f t="shared" si="141"/>
        <v>NO</v>
      </c>
    </row>
    <row r="4525" spans="1:11">
      <c r="A4525" s="15" t="s">
        <v>8047</v>
      </c>
      <c r="B4525">
        <v>0.57497224196124597</v>
      </c>
      <c r="C4525">
        <v>4.5229441913107298</v>
      </c>
      <c r="D4525" s="3">
        <v>2.2190760578801701E-7</v>
      </c>
      <c r="E4525" s="3">
        <v>4.23220275795368E-6</v>
      </c>
      <c r="F4525" s="2" t="str">
        <f t="shared" si="140"/>
        <v>UP</v>
      </c>
      <c r="G4525" t="s">
        <v>8046</v>
      </c>
      <c r="H4525" t="s">
        <v>8045</v>
      </c>
      <c r="I4525" t="s">
        <v>8044</v>
      </c>
      <c r="J4525" s="1" t="str">
        <f t="shared" si="141"/>
        <v>NO</v>
      </c>
    </row>
    <row r="4526" spans="1:11">
      <c r="A4526" s="15" t="s">
        <v>8043</v>
      </c>
      <c r="B4526">
        <v>0.428297762039202</v>
      </c>
      <c r="C4526">
        <v>4.9646010153067399</v>
      </c>
      <c r="D4526">
        <v>2.4058094232685799E-4</v>
      </c>
      <c r="E4526">
        <v>2.09596655936651E-3</v>
      </c>
      <c r="F4526" s="2" t="str">
        <f t="shared" si="140"/>
        <v>UP</v>
      </c>
      <c r="G4526" t="s">
        <v>8042</v>
      </c>
      <c r="H4526" t="s">
        <v>8041</v>
      </c>
      <c r="I4526" t="s">
        <v>153</v>
      </c>
      <c r="J4526" s="1" t="str">
        <f t="shared" si="141"/>
        <v>NO</v>
      </c>
    </row>
    <row r="4527" spans="1:11">
      <c r="A4527" s="15" t="s">
        <v>8040</v>
      </c>
      <c r="B4527">
        <v>-2.6453044550064702</v>
      </c>
      <c r="C4527">
        <v>1.03946418103778</v>
      </c>
      <c r="D4527" s="3">
        <v>1.9581600140038601E-5</v>
      </c>
      <c r="E4527">
        <v>2.38527260150684E-4</v>
      </c>
      <c r="F4527" s="2" t="str">
        <f t="shared" si="140"/>
        <v>DOWN</v>
      </c>
      <c r="G4527" t="s">
        <v>0</v>
      </c>
      <c r="H4527" t="s">
        <v>8039</v>
      </c>
      <c r="I4527" t="s">
        <v>0</v>
      </c>
      <c r="J4527" s="1" t="str">
        <f t="shared" si="141"/>
        <v>NO</v>
      </c>
    </row>
    <row r="4528" spans="1:11">
      <c r="A4528" s="15" t="s">
        <v>8038</v>
      </c>
      <c r="B4528">
        <v>-0.83163705722440995</v>
      </c>
      <c r="C4528">
        <v>6.3904092566834203</v>
      </c>
      <c r="D4528" s="3">
        <v>3.68301263108566E-13</v>
      </c>
      <c r="E4528" s="3">
        <v>1.9025697611594499E-11</v>
      </c>
      <c r="F4528" s="2" t="str">
        <f t="shared" si="140"/>
        <v>DOWN</v>
      </c>
      <c r="G4528" t="s">
        <v>8037</v>
      </c>
      <c r="H4528" t="s">
        <v>8036</v>
      </c>
      <c r="I4528" t="s">
        <v>8035</v>
      </c>
      <c r="J4528" s="1" t="str">
        <f t="shared" si="141"/>
        <v>NO</v>
      </c>
    </row>
    <row r="4529" spans="1:10">
      <c r="A4529" s="15" t="s">
        <v>8034</v>
      </c>
      <c r="B4529">
        <v>0.38716466721857301</v>
      </c>
      <c r="C4529">
        <v>8.4242513506174603</v>
      </c>
      <c r="D4529" s="3">
        <v>4.49623162792539E-5</v>
      </c>
      <c r="E4529">
        <v>4.9749532674163996E-4</v>
      </c>
      <c r="F4529" s="2" t="str">
        <f t="shared" si="140"/>
        <v>UP</v>
      </c>
      <c r="G4529" t="s">
        <v>8033</v>
      </c>
      <c r="H4529" t="s">
        <v>8032</v>
      </c>
      <c r="I4529" t="s">
        <v>8031</v>
      </c>
      <c r="J4529" s="1" t="str">
        <f t="shared" si="141"/>
        <v>NO</v>
      </c>
    </row>
    <row r="4530" spans="1:10">
      <c r="A4530" s="15" t="s">
        <v>8030</v>
      </c>
      <c r="B4530">
        <v>0.619440496751271</v>
      </c>
      <c r="C4530">
        <v>5.0504349248867797</v>
      </c>
      <c r="D4530">
        <v>1.12555708990199E-4</v>
      </c>
      <c r="E4530">
        <v>1.09661233280269E-3</v>
      </c>
      <c r="F4530" s="2" t="str">
        <f t="shared" si="140"/>
        <v>UP</v>
      </c>
      <c r="G4530" t="s">
        <v>8029</v>
      </c>
      <c r="H4530" t="s">
        <v>8028</v>
      </c>
      <c r="I4530" t="s">
        <v>8027</v>
      </c>
      <c r="J4530" s="1" t="str">
        <f t="shared" si="141"/>
        <v>NO</v>
      </c>
    </row>
    <row r="4531" spans="1:10">
      <c r="A4531" s="15" t="s">
        <v>8026</v>
      </c>
      <c r="B4531">
        <v>-0.888094853241708</v>
      </c>
      <c r="C4531">
        <v>1.9265853560706201</v>
      </c>
      <c r="D4531" s="3">
        <v>3.8086962152750999E-7</v>
      </c>
      <c r="E4531" s="3">
        <v>6.91540146774559E-6</v>
      </c>
      <c r="F4531" s="2" t="str">
        <f t="shared" si="140"/>
        <v>DOWN</v>
      </c>
      <c r="G4531" t="s">
        <v>2231</v>
      </c>
      <c r="H4531" t="s">
        <v>8025</v>
      </c>
      <c r="I4531" t="s">
        <v>2229</v>
      </c>
      <c r="J4531" s="1" t="str">
        <f t="shared" si="141"/>
        <v>NO</v>
      </c>
    </row>
    <row r="4532" spans="1:10">
      <c r="A4532" s="15" t="s">
        <v>8024</v>
      </c>
      <c r="B4532">
        <v>3.9567480790904601</v>
      </c>
      <c r="C4532">
        <v>8.0291551616071004</v>
      </c>
      <c r="D4532" s="3">
        <v>1.62544887643662E-14</v>
      </c>
      <c r="E4532" s="3">
        <v>1.0233036188273199E-12</v>
      </c>
      <c r="F4532" s="2" t="str">
        <f t="shared" si="140"/>
        <v>UP</v>
      </c>
      <c r="G4532" t="s">
        <v>8023</v>
      </c>
      <c r="H4532" t="s">
        <v>8022</v>
      </c>
      <c r="I4532" t="s">
        <v>527</v>
      </c>
      <c r="J4532" s="1" t="str">
        <f t="shared" si="141"/>
        <v>NO</v>
      </c>
    </row>
    <row r="4533" spans="1:10">
      <c r="A4533" s="15" t="s">
        <v>8021</v>
      </c>
      <c r="B4533">
        <v>-1.0243177127301</v>
      </c>
      <c r="C4533">
        <v>-0.45411702286425398</v>
      </c>
      <c r="D4533">
        <v>9.2088910137767897E-4</v>
      </c>
      <c r="E4533">
        <v>6.5689185590074002E-3</v>
      </c>
      <c r="F4533" s="2" t="str">
        <f t="shared" si="140"/>
        <v>DOWN</v>
      </c>
      <c r="J4533" s="1" t="str">
        <f t="shared" si="141"/>
        <v>NO</v>
      </c>
    </row>
    <row r="4534" spans="1:10">
      <c r="A4534" s="15" t="s">
        <v>8020</v>
      </c>
      <c r="B4534">
        <v>-0.80337640539640998</v>
      </c>
      <c r="C4534">
        <v>8.3661427253290501</v>
      </c>
      <c r="D4534" s="3">
        <v>2.9052830360596302E-17</v>
      </c>
      <c r="E4534" s="3">
        <v>2.6518384264911798E-15</v>
      </c>
      <c r="F4534" s="2" t="str">
        <f t="shared" si="140"/>
        <v>DOWN</v>
      </c>
      <c r="G4534" t="s">
        <v>8019</v>
      </c>
      <c r="H4534" t="s">
        <v>8018</v>
      </c>
      <c r="I4534" t="s">
        <v>0</v>
      </c>
      <c r="J4534" s="1" t="str">
        <f t="shared" si="141"/>
        <v>NO</v>
      </c>
    </row>
    <row r="4535" spans="1:10">
      <c r="A4535" s="15" t="s">
        <v>8017</v>
      </c>
      <c r="B4535">
        <v>1.12989812885648</v>
      </c>
      <c r="C4535">
        <v>2.8624937405087301</v>
      </c>
      <c r="D4535" s="3">
        <v>1.3577541545147E-5</v>
      </c>
      <c r="E4535">
        <v>1.7328729699965699E-4</v>
      </c>
      <c r="F4535" s="2" t="str">
        <f t="shared" si="140"/>
        <v>UP</v>
      </c>
      <c r="G4535" t="s">
        <v>8016</v>
      </c>
      <c r="H4535" t="s">
        <v>8015</v>
      </c>
      <c r="I4535" t="s">
        <v>0</v>
      </c>
      <c r="J4535" s="1" t="str">
        <f t="shared" si="141"/>
        <v>NO</v>
      </c>
    </row>
    <row r="4536" spans="1:10">
      <c r="A4536" s="15" t="s">
        <v>8014</v>
      </c>
      <c r="B4536">
        <v>1.0859133275402999</v>
      </c>
      <c r="C4536">
        <v>4.4012464384126799</v>
      </c>
      <c r="D4536" s="3">
        <v>1.3618399190388101E-10</v>
      </c>
      <c r="E4536" s="3">
        <v>4.7531741257146403E-9</v>
      </c>
      <c r="F4536" s="2" t="str">
        <f t="shared" si="140"/>
        <v>UP</v>
      </c>
      <c r="G4536" t="s">
        <v>5709</v>
      </c>
      <c r="H4536" t="s">
        <v>8013</v>
      </c>
      <c r="I4536" t="s">
        <v>8012</v>
      </c>
      <c r="J4536" s="1" t="str">
        <f t="shared" si="141"/>
        <v>NO</v>
      </c>
    </row>
    <row r="4537" spans="1:10">
      <c r="A4537" s="15" t="s">
        <v>8011</v>
      </c>
      <c r="B4537">
        <v>-0.42590608528136997</v>
      </c>
      <c r="C4537">
        <v>4.0884146356256101</v>
      </c>
      <c r="D4537">
        <v>1.0387537447939001E-2</v>
      </c>
      <c r="E4537">
        <v>4.9248683668923397E-2</v>
      </c>
      <c r="F4537" s="2" t="str">
        <f t="shared" si="140"/>
        <v>DOWN</v>
      </c>
      <c r="G4537" t="s">
        <v>8010</v>
      </c>
      <c r="H4537" t="s">
        <v>8009</v>
      </c>
      <c r="I4537" t="s">
        <v>8008</v>
      </c>
      <c r="J4537" s="1" t="str">
        <f t="shared" si="141"/>
        <v>NO</v>
      </c>
    </row>
    <row r="4538" spans="1:10">
      <c r="A4538" s="15" t="s">
        <v>8007</v>
      </c>
      <c r="B4538">
        <v>-1.4460179912737401</v>
      </c>
      <c r="C4538">
        <v>4.8141046551901896</v>
      </c>
      <c r="D4538" s="3">
        <v>2.6697806572925101E-30</v>
      </c>
      <c r="E4538" s="3">
        <v>9.6689120772332395E-28</v>
      </c>
      <c r="F4538" s="2" t="str">
        <f t="shared" si="140"/>
        <v>DOWN</v>
      </c>
      <c r="G4538" t="s">
        <v>506</v>
      </c>
      <c r="H4538" t="s">
        <v>8006</v>
      </c>
      <c r="I4538" t="s">
        <v>8005</v>
      </c>
      <c r="J4538" s="1" t="str">
        <f t="shared" si="141"/>
        <v>NO</v>
      </c>
    </row>
    <row r="4539" spans="1:10">
      <c r="A4539" s="15" t="s">
        <v>8004</v>
      </c>
      <c r="B4539">
        <v>-0.84798258317492103</v>
      </c>
      <c r="C4539">
        <v>1.32912539874918</v>
      </c>
      <c r="D4539" s="3">
        <v>2.7603928826572099E-5</v>
      </c>
      <c r="E4539">
        <v>3.2530718222805301E-4</v>
      </c>
      <c r="F4539" s="2" t="str">
        <f t="shared" si="140"/>
        <v>DOWN</v>
      </c>
      <c r="J4539" s="1" t="str">
        <f t="shared" si="141"/>
        <v>NO</v>
      </c>
    </row>
    <row r="4540" spans="1:10">
      <c r="A4540" s="15" t="s">
        <v>8003</v>
      </c>
      <c r="B4540">
        <v>-3.0437317413754501</v>
      </c>
      <c r="C4540">
        <v>-3.0660952570888602</v>
      </c>
      <c r="D4540">
        <v>2.1189823347630599E-3</v>
      </c>
      <c r="E4540">
        <v>1.3216563706880499E-2</v>
      </c>
      <c r="F4540" s="2" t="str">
        <f t="shared" si="140"/>
        <v>DOWN</v>
      </c>
      <c r="J4540" s="1" t="str">
        <f t="shared" si="141"/>
        <v>NO</v>
      </c>
    </row>
    <row r="4541" spans="1:10">
      <c r="A4541" s="15" t="s">
        <v>8002</v>
      </c>
      <c r="B4541">
        <v>0.58400456266692802</v>
      </c>
      <c r="C4541">
        <v>4.2961396495579702</v>
      </c>
      <c r="D4541" s="3">
        <v>3.4781983438477197E-5</v>
      </c>
      <c r="E4541">
        <v>3.9698135689303701E-4</v>
      </c>
      <c r="F4541" s="2" t="str">
        <f t="shared" si="140"/>
        <v>UP</v>
      </c>
      <c r="G4541" t="s">
        <v>8001</v>
      </c>
      <c r="H4541" t="s">
        <v>8000</v>
      </c>
      <c r="I4541" t="s">
        <v>234</v>
      </c>
      <c r="J4541" s="1" t="str">
        <f t="shared" si="141"/>
        <v>NO</v>
      </c>
    </row>
    <row r="4542" spans="1:10">
      <c r="A4542" s="15" t="s">
        <v>7999</v>
      </c>
      <c r="B4542">
        <v>0.42431894290729699</v>
      </c>
      <c r="C4542">
        <v>4.9217854739824798</v>
      </c>
      <c r="D4542">
        <v>1.7433961186028799E-4</v>
      </c>
      <c r="E4542">
        <v>1.5870087748828001E-3</v>
      </c>
      <c r="F4542" s="2" t="str">
        <f t="shared" si="140"/>
        <v>UP</v>
      </c>
      <c r="G4542" t="s">
        <v>2574</v>
      </c>
      <c r="H4542" t="s">
        <v>7998</v>
      </c>
      <c r="I4542" t="s">
        <v>2572</v>
      </c>
      <c r="J4542" s="1" t="str">
        <f t="shared" si="141"/>
        <v>NO</v>
      </c>
    </row>
    <row r="4543" spans="1:10">
      <c r="A4543" s="15" t="s">
        <v>7997</v>
      </c>
      <c r="B4543">
        <v>-0.47678212170252698</v>
      </c>
      <c r="C4543">
        <v>9.2901865439795799</v>
      </c>
      <c r="D4543" s="3">
        <v>1.0746745685361E-6</v>
      </c>
      <c r="E4543" s="3">
        <v>1.7778052133037499E-5</v>
      </c>
      <c r="F4543" s="2" t="str">
        <f t="shared" si="140"/>
        <v>DOWN</v>
      </c>
      <c r="G4543" t="s">
        <v>7996</v>
      </c>
      <c r="H4543" t="s">
        <v>7995</v>
      </c>
      <c r="I4543" t="s">
        <v>0</v>
      </c>
      <c r="J4543" s="1" t="str">
        <f t="shared" si="141"/>
        <v>NO</v>
      </c>
    </row>
    <row r="4544" spans="1:10">
      <c r="A4544" s="15" t="s">
        <v>7994</v>
      </c>
      <c r="B4544">
        <v>0.46281234772853302</v>
      </c>
      <c r="C4544">
        <v>5.1786783619031498</v>
      </c>
      <c r="D4544" s="3">
        <v>7.1873064770937101E-6</v>
      </c>
      <c r="E4544" s="3">
        <v>9.8565011993075494E-5</v>
      </c>
      <c r="F4544" s="2" t="str">
        <f t="shared" si="140"/>
        <v>UP</v>
      </c>
      <c r="G4544" t="s">
        <v>7993</v>
      </c>
      <c r="H4544" t="s">
        <v>7992</v>
      </c>
      <c r="I4544" t="s">
        <v>849</v>
      </c>
      <c r="J4544" s="1" t="str">
        <f t="shared" si="141"/>
        <v>NO</v>
      </c>
    </row>
    <row r="4545" spans="1:10">
      <c r="A4545" s="15" t="s">
        <v>7991</v>
      </c>
      <c r="B4545">
        <v>-0.51009363438272604</v>
      </c>
      <c r="C4545">
        <v>4.63440988470599</v>
      </c>
      <c r="D4545">
        <v>2.3629438304802099E-4</v>
      </c>
      <c r="E4545">
        <v>2.06289038762063E-3</v>
      </c>
      <c r="F4545" s="2" t="str">
        <f t="shared" si="140"/>
        <v>DOWN</v>
      </c>
      <c r="G4545" t="s">
        <v>1588</v>
      </c>
      <c r="H4545" t="s">
        <v>7990</v>
      </c>
      <c r="I4545" t="s">
        <v>1586</v>
      </c>
      <c r="J4545" s="1" t="str">
        <f t="shared" si="141"/>
        <v>NO</v>
      </c>
    </row>
    <row r="4546" spans="1:10">
      <c r="A4546" s="15" t="s">
        <v>7989</v>
      </c>
      <c r="B4546">
        <v>0.395158870123415</v>
      </c>
      <c r="C4546">
        <v>6.4038428057842598</v>
      </c>
      <c r="D4546">
        <v>9.0752364148351007E-3</v>
      </c>
      <c r="E4546">
        <v>4.3986622202915701E-2</v>
      </c>
      <c r="F4546" s="2" t="str">
        <f t="shared" ref="F4546:F4609" si="142">IF(B4546 &gt; 0, "UP", "DOWN")</f>
        <v>UP</v>
      </c>
      <c r="G4546" t="s">
        <v>353</v>
      </c>
      <c r="H4546" t="s">
        <v>7988</v>
      </c>
      <c r="I4546" t="s">
        <v>7987</v>
      </c>
      <c r="J4546" s="1" t="str">
        <f t="shared" ref="J4546:J4609" si="143">IF(K4546 &lt;&gt; "", "YES", "NO")</f>
        <v>NO</v>
      </c>
    </row>
    <row r="4547" spans="1:10">
      <c r="A4547" s="15" t="s">
        <v>7986</v>
      </c>
      <c r="B4547">
        <v>-0.97672497027850502</v>
      </c>
      <c r="C4547">
        <v>0.88633475768951298</v>
      </c>
      <c r="D4547" s="3">
        <v>9.9726520642016601E-5</v>
      </c>
      <c r="E4547">
        <v>9.8645783898495209E-4</v>
      </c>
      <c r="F4547" s="2" t="str">
        <f t="shared" si="142"/>
        <v>DOWN</v>
      </c>
      <c r="G4547" t="s">
        <v>7985</v>
      </c>
      <c r="H4547" t="s">
        <v>7984</v>
      </c>
      <c r="I4547" t="s">
        <v>7983</v>
      </c>
      <c r="J4547" s="1" t="str">
        <f t="shared" si="143"/>
        <v>NO</v>
      </c>
    </row>
    <row r="4548" spans="1:10">
      <c r="A4548" s="15" t="s">
        <v>7982</v>
      </c>
      <c r="B4548">
        <v>-0.78594016584510995</v>
      </c>
      <c r="C4548">
        <v>2.12379802271137</v>
      </c>
      <c r="D4548" s="3">
        <v>3.5127688794654598E-5</v>
      </c>
      <c r="E4548">
        <v>4.0051986672063602E-4</v>
      </c>
      <c r="F4548" s="2" t="str">
        <f t="shared" si="142"/>
        <v>DOWN</v>
      </c>
      <c r="G4548" t="s">
        <v>0</v>
      </c>
      <c r="H4548" t="s">
        <v>7981</v>
      </c>
      <c r="I4548" t="s">
        <v>0</v>
      </c>
      <c r="J4548" s="1" t="str">
        <f t="shared" si="143"/>
        <v>NO</v>
      </c>
    </row>
    <row r="4549" spans="1:10">
      <c r="A4549" s="15" t="s">
        <v>7980</v>
      </c>
      <c r="B4549">
        <v>0.767496503925016</v>
      </c>
      <c r="C4549">
        <v>1.3557764972622599</v>
      </c>
      <c r="D4549">
        <v>2.0687088956899201E-3</v>
      </c>
      <c r="E4549">
        <v>1.2964101109707899E-2</v>
      </c>
      <c r="F4549" s="2" t="str">
        <f t="shared" si="142"/>
        <v>UP</v>
      </c>
      <c r="G4549" t="s">
        <v>105</v>
      </c>
      <c r="H4549" t="s">
        <v>7979</v>
      </c>
      <c r="I4549" t="s">
        <v>103</v>
      </c>
      <c r="J4549" s="1" t="str">
        <f t="shared" si="143"/>
        <v>NO</v>
      </c>
    </row>
    <row r="4550" spans="1:10">
      <c r="A4550" s="15" t="s">
        <v>7978</v>
      </c>
      <c r="B4550">
        <v>-0.47840687858456299</v>
      </c>
      <c r="C4550">
        <v>4.44705695617807</v>
      </c>
      <c r="D4550" s="3">
        <v>2.2443457217179798E-5</v>
      </c>
      <c r="E4550">
        <v>2.6939347203557798E-4</v>
      </c>
      <c r="F4550" s="2" t="str">
        <f t="shared" si="142"/>
        <v>DOWN</v>
      </c>
      <c r="G4550" t="s">
        <v>7977</v>
      </c>
      <c r="H4550" t="s">
        <v>7976</v>
      </c>
      <c r="I4550" t="s">
        <v>7975</v>
      </c>
      <c r="J4550" s="1" t="str">
        <f t="shared" si="143"/>
        <v>NO</v>
      </c>
    </row>
    <row r="4551" spans="1:10">
      <c r="A4551" s="15" t="s">
        <v>7974</v>
      </c>
      <c r="B4551">
        <v>-1.851261012151</v>
      </c>
      <c r="C4551">
        <v>-1.97843862700203</v>
      </c>
      <c r="D4551">
        <v>3.2939432437235302E-3</v>
      </c>
      <c r="E4551">
        <v>1.9085378013392801E-2</v>
      </c>
      <c r="F4551" s="2" t="str">
        <f t="shared" si="142"/>
        <v>DOWN</v>
      </c>
      <c r="G4551" t="s">
        <v>7973</v>
      </c>
      <c r="H4551" t="s">
        <v>7972</v>
      </c>
      <c r="I4551" t="s">
        <v>1769</v>
      </c>
      <c r="J4551" s="1" t="str">
        <f t="shared" si="143"/>
        <v>NO</v>
      </c>
    </row>
    <row r="4552" spans="1:10">
      <c r="A4552" s="15" t="s">
        <v>7971</v>
      </c>
      <c r="B4552">
        <v>0.47702865402724898</v>
      </c>
      <c r="C4552">
        <v>4.2560371930990897</v>
      </c>
      <c r="D4552">
        <v>1.2236881041870001E-4</v>
      </c>
      <c r="E4552">
        <v>1.1779090893718901E-3</v>
      </c>
      <c r="F4552" s="2" t="str">
        <f t="shared" si="142"/>
        <v>UP</v>
      </c>
      <c r="G4552" t="s">
        <v>7970</v>
      </c>
      <c r="H4552" t="s">
        <v>7969</v>
      </c>
      <c r="I4552" t="s">
        <v>7968</v>
      </c>
      <c r="J4552" s="1" t="str">
        <f t="shared" si="143"/>
        <v>NO</v>
      </c>
    </row>
    <row r="4553" spans="1:10">
      <c r="A4553" s="15" t="s">
        <v>7967</v>
      </c>
      <c r="B4553">
        <v>0.62025116009708403</v>
      </c>
      <c r="C4553">
        <v>3.16532386932617</v>
      </c>
      <c r="D4553" s="3">
        <v>2.2635260975637499E-5</v>
      </c>
      <c r="E4553">
        <v>2.7150221685201097E-4</v>
      </c>
      <c r="F4553" s="2" t="str">
        <f t="shared" si="142"/>
        <v>UP</v>
      </c>
      <c r="G4553" t="s">
        <v>7966</v>
      </c>
      <c r="H4553" t="s">
        <v>7965</v>
      </c>
      <c r="I4553" t="s">
        <v>7964</v>
      </c>
      <c r="J4553" s="1" t="str">
        <f t="shared" si="143"/>
        <v>NO</v>
      </c>
    </row>
    <row r="4554" spans="1:10">
      <c r="A4554" s="15" t="s">
        <v>7963</v>
      </c>
      <c r="B4554">
        <v>-0.39168870919473597</v>
      </c>
      <c r="C4554">
        <v>4.2126653345349601</v>
      </c>
      <c r="D4554">
        <v>1.0398542492473101E-3</v>
      </c>
      <c r="E4554">
        <v>7.2909549820527097E-3</v>
      </c>
      <c r="F4554" s="2" t="str">
        <f t="shared" si="142"/>
        <v>DOWN</v>
      </c>
      <c r="G4554" t="s">
        <v>7962</v>
      </c>
      <c r="H4554" t="s">
        <v>7961</v>
      </c>
      <c r="I4554" t="s">
        <v>7960</v>
      </c>
      <c r="J4554" s="1" t="str">
        <f t="shared" si="143"/>
        <v>NO</v>
      </c>
    </row>
    <row r="4555" spans="1:10">
      <c r="A4555" s="15" t="s">
        <v>7959</v>
      </c>
      <c r="B4555">
        <v>0.54828897255467302</v>
      </c>
      <c r="C4555">
        <v>3.1030735720823399</v>
      </c>
      <c r="D4555">
        <v>2.0628176602961501E-4</v>
      </c>
      <c r="E4555">
        <v>1.83253233792697E-3</v>
      </c>
      <c r="F4555" s="2" t="str">
        <f t="shared" si="142"/>
        <v>UP</v>
      </c>
      <c r="G4555" t="s">
        <v>3218</v>
      </c>
      <c r="H4555" t="s">
        <v>7958</v>
      </c>
      <c r="I4555" t="s">
        <v>7957</v>
      </c>
      <c r="J4555" s="1" t="str">
        <f t="shared" si="143"/>
        <v>NO</v>
      </c>
    </row>
    <row r="4556" spans="1:10">
      <c r="A4556" s="15" t="s">
        <v>7956</v>
      </c>
      <c r="B4556">
        <v>3.6767930213195399</v>
      </c>
      <c r="C4556">
        <v>0.14605815924534399</v>
      </c>
      <c r="D4556" s="3">
        <v>7.4651500569787607E-9</v>
      </c>
      <c r="E4556" s="3">
        <v>1.94157312022472E-7</v>
      </c>
      <c r="F4556" s="2" t="str">
        <f t="shared" si="142"/>
        <v>UP</v>
      </c>
      <c r="G4556" t="s">
        <v>5169</v>
      </c>
      <c r="H4556" t="s">
        <v>7955</v>
      </c>
      <c r="I4556" t="s">
        <v>957</v>
      </c>
      <c r="J4556" s="1" t="str">
        <f t="shared" si="143"/>
        <v>NO</v>
      </c>
    </row>
    <row r="4557" spans="1:10">
      <c r="A4557" s="15" t="s">
        <v>7954</v>
      </c>
      <c r="B4557">
        <v>7.4206776126649299</v>
      </c>
      <c r="C4557">
        <v>-1.48243308481165</v>
      </c>
      <c r="D4557" s="3">
        <v>1.8457993220475499E-15</v>
      </c>
      <c r="E4557" s="3">
        <v>1.3340851280232501E-13</v>
      </c>
      <c r="F4557" s="2" t="str">
        <f t="shared" si="142"/>
        <v>UP</v>
      </c>
      <c r="G4557" t="s">
        <v>6387</v>
      </c>
      <c r="H4557" t="s">
        <v>7953</v>
      </c>
      <c r="I4557" t="s">
        <v>6385</v>
      </c>
      <c r="J4557" s="1" t="str">
        <f t="shared" si="143"/>
        <v>NO</v>
      </c>
    </row>
    <row r="4558" spans="1:10">
      <c r="A4558" s="15" t="s">
        <v>7952</v>
      </c>
      <c r="B4558">
        <v>2.0112915056527201</v>
      </c>
      <c r="C4558">
        <v>-1.0964261412862</v>
      </c>
      <c r="D4558" s="3">
        <v>1.55435517903475E-6</v>
      </c>
      <c r="E4558" s="3">
        <v>2.4858611958722501E-5</v>
      </c>
      <c r="F4558" s="2" t="str">
        <f t="shared" si="142"/>
        <v>UP</v>
      </c>
      <c r="G4558" t="s">
        <v>281</v>
      </c>
      <c r="H4558" t="s">
        <v>7951</v>
      </c>
      <c r="I4558" t="s">
        <v>6425</v>
      </c>
      <c r="J4558" s="1" t="str">
        <f t="shared" si="143"/>
        <v>NO</v>
      </c>
    </row>
    <row r="4559" spans="1:10">
      <c r="A4559" s="15" t="s">
        <v>7950</v>
      </c>
      <c r="B4559">
        <v>-0.654056089136412</v>
      </c>
      <c r="C4559">
        <v>6.3265966188136096</v>
      </c>
      <c r="D4559" s="3">
        <v>5.31451152101584E-12</v>
      </c>
      <c r="E4559" s="3">
        <v>2.2715490169966301E-10</v>
      </c>
      <c r="F4559" s="2" t="str">
        <f t="shared" si="142"/>
        <v>DOWN</v>
      </c>
      <c r="G4559" t="s">
        <v>2434</v>
      </c>
      <c r="H4559" t="s">
        <v>7949</v>
      </c>
      <c r="I4559" t="s">
        <v>7948</v>
      </c>
      <c r="J4559" s="1" t="str">
        <f t="shared" si="143"/>
        <v>NO</v>
      </c>
    </row>
    <row r="4560" spans="1:10">
      <c r="A4560" s="15" t="s">
        <v>7947</v>
      </c>
      <c r="B4560">
        <v>-0.40592954870415898</v>
      </c>
      <c r="C4560">
        <v>4.8307172811034</v>
      </c>
      <c r="D4560">
        <v>2.71923929886528E-4</v>
      </c>
      <c r="E4560">
        <v>2.3310434926210699E-3</v>
      </c>
      <c r="F4560" s="2" t="str">
        <f t="shared" si="142"/>
        <v>DOWN</v>
      </c>
      <c r="G4560" t="s">
        <v>7946</v>
      </c>
      <c r="H4560" t="s">
        <v>7945</v>
      </c>
      <c r="I4560" t="s">
        <v>7944</v>
      </c>
      <c r="J4560" s="1" t="str">
        <f t="shared" si="143"/>
        <v>NO</v>
      </c>
    </row>
    <row r="4561" spans="1:10">
      <c r="A4561" s="15" t="s">
        <v>7943</v>
      </c>
      <c r="B4561">
        <v>0.50331154009470302</v>
      </c>
      <c r="C4561">
        <v>3.2512876753653401</v>
      </c>
      <c r="D4561">
        <v>4.1341053920237601E-4</v>
      </c>
      <c r="E4561">
        <v>3.3359080907703E-3</v>
      </c>
      <c r="F4561" s="2" t="str">
        <f t="shared" si="142"/>
        <v>UP</v>
      </c>
      <c r="G4561" t="s">
        <v>1282</v>
      </c>
      <c r="H4561" t="s">
        <v>7942</v>
      </c>
      <c r="I4561" t="s">
        <v>874</v>
      </c>
      <c r="J4561" s="1" t="str">
        <f t="shared" si="143"/>
        <v>NO</v>
      </c>
    </row>
    <row r="4562" spans="1:10">
      <c r="A4562" s="15" t="s">
        <v>7941</v>
      </c>
      <c r="B4562">
        <v>7.4103958417156601</v>
      </c>
      <c r="C4562">
        <v>-1.62082179598531</v>
      </c>
      <c r="D4562" s="3">
        <v>4.5494842752233699E-14</v>
      </c>
      <c r="E4562" s="3">
        <v>2.67886678101046E-12</v>
      </c>
      <c r="F4562" s="2" t="str">
        <f t="shared" si="142"/>
        <v>UP</v>
      </c>
      <c r="G4562" t="s">
        <v>4716</v>
      </c>
      <c r="H4562" t="s">
        <v>7940</v>
      </c>
      <c r="I4562" t="s">
        <v>0</v>
      </c>
      <c r="J4562" s="1" t="str">
        <f t="shared" si="143"/>
        <v>NO</v>
      </c>
    </row>
    <row r="4563" spans="1:10">
      <c r="A4563" s="15" t="s">
        <v>7939</v>
      </c>
      <c r="B4563">
        <v>5.6689037271500897</v>
      </c>
      <c r="C4563">
        <v>-2.6158011397201202</v>
      </c>
      <c r="D4563" s="3">
        <v>1.7023272502712099E-5</v>
      </c>
      <c r="E4563">
        <v>2.1040764813352099E-4</v>
      </c>
      <c r="F4563" s="2" t="str">
        <f t="shared" si="142"/>
        <v>UP</v>
      </c>
      <c r="J4563" s="1" t="str">
        <f t="shared" si="143"/>
        <v>NO</v>
      </c>
    </row>
    <row r="4564" spans="1:10">
      <c r="A4564" s="15" t="s">
        <v>7938</v>
      </c>
      <c r="B4564">
        <v>1.3338327293741801</v>
      </c>
      <c r="C4564">
        <v>2.0108260984371298</v>
      </c>
      <c r="D4564" s="3">
        <v>2.1937728722061299E-12</v>
      </c>
      <c r="E4564" s="3">
        <v>1.00391934930401E-10</v>
      </c>
      <c r="F4564" s="2" t="str">
        <f t="shared" si="142"/>
        <v>UP</v>
      </c>
      <c r="G4564" t="s">
        <v>7937</v>
      </c>
      <c r="H4564" t="s">
        <v>7936</v>
      </c>
      <c r="I4564" t="s">
        <v>0</v>
      </c>
      <c r="J4564" s="1" t="str">
        <f t="shared" si="143"/>
        <v>NO</v>
      </c>
    </row>
    <row r="4565" spans="1:10">
      <c r="A4565" s="15" t="s">
        <v>7935</v>
      </c>
      <c r="B4565">
        <v>-0.32398265289359401</v>
      </c>
      <c r="C4565">
        <v>5.1080947467185096</v>
      </c>
      <c r="D4565">
        <v>8.99020004114801E-4</v>
      </c>
      <c r="E4565">
        <v>6.4370520320133099E-3</v>
      </c>
      <c r="F4565" s="2" t="str">
        <f t="shared" si="142"/>
        <v>DOWN</v>
      </c>
      <c r="G4565" t="s">
        <v>7934</v>
      </c>
      <c r="H4565" t="s">
        <v>7933</v>
      </c>
      <c r="I4565" t="s">
        <v>7932</v>
      </c>
      <c r="J4565" s="1" t="str">
        <f t="shared" si="143"/>
        <v>NO</v>
      </c>
    </row>
    <row r="4566" spans="1:10">
      <c r="A4566" s="15" t="s">
        <v>7931</v>
      </c>
      <c r="B4566">
        <v>-0.59952694416742303</v>
      </c>
      <c r="C4566">
        <v>2.66664942342301</v>
      </c>
      <c r="D4566">
        <v>4.8263578501944699E-4</v>
      </c>
      <c r="E4566">
        <v>3.8037516477630699E-3</v>
      </c>
      <c r="F4566" s="2" t="str">
        <f t="shared" si="142"/>
        <v>DOWN</v>
      </c>
      <c r="G4566" t="s">
        <v>1009</v>
      </c>
      <c r="H4566" t="s">
        <v>7930</v>
      </c>
      <c r="I4566" t="s">
        <v>1007</v>
      </c>
      <c r="J4566" s="1" t="str">
        <f t="shared" si="143"/>
        <v>NO</v>
      </c>
    </row>
    <row r="4567" spans="1:10">
      <c r="A4567" s="15" t="s">
        <v>7929</v>
      </c>
      <c r="B4567">
        <v>-1.5787667975058099</v>
      </c>
      <c r="C4567">
        <v>-1.3851014593578399</v>
      </c>
      <c r="D4567">
        <v>1.62706443794109E-3</v>
      </c>
      <c r="E4567">
        <v>1.06100982254199E-2</v>
      </c>
      <c r="F4567" s="2" t="str">
        <f t="shared" si="142"/>
        <v>DOWN</v>
      </c>
      <c r="G4567" t="s">
        <v>468</v>
      </c>
      <c r="H4567" t="s">
        <v>7928</v>
      </c>
      <c r="I4567" t="s">
        <v>0</v>
      </c>
      <c r="J4567" s="1" t="str">
        <f t="shared" si="143"/>
        <v>NO</v>
      </c>
    </row>
    <row r="4568" spans="1:10">
      <c r="A4568" s="15" t="s">
        <v>7927</v>
      </c>
      <c r="B4568">
        <v>0.27353880831608102</v>
      </c>
      <c r="C4568">
        <v>6.2583175763396204</v>
      </c>
      <c r="D4568">
        <v>3.7226113591136002E-3</v>
      </c>
      <c r="E4568">
        <v>2.1139988734834799E-2</v>
      </c>
      <c r="F4568" s="2" t="str">
        <f t="shared" si="142"/>
        <v>UP</v>
      </c>
      <c r="G4568" t="s">
        <v>7926</v>
      </c>
      <c r="H4568" t="s">
        <v>7925</v>
      </c>
      <c r="I4568" t="s">
        <v>7924</v>
      </c>
      <c r="J4568" s="1" t="str">
        <f t="shared" si="143"/>
        <v>NO</v>
      </c>
    </row>
    <row r="4569" spans="1:10">
      <c r="A4569" s="15" t="s">
        <v>7923</v>
      </c>
      <c r="B4569">
        <v>1.42248913691847</v>
      </c>
      <c r="C4569">
        <v>-1.26734807255162</v>
      </c>
      <c r="D4569">
        <v>3.6900303457998099E-4</v>
      </c>
      <c r="E4569">
        <v>3.0186244076536701E-3</v>
      </c>
      <c r="F4569" s="2" t="str">
        <f t="shared" si="142"/>
        <v>UP</v>
      </c>
      <c r="G4569" t="s">
        <v>7922</v>
      </c>
      <c r="H4569" t="s">
        <v>7921</v>
      </c>
      <c r="I4569" t="s">
        <v>5139</v>
      </c>
      <c r="J4569" s="1" t="str">
        <f t="shared" si="143"/>
        <v>NO</v>
      </c>
    </row>
    <row r="4570" spans="1:10">
      <c r="A4570" s="15" t="s">
        <v>7920</v>
      </c>
      <c r="B4570">
        <v>-2.3724228885215801</v>
      </c>
      <c r="C4570">
        <v>-1.48970920100941</v>
      </c>
      <c r="D4570" s="3">
        <v>2.4254919054152398E-7</v>
      </c>
      <c r="E4570" s="3">
        <v>4.60242213331214E-6</v>
      </c>
      <c r="F4570" s="2" t="str">
        <f t="shared" si="142"/>
        <v>DOWN</v>
      </c>
      <c r="G4570" t="s">
        <v>7919</v>
      </c>
      <c r="H4570" t="s">
        <v>7918</v>
      </c>
      <c r="I4570" t="s">
        <v>117</v>
      </c>
      <c r="J4570" s="1" t="str">
        <f t="shared" si="143"/>
        <v>NO</v>
      </c>
    </row>
    <row r="4571" spans="1:10">
      <c r="A4571" s="15" t="s">
        <v>7917</v>
      </c>
      <c r="B4571">
        <v>0.29292673248102102</v>
      </c>
      <c r="C4571">
        <v>6.1830361128454401</v>
      </c>
      <c r="D4571">
        <v>1.48492779757336E-3</v>
      </c>
      <c r="E4571">
        <v>9.8201164637872207E-3</v>
      </c>
      <c r="F4571" s="2" t="str">
        <f t="shared" si="142"/>
        <v>UP</v>
      </c>
      <c r="G4571" t="s">
        <v>7916</v>
      </c>
      <c r="H4571" t="s">
        <v>7915</v>
      </c>
      <c r="I4571" t="s">
        <v>7914</v>
      </c>
      <c r="J4571" s="1" t="str">
        <f t="shared" si="143"/>
        <v>NO</v>
      </c>
    </row>
    <row r="4572" spans="1:10">
      <c r="A4572" s="15" t="s">
        <v>7913</v>
      </c>
      <c r="B4572">
        <v>-3.5453909602252098</v>
      </c>
      <c r="C4572">
        <v>-2.8055225283143899</v>
      </c>
      <c r="D4572">
        <v>1.20315832979074E-3</v>
      </c>
      <c r="E4572">
        <v>8.2231281870295807E-3</v>
      </c>
      <c r="F4572" s="2" t="str">
        <f t="shared" si="142"/>
        <v>DOWN</v>
      </c>
      <c r="G4572" t="s">
        <v>1431</v>
      </c>
      <c r="H4572" t="s">
        <v>7912</v>
      </c>
      <c r="I4572" t="s">
        <v>1436</v>
      </c>
      <c r="J4572" s="1" t="str">
        <f t="shared" si="143"/>
        <v>NO</v>
      </c>
    </row>
    <row r="4573" spans="1:10">
      <c r="A4573" s="15" t="s">
        <v>7911</v>
      </c>
      <c r="B4573">
        <v>-2.1109220192677798</v>
      </c>
      <c r="C4573">
        <v>-1.63233083818905</v>
      </c>
      <c r="D4573">
        <v>1.1988919792173499E-4</v>
      </c>
      <c r="E4573">
        <v>1.1590092064299601E-3</v>
      </c>
      <c r="F4573" s="2" t="str">
        <f t="shared" si="142"/>
        <v>DOWN</v>
      </c>
      <c r="G4573" t="s">
        <v>4923</v>
      </c>
      <c r="H4573" t="s">
        <v>7910</v>
      </c>
      <c r="I4573" t="s">
        <v>6617</v>
      </c>
      <c r="J4573" s="1" t="str">
        <f t="shared" si="143"/>
        <v>NO</v>
      </c>
    </row>
    <row r="4574" spans="1:10">
      <c r="A4574" s="15" t="s">
        <v>7909</v>
      </c>
      <c r="B4574">
        <v>0.33983672520245001</v>
      </c>
      <c r="C4574">
        <v>5.8453797782079899</v>
      </c>
      <c r="D4574">
        <v>5.3223266624591499E-4</v>
      </c>
      <c r="E4574">
        <v>4.1323486472634096E-3</v>
      </c>
      <c r="F4574" s="2" t="str">
        <f t="shared" si="142"/>
        <v>UP</v>
      </c>
      <c r="G4574" t="s">
        <v>7908</v>
      </c>
      <c r="H4574" t="s">
        <v>7907</v>
      </c>
      <c r="I4574" t="s">
        <v>7906</v>
      </c>
      <c r="J4574" s="1" t="str">
        <f t="shared" si="143"/>
        <v>NO</v>
      </c>
    </row>
    <row r="4575" spans="1:10">
      <c r="A4575" s="15" t="s">
        <v>7905</v>
      </c>
      <c r="B4575">
        <v>1.3968694454750401</v>
      </c>
      <c r="C4575">
        <v>3.32671758579548</v>
      </c>
      <c r="D4575" s="3">
        <v>1.19972397245158E-18</v>
      </c>
      <c r="E4575" s="3">
        <v>1.3885877359498901E-16</v>
      </c>
      <c r="F4575" s="2" t="str">
        <f t="shared" si="142"/>
        <v>UP</v>
      </c>
      <c r="G4575" t="s">
        <v>0</v>
      </c>
      <c r="H4575" t="s">
        <v>1</v>
      </c>
      <c r="I4575" t="s">
        <v>0</v>
      </c>
      <c r="J4575" s="1" t="str">
        <f t="shared" si="143"/>
        <v>NO</v>
      </c>
    </row>
    <row r="4576" spans="1:10">
      <c r="A4576" s="15" t="s">
        <v>7904</v>
      </c>
      <c r="B4576">
        <v>0.92487347580518797</v>
      </c>
      <c r="C4576">
        <v>4.3963925006411797</v>
      </c>
      <c r="D4576" s="3">
        <v>8.0994157295953304E-14</v>
      </c>
      <c r="E4576" s="3">
        <v>4.60027691717538E-12</v>
      </c>
      <c r="F4576" s="2" t="str">
        <f t="shared" si="142"/>
        <v>UP</v>
      </c>
      <c r="G4576" t="s">
        <v>4983</v>
      </c>
      <c r="H4576" t="s">
        <v>7903</v>
      </c>
      <c r="I4576" t="s">
        <v>117</v>
      </c>
      <c r="J4576" s="1" t="str">
        <f t="shared" si="143"/>
        <v>NO</v>
      </c>
    </row>
    <row r="4577" spans="1:11">
      <c r="A4577" s="15" t="s">
        <v>7902</v>
      </c>
      <c r="B4577">
        <v>0.47451372259734398</v>
      </c>
      <c r="C4577">
        <v>4.6314594065657904</v>
      </c>
      <c r="D4577" s="3">
        <v>7.2861329080554001E-6</v>
      </c>
      <c r="E4577" s="3">
        <v>9.9622634927289296E-5</v>
      </c>
      <c r="F4577" s="2" t="str">
        <f t="shared" si="142"/>
        <v>UP</v>
      </c>
      <c r="G4577" t="s">
        <v>0</v>
      </c>
      <c r="H4577" t="s">
        <v>7901</v>
      </c>
      <c r="I4577" t="s">
        <v>0</v>
      </c>
      <c r="J4577" s="1" t="str">
        <f t="shared" si="143"/>
        <v>NO</v>
      </c>
    </row>
    <row r="4578" spans="1:11">
      <c r="A4578" s="15" t="s">
        <v>7900</v>
      </c>
      <c r="B4578">
        <v>0.359609822652175</v>
      </c>
      <c r="C4578">
        <v>5.0010145055120301</v>
      </c>
      <c r="D4578">
        <v>4.5449120259340999E-4</v>
      </c>
      <c r="E4578">
        <v>3.6171909444349401E-3</v>
      </c>
      <c r="F4578" s="2" t="str">
        <f t="shared" si="142"/>
        <v>UP</v>
      </c>
      <c r="G4578" t="s">
        <v>0</v>
      </c>
      <c r="H4578" t="s">
        <v>7899</v>
      </c>
      <c r="I4578" t="s">
        <v>0</v>
      </c>
      <c r="J4578" s="1" t="str">
        <f t="shared" si="143"/>
        <v>NO</v>
      </c>
    </row>
    <row r="4579" spans="1:11">
      <c r="A4579" s="15" t="s">
        <v>7898</v>
      </c>
      <c r="B4579">
        <v>1.4824450927839701</v>
      </c>
      <c r="C4579">
        <v>-1.34986086492937</v>
      </c>
      <c r="D4579">
        <v>4.5321541734404802E-4</v>
      </c>
      <c r="E4579">
        <v>3.6103946243057901E-3</v>
      </c>
      <c r="F4579" s="2" t="str">
        <f t="shared" si="142"/>
        <v>UP</v>
      </c>
      <c r="G4579" t="s">
        <v>7897</v>
      </c>
      <c r="H4579" t="s">
        <v>7896</v>
      </c>
      <c r="I4579" t="s">
        <v>7895</v>
      </c>
      <c r="J4579" s="1" t="str">
        <f t="shared" si="143"/>
        <v>NO</v>
      </c>
    </row>
    <row r="4580" spans="1:11">
      <c r="A4580" s="15" t="s">
        <v>7894</v>
      </c>
      <c r="B4580">
        <v>-0.71106618969880397</v>
      </c>
      <c r="C4580">
        <v>5.2659739981995397</v>
      </c>
      <c r="D4580" s="3">
        <v>2.8257028734526199E-10</v>
      </c>
      <c r="E4580" s="3">
        <v>9.2400483961900599E-9</v>
      </c>
      <c r="F4580" s="2" t="str">
        <f t="shared" si="142"/>
        <v>DOWN</v>
      </c>
      <c r="G4580" t="s">
        <v>39</v>
      </c>
      <c r="H4580" t="s">
        <v>7893</v>
      </c>
      <c r="I4580" t="s">
        <v>7892</v>
      </c>
      <c r="J4580" s="1" t="str">
        <f t="shared" si="143"/>
        <v>NO</v>
      </c>
    </row>
    <row r="4581" spans="1:11">
      <c r="A4581" s="15" t="s">
        <v>7891</v>
      </c>
      <c r="B4581">
        <v>1.45983298811754</v>
      </c>
      <c r="C4581">
        <v>0.91394300751726698</v>
      </c>
      <c r="D4581" s="3">
        <v>3.14206707776277E-6</v>
      </c>
      <c r="E4581" s="3">
        <v>4.6702542474019401E-5</v>
      </c>
      <c r="F4581" s="2" t="str">
        <f t="shared" si="142"/>
        <v>UP</v>
      </c>
      <c r="G4581" t="s">
        <v>2577</v>
      </c>
      <c r="H4581" t="s">
        <v>7890</v>
      </c>
      <c r="I4581" t="s">
        <v>2593</v>
      </c>
      <c r="J4581" s="1" t="str">
        <f t="shared" si="143"/>
        <v>NO</v>
      </c>
    </row>
    <row r="4582" spans="1:11">
      <c r="A4582" s="15" t="s">
        <v>7889</v>
      </c>
      <c r="B4582">
        <v>1.5915050139584499</v>
      </c>
      <c r="C4582">
        <v>3.8620611583849197E-2</v>
      </c>
      <c r="D4582" s="3">
        <v>1.7036631677607899E-8</v>
      </c>
      <c r="E4582" s="3">
        <v>4.1045120996674598E-7</v>
      </c>
      <c r="F4582" s="2" t="str">
        <f t="shared" si="142"/>
        <v>UP</v>
      </c>
      <c r="G4582" t="s">
        <v>2577</v>
      </c>
      <c r="H4582" t="s">
        <v>7888</v>
      </c>
      <c r="I4582" t="s">
        <v>2593</v>
      </c>
      <c r="J4582" s="1" t="str">
        <f t="shared" si="143"/>
        <v>NO</v>
      </c>
    </row>
    <row r="4583" spans="1:11">
      <c r="A4583" s="15" t="s">
        <v>7887</v>
      </c>
      <c r="B4583">
        <v>-0.29506432522961201</v>
      </c>
      <c r="C4583">
        <v>5.2943992095917496</v>
      </c>
      <c r="D4583">
        <v>3.4525267000146899E-3</v>
      </c>
      <c r="E4583">
        <v>1.9853944303089399E-2</v>
      </c>
      <c r="F4583" s="2" t="str">
        <f t="shared" si="142"/>
        <v>DOWN</v>
      </c>
      <c r="G4583" t="s">
        <v>463</v>
      </c>
      <c r="H4583" t="s">
        <v>7885</v>
      </c>
      <c r="I4583" t="s">
        <v>7884</v>
      </c>
      <c r="J4583" s="1" t="str">
        <f t="shared" si="143"/>
        <v>YES</v>
      </c>
      <c r="K4583" t="s">
        <v>7886</v>
      </c>
    </row>
    <row r="4584" spans="1:11">
      <c r="A4584" s="15" t="s">
        <v>7883</v>
      </c>
      <c r="B4584">
        <v>1.0069193379347201</v>
      </c>
      <c r="C4584">
        <v>1.75047564122887</v>
      </c>
      <c r="D4584">
        <v>1.5369648164027701E-3</v>
      </c>
      <c r="E4584">
        <v>1.0108672521238401E-2</v>
      </c>
      <c r="F4584" s="2" t="str">
        <f t="shared" si="142"/>
        <v>UP</v>
      </c>
      <c r="G4584" t="s">
        <v>219</v>
      </c>
      <c r="H4584" t="s">
        <v>7882</v>
      </c>
      <c r="I4584" t="s">
        <v>1090</v>
      </c>
      <c r="J4584" s="1" t="str">
        <f t="shared" si="143"/>
        <v>NO</v>
      </c>
    </row>
    <row r="4585" spans="1:11">
      <c r="A4585" s="15" t="s">
        <v>7881</v>
      </c>
      <c r="B4585">
        <v>0.64538400181904698</v>
      </c>
      <c r="C4585">
        <v>6.9801201009956104</v>
      </c>
      <c r="D4585">
        <v>8.4276933085270498E-4</v>
      </c>
      <c r="E4585">
        <v>6.1004328030195504E-3</v>
      </c>
      <c r="F4585" s="2" t="str">
        <f t="shared" si="142"/>
        <v>UP</v>
      </c>
      <c r="G4585" t="s">
        <v>5390</v>
      </c>
      <c r="H4585" t="s">
        <v>7880</v>
      </c>
      <c r="I4585" t="s">
        <v>7879</v>
      </c>
      <c r="J4585" s="1" t="str">
        <f t="shared" si="143"/>
        <v>NO</v>
      </c>
    </row>
    <row r="4586" spans="1:11">
      <c r="A4586" s="15" t="s">
        <v>7878</v>
      </c>
      <c r="B4586">
        <v>-0.34407661370255499</v>
      </c>
      <c r="C4586">
        <v>4.6587523015568602</v>
      </c>
      <c r="D4586">
        <v>5.2627076322399298E-3</v>
      </c>
      <c r="E4586">
        <v>2.8130972188775302E-2</v>
      </c>
      <c r="F4586" s="2" t="str">
        <f t="shared" si="142"/>
        <v>DOWN</v>
      </c>
      <c r="G4586" t="s">
        <v>7877</v>
      </c>
      <c r="H4586" t="s">
        <v>7876</v>
      </c>
      <c r="I4586" t="s">
        <v>5645</v>
      </c>
      <c r="J4586" s="1" t="str">
        <f t="shared" si="143"/>
        <v>NO</v>
      </c>
    </row>
    <row r="4587" spans="1:11">
      <c r="A4587" s="15" t="s">
        <v>7875</v>
      </c>
      <c r="B4587">
        <v>-0.67724496278389701</v>
      </c>
      <c r="C4587">
        <v>1.41869315716044</v>
      </c>
      <c r="D4587">
        <v>4.0995005115385301E-3</v>
      </c>
      <c r="E4587">
        <v>2.28904636487283E-2</v>
      </c>
      <c r="F4587" s="2" t="str">
        <f t="shared" si="142"/>
        <v>DOWN</v>
      </c>
      <c r="G4587" t="s">
        <v>2697</v>
      </c>
      <c r="H4587" t="s">
        <v>2696</v>
      </c>
      <c r="I4587" t="s">
        <v>7874</v>
      </c>
      <c r="J4587" s="1" t="str">
        <f t="shared" si="143"/>
        <v>NO</v>
      </c>
    </row>
    <row r="4588" spans="1:11">
      <c r="A4588" s="15" t="s">
        <v>7873</v>
      </c>
      <c r="B4588">
        <v>-0.37470571650914403</v>
      </c>
      <c r="C4588">
        <v>5.3184524579993004</v>
      </c>
      <c r="D4588">
        <v>9.3853711905271305E-3</v>
      </c>
      <c r="E4588">
        <v>4.5184203411684401E-2</v>
      </c>
      <c r="F4588" s="2" t="str">
        <f t="shared" si="142"/>
        <v>DOWN</v>
      </c>
      <c r="G4588" t="s">
        <v>7872</v>
      </c>
      <c r="H4588" t="s">
        <v>7871</v>
      </c>
      <c r="I4588" t="s">
        <v>270</v>
      </c>
      <c r="J4588" s="1" t="str">
        <f t="shared" si="143"/>
        <v>NO</v>
      </c>
    </row>
    <row r="4589" spans="1:11">
      <c r="A4589" s="15" t="s">
        <v>7870</v>
      </c>
      <c r="B4589">
        <v>-1.2425085292920699</v>
      </c>
      <c r="C4589">
        <v>-0.22647683522273299</v>
      </c>
      <c r="D4589" s="3">
        <v>4.2214832398450697E-5</v>
      </c>
      <c r="E4589">
        <v>4.69718457222405E-4</v>
      </c>
      <c r="F4589" s="2" t="str">
        <f t="shared" si="142"/>
        <v>DOWN</v>
      </c>
      <c r="G4589" t="s">
        <v>7869</v>
      </c>
      <c r="H4589" t="s">
        <v>7868</v>
      </c>
      <c r="I4589" t="s">
        <v>270</v>
      </c>
      <c r="J4589" s="1" t="str">
        <f t="shared" si="143"/>
        <v>NO</v>
      </c>
    </row>
    <row r="4590" spans="1:11">
      <c r="A4590" s="15" t="s">
        <v>7867</v>
      </c>
      <c r="B4590">
        <v>-1.21942409925066</v>
      </c>
      <c r="C4590">
        <v>-0.78431007998730995</v>
      </c>
      <c r="D4590">
        <v>2.0528053692471602E-3</v>
      </c>
      <c r="E4590">
        <v>1.2882529838198899E-2</v>
      </c>
      <c r="F4590" s="2" t="str">
        <f t="shared" si="142"/>
        <v>DOWN</v>
      </c>
      <c r="G4590" t="s">
        <v>7866</v>
      </c>
      <c r="H4590" t="s">
        <v>7865</v>
      </c>
      <c r="I4590" t="s">
        <v>7864</v>
      </c>
      <c r="J4590" s="1" t="str">
        <f t="shared" si="143"/>
        <v>NO</v>
      </c>
    </row>
    <row r="4591" spans="1:11">
      <c r="A4591" s="15" t="s">
        <v>7863</v>
      </c>
      <c r="B4591">
        <v>0.38403334951053603</v>
      </c>
      <c r="C4591">
        <v>7.2552072216024799</v>
      </c>
      <c r="D4591" s="3">
        <v>9.7370265314790101E-5</v>
      </c>
      <c r="E4591">
        <v>9.6741236167181301E-4</v>
      </c>
      <c r="F4591" s="2" t="str">
        <f t="shared" si="142"/>
        <v>UP</v>
      </c>
      <c r="G4591" t="s">
        <v>7862</v>
      </c>
      <c r="H4591" t="s">
        <v>7861</v>
      </c>
      <c r="I4591" t="s">
        <v>7860</v>
      </c>
      <c r="J4591" s="1" t="str">
        <f t="shared" si="143"/>
        <v>NO</v>
      </c>
    </row>
    <row r="4592" spans="1:11">
      <c r="A4592" s="15" t="s">
        <v>7859</v>
      </c>
      <c r="B4592">
        <v>-3.5983895328544802</v>
      </c>
      <c r="C4592">
        <v>1.2202505067779901</v>
      </c>
      <c r="D4592" s="3">
        <v>5.5826195925312603E-33</v>
      </c>
      <c r="E4592" s="3">
        <v>2.4419248116369499E-30</v>
      </c>
      <c r="F4592" s="2" t="str">
        <f t="shared" si="142"/>
        <v>DOWN</v>
      </c>
      <c r="G4592" t="s">
        <v>7858</v>
      </c>
      <c r="H4592" t="s">
        <v>7857</v>
      </c>
      <c r="I4592" t="s">
        <v>1984</v>
      </c>
      <c r="J4592" s="1" t="str">
        <f t="shared" si="143"/>
        <v>NO</v>
      </c>
    </row>
    <row r="4593" spans="1:10">
      <c r="A4593" s="15" t="s">
        <v>7856</v>
      </c>
      <c r="B4593">
        <v>-0.800101190661198</v>
      </c>
      <c r="C4593">
        <v>7.7016374087369899</v>
      </c>
      <c r="D4593" s="3">
        <v>2.6856053726592499E-17</v>
      </c>
      <c r="E4593" s="3">
        <v>2.4714173376102799E-15</v>
      </c>
      <c r="F4593" s="2" t="str">
        <f t="shared" si="142"/>
        <v>DOWN</v>
      </c>
      <c r="G4593" t="s">
        <v>419</v>
      </c>
      <c r="H4593" t="s">
        <v>7855</v>
      </c>
      <c r="I4593" t="s">
        <v>7854</v>
      </c>
      <c r="J4593" s="1" t="str">
        <f t="shared" si="143"/>
        <v>NO</v>
      </c>
    </row>
    <row r="4594" spans="1:10">
      <c r="A4594" s="15" t="s">
        <v>7853</v>
      </c>
      <c r="B4594">
        <v>1.8301004395097</v>
      </c>
      <c r="C4594">
        <v>-1.4448089298247899</v>
      </c>
      <c r="D4594">
        <v>2.7095952496371599E-3</v>
      </c>
      <c r="E4594">
        <v>1.6224333796094101E-2</v>
      </c>
      <c r="F4594" s="2" t="str">
        <f t="shared" si="142"/>
        <v>UP</v>
      </c>
      <c r="G4594" t="s">
        <v>0</v>
      </c>
      <c r="H4594" t="s">
        <v>7852</v>
      </c>
      <c r="I4594" t="s">
        <v>0</v>
      </c>
      <c r="J4594" s="1" t="str">
        <f t="shared" si="143"/>
        <v>NO</v>
      </c>
    </row>
    <row r="4595" spans="1:10">
      <c r="A4595" s="15" t="s">
        <v>7851</v>
      </c>
      <c r="B4595">
        <v>-1.20412615301944</v>
      </c>
      <c r="C4595">
        <v>6.2200950614242601</v>
      </c>
      <c r="D4595" s="3">
        <v>2.1388147145074401E-20</v>
      </c>
      <c r="E4595" s="3">
        <v>2.9767528264183901E-18</v>
      </c>
      <c r="F4595" s="2" t="str">
        <f t="shared" si="142"/>
        <v>DOWN</v>
      </c>
      <c r="G4595" t="s">
        <v>7850</v>
      </c>
      <c r="H4595" t="s">
        <v>7849</v>
      </c>
      <c r="I4595" t="s">
        <v>5693</v>
      </c>
      <c r="J4595" s="1" t="str">
        <f t="shared" si="143"/>
        <v>NO</v>
      </c>
    </row>
    <row r="4596" spans="1:10">
      <c r="A4596" s="15" t="s">
        <v>7848</v>
      </c>
      <c r="B4596">
        <v>-0.63966843787518501</v>
      </c>
      <c r="C4596">
        <v>4.15133105138709</v>
      </c>
      <c r="D4596" s="3">
        <v>2.8983181210267E-5</v>
      </c>
      <c r="E4596">
        <v>3.3886385246714598E-4</v>
      </c>
      <c r="F4596" s="2" t="str">
        <f t="shared" si="142"/>
        <v>DOWN</v>
      </c>
      <c r="G4596" t="s">
        <v>7847</v>
      </c>
      <c r="H4596" t="s">
        <v>7846</v>
      </c>
      <c r="I4596" t="s">
        <v>5693</v>
      </c>
      <c r="J4596" s="1" t="str">
        <f t="shared" si="143"/>
        <v>NO</v>
      </c>
    </row>
    <row r="4597" spans="1:10">
      <c r="A4597" s="15" t="s">
        <v>7845</v>
      </c>
      <c r="B4597">
        <v>-0.75930664516257795</v>
      </c>
      <c r="C4597">
        <v>3.75927780211356</v>
      </c>
      <c r="D4597" s="3">
        <v>2.59595679032986E-9</v>
      </c>
      <c r="E4597" s="3">
        <v>7.2319620062117306E-8</v>
      </c>
      <c r="F4597" s="2" t="str">
        <f t="shared" si="142"/>
        <v>DOWN</v>
      </c>
      <c r="G4597" t="s">
        <v>6515</v>
      </c>
      <c r="H4597" t="s">
        <v>7844</v>
      </c>
      <c r="I4597" t="s">
        <v>7843</v>
      </c>
      <c r="J4597" s="1" t="str">
        <f t="shared" si="143"/>
        <v>NO</v>
      </c>
    </row>
    <row r="4598" spans="1:10">
      <c r="A4598" s="15" t="s">
        <v>7842</v>
      </c>
      <c r="B4598">
        <v>-0.70279728616916204</v>
      </c>
      <c r="C4598">
        <v>1.2694524791081101</v>
      </c>
      <c r="D4598">
        <v>4.6119098702829199E-4</v>
      </c>
      <c r="E4598">
        <v>3.6626561808980598E-3</v>
      </c>
      <c r="F4598" s="2" t="str">
        <f t="shared" si="142"/>
        <v>DOWN</v>
      </c>
      <c r="G4598" t="s">
        <v>0</v>
      </c>
      <c r="H4598" t="s">
        <v>7841</v>
      </c>
      <c r="I4598" t="s">
        <v>6923</v>
      </c>
      <c r="J4598" s="1" t="str">
        <f t="shared" si="143"/>
        <v>NO</v>
      </c>
    </row>
    <row r="4599" spans="1:10">
      <c r="A4599" s="15" t="s">
        <v>7840</v>
      </c>
      <c r="B4599">
        <v>-0.83201752801381301</v>
      </c>
      <c r="C4599">
        <v>5.9626560134229303</v>
      </c>
      <c r="D4599" s="3">
        <v>1.59245001363156E-19</v>
      </c>
      <c r="E4599" s="3">
        <v>2.07888794221414E-17</v>
      </c>
      <c r="F4599" s="2" t="str">
        <f t="shared" si="142"/>
        <v>DOWN</v>
      </c>
      <c r="G4599" t="s">
        <v>7839</v>
      </c>
      <c r="H4599" t="s">
        <v>7838</v>
      </c>
      <c r="I4599" t="s">
        <v>0</v>
      </c>
      <c r="J4599" s="1" t="str">
        <f t="shared" si="143"/>
        <v>NO</v>
      </c>
    </row>
    <row r="4600" spans="1:10">
      <c r="A4600" s="15" t="s">
        <v>7837</v>
      </c>
      <c r="B4600">
        <v>-1.0661876333136999</v>
      </c>
      <c r="C4600">
        <v>2.8355645781580701</v>
      </c>
      <c r="D4600" s="3">
        <v>4.6182922330029398E-9</v>
      </c>
      <c r="E4600" s="3">
        <v>1.24042026076373E-7</v>
      </c>
      <c r="F4600" s="2" t="str">
        <f t="shared" si="142"/>
        <v>DOWN</v>
      </c>
      <c r="G4600" t="s">
        <v>7563</v>
      </c>
      <c r="H4600" t="s">
        <v>7836</v>
      </c>
      <c r="I4600" t="s">
        <v>7561</v>
      </c>
      <c r="J4600" s="1" t="str">
        <f t="shared" si="143"/>
        <v>NO</v>
      </c>
    </row>
    <row r="4601" spans="1:10">
      <c r="A4601" s="15" t="s">
        <v>7835</v>
      </c>
      <c r="B4601">
        <v>-0.40093588988092799</v>
      </c>
      <c r="C4601">
        <v>4.8868813719220201</v>
      </c>
      <c r="D4601">
        <v>1.2423096213915499E-4</v>
      </c>
      <c r="E4601">
        <v>1.193704677796E-3</v>
      </c>
      <c r="F4601" s="2" t="str">
        <f t="shared" si="142"/>
        <v>DOWN</v>
      </c>
      <c r="G4601" t="s">
        <v>1451</v>
      </c>
      <c r="H4601" t="s">
        <v>7834</v>
      </c>
      <c r="I4601" t="s">
        <v>7833</v>
      </c>
      <c r="J4601" s="1" t="str">
        <f t="shared" si="143"/>
        <v>NO</v>
      </c>
    </row>
    <row r="4602" spans="1:10">
      <c r="A4602" s="15" t="s">
        <v>7832</v>
      </c>
      <c r="B4602">
        <v>-1.3182532127705999</v>
      </c>
      <c r="C4602">
        <v>3.5312818034818401</v>
      </c>
      <c r="D4602">
        <v>5.0466565267393297E-4</v>
      </c>
      <c r="E4602">
        <v>3.9474323845124799E-3</v>
      </c>
      <c r="F4602" s="2" t="str">
        <f t="shared" si="142"/>
        <v>DOWN</v>
      </c>
      <c r="G4602" t="s">
        <v>7831</v>
      </c>
      <c r="H4602" t="s">
        <v>7830</v>
      </c>
      <c r="I4602" t="s">
        <v>7829</v>
      </c>
      <c r="J4602" s="1" t="str">
        <f t="shared" si="143"/>
        <v>NO</v>
      </c>
    </row>
    <row r="4603" spans="1:10">
      <c r="A4603" s="15" t="s">
        <v>7828</v>
      </c>
      <c r="B4603">
        <v>-0.46477982010225</v>
      </c>
      <c r="C4603">
        <v>5.7928405558791303</v>
      </c>
      <c r="D4603" s="3">
        <v>3.6973444041359902E-6</v>
      </c>
      <c r="E4603" s="3">
        <v>5.4285203520359202E-5</v>
      </c>
      <c r="F4603" s="2" t="str">
        <f t="shared" si="142"/>
        <v>DOWN</v>
      </c>
      <c r="G4603" t="s">
        <v>6711</v>
      </c>
      <c r="H4603" t="s">
        <v>7827</v>
      </c>
      <c r="I4603" t="s">
        <v>0</v>
      </c>
      <c r="J4603" s="1" t="str">
        <f t="shared" si="143"/>
        <v>NO</v>
      </c>
    </row>
    <row r="4604" spans="1:10">
      <c r="A4604" s="15" t="s">
        <v>7826</v>
      </c>
      <c r="B4604">
        <v>0.46911966461098797</v>
      </c>
      <c r="C4604">
        <v>2.9742804068861299</v>
      </c>
      <c r="D4604">
        <v>1.52492833586453E-3</v>
      </c>
      <c r="E4604">
        <v>1.0045200719783501E-2</v>
      </c>
      <c r="F4604" s="2" t="str">
        <f t="shared" si="142"/>
        <v>UP</v>
      </c>
      <c r="G4604" t="s">
        <v>7825</v>
      </c>
      <c r="H4604" t="s">
        <v>7824</v>
      </c>
      <c r="I4604" t="s">
        <v>6719</v>
      </c>
      <c r="J4604" s="1" t="str">
        <f t="shared" si="143"/>
        <v>NO</v>
      </c>
    </row>
    <row r="4605" spans="1:10">
      <c r="A4605" s="15" t="s">
        <v>7823</v>
      </c>
      <c r="B4605">
        <v>-0.92656238103759803</v>
      </c>
      <c r="C4605">
        <v>2.2328424334938601</v>
      </c>
      <c r="D4605" s="3">
        <v>2.9098131801483299E-6</v>
      </c>
      <c r="E4605" s="3">
        <v>4.3538612936728603E-5</v>
      </c>
      <c r="F4605" s="2" t="str">
        <f t="shared" si="142"/>
        <v>DOWN</v>
      </c>
      <c r="G4605" t="s">
        <v>7822</v>
      </c>
      <c r="H4605" t="s">
        <v>7821</v>
      </c>
      <c r="I4605" t="s">
        <v>7820</v>
      </c>
      <c r="J4605" s="1" t="str">
        <f t="shared" si="143"/>
        <v>NO</v>
      </c>
    </row>
    <row r="4606" spans="1:10">
      <c r="A4606" s="15" t="s">
        <v>7819</v>
      </c>
      <c r="B4606">
        <v>-0.37096432490197501</v>
      </c>
      <c r="C4606">
        <v>4.7236390536359796</v>
      </c>
      <c r="D4606">
        <v>6.9243183125708701E-4</v>
      </c>
      <c r="E4606">
        <v>5.1619735521403198E-3</v>
      </c>
      <c r="F4606" s="2" t="str">
        <f t="shared" si="142"/>
        <v>DOWN</v>
      </c>
      <c r="G4606" t="s">
        <v>7818</v>
      </c>
      <c r="H4606" t="s">
        <v>7817</v>
      </c>
      <c r="I4606" t="s">
        <v>1043</v>
      </c>
      <c r="J4606" s="1" t="str">
        <f t="shared" si="143"/>
        <v>NO</v>
      </c>
    </row>
    <row r="4607" spans="1:10">
      <c r="A4607" s="15" t="s">
        <v>7816</v>
      </c>
      <c r="B4607">
        <v>-0.68825003683797503</v>
      </c>
      <c r="C4607">
        <v>5.7148835358175702</v>
      </c>
      <c r="D4607" s="3">
        <v>2.56947135646617E-8</v>
      </c>
      <c r="E4607" s="3">
        <v>5.96432562075375E-7</v>
      </c>
      <c r="F4607" s="2" t="str">
        <f t="shared" si="142"/>
        <v>DOWN</v>
      </c>
      <c r="G4607" t="s">
        <v>7815</v>
      </c>
      <c r="H4607" t="s">
        <v>7814</v>
      </c>
      <c r="I4607" t="s">
        <v>1043</v>
      </c>
      <c r="J4607" s="1" t="str">
        <f t="shared" si="143"/>
        <v>NO</v>
      </c>
    </row>
    <row r="4608" spans="1:10">
      <c r="A4608" s="15" t="s">
        <v>7813</v>
      </c>
      <c r="B4608">
        <v>-1.12282131913845</v>
      </c>
      <c r="C4608">
        <v>5.6441012033902096</v>
      </c>
      <c r="D4608" s="3">
        <v>3.5889422531831501E-13</v>
      </c>
      <c r="E4608" s="3">
        <v>1.8600760679310199E-11</v>
      </c>
      <c r="F4608" s="2" t="str">
        <f t="shared" si="142"/>
        <v>DOWN</v>
      </c>
      <c r="G4608" t="s">
        <v>7812</v>
      </c>
      <c r="H4608" t="s">
        <v>7811</v>
      </c>
      <c r="I4608" t="s">
        <v>1043</v>
      </c>
      <c r="J4608" s="1" t="str">
        <f t="shared" si="143"/>
        <v>NO</v>
      </c>
    </row>
    <row r="4609" spans="1:11">
      <c r="A4609" s="15" t="s">
        <v>7810</v>
      </c>
      <c r="B4609">
        <v>0.35799652552807898</v>
      </c>
      <c r="C4609">
        <v>4.8316825723358896</v>
      </c>
      <c r="D4609">
        <v>9.1402744487062795E-4</v>
      </c>
      <c r="E4609">
        <v>6.5306233285294104E-3</v>
      </c>
      <c r="F4609" s="2" t="str">
        <f t="shared" si="142"/>
        <v>UP</v>
      </c>
      <c r="G4609" t="s">
        <v>7809</v>
      </c>
      <c r="H4609" t="s">
        <v>7809</v>
      </c>
      <c r="I4609" t="s">
        <v>0</v>
      </c>
      <c r="J4609" s="1" t="str">
        <f t="shared" si="143"/>
        <v>NO</v>
      </c>
    </row>
    <row r="4610" spans="1:11">
      <c r="A4610" s="15" t="s">
        <v>7808</v>
      </c>
      <c r="B4610">
        <v>-0.47252010389205101</v>
      </c>
      <c r="C4610">
        <v>3.8726389260735199</v>
      </c>
      <c r="D4610">
        <v>1.1786200387521599E-3</v>
      </c>
      <c r="E4610">
        <v>8.0800125229414793E-3</v>
      </c>
      <c r="F4610" s="2" t="str">
        <f t="shared" ref="F4610:F4673" si="144">IF(B4610 &gt; 0, "UP", "DOWN")</f>
        <v>DOWN</v>
      </c>
      <c r="G4610" t="s">
        <v>7807</v>
      </c>
      <c r="H4610" t="s">
        <v>7806</v>
      </c>
      <c r="I4610" t="s">
        <v>472</v>
      </c>
      <c r="J4610" s="1" t="str">
        <f t="shared" ref="J4610:J4673" si="145">IF(K4610 &lt;&gt; "", "YES", "NO")</f>
        <v>NO</v>
      </c>
    </row>
    <row r="4611" spans="1:11">
      <c r="A4611" s="15" t="s">
        <v>7805</v>
      </c>
      <c r="B4611">
        <v>0.66710444204430197</v>
      </c>
      <c r="C4611">
        <v>4.1309114233740303</v>
      </c>
      <c r="D4611">
        <v>7.7559007607925601E-4</v>
      </c>
      <c r="E4611">
        <v>5.6887302596745201E-3</v>
      </c>
      <c r="F4611" s="2" t="str">
        <f t="shared" si="144"/>
        <v>UP</v>
      </c>
      <c r="G4611" t="s">
        <v>7804</v>
      </c>
      <c r="H4611" t="s">
        <v>7803</v>
      </c>
      <c r="I4611" t="s">
        <v>7802</v>
      </c>
      <c r="J4611" s="1" t="str">
        <f t="shared" si="145"/>
        <v>NO</v>
      </c>
    </row>
    <row r="4612" spans="1:11">
      <c r="A4612" s="15" t="s">
        <v>7801</v>
      </c>
      <c r="B4612">
        <v>1.0939186299938699</v>
      </c>
      <c r="C4612">
        <v>6.9194437157898196</v>
      </c>
      <c r="D4612" s="3">
        <v>3.2018977735105702E-14</v>
      </c>
      <c r="E4612" s="3">
        <v>1.9189167065766802E-12</v>
      </c>
      <c r="F4612" s="2" t="str">
        <f t="shared" si="144"/>
        <v>UP</v>
      </c>
      <c r="G4612" t="s">
        <v>5338</v>
      </c>
      <c r="H4612" t="s">
        <v>7800</v>
      </c>
      <c r="I4612" t="s">
        <v>143</v>
      </c>
      <c r="J4612" s="1" t="str">
        <f t="shared" si="145"/>
        <v>NO</v>
      </c>
    </row>
    <row r="4613" spans="1:11">
      <c r="A4613" s="15" t="s">
        <v>7799</v>
      </c>
      <c r="B4613">
        <v>-1.62426797847202</v>
      </c>
      <c r="C4613">
        <v>-2.2015354591478</v>
      </c>
      <c r="D4613">
        <v>9.2156110878153803E-3</v>
      </c>
      <c r="E4613">
        <v>4.45005013689906E-2</v>
      </c>
      <c r="F4613" s="2" t="str">
        <f t="shared" si="144"/>
        <v>DOWN</v>
      </c>
      <c r="G4613" t="s">
        <v>7797</v>
      </c>
      <c r="H4613" t="s">
        <v>7796</v>
      </c>
      <c r="I4613" t="s">
        <v>4505</v>
      </c>
      <c r="J4613" s="1" t="str">
        <f t="shared" si="145"/>
        <v>YES</v>
      </c>
      <c r="K4613" t="s">
        <v>7798</v>
      </c>
    </row>
    <row r="4614" spans="1:11">
      <c r="A4614" s="15" t="s">
        <v>7795</v>
      </c>
      <c r="B4614">
        <v>0.31522662284897601</v>
      </c>
      <c r="C4614">
        <v>5.7977177697381004</v>
      </c>
      <c r="D4614">
        <v>1.4370423302766701E-3</v>
      </c>
      <c r="E4614">
        <v>9.5400734125078903E-3</v>
      </c>
      <c r="F4614" s="2" t="str">
        <f t="shared" si="144"/>
        <v>UP</v>
      </c>
      <c r="G4614" t="s">
        <v>7793</v>
      </c>
      <c r="H4614" t="s">
        <v>7792</v>
      </c>
      <c r="I4614" t="s">
        <v>7791</v>
      </c>
      <c r="J4614" s="1" t="str">
        <f t="shared" si="145"/>
        <v>YES</v>
      </c>
      <c r="K4614" t="s">
        <v>7794</v>
      </c>
    </row>
    <row r="4615" spans="1:11">
      <c r="A4615" s="15" t="s">
        <v>7790</v>
      </c>
      <c r="B4615">
        <v>0.86454648453880401</v>
      </c>
      <c r="C4615">
        <v>2.9327776488055699</v>
      </c>
      <c r="D4615">
        <v>5.6688607471626405E-4</v>
      </c>
      <c r="E4615">
        <v>4.3651782996155597E-3</v>
      </c>
      <c r="F4615" s="2" t="str">
        <f t="shared" si="144"/>
        <v>UP</v>
      </c>
      <c r="G4615" t="s">
        <v>1002</v>
      </c>
      <c r="H4615" t="s">
        <v>7789</v>
      </c>
      <c r="I4615" t="s">
        <v>1990</v>
      </c>
      <c r="J4615" s="1" t="str">
        <f t="shared" si="145"/>
        <v>NO</v>
      </c>
    </row>
    <row r="4616" spans="1:11">
      <c r="A4616" s="15" t="s">
        <v>7788</v>
      </c>
      <c r="B4616">
        <v>0.96674322499412102</v>
      </c>
      <c r="C4616">
        <v>3.3405338772913198</v>
      </c>
      <c r="D4616" s="3">
        <v>3.5750111483178898E-5</v>
      </c>
      <c r="E4616">
        <v>4.0651570049458099E-4</v>
      </c>
      <c r="F4616" s="2" t="str">
        <f t="shared" si="144"/>
        <v>UP</v>
      </c>
      <c r="G4616" t="s">
        <v>1002</v>
      </c>
      <c r="H4616" t="s">
        <v>7787</v>
      </c>
      <c r="I4616" t="s">
        <v>1990</v>
      </c>
      <c r="J4616" s="1" t="str">
        <f t="shared" si="145"/>
        <v>NO</v>
      </c>
    </row>
    <row r="4617" spans="1:11">
      <c r="A4617" s="15" t="s">
        <v>7786</v>
      </c>
      <c r="B4617">
        <v>0.52908734216669295</v>
      </c>
      <c r="C4617">
        <v>5.1102623864657701</v>
      </c>
      <c r="D4617" s="3">
        <v>1.4257839650239E-6</v>
      </c>
      <c r="E4617" s="3">
        <v>2.3021011373907101E-5</v>
      </c>
      <c r="F4617" s="2" t="str">
        <f t="shared" si="144"/>
        <v>UP</v>
      </c>
      <c r="G4617" t="s">
        <v>7785</v>
      </c>
      <c r="H4617" t="s">
        <v>7784</v>
      </c>
      <c r="I4617" t="s">
        <v>7783</v>
      </c>
      <c r="J4617" s="1" t="str">
        <f t="shared" si="145"/>
        <v>NO</v>
      </c>
    </row>
    <row r="4618" spans="1:11">
      <c r="A4618" s="15" t="s">
        <v>7782</v>
      </c>
      <c r="B4618">
        <v>-2.3352463164464301</v>
      </c>
      <c r="C4618">
        <v>2.98488268266038</v>
      </c>
      <c r="D4618" s="3">
        <v>7.5684065223882001E-31</v>
      </c>
      <c r="E4618" s="3">
        <v>2.8967215918245098E-28</v>
      </c>
      <c r="F4618" s="2" t="str">
        <f t="shared" si="144"/>
        <v>DOWN</v>
      </c>
      <c r="G4618" t="s">
        <v>0</v>
      </c>
      <c r="H4618" t="s">
        <v>7781</v>
      </c>
      <c r="I4618" t="s">
        <v>0</v>
      </c>
      <c r="J4618" s="1" t="str">
        <f t="shared" si="145"/>
        <v>NO</v>
      </c>
    </row>
    <row r="4619" spans="1:11">
      <c r="A4619" s="15" t="s">
        <v>7780</v>
      </c>
      <c r="B4619">
        <v>0.92996512365567097</v>
      </c>
      <c r="C4619">
        <v>3.9419814925513301</v>
      </c>
      <c r="D4619" s="3">
        <v>2.3346980606111399E-10</v>
      </c>
      <c r="E4619" s="3">
        <v>7.7549275522133896E-9</v>
      </c>
      <c r="F4619" s="2" t="str">
        <f t="shared" si="144"/>
        <v>UP</v>
      </c>
      <c r="G4619" t="s">
        <v>3169</v>
      </c>
      <c r="H4619" t="s">
        <v>7779</v>
      </c>
      <c r="I4619" t="s">
        <v>3167</v>
      </c>
      <c r="J4619" s="1" t="str">
        <f t="shared" si="145"/>
        <v>NO</v>
      </c>
    </row>
    <row r="4620" spans="1:11">
      <c r="A4620" s="15" t="s">
        <v>7778</v>
      </c>
      <c r="B4620">
        <v>0.45373579557008997</v>
      </c>
      <c r="C4620">
        <v>3.2092010180328701</v>
      </c>
      <c r="D4620">
        <v>2.4279129966439002E-3</v>
      </c>
      <c r="E4620">
        <v>1.4798142895396899E-2</v>
      </c>
      <c r="F4620" s="2" t="str">
        <f t="shared" si="144"/>
        <v>UP</v>
      </c>
      <c r="G4620" t="s">
        <v>291</v>
      </c>
      <c r="H4620" t="s">
        <v>7777</v>
      </c>
      <c r="I4620" t="s">
        <v>238</v>
      </c>
      <c r="J4620" s="1" t="str">
        <f t="shared" si="145"/>
        <v>NO</v>
      </c>
    </row>
    <row r="4621" spans="1:11">
      <c r="A4621" s="15" t="s">
        <v>7776</v>
      </c>
      <c r="B4621">
        <v>0.79155716565600198</v>
      </c>
      <c r="C4621">
        <v>4.9630761982131402</v>
      </c>
      <c r="D4621" s="3">
        <v>4.7120537207229997E-5</v>
      </c>
      <c r="E4621">
        <v>5.1814130384483E-4</v>
      </c>
      <c r="F4621" s="2" t="str">
        <f t="shared" si="144"/>
        <v>UP</v>
      </c>
      <c r="G4621" t="s">
        <v>7775</v>
      </c>
      <c r="H4621" t="s">
        <v>7774</v>
      </c>
      <c r="I4621" t="s">
        <v>2074</v>
      </c>
      <c r="J4621" s="1" t="str">
        <f t="shared" si="145"/>
        <v>NO</v>
      </c>
    </row>
    <row r="4622" spans="1:11">
      <c r="A4622" s="15" t="s">
        <v>7773</v>
      </c>
      <c r="B4622">
        <v>1.5561545132693799</v>
      </c>
      <c r="C4622">
        <v>4.5825168957559299</v>
      </c>
      <c r="D4622" s="3">
        <v>7.7140501736313306E-8</v>
      </c>
      <c r="E4622" s="3">
        <v>1.61980625871619E-6</v>
      </c>
      <c r="F4622" s="2" t="str">
        <f t="shared" si="144"/>
        <v>UP</v>
      </c>
      <c r="G4622" t="s">
        <v>7772</v>
      </c>
      <c r="H4622" t="s">
        <v>7771</v>
      </c>
      <c r="I4622" t="s">
        <v>2400</v>
      </c>
      <c r="J4622" s="1" t="str">
        <f t="shared" si="145"/>
        <v>NO</v>
      </c>
    </row>
    <row r="4623" spans="1:11">
      <c r="A4623" s="15" t="s">
        <v>7770</v>
      </c>
      <c r="B4623">
        <v>0.582633345464737</v>
      </c>
      <c r="C4623">
        <v>3.28710950305127</v>
      </c>
      <c r="D4623">
        <v>1.3815716691323399E-4</v>
      </c>
      <c r="E4623">
        <v>1.30197860626879E-3</v>
      </c>
      <c r="F4623" s="2" t="str">
        <f t="shared" si="144"/>
        <v>UP</v>
      </c>
      <c r="G4623" t="s">
        <v>1037</v>
      </c>
      <c r="H4623" t="s">
        <v>7769</v>
      </c>
      <c r="I4623" t="s">
        <v>7768</v>
      </c>
      <c r="J4623" s="1" t="str">
        <f t="shared" si="145"/>
        <v>NO</v>
      </c>
    </row>
    <row r="4624" spans="1:11">
      <c r="A4624" s="15" t="s">
        <v>7767</v>
      </c>
      <c r="B4624">
        <v>0.49006410160724601</v>
      </c>
      <c r="C4624">
        <v>5.6296469785455896</v>
      </c>
      <c r="D4624" s="3">
        <v>4.0406288334550699E-6</v>
      </c>
      <c r="E4624" s="3">
        <v>5.8838054362127099E-5</v>
      </c>
      <c r="F4624" s="2" t="str">
        <f t="shared" si="144"/>
        <v>UP</v>
      </c>
      <c r="G4624" t="s">
        <v>55</v>
      </c>
      <c r="H4624" t="s">
        <v>7766</v>
      </c>
      <c r="I4624" t="s">
        <v>3609</v>
      </c>
      <c r="J4624" s="1" t="str">
        <f t="shared" si="145"/>
        <v>NO</v>
      </c>
    </row>
    <row r="4625" spans="1:10">
      <c r="A4625" s="15" t="s">
        <v>7765</v>
      </c>
      <c r="B4625">
        <v>-0.35584639974722398</v>
      </c>
      <c r="C4625">
        <v>11.6264947855652</v>
      </c>
      <c r="D4625">
        <v>1.5366765995317199E-4</v>
      </c>
      <c r="E4625">
        <v>1.42541461164495E-3</v>
      </c>
      <c r="F4625" s="2" t="str">
        <f t="shared" si="144"/>
        <v>DOWN</v>
      </c>
      <c r="G4625" t="s">
        <v>7764</v>
      </c>
      <c r="H4625" t="s">
        <v>7763</v>
      </c>
      <c r="I4625" t="s">
        <v>0</v>
      </c>
      <c r="J4625" s="1" t="str">
        <f t="shared" si="145"/>
        <v>NO</v>
      </c>
    </row>
    <row r="4626" spans="1:10">
      <c r="A4626" s="15" t="s">
        <v>7762</v>
      </c>
      <c r="B4626">
        <v>-1.0392278635446199</v>
      </c>
      <c r="C4626">
        <v>4.9690151464469698</v>
      </c>
      <c r="D4626" s="3">
        <v>2.17210501991878E-13</v>
      </c>
      <c r="E4626" s="3">
        <v>1.17241457012635E-11</v>
      </c>
      <c r="F4626" s="2" t="str">
        <f t="shared" si="144"/>
        <v>DOWN</v>
      </c>
      <c r="G4626" t="s">
        <v>1594</v>
      </c>
      <c r="H4626" t="s">
        <v>7761</v>
      </c>
      <c r="I4626" t="s">
        <v>1592</v>
      </c>
      <c r="J4626" s="1" t="str">
        <f t="shared" si="145"/>
        <v>NO</v>
      </c>
    </row>
    <row r="4627" spans="1:10">
      <c r="A4627" s="15" t="s">
        <v>7760</v>
      </c>
      <c r="B4627">
        <v>-0.42670131970317499</v>
      </c>
      <c r="C4627">
        <v>5.2880043566099797</v>
      </c>
      <c r="D4627">
        <v>5.8943624602761603E-3</v>
      </c>
      <c r="E4627">
        <v>3.0765228889595798E-2</v>
      </c>
      <c r="F4627" s="2" t="str">
        <f t="shared" si="144"/>
        <v>DOWN</v>
      </c>
      <c r="G4627" t="s">
        <v>7759</v>
      </c>
      <c r="H4627" t="s">
        <v>7758</v>
      </c>
      <c r="I4627" t="s">
        <v>4159</v>
      </c>
      <c r="J4627" s="1" t="str">
        <f t="shared" si="145"/>
        <v>NO</v>
      </c>
    </row>
    <row r="4628" spans="1:10">
      <c r="A4628" s="15" t="s">
        <v>7757</v>
      </c>
      <c r="B4628">
        <v>-0.93113260827197997</v>
      </c>
      <c r="C4628">
        <v>3.32384212360631</v>
      </c>
      <c r="D4628" s="3">
        <v>3.7555911379727202E-11</v>
      </c>
      <c r="E4628" s="3">
        <v>1.42125915862988E-9</v>
      </c>
      <c r="F4628" s="2" t="str">
        <f t="shared" si="144"/>
        <v>DOWN</v>
      </c>
      <c r="G4628" t="s">
        <v>195</v>
      </c>
      <c r="H4628" t="s">
        <v>0</v>
      </c>
      <c r="I4628" t="s">
        <v>0</v>
      </c>
      <c r="J4628" s="1" t="str">
        <f t="shared" si="145"/>
        <v>NO</v>
      </c>
    </row>
    <row r="4629" spans="1:10">
      <c r="A4629" s="15" t="s">
        <v>7756</v>
      </c>
      <c r="B4629">
        <v>0.39373274930448499</v>
      </c>
      <c r="C4629">
        <v>4.4548432814828303</v>
      </c>
      <c r="D4629">
        <v>5.4605966450531796E-4</v>
      </c>
      <c r="E4629">
        <v>4.2280081747594501E-3</v>
      </c>
      <c r="F4629" s="2" t="str">
        <f t="shared" si="144"/>
        <v>UP</v>
      </c>
      <c r="G4629" t="s">
        <v>7755</v>
      </c>
      <c r="H4629" t="s">
        <v>7754</v>
      </c>
      <c r="I4629" t="s">
        <v>0</v>
      </c>
      <c r="J4629" s="1" t="str">
        <f t="shared" si="145"/>
        <v>NO</v>
      </c>
    </row>
    <row r="4630" spans="1:10">
      <c r="A4630" s="15" t="s">
        <v>7753</v>
      </c>
      <c r="B4630">
        <v>-0.66045578532447202</v>
      </c>
      <c r="C4630">
        <v>3.3814299840217599</v>
      </c>
      <c r="D4630" s="3">
        <v>7.2756778453353002E-6</v>
      </c>
      <c r="E4630" s="3">
        <v>9.9574199719113405E-5</v>
      </c>
      <c r="F4630" s="2" t="str">
        <f t="shared" si="144"/>
        <v>DOWN</v>
      </c>
      <c r="G4630" t="s">
        <v>0</v>
      </c>
      <c r="H4630" t="s">
        <v>7752</v>
      </c>
      <c r="I4630" t="s">
        <v>0</v>
      </c>
      <c r="J4630" s="1" t="str">
        <f t="shared" si="145"/>
        <v>NO</v>
      </c>
    </row>
    <row r="4631" spans="1:10">
      <c r="A4631" s="15" t="s">
        <v>7751</v>
      </c>
      <c r="B4631">
        <v>-0.36925672212330801</v>
      </c>
      <c r="C4631">
        <v>4.6026194703264398</v>
      </c>
      <c r="D4631">
        <v>6.60963127518396E-4</v>
      </c>
      <c r="E4631">
        <v>4.9647411012370898E-3</v>
      </c>
      <c r="F4631" s="2" t="str">
        <f t="shared" si="144"/>
        <v>DOWN</v>
      </c>
      <c r="G4631" t="s">
        <v>7750</v>
      </c>
      <c r="H4631" t="s">
        <v>7749</v>
      </c>
      <c r="I4631" t="s">
        <v>7748</v>
      </c>
      <c r="J4631" s="1" t="str">
        <f t="shared" si="145"/>
        <v>NO</v>
      </c>
    </row>
    <row r="4632" spans="1:10">
      <c r="A4632" s="15" t="s">
        <v>7747</v>
      </c>
      <c r="B4632">
        <v>-0.31596616164938801</v>
      </c>
      <c r="C4632">
        <v>4.7052572308952003</v>
      </c>
      <c r="D4632">
        <v>3.8866485161453998E-3</v>
      </c>
      <c r="E4632">
        <v>2.1945718134500102E-2</v>
      </c>
      <c r="F4632" s="2" t="str">
        <f t="shared" si="144"/>
        <v>DOWN</v>
      </c>
      <c r="G4632" t="s">
        <v>0</v>
      </c>
      <c r="H4632" t="s">
        <v>1</v>
      </c>
      <c r="I4632" t="s">
        <v>0</v>
      </c>
      <c r="J4632" s="1" t="str">
        <f t="shared" si="145"/>
        <v>NO</v>
      </c>
    </row>
    <row r="4633" spans="1:10">
      <c r="A4633" s="15" t="s">
        <v>7746</v>
      </c>
      <c r="B4633">
        <v>1.03414846229982</v>
      </c>
      <c r="C4633">
        <v>-0.190478737010084</v>
      </c>
      <c r="D4633">
        <v>4.88857770091437E-4</v>
      </c>
      <c r="E4633">
        <v>3.8434216980508199E-3</v>
      </c>
      <c r="F4633" s="2" t="str">
        <f t="shared" si="144"/>
        <v>UP</v>
      </c>
      <c r="G4633" t="s">
        <v>353</v>
      </c>
      <c r="H4633" t="s">
        <v>7745</v>
      </c>
      <c r="I4633" t="s">
        <v>351</v>
      </c>
      <c r="J4633" s="1" t="str">
        <f t="shared" si="145"/>
        <v>NO</v>
      </c>
    </row>
    <row r="4634" spans="1:10">
      <c r="A4634" s="15" t="s">
        <v>7744</v>
      </c>
      <c r="B4634">
        <v>-5.4560171207653498</v>
      </c>
      <c r="C4634">
        <v>-3.1705084827970702</v>
      </c>
      <c r="D4634">
        <v>1.9057612088140501E-4</v>
      </c>
      <c r="E4634">
        <v>1.7125918696389E-3</v>
      </c>
      <c r="F4634" s="2" t="str">
        <f t="shared" si="144"/>
        <v>DOWN</v>
      </c>
      <c r="G4634" t="s">
        <v>0</v>
      </c>
      <c r="H4634" t="s">
        <v>7743</v>
      </c>
      <c r="I4634" t="s">
        <v>0</v>
      </c>
      <c r="J4634" s="1" t="str">
        <f t="shared" si="145"/>
        <v>NO</v>
      </c>
    </row>
    <row r="4635" spans="1:10">
      <c r="A4635" s="15" t="s">
        <v>7742</v>
      </c>
      <c r="B4635">
        <v>-0.47734533387059203</v>
      </c>
      <c r="C4635">
        <v>6.8720856091427001</v>
      </c>
      <c r="D4635">
        <v>9.1957046339058099E-4</v>
      </c>
      <c r="E4635">
        <v>6.56326611092566E-3</v>
      </c>
      <c r="F4635" s="2" t="str">
        <f t="shared" si="144"/>
        <v>DOWN</v>
      </c>
      <c r="G4635" t="s">
        <v>1588</v>
      </c>
      <c r="H4635" t="s">
        <v>7741</v>
      </c>
      <c r="I4635" t="s">
        <v>1586</v>
      </c>
      <c r="J4635" s="1" t="str">
        <f t="shared" si="145"/>
        <v>NO</v>
      </c>
    </row>
    <row r="4636" spans="1:10">
      <c r="A4636" s="15" t="s">
        <v>7740</v>
      </c>
      <c r="B4636">
        <v>-1.1322062550146299</v>
      </c>
      <c r="C4636">
        <v>1.8452670730871501</v>
      </c>
      <c r="D4636" s="3">
        <v>2.1610351197933901E-9</v>
      </c>
      <c r="E4636" s="3">
        <v>6.0959651482211995E-8</v>
      </c>
      <c r="F4636" s="2" t="str">
        <f t="shared" si="144"/>
        <v>DOWN</v>
      </c>
      <c r="G4636" t="s">
        <v>814</v>
      </c>
      <c r="H4636" t="s">
        <v>7739</v>
      </c>
      <c r="I4636" t="s">
        <v>7738</v>
      </c>
      <c r="J4636" s="1" t="str">
        <f t="shared" si="145"/>
        <v>NO</v>
      </c>
    </row>
    <row r="4637" spans="1:10">
      <c r="A4637" s="15" t="s">
        <v>7737</v>
      </c>
      <c r="B4637">
        <v>0.87670137225476497</v>
      </c>
      <c r="C4637">
        <v>1.8898586233753401</v>
      </c>
      <c r="D4637">
        <v>6.0277393714898398E-4</v>
      </c>
      <c r="E4637">
        <v>4.5836473045166304E-3</v>
      </c>
      <c r="F4637" s="2" t="str">
        <f t="shared" si="144"/>
        <v>UP</v>
      </c>
      <c r="G4637" t="s">
        <v>7736</v>
      </c>
      <c r="H4637" t="s">
        <v>7735</v>
      </c>
      <c r="I4637" t="s">
        <v>0</v>
      </c>
      <c r="J4637" s="1" t="str">
        <f t="shared" si="145"/>
        <v>NO</v>
      </c>
    </row>
    <row r="4638" spans="1:10">
      <c r="A4638" s="15" t="s">
        <v>7734</v>
      </c>
      <c r="B4638">
        <v>0.79859221676132996</v>
      </c>
      <c r="C4638">
        <v>2.71111516753971</v>
      </c>
      <c r="D4638">
        <v>1.4746882635710201E-3</v>
      </c>
      <c r="E4638">
        <v>9.7600659079063908E-3</v>
      </c>
      <c r="F4638" s="2" t="str">
        <f t="shared" si="144"/>
        <v>UP</v>
      </c>
      <c r="G4638" t="s">
        <v>7733</v>
      </c>
      <c r="H4638" t="s">
        <v>7732</v>
      </c>
      <c r="I4638" t="s">
        <v>1043</v>
      </c>
      <c r="J4638" s="1" t="str">
        <f t="shared" si="145"/>
        <v>NO</v>
      </c>
    </row>
    <row r="4639" spans="1:10">
      <c r="A4639" s="15" t="s">
        <v>7731</v>
      </c>
      <c r="B4639">
        <v>3.05327219198435</v>
      </c>
      <c r="C4639">
        <v>7.0211839641264397</v>
      </c>
      <c r="D4639" s="3">
        <v>6.2519844040027304E-11</v>
      </c>
      <c r="E4639" s="3">
        <v>2.2838729578223001E-9</v>
      </c>
      <c r="F4639" s="2" t="str">
        <f t="shared" si="144"/>
        <v>UP</v>
      </c>
      <c r="G4639" t="s">
        <v>4716</v>
      </c>
      <c r="H4639" t="s">
        <v>7730</v>
      </c>
      <c r="I4639" t="s">
        <v>7222</v>
      </c>
      <c r="J4639" s="1" t="str">
        <f t="shared" si="145"/>
        <v>NO</v>
      </c>
    </row>
    <row r="4640" spans="1:10">
      <c r="A4640" s="15" t="s">
        <v>7729</v>
      </c>
      <c r="B4640">
        <v>0.83977188721282703</v>
      </c>
      <c r="C4640">
        <v>2.6131224106814499</v>
      </c>
      <c r="D4640">
        <v>3.8179621126633598E-3</v>
      </c>
      <c r="E4640">
        <v>2.1619499313486001E-2</v>
      </c>
      <c r="F4640" s="2" t="str">
        <f t="shared" si="144"/>
        <v>UP</v>
      </c>
      <c r="G4640" t="s">
        <v>7728</v>
      </c>
      <c r="H4640" t="s">
        <v>7727</v>
      </c>
      <c r="I4640" t="s">
        <v>1920</v>
      </c>
      <c r="J4640" s="1" t="str">
        <f t="shared" si="145"/>
        <v>NO</v>
      </c>
    </row>
    <row r="4641" spans="1:11">
      <c r="A4641" s="15" t="s">
        <v>7726</v>
      </c>
      <c r="B4641">
        <v>-2.0711400620302798</v>
      </c>
      <c r="C4641">
        <v>-1.3401412843787599</v>
      </c>
      <c r="D4641">
        <v>1.4744295265895001E-4</v>
      </c>
      <c r="E4641">
        <v>1.3783031053305899E-3</v>
      </c>
      <c r="F4641" s="2" t="str">
        <f t="shared" si="144"/>
        <v>DOWN</v>
      </c>
      <c r="G4641" t="s">
        <v>7724</v>
      </c>
      <c r="H4641" t="s">
        <v>7723</v>
      </c>
      <c r="I4641" t="s">
        <v>7722</v>
      </c>
      <c r="J4641" s="1" t="str">
        <f t="shared" si="145"/>
        <v>YES</v>
      </c>
      <c r="K4641" t="s">
        <v>7725</v>
      </c>
    </row>
    <row r="4642" spans="1:11">
      <c r="A4642" s="15" t="s">
        <v>7721</v>
      </c>
      <c r="B4642">
        <v>-0.38995610573372502</v>
      </c>
      <c r="C4642">
        <v>5.3716600861806496</v>
      </c>
      <c r="D4642">
        <v>1.2413407506731901E-4</v>
      </c>
      <c r="E4642">
        <v>1.1935369061782399E-3</v>
      </c>
      <c r="F4642" s="2" t="str">
        <f t="shared" si="144"/>
        <v>DOWN</v>
      </c>
      <c r="G4642" t="s">
        <v>7720</v>
      </c>
      <c r="H4642" t="s">
        <v>7719</v>
      </c>
      <c r="I4642" t="s">
        <v>7718</v>
      </c>
      <c r="J4642" s="1" t="str">
        <f t="shared" si="145"/>
        <v>NO</v>
      </c>
    </row>
    <row r="4643" spans="1:11">
      <c r="A4643" s="15" t="s">
        <v>7717</v>
      </c>
      <c r="B4643">
        <v>-0.740036603839893</v>
      </c>
      <c r="C4643">
        <v>3.3421682789411302</v>
      </c>
      <c r="D4643" s="3">
        <v>5.3975246693248502E-5</v>
      </c>
      <c r="E4643">
        <v>5.8081159229242895E-4</v>
      </c>
      <c r="F4643" s="2" t="str">
        <f t="shared" si="144"/>
        <v>DOWN</v>
      </c>
      <c r="G4643" t="s">
        <v>7716</v>
      </c>
      <c r="H4643" t="s">
        <v>0</v>
      </c>
      <c r="I4643" t="s">
        <v>0</v>
      </c>
      <c r="J4643" s="1" t="str">
        <f t="shared" si="145"/>
        <v>NO</v>
      </c>
    </row>
    <row r="4644" spans="1:11">
      <c r="A4644" s="15" t="s">
        <v>7715</v>
      </c>
      <c r="B4644">
        <v>-0.55554581037515005</v>
      </c>
      <c r="C4644">
        <v>8.1875021044273595</v>
      </c>
      <c r="D4644" s="3">
        <v>5.1605025244213996E-7</v>
      </c>
      <c r="E4644" s="3">
        <v>9.1239309986896204E-6</v>
      </c>
      <c r="F4644" s="2" t="str">
        <f t="shared" si="144"/>
        <v>DOWN</v>
      </c>
      <c r="G4644" t="s">
        <v>195</v>
      </c>
      <c r="H4644" t="s">
        <v>0</v>
      </c>
      <c r="I4644" t="s">
        <v>0</v>
      </c>
      <c r="J4644" s="1" t="str">
        <f t="shared" si="145"/>
        <v>NO</v>
      </c>
    </row>
    <row r="4645" spans="1:11">
      <c r="A4645" s="15" t="s">
        <v>7714</v>
      </c>
      <c r="B4645">
        <v>-0.46748382586774601</v>
      </c>
      <c r="C4645">
        <v>5.9573826588507899</v>
      </c>
      <c r="D4645" s="3">
        <v>5.1126050044303604E-6</v>
      </c>
      <c r="E4645" s="3">
        <v>7.2384332077853893E-5</v>
      </c>
      <c r="F4645" s="2" t="str">
        <f t="shared" si="144"/>
        <v>DOWN</v>
      </c>
      <c r="G4645" t="s">
        <v>0</v>
      </c>
      <c r="H4645" t="s">
        <v>7713</v>
      </c>
      <c r="I4645" t="s">
        <v>0</v>
      </c>
      <c r="J4645" s="1" t="str">
        <f t="shared" si="145"/>
        <v>NO</v>
      </c>
    </row>
    <row r="4646" spans="1:11">
      <c r="A4646" s="15" t="s">
        <v>7712</v>
      </c>
      <c r="B4646">
        <v>1.3860584570019201</v>
      </c>
      <c r="C4646">
        <v>-1.10217863949772</v>
      </c>
      <c r="D4646">
        <v>2.5771302901462798E-3</v>
      </c>
      <c r="E4646">
        <v>1.5538905353099999E-2</v>
      </c>
      <c r="F4646" s="2" t="str">
        <f t="shared" si="144"/>
        <v>UP</v>
      </c>
      <c r="G4646" t="s">
        <v>195</v>
      </c>
      <c r="H4646" t="s">
        <v>0</v>
      </c>
      <c r="I4646" t="s">
        <v>0</v>
      </c>
      <c r="J4646" s="1" t="str">
        <f t="shared" si="145"/>
        <v>NO</v>
      </c>
    </row>
    <row r="4647" spans="1:11">
      <c r="A4647" s="15" t="s">
        <v>7711</v>
      </c>
      <c r="B4647">
        <v>0.58019471658882005</v>
      </c>
      <c r="C4647">
        <v>5.2895211515420204</v>
      </c>
      <c r="D4647">
        <v>6.9613938881023902E-4</v>
      </c>
      <c r="E4647">
        <v>5.1861691560534601E-3</v>
      </c>
      <c r="F4647" s="2" t="str">
        <f t="shared" si="144"/>
        <v>UP</v>
      </c>
      <c r="G4647" t="s">
        <v>7710</v>
      </c>
      <c r="H4647" t="s">
        <v>7709</v>
      </c>
      <c r="I4647" t="s">
        <v>6389</v>
      </c>
      <c r="J4647" s="1" t="str">
        <f t="shared" si="145"/>
        <v>NO</v>
      </c>
    </row>
    <row r="4648" spans="1:11">
      <c r="A4648" s="15" t="s">
        <v>7708</v>
      </c>
      <c r="B4648">
        <v>1.2774705722023501</v>
      </c>
      <c r="C4648">
        <v>4.0321335959510298</v>
      </c>
      <c r="D4648" s="3">
        <v>3.5411428772471196E-18</v>
      </c>
      <c r="E4648" s="3">
        <v>3.6925459210080601E-16</v>
      </c>
      <c r="F4648" s="2" t="str">
        <f t="shared" si="144"/>
        <v>UP</v>
      </c>
      <c r="G4648" t="s">
        <v>0</v>
      </c>
      <c r="H4648" t="s">
        <v>7707</v>
      </c>
      <c r="I4648" t="s">
        <v>0</v>
      </c>
      <c r="J4648" s="1" t="str">
        <f t="shared" si="145"/>
        <v>NO</v>
      </c>
    </row>
    <row r="4649" spans="1:11">
      <c r="A4649" s="15" t="s">
        <v>7706</v>
      </c>
      <c r="B4649">
        <v>-0.416554384122239</v>
      </c>
      <c r="C4649">
        <v>5.5600797352146296</v>
      </c>
      <c r="D4649" s="3">
        <v>9.9093327167015194E-5</v>
      </c>
      <c r="E4649">
        <v>9.8048247717750798E-4</v>
      </c>
      <c r="F4649" s="2" t="str">
        <f t="shared" si="144"/>
        <v>DOWN</v>
      </c>
      <c r="G4649" t="s">
        <v>7705</v>
      </c>
      <c r="H4649" t="s">
        <v>7704</v>
      </c>
      <c r="I4649" t="s">
        <v>7703</v>
      </c>
      <c r="J4649" s="1" t="str">
        <f t="shared" si="145"/>
        <v>NO</v>
      </c>
    </row>
    <row r="4650" spans="1:11">
      <c r="A4650" s="15" t="s">
        <v>7702</v>
      </c>
      <c r="B4650">
        <v>-0.482125371394373</v>
      </c>
      <c r="C4650">
        <v>4.3046852502863802</v>
      </c>
      <c r="D4650">
        <v>8.0377995986183892E-3</v>
      </c>
      <c r="E4650">
        <v>3.9765148102389201E-2</v>
      </c>
      <c r="F4650" s="2" t="str">
        <f t="shared" si="144"/>
        <v>DOWN</v>
      </c>
      <c r="G4650" t="s">
        <v>7701</v>
      </c>
      <c r="H4650" t="s">
        <v>7700</v>
      </c>
      <c r="I4650" t="s">
        <v>0</v>
      </c>
      <c r="J4650" s="1" t="str">
        <f t="shared" si="145"/>
        <v>NO</v>
      </c>
    </row>
    <row r="4651" spans="1:11">
      <c r="A4651" s="15" t="s">
        <v>7699</v>
      </c>
      <c r="B4651">
        <v>-0.80613429791372004</v>
      </c>
      <c r="C4651">
        <v>5.5962392078874696</v>
      </c>
      <c r="D4651" s="3">
        <v>1.2506046196408399E-8</v>
      </c>
      <c r="E4651" s="3">
        <v>3.1109020822838499E-7</v>
      </c>
      <c r="F4651" s="2" t="str">
        <f t="shared" si="144"/>
        <v>DOWN</v>
      </c>
      <c r="G4651" t="s">
        <v>0</v>
      </c>
      <c r="H4651" t="s">
        <v>3083</v>
      </c>
      <c r="I4651" t="s">
        <v>0</v>
      </c>
      <c r="J4651" s="1" t="str">
        <f t="shared" si="145"/>
        <v>YES</v>
      </c>
      <c r="K4651" t="s">
        <v>7698</v>
      </c>
    </row>
    <row r="4652" spans="1:11">
      <c r="A4652" s="15" t="s">
        <v>7697</v>
      </c>
      <c r="B4652">
        <v>-1.78442954124046</v>
      </c>
      <c r="C4652">
        <v>1.8330072734828899</v>
      </c>
      <c r="D4652" s="3">
        <v>3.9244073099093304E-12</v>
      </c>
      <c r="E4652" s="3">
        <v>1.7188291626145099E-10</v>
      </c>
      <c r="F4652" s="2" t="str">
        <f t="shared" si="144"/>
        <v>DOWN</v>
      </c>
      <c r="J4652" s="1" t="str">
        <f t="shared" si="145"/>
        <v>NO</v>
      </c>
    </row>
    <row r="4653" spans="1:11">
      <c r="A4653" s="15" t="s">
        <v>7696</v>
      </c>
      <c r="B4653">
        <v>0.93509387601868099</v>
      </c>
      <c r="C4653">
        <v>1.94453729588728</v>
      </c>
      <c r="D4653" s="3">
        <v>6.0007623341357003E-5</v>
      </c>
      <c r="E4653">
        <v>6.3537150636914304E-4</v>
      </c>
      <c r="F4653" s="2" t="str">
        <f t="shared" si="144"/>
        <v>UP</v>
      </c>
      <c r="G4653" t="s">
        <v>2577</v>
      </c>
      <c r="H4653" t="s">
        <v>7695</v>
      </c>
      <c r="I4653" t="s">
        <v>2593</v>
      </c>
      <c r="J4653" s="1" t="str">
        <f t="shared" si="145"/>
        <v>NO</v>
      </c>
    </row>
    <row r="4654" spans="1:11">
      <c r="A4654" s="15" t="s">
        <v>7694</v>
      </c>
      <c r="B4654">
        <v>-0.426546182276418</v>
      </c>
      <c r="C4654">
        <v>6.4070187354855301</v>
      </c>
      <c r="D4654" s="3">
        <v>1.6628244939668599E-5</v>
      </c>
      <c r="E4654">
        <v>2.0628210600846301E-4</v>
      </c>
      <c r="F4654" s="2" t="str">
        <f t="shared" si="144"/>
        <v>DOWN</v>
      </c>
      <c r="G4654" t="s">
        <v>7693</v>
      </c>
      <c r="H4654" t="s">
        <v>7692</v>
      </c>
      <c r="I4654" t="s">
        <v>7691</v>
      </c>
      <c r="J4654" s="1" t="str">
        <f t="shared" si="145"/>
        <v>NO</v>
      </c>
    </row>
    <row r="4655" spans="1:11">
      <c r="A4655" s="15" t="s">
        <v>7690</v>
      </c>
      <c r="B4655">
        <v>0.97278268149145297</v>
      </c>
      <c r="C4655">
        <v>0.30689679467928499</v>
      </c>
      <c r="D4655">
        <v>5.2569593858848296E-3</v>
      </c>
      <c r="E4655">
        <v>2.8110967427031501E-2</v>
      </c>
      <c r="F4655" s="2" t="str">
        <f t="shared" si="144"/>
        <v>UP</v>
      </c>
      <c r="G4655" t="s">
        <v>455</v>
      </c>
      <c r="H4655" t="s">
        <v>7689</v>
      </c>
      <c r="I4655" t="s">
        <v>358</v>
      </c>
      <c r="J4655" s="1" t="str">
        <f t="shared" si="145"/>
        <v>NO</v>
      </c>
    </row>
    <row r="4656" spans="1:11">
      <c r="A4656" s="15" t="s">
        <v>7688</v>
      </c>
      <c r="B4656">
        <v>-0.307459665665199</v>
      </c>
      <c r="C4656">
        <v>6.4103384348206696</v>
      </c>
      <c r="D4656">
        <v>1.0346759505756001E-3</v>
      </c>
      <c r="E4656">
        <v>7.2632181515916898E-3</v>
      </c>
      <c r="F4656" s="2" t="str">
        <f t="shared" si="144"/>
        <v>DOWN</v>
      </c>
      <c r="G4656" t="s">
        <v>7687</v>
      </c>
      <c r="H4656" t="s">
        <v>7686</v>
      </c>
      <c r="I4656" t="s">
        <v>7685</v>
      </c>
      <c r="J4656" s="1" t="str">
        <f t="shared" si="145"/>
        <v>NO</v>
      </c>
    </row>
    <row r="4657" spans="1:11">
      <c r="A4657" s="15" t="s">
        <v>7684</v>
      </c>
      <c r="B4657">
        <v>0.30715527466083697</v>
      </c>
      <c r="C4657">
        <v>6.52486852024792</v>
      </c>
      <c r="D4657">
        <v>9.0708863773108302E-4</v>
      </c>
      <c r="E4657">
        <v>6.4879278843535003E-3</v>
      </c>
      <c r="F4657" s="2" t="str">
        <f t="shared" si="144"/>
        <v>UP</v>
      </c>
      <c r="G4657" t="s">
        <v>7682</v>
      </c>
      <c r="H4657" t="s">
        <v>7681</v>
      </c>
      <c r="I4657" t="s">
        <v>7680</v>
      </c>
      <c r="J4657" s="1" t="str">
        <f t="shared" si="145"/>
        <v>YES</v>
      </c>
      <c r="K4657" t="s">
        <v>7683</v>
      </c>
    </row>
    <row r="4658" spans="1:11">
      <c r="A4658" s="15" t="s">
        <v>7679</v>
      </c>
      <c r="B4658">
        <v>-1.0328223991210399</v>
      </c>
      <c r="C4658">
        <v>4.5729542172089301</v>
      </c>
      <c r="D4658" s="3">
        <v>1.6853808357482199E-20</v>
      </c>
      <c r="E4658" s="3">
        <v>2.3951608408791499E-18</v>
      </c>
      <c r="F4658" s="2" t="str">
        <f t="shared" si="144"/>
        <v>DOWN</v>
      </c>
      <c r="G4658" t="s">
        <v>7678</v>
      </c>
      <c r="H4658" t="s">
        <v>7677</v>
      </c>
      <c r="I4658" t="s">
        <v>1906</v>
      </c>
      <c r="J4658" s="1" t="str">
        <f t="shared" si="145"/>
        <v>NO</v>
      </c>
    </row>
    <row r="4659" spans="1:11">
      <c r="A4659" s="15" t="s">
        <v>7676</v>
      </c>
      <c r="B4659">
        <v>-2.1154282403948699</v>
      </c>
      <c r="C4659">
        <v>-0.96428321524323002</v>
      </c>
      <c r="D4659" s="3">
        <v>1.72759042884643E-7</v>
      </c>
      <c r="E4659" s="3">
        <v>3.3692514900970798E-6</v>
      </c>
      <c r="F4659" s="2" t="str">
        <f t="shared" si="144"/>
        <v>DOWN</v>
      </c>
      <c r="G4659" t="s">
        <v>4716</v>
      </c>
      <c r="H4659" t="s">
        <v>7675</v>
      </c>
      <c r="I4659" t="s">
        <v>1906</v>
      </c>
      <c r="J4659" s="1" t="str">
        <f t="shared" si="145"/>
        <v>NO</v>
      </c>
    </row>
    <row r="4660" spans="1:11">
      <c r="A4660" s="15" t="s">
        <v>7674</v>
      </c>
      <c r="B4660">
        <v>-0.65144268180771303</v>
      </c>
      <c r="C4660">
        <v>5.8113153069897097</v>
      </c>
      <c r="D4660">
        <v>1.33195099505455E-3</v>
      </c>
      <c r="E4660">
        <v>8.9669081479976792E-3</v>
      </c>
      <c r="F4660" s="2" t="str">
        <f t="shared" si="144"/>
        <v>DOWN</v>
      </c>
      <c r="G4660" t="s">
        <v>113</v>
      </c>
      <c r="H4660" t="s">
        <v>7673</v>
      </c>
      <c r="I4660" t="s">
        <v>111</v>
      </c>
      <c r="J4660" s="1" t="str">
        <f t="shared" si="145"/>
        <v>NO</v>
      </c>
    </row>
    <row r="4661" spans="1:11">
      <c r="A4661" s="15" t="s">
        <v>7672</v>
      </c>
      <c r="B4661">
        <v>-0.47510687688269798</v>
      </c>
      <c r="C4661">
        <v>2.29334224818676</v>
      </c>
      <c r="D4661">
        <v>5.6528670281925904E-3</v>
      </c>
      <c r="E4661">
        <v>2.97723556491876E-2</v>
      </c>
      <c r="F4661" s="2" t="str">
        <f t="shared" si="144"/>
        <v>DOWN</v>
      </c>
      <c r="G4661" t="s">
        <v>7671</v>
      </c>
      <c r="H4661" t="s">
        <v>7670</v>
      </c>
      <c r="I4661" t="s">
        <v>7669</v>
      </c>
      <c r="J4661" s="1" t="str">
        <f t="shared" si="145"/>
        <v>NO</v>
      </c>
    </row>
    <row r="4662" spans="1:11">
      <c r="A4662" s="15" t="s">
        <v>7668</v>
      </c>
      <c r="B4662">
        <v>-1.51122829930152</v>
      </c>
      <c r="C4662">
        <v>4.2428770147665302</v>
      </c>
      <c r="D4662" s="3">
        <v>2.10791094938754E-15</v>
      </c>
      <c r="E4662" s="3">
        <v>1.5041641670830901E-13</v>
      </c>
      <c r="F4662" s="2" t="str">
        <f t="shared" si="144"/>
        <v>DOWN</v>
      </c>
      <c r="G4662" t="s">
        <v>0</v>
      </c>
      <c r="H4662" t="s">
        <v>7666</v>
      </c>
      <c r="I4662" t="s">
        <v>0</v>
      </c>
      <c r="J4662" s="1" t="str">
        <f t="shared" si="145"/>
        <v>YES</v>
      </c>
      <c r="K4662" t="s">
        <v>7667</v>
      </c>
    </row>
    <row r="4663" spans="1:11">
      <c r="A4663" s="15" t="s">
        <v>7665</v>
      </c>
      <c r="B4663">
        <v>-0.45380140016014298</v>
      </c>
      <c r="C4663">
        <v>6.4318546619467503</v>
      </c>
      <c r="D4663" s="3">
        <v>4.5034796307695897E-6</v>
      </c>
      <c r="E4663" s="3">
        <v>6.4655455005946505E-5</v>
      </c>
      <c r="F4663" s="2" t="str">
        <f t="shared" si="144"/>
        <v>DOWN</v>
      </c>
      <c r="G4663" t="s">
        <v>7664</v>
      </c>
      <c r="H4663" t="s">
        <v>7663</v>
      </c>
      <c r="I4663" t="s">
        <v>5482</v>
      </c>
      <c r="J4663" s="1" t="str">
        <f t="shared" si="145"/>
        <v>NO</v>
      </c>
    </row>
    <row r="4664" spans="1:11">
      <c r="A4664" s="15" t="s">
        <v>7662</v>
      </c>
      <c r="B4664">
        <v>0.41639954179657201</v>
      </c>
      <c r="C4664">
        <v>4.0063453165240004</v>
      </c>
      <c r="D4664">
        <v>4.7818544403351601E-4</v>
      </c>
      <c r="E4664">
        <v>3.7736091706871699E-3</v>
      </c>
      <c r="F4664" s="2" t="str">
        <f t="shared" si="144"/>
        <v>UP</v>
      </c>
      <c r="G4664" t="s">
        <v>264</v>
      </c>
      <c r="H4664" t="s">
        <v>7661</v>
      </c>
      <c r="I4664" t="s">
        <v>5082</v>
      </c>
      <c r="J4664" s="1" t="str">
        <f t="shared" si="145"/>
        <v>NO</v>
      </c>
    </row>
    <row r="4665" spans="1:11">
      <c r="A4665" s="15" t="s">
        <v>7660</v>
      </c>
      <c r="B4665">
        <v>1.3786964380625499</v>
      </c>
      <c r="C4665">
        <v>-1.37088880539242</v>
      </c>
      <c r="D4665">
        <v>3.35075249556699E-3</v>
      </c>
      <c r="E4665">
        <v>1.9347967564408E-2</v>
      </c>
      <c r="F4665" s="2" t="str">
        <f t="shared" si="144"/>
        <v>UP</v>
      </c>
      <c r="G4665" t="s">
        <v>1505</v>
      </c>
      <c r="H4665" t="s">
        <v>7659</v>
      </c>
      <c r="I4665" t="s">
        <v>2528</v>
      </c>
      <c r="J4665" s="1" t="str">
        <f t="shared" si="145"/>
        <v>NO</v>
      </c>
    </row>
    <row r="4666" spans="1:11">
      <c r="A4666" s="15" t="s">
        <v>7658</v>
      </c>
      <c r="B4666">
        <v>0.470379318460385</v>
      </c>
      <c r="C4666">
        <v>4.3714896518197799</v>
      </c>
      <c r="D4666" s="3">
        <v>5.0497772246894302E-5</v>
      </c>
      <c r="E4666">
        <v>5.4953649985384396E-4</v>
      </c>
      <c r="F4666" s="2" t="str">
        <f t="shared" si="144"/>
        <v>UP</v>
      </c>
      <c r="G4666" t="s">
        <v>7657</v>
      </c>
      <c r="H4666" t="s">
        <v>7656</v>
      </c>
      <c r="I4666" t="s">
        <v>7655</v>
      </c>
      <c r="J4666" s="1" t="str">
        <f t="shared" si="145"/>
        <v>NO</v>
      </c>
    </row>
    <row r="4667" spans="1:11">
      <c r="A4667" s="15" t="s">
        <v>7654</v>
      </c>
      <c r="B4667">
        <v>2.6563652412774799</v>
      </c>
      <c r="C4667">
        <v>5.57357925992926</v>
      </c>
      <c r="D4667" s="3">
        <v>4.8576682849977701E-40</v>
      </c>
      <c r="E4667" s="3">
        <v>3.4085651147293699E-37</v>
      </c>
      <c r="F4667" s="2" t="str">
        <f t="shared" si="144"/>
        <v>UP</v>
      </c>
      <c r="G4667" t="s">
        <v>7653</v>
      </c>
      <c r="H4667" t="s">
        <v>7652</v>
      </c>
      <c r="I4667" t="s">
        <v>325</v>
      </c>
      <c r="J4667" s="1" t="str">
        <f t="shared" si="145"/>
        <v>NO</v>
      </c>
    </row>
    <row r="4668" spans="1:11">
      <c r="A4668" s="15" t="s">
        <v>7651</v>
      </c>
      <c r="B4668">
        <v>-0.75773684634558403</v>
      </c>
      <c r="C4668">
        <v>1.5502708946412</v>
      </c>
      <c r="D4668">
        <v>5.3411488675449703E-3</v>
      </c>
      <c r="E4668">
        <v>2.8459932765034401E-2</v>
      </c>
      <c r="F4668" s="2" t="str">
        <f t="shared" si="144"/>
        <v>DOWN</v>
      </c>
      <c r="G4668" t="s">
        <v>7650</v>
      </c>
      <c r="H4668" t="s">
        <v>7649</v>
      </c>
      <c r="I4668" t="s">
        <v>7648</v>
      </c>
      <c r="J4668" s="1" t="str">
        <f t="shared" si="145"/>
        <v>NO</v>
      </c>
    </row>
    <row r="4669" spans="1:11">
      <c r="A4669" s="15" t="s">
        <v>7647</v>
      </c>
      <c r="B4669">
        <v>-0.61055073618039801</v>
      </c>
      <c r="C4669">
        <v>3.70688883685632</v>
      </c>
      <c r="D4669" s="3">
        <v>2.1986867946201899E-6</v>
      </c>
      <c r="E4669" s="3">
        <v>3.37837454058406E-5</v>
      </c>
      <c r="F4669" s="2" t="str">
        <f t="shared" si="144"/>
        <v>DOWN</v>
      </c>
      <c r="G4669" t="s">
        <v>7646</v>
      </c>
      <c r="H4669" t="s">
        <v>7645</v>
      </c>
      <c r="I4669" t="s">
        <v>270</v>
      </c>
      <c r="J4669" s="1" t="str">
        <f t="shared" si="145"/>
        <v>NO</v>
      </c>
    </row>
    <row r="4670" spans="1:11">
      <c r="A4670" s="15" t="s">
        <v>7644</v>
      </c>
      <c r="B4670">
        <v>-0.63283522566239903</v>
      </c>
      <c r="C4670">
        <v>4.6971670890877899</v>
      </c>
      <c r="D4670" s="3">
        <v>3.7883884725127899E-8</v>
      </c>
      <c r="E4670" s="3">
        <v>8.4725572471914604E-7</v>
      </c>
      <c r="F4670" s="2" t="str">
        <f t="shared" si="144"/>
        <v>DOWN</v>
      </c>
      <c r="G4670" t="s">
        <v>7643</v>
      </c>
      <c r="H4670" t="s">
        <v>7642</v>
      </c>
      <c r="I4670" t="s">
        <v>7641</v>
      </c>
      <c r="J4670" s="1" t="str">
        <f t="shared" si="145"/>
        <v>NO</v>
      </c>
    </row>
    <row r="4671" spans="1:11">
      <c r="A4671" s="15" t="s">
        <v>7640</v>
      </c>
      <c r="B4671">
        <v>2.4058933392838102</v>
      </c>
      <c r="C4671">
        <v>-2.48629479863017</v>
      </c>
      <c r="D4671">
        <v>2.3056172058973298E-3</v>
      </c>
      <c r="E4671">
        <v>1.4181061561692399E-2</v>
      </c>
      <c r="F4671" s="2" t="str">
        <f t="shared" si="144"/>
        <v>UP</v>
      </c>
      <c r="J4671" s="1" t="str">
        <f t="shared" si="145"/>
        <v>YES</v>
      </c>
      <c r="K4671" t="s">
        <v>7639</v>
      </c>
    </row>
    <row r="4672" spans="1:11">
      <c r="A4672" s="15" t="s">
        <v>7638</v>
      </c>
      <c r="B4672">
        <v>0.448418312249874</v>
      </c>
      <c r="C4672">
        <v>7.4983706744186902</v>
      </c>
      <c r="D4672">
        <v>2.4835471476702502E-3</v>
      </c>
      <c r="E4672">
        <v>1.5079926353106499E-2</v>
      </c>
      <c r="F4672" s="2" t="str">
        <f t="shared" si="144"/>
        <v>UP</v>
      </c>
      <c r="G4672" t="s">
        <v>0</v>
      </c>
      <c r="H4672" t="s">
        <v>7637</v>
      </c>
      <c r="I4672" t="s">
        <v>0</v>
      </c>
      <c r="J4672" s="1" t="str">
        <f t="shared" si="145"/>
        <v>NO</v>
      </c>
    </row>
    <row r="4673" spans="1:11">
      <c r="A4673" s="15" t="s">
        <v>7636</v>
      </c>
      <c r="B4673">
        <v>0.27493205805642301</v>
      </c>
      <c r="C4673">
        <v>5.1383804075949699</v>
      </c>
      <c r="D4673">
        <v>6.6719084546853803E-3</v>
      </c>
      <c r="E4673">
        <v>3.4027339288652002E-2</v>
      </c>
      <c r="F4673" s="2" t="str">
        <f t="shared" si="144"/>
        <v>UP</v>
      </c>
      <c r="G4673" t="s">
        <v>5982</v>
      </c>
      <c r="H4673" t="s">
        <v>7635</v>
      </c>
      <c r="I4673" t="s">
        <v>4590</v>
      </c>
      <c r="J4673" s="1" t="str">
        <f t="shared" si="145"/>
        <v>NO</v>
      </c>
    </row>
    <row r="4674" spans="1:11">
      <c r="A4674" s="15" t="s">
        <v>7634</v>
      </c>
      <c r="B4674">
        <v>-3.2647084640537498</v>
      </c>
      <c r="C4674">
        <v>1.9999798400753599</v>
      </c>
      <c r="D4674" s="3">
        <v>6.1929488323789001E-18</v>
      </c>
      <c r="E4674" s="3">
        <v>6.2078782625998104E-16</v>
      </c>
      <c r="F4674" s="2" t="str">
        <f t="shared" ref="F4674:F4737" si="146">IF(B4674 &gt; 0, "UP", "DOWN")</f>
        <v>DOWN</v>
      </c>
      <c r="G4674" t="s">
        <v>7633</v>
      </c>
      <c r="H4674" t="s">
        <v>7632</v>
      </c>
      <c r="I4674" t="s">
        <v>7631</v>
      </c>
      <c r="J4674" s="1" t="str">
        <f t="shared" ref="J4674:J4737" si="147">IF(K4674 &lt;&gt; "", "YES", "NO")</f>
        <v>NO</v>
      </c>
    </row>
    <row r="4675" spans="1:11">
      <c r="A4675" s="15" t="s">
        <v>7630</v>
      </c>
      <c r="B4675">
        <v>0.31763073810457698</v>
      </c>
      <c r="C4675">
        <v>5.4730644759464901</v>
      </c>
      <c r="D4675">
        <v>8.6002926890634695E-4</v>
      </c>
      <c r="E4675">
        <v>6.1973996161819997E-3</v>
      </c>
      <c r="F4675" s="2" t="str">
        <f t="shared" si="146"/>
        <v>UP</v>
      </c>
      <c r="G4675" t="s">
        <v>131</v>
      </c>
      <c r="H4675" t="s">
        <v>7629</v>
      </c>
      <c r="I4675" t="s">
        <v>129</v>
      </c>
      <c r="J4675" s="1" t="str">
        <f t="shared" si="147"/>
        <v>NO</v>
      </c>
    </row>
    <row r="4676" spans="1:11">
      <c r="A4676" s="15" t="s">
        <v>7628</v>
      </c>
      <c r="B4676">
        <v>0.25902770295828498</v>
      </c>
      <c r="C4676">
        <v>5.1201785747826598</v>
      </c>
      <c r="D4676">
        <v>8.6955016624215599E-3</v>
      </c>
      <c r="E4676">
        <v>4.24453900713073E-2</v>
      </c>
      <c r="F4676" s="2" t="str">
        <f t="shared" si="146"/>
        <v>UP</v>
      </c>
      <c r="G4676" t="s">
        <v>2488</v>
      </c>
      <c r="H4676" t="s">
        <v>7627</v>
      </c>
      <c r="I4676" t="s">
        <v>2486</v>
      </c>
      <c r="J4676" s="1" t="str">
        <f t="shared" si="147"/>
        <v>NO</v>
      </c>
    </row>
    <row r="4677" spans="1:11">
      <c r="A4677" s="15" t="s">
        <v>7626</v>
      </c>
      <c r="B4677">
        <v>0.43786289949732898</v>
      </c>
      <c r="C4677">
        <v>5.6284742977050399</v>
      </c>
      <c r="D4677" s="3">
        <v>9.5311847143413692E-6</v>
      </c>
      <c r="E4677">
        <v>1.2633602218171299E-4</v>
      </c>
      <c r="F4677" s="2" t="str">
        <f t="shared" si="146"/>
        <v>UP</v>
      </c>
      <c r="G4677" t="s">
        <v>7625</v>
      </c>
      <c r="H4677" t="s">
        <v>7624</v>
      </c>
      <c r="I4677" t="s">
        <v>7620</v>
      </c>
      <c r="J4677" s="1" t="str">
        <f t="shared" si="147"/>
        <v>NO</v>
      </c>
    </row>
    <row r="4678" spans="1:11">
      <c r="A4678" s="15" t="s">
        <v>7623</v>
      </c>
      <c r="B4678">
        <v>-0.65214522047104695</v>
      </c>
      <c r="C4678">
        <v>4.8640063190301204</v>
      </c>
      <c r="D4678">
        <v>3.02305097036618E-4</v>
      </c>
      <c r="E4678">
        <v>2.54855784120641E-3</v>
      </c>
      <c r="F4678" s="2" t="str">
        <f t="shared" si="146"/>
        <v>DOWN</v>
      </c>
      <c r="G4678" t="s">
        <v>7622</v>
      </c>
      <c r="H4678" t="s">
        <v>7621</v>
      </c>
      <c r="I4678" t="s">
        <v>7620</v>
      </c>
      <c r="J4678" s="1" t="str">
        <f t="shared" si="147"/>
        <v>NO</v>
      </c>
    </row>
    <row r="4679" spans="1:11">
      <c r="A4679" s="15" t="s">
        <v>7619</v>
      </c>
      <c r="B4679">
        <v>-0.45021058683468701</v>
      </c>
      <c r="C4679">
        <v>3.5267743558771798</v>
      </c>
      <c r="D4679">
        <v>4.3559154327696799E-4</v>
      </c>
      <c r="E4679">
        <v>3.4831810942809998E-3</v>
      </c>
      <c r="F4679" s="2" t="str">
        <f t="shared" si="146"/>
        <v>DOWN</v>
      </c>
      <c r="G4679" t="s">
        <v>7618</v>
      </c>
      <c r="H4679" t="s">
        <v>7617</v>
      </c>
      <c r="I4679" t="s">
        <v>7616</v>
      </c>
      <c r="J4679" s="1" t="str">
        <f t="shared" si="147"/>
        <v>NO</v>
      </c>
    </row>
    <row r="4680" spans="1:11">
      <c r="A4680" s="15" t="s">
        <v>7615</v>
      </c>
      <c r="B4680">
        <v>-0.41635820349150499</v>
      </c>
      <c r="C4680">
        <v>4.4186755336936603</v>
      </c>
      <c r="D4680">
        <v>1.0554229621937601E-3</v>
      </c>
      <c r="E4680">
        <v>7.3769835357903697E-3</v>
      </c>
      <c r="F4680" s="2" t="str">
        <f t="shared" si="146"/>
        <v>DOWN</v>
      </c>
      <c r="G4680" t="s">
        <v>353</v>
      </c>
      <c r="H4680" t="s">
        <v>7614</v>
      </c>
      <c r="I4680" t="s">
        <v>7613</v>
      </c>
      <c r="J4680" s="1" t="str">
        <f t="shared" si="147"/>
        <v>NO</v>
      </c>
    </row>
    <row r="4681" spans="1:11">
      <c r="A4681" s="15" t="s">
        <v>7612</v>
      </c>
      <c r="B4681">
        <v>1.71199556926353</v>
      </c>
      <c r="C4681">
        <v>7.0325084175620898</v>
      </c>
      <c r="D4681" s="3">
        <v>9.0157595994442308E-59</v>
      </c>
      <c r="E4681" s="3">
        <v>2.7605436278989199E-55</v>
      </c>
      <c r="F4681" s="2" t="str">
        <f t="shared" si="146"/>
        <v>UP</v>
      </c>
      <c r="G4681" t="s">
        <v>4916</v>
      </c>
      <c r="H4681" t="s">
        <v>7610</v>
      </c>
      <c r="I4681" t="s">
        <v>7609</v>
      </c>
      <c r="J4681" s="1" t="str">
        <f t="shared" si="147"/>
        <v>YES</v>
      </c>
      <c r="K4681" t="s">
        <v>7611</v>
      </c>
    </row>
    <row r="4682" spans="1:11">
      <c r="A4682" s="15" t="s">
        <v>7608</v>
      </c>
      <c r="B4682">
        <v>-0.43095735726540901</v>
      </c>
      <c r="C4682">
        <v>4.6544915674997398</v>
      </c>
      <c r="D4682">
        <v>1.83770666472894E-3</v>
      </c>
      <c r="E4682">
        <v>1.1749392212364399E-2</v>
      </c>
      <c r="F4682" s="2" t="str">
        <f t="shared" si="146"/>
        <v>DOWN</v>
      </c>
      <c r="G4682" t="s">
        <v>7607</v>
      </c>
      <c r="H4682" t="s">
        <v>7606</v>
      </c>
      <c r="I4682" t="s">
        <v>4091</v>
      </c>
      <c r="J4682" s="1" t="str">
        <f t="shared" si="147"/>
        <v>NO</v>
      </c>
    </row>
    <row r="4683" spans="1:11">
      <c r="A4683" s="15" t="s">
        <v>7605</v>
      </c>
      <c r="B4683">
        <v>-0.379257323754495</v>
      </c>
      <c r="C4683">
        <v>4.9612993900116003</v>
      </c>
      <c r="D4683">
        <v>1.0510407572366001E-3</v>
      </c>
      <c r="E4683">
        <v>7.3520464682213602E-3</v>
      </c>
      <c r="F4683" s="2" t="str">
        <f t="shared" si="146"/>
        <v>DOWN</v>
      </c>
      <c r="G4683" t="s">
        <v>7604</v>
      </c>
      <c r="H4683" t="s">
        <v>7603</v>
      </c>
      <c r="I4683" t="s">
        <v>2040</v>
      </c>
      <c r="J4683" s="1" t="str">
        <f t="shared" si="147"/>
        <v>NO</v>
      </c>
    </row>
    <row r="4684" spans="1:11">
      <c r="A4684" s="15" t="s">
        <v>7602</v>
      </c>
      <c r="B4684">
        <v>-1.47774896869061</v>
      </c>
      <c r="C4684">
        <v>0.76129590293165905</v>
      </c>
      <c r="D4684" s="3">
        <v>3.9584150195611399E-10</v>
      </c>
      <c r="E4684" s="3">
        <v>1.26372868506008E-8</v>
      </c>
      <c r="F4684" s="2" t="str">
        <f t="shared" si="146"/>
        <v>DOWN</v>
      </c>
      <c r="G4684" t="s">
        <v>195</v>
      </c>
      <c r="H4684" t="s">
        <v>0</v>
      </c>
      <c r="I4684" t="s">
        <v>0</v>
      </c>
      <c r="J4684" s="1" t="str">
        <f t="shared" si="147"/>
        <v>NO</v>
      </c>
    </row>
    <row r="4685" spans="1:11">
      <c r="A4685" s="15" t="s">
        <v>7601</v>
      </c>
      <c r="B4685">
        <v>-0.66820354907669599</v>
      </c>
      <c r="C4685">
        <v>4.4030318482414996</v>
      </c>
      <c r="D4685" s="3">
        <v>2.0811679604641502E-5</v>
      </c>
      <c r="E4685">
        <v>2.5187142679264498E-4</v>
      </c>
      <c r="F4685" s="2" t="str">
        <f t="shared" si="146"/>
        <v>DOWN</v>
      </c>
      <c r="G4685" t="s">
        <v>7600</v>
      </c>
      <c r="H4685" t="s">
        <v>7599</v>
      </c>
      <c r="I4685" t="s">
        <v>2455</v>
      </c>
      <c r="J4685" s="1" t="str">
        <f t="shared" si="147"/>
        <v>NO</v>
      </c>
    </row>
    <row r="4686" spans="1:11">
      <c r="A4686" s="15" t="s">
        <v>7598</v>
      </c>
      <c r="B4686">
        <v>0.83777111474772303</v>
      </c>
      <c r="C4686">
        <v>3.5081739862292198</v>
      </c>
      <c r="D4686" s="3">
        <v>5.5096797353751397E-6</v>
      </c>
      <c r="E4686" s="3">
        <v>7.7580068213699798E-5</v>
      </c>
      <c r="F4686" s="2" t="str">
        <f t="shared" si="146"/>
        <v>UP</v>
      </c>
      <c r="G4686" t="s">
        <v>7597</v>
      </c>
      <c r="H4686" t="s">
        <v>7596</v>
      </c>
      <c r="I4686" t="s">
        <v>3348</v>
      </c>
      <c r="J4686" s="1" t="str">
        <f t="shared" si="147"/>
        <v>NO</v>
      </c>
    </row>
    <row r="4687" spans="1:11">
      <c r="A4687" s="15" t="s">
        <v>7595</v>
      </c>
      <c r="B4687">
        <v>-0.390655714994398</v>
      </c>
      <c r="C4687">
        <v>4.5618875609119902</v>
      </c>
      <c r="D4687">
        <v>2.0513244636173101E-4</v>
      </c>
      <c r="E4687">
        <v>1.82489855412294E-3</v>
      </c>
      <c r="F4687" s="2" t="str">
        <f t="shared" si="146"/>
        <v>DOWN</v>
      </c>
      <c r="G4687" t="s">
        <v>3447</v>
      </c>
      <c r="H4687" t="s">
        <v>7593</v>
      </c>
      <c r="I4687" t="s">
        <v>1483</v>
      </c>
      <c r="J4687" s="1" t="str">
        <f t="shared" si="147"/>
        <v>YES</v>
      </c>
      <c r="K4687" t="s">
        <v>7594</v>
      </c>
    </row>
    <row r="4688" spans="1:11">
      <c r="A4688" s="15" t="s">
        <v>7592</v>
      </c>
      <c r="B4688">
        <v>-1.29277778261024</v>
      </c>
      <c r="C4688">
        <v>0.29324485267561001</v>
      </c>
      <c r="D4688" s="3">
        <v>8.6247957299801497E-8</v>
      </c>
      <c r="E4688" s="3">
        <v>1.79205271425948E-6</v>
      </c>
      <c r="F4688" s="2" t="str">
        <f t="shared" si="146"/>
        <v>DOWN</v>
      </c>
      <c r="G4688" t="s">
        <v>0</v>
      </c>
      <c r="H4688" t="s">
        <v>7590</v>
      </c>
      <c r="I4688" t="s">
        <v>0</v>
      </c>
      <c r="J4688" s="1" t="str">
        <f t="shared" si="147"/>
        <v>YES</v>
      </c>
      <c r="K4688" t="s">
        <v>7591</v>
      </c>
    </row>
    <row r="4689" spans="1:11">
      <c r="A4689" s="15" t="s">
        <v>7589</v>
      </c>
      <c r="B4689">
        <v>0.55501523732239</v>
      </c>
      <c r="C4689">
        <v>2.5660752180224899</v>
      </c>
      <c r="D4689">
        <v>1.3476645824148099E-3</v>
      </c>
      <c r="E4689">
        <v>9.0437718271195802E-3</v>
      </c>
      <c r="F4689" s="2" t="str">
        <f t="shared" si="146"/>
        <v>UP</v>
      </c>
      <c r="G4689" t="s">
        <v>7588</v>
      </c>
      <c r="H4689" t="s">
        <v>7587</v>
      </c>
      <c r="I4689" t="s">
        <v>7586</v>
      </c>
      <c r="J4689" s="1" t="str">
        <f t="shared" si="147"/>
        <v>NO</v>
      </c>
    </row>
    <row r="4690" spans="1:11">
      <c r="A4690" s="15" t="s">
        <v>7585</v>
      </c>
      <c r="B4690">
        <v>-3.8700654476157501</v>
      </c>
      <c r="C4690">
        <v>-2.3416389807648899</v>
      </c>
      <c r="D4690" s="3">
        <v>4.9890479692365601E-5</v>
      </c>
      <c r="E4690">
        <v>5.44511097381259E-4</v>
      </c>
      <c r="F4690" s="2" t="str">
        <f t="shared" si="146"/>
        <v>DOWN</v>
      </c>
      <c r="G4690" t="s">
        <v>0</v>
      </c>
      <c r="H4690" t="s">
        <v>7584</v>
      </c>
      <c r="I4690" t="s">
        <v>0</v>
      </c>
      <c r="J4690" s="1" t="str">
        <f t="shared" si="147"/>
        <v>NO</v>
      </c>
    </row>
    <row r="4691" spans="1:11">
      <c r="A4691" s="15" t="s">
        <v>7583</v>
      </c>
      <c r="B4691">
        <v>0.64520963442610202</v>
      </c>
      <c r="C4691">
        <v>2.8477928841488098</v>
      </c>
      <c r="D4691">
        <v>1.5977502103868299E-3</v>
      </c>
      <c r="E4691">
        <v>1.0455376886737699E-2</v>
      </c>
      <c r="F4691" s="2" t="str">
        <f t="shared" si="146"/>
        <v>UP</v>
      </c>
      <c r="G4691" t="s">
        <v>7582</v>
      </c>
      <c r="H4691" t="s">
        <v>7581</v>
      </c>
      <c r="I4691" t="s">
        <v>0</v>
      </c>
      <c r="J4691" s="1" t="str">
        <f t="shared" si="147"/>
        <v>NO</v>
      </c>
    </row>
    <row r="4692" spans="1:11">
      <c r="A4692" s="15" t="s">
        <v>7580</v>
      </c>
      <c r="B4692">
        <v>1.2599480877215601</v>
      </c>
      <c r="C4692">
        <v>-0.20420412304587099</v>
      </c>
      <c r="D4692" s="3">
        <v>4.1533650579425703E-6</v>
      </c>
      <c r="E4692" s="3">
        <v>6.01675219426081E-5</v>
      </c>
      <c r="F4692" s="2" t="str">
        <f t="shared" si="146"/>
        <v>UP</v>
      </c>
      <c r="G4692" t="s">
        <v>353</v>
      </c>
      <c r="H4692" t="s">
        <v>7579</v>
      </c>
      <c r="I4692" t="s">
        <v>3067</v>
      </c>
      <c r="J4692" s="1" t="str">
        <f t="shared" si="147"/>
        <v>NO</v>
      </c>
    </row>
    <row r="4693" spans="1:11">
      <c r="A4693" s="15" t="s">
        <v>7578</v>
      </c>
      <c r="B4693">
        <v>0.84475499134780296</v>
      </c>
      <c r="C4693">
        <v>1.4621120392084099</v>
      </c>
      <c r="D4693">
        <v>1.09343540822854E-4</v>
      </c>
      <c r="E4693">
        <v>1.0712041298588E-3</v>
      </c>
      <c r="F4693" s="2" t="str">
        <f t="shared" si="146"/>
        <v>UP</v>
      </c>
      <c r="G4693" t="s">
        <v>320</v>
      </c>
      <c r="H4693" t="s">
        <v>7577</v>
      </c>
      <c r="I4693" t="s">
        <v>57</v>
      </c>
      <c r="J4693" s="1" t="str">
        <f t="shared" si="147"/>
        <v>NO</v>
      </c>
    </row>
    <row r="4694" spans="1:11">
      <c r="A4694" s="15" t="s">
        <v>7576</v>
      </c>
      <c r="B4694">
        <v>-0.251328860295776</v>
      </c>
      <c r="C4694">
        <v>6.3871612046044097</v>
      </c>
      <c r="D4694">
        <v>1.0255688256030701E-2</v>
      </c>
      <c r="E4694">
        <v>4.8719581967753098E-2</v>
      </c>
      <c r="F4694" s="2" t="str">
        <f t="shared" si="146"/>
        <v>DOWN</v>
      </c>
      <c r="G4694" t="s">
        <v>7575</v>
      </c>
      <c r="H4694" t="s">
        <v>7574</v>
      </c>
      <c r="I4694" t="s">
        <v>7573</v>
      </c>
      <c r="J4694" s="1" t="str">
        <f t="shared" si="147"/>
        <v>NO</v>
      </c>
    </row>
    <row r="4695" spans="1:11">
      <c r="A4695" s="15" t="s">
        <v>7572</v>
      </c>
      <c r="B4695">
        <v>0.83419921868157099</v>
      </c>
      <c r="C4695">
        <v>6.5712377389152197</v>
      </c>
      <c r="D4695" s="3">
        <v>9.8823314253052005E-9</v>
      </c>
      <c r="E4695" s="3">
        <v>2.5007273083073198E-7</v>
      </c>
      <c r="F4695" s="2" t="str">
        <f t="shared" si="146"/>
        <v>UP</v>
      </c>
      <c r="G4695" t="s">
        <v>7569</v>
      </c>
      <c r="H4695" t="s">
        <v>7570</v>
      </c>
      <c r="I4695" t="s">
        <v>7569</v>
      </c>
      <c r="J4695" s="1" t="str">
        <f t="shared" si="147"/>
        <v>YES</v>
      </c>
      <c r="K4695" t="s">
        <v>7571</v>
      </c>
    </row>
    <row r="4696" spans="1:11">
      <c r="A4696" s="15" t="s">
        <v>7568</v>
      </c>
      <c r="B4696">
        <v>0.70283912206413002</v>
      </c>
      <c r="C4696">
        <v>0.955419570450876</v>
      </c>
      <c r="D4696">
        <v>1.01756326634381E-2</v>
      </c>
      <c r="E4696">
        <v>4.8400717940581497E-2</v>
      </c>
      <c r="F4696" s="2" t="str">
        <f t="shared" si="146"/>
        <v>UP</v>
      </c>
      <c r="G4696" t="s">
        <v>7567</v>
      </c>
      <c r="H4696" t="s">
        <v>7566</v>
      </c>
      <c r="I4696" t="s">
        <v>7565</v>
      </c>
      <c r="J4696" s="1" t="str">
        <f t="shared" si="147"/>
        <v>NO</v>
      </c>
    </row>
    <row r="4697" spans="1:11">
      <c r="A4697" s="15" t="s">
        <v>7564</v>
      </c>
      <c r="B4697">
        <v>-0.44493506668245097</v>
      </c>
      <c r="C4697">
        <v>4.3148208487851996</v>
      </c>
      <c r="D4697">
        <v>2.5768639751124199E-4</v>
      </c>
      <c r="E4697">
        <v>2.2231392301680702E-3</v>
      </c>
      <c r="F4697" s="2" t="str">
        <f t="shared" si="146"/>
        <v>DOWN</v>
      </c>
      <c r="G4697" t="s">
        <v>7563</v>
      </c>
      <c r="H4697" t="s">
        <v>7562</v>
      </c>
      <c r="I4697" t="s">
        <v>7561</v>
      </c>
      <c r="J4697" s="1" t="str">
        <f t="shared" si="147"/>
        <v>NO</v>
      </c>
    </row>
    <row r="4698" spans="1:11">
      <c r="A4698" s="15" t="s">
        <v>7560</v>
      </c>
      <c r="B4698">
        <v>-0.31321802758406198</v>
      </c>
      <c r="C4698">
        <v>4.26806218243832</v>
      </c>
      <c r="D4698">
        <v>7.2962389292262203E-3</v>
      </c>
      <c r="E4698">
        <v>3.6650950540681397E-2</v>
      </c>
      <c r="F4698" s="2" t="str">
        <f t="shared" si="146"/>
        <v>DOWN</v>
      </c>
      <c r="G4698" t="s">
        <v>1936</v>
      </c>
      <c r="H4698" t="s">
        <v>7559</v>
      </c>
      <c r="I4698" t="s">
        <v>3196</v>
      </c>
      <c r="J4698" s="1" t="str">
        <f t="shared" si="147"/>
        <v>NO</v>
      </c>
    </row>
    <row r="4699" spans="1:11">
      <c r="A4699" s="15" t="s">
        <v>7558</v>
      </c>
      <c r="B4699">
        <v>0.69074445515160299</v>
      </c>
      <c r="C4699">
        <v>0.79392890498411905</v>
      </c>
      <c r="D4699">
        <v>6.9884252325071502E-3</v>
      </c>
      <c r="E4699">
        <v>3.5358637111422002E-2</v>
      </c>
      <c r="F4699" s="2" t="str">
        <f t="shared" si="146"/>
        <v>UP</v>
      </c>
      <c r="G4699" t="s">
        <v>1505</v>
      </c>
      <c r="H4699" t="s">
        <v>7557</v>
      </c>
      <c r="I4699" t="s">
        <v>2528</v>
      </c>
      <c r="J4699" s="1" t="str">
        <f t="shared" si="147"/>
        <v>NO</v>
      </c>
    </row>
    <row r="4700" spans="1:11">
      <c r="A4700" s="15" t="s">
        <v>7556</v>
      </c>
      <c r="B4700">
        <v>0.34873229523507199</v>
      </c>
      <c r="C4700">
        <v>4.75623471688652</v>
      </c>
      <c r="D4700">
        <v>2.2532272478067599E-3</v>
      </c>
      <c r="E4700">
        <v>1.3930056338726101E-2</v>
      </c>
      <c r="F4700" s="2" t="str">
        <f t="shared" si="146"/>
        <v>UP</v>
      </c>
      <c r="G4700" t="s">
        <v>7555</v>
      </c>
      <c r="H4700" t="s">
        <v>7554</v>
      </c>
      <c r="I4700" t="s">
        <v>7553</v>
      </c>
      <c r="J4700" s="1" t="str">
        <f t="shared" si="147"/>
        <v>NO</v>
      </c>
    </row>
    <row r="4701" spans="1:11">
      <c r="A4701" s="15" t="s">
        <v>7552</v>
      </c>
      <c r="B4701">
        <v>-0.43601245351127299</v>
      </c>
      <c r="C4701">
        <v>2.9167225900857199</v>
      </c>
      <c r="D4701">
        <v>5.9112447773027998E-3</v>
      </c>
      <c r="E4701">
        <v>3.0839007952964001E-2</v>
      </c>
      <c r="F4701" s="2" t="str">
        <f t="shared" si="146"/>
        <v>DOWN</v>
      </c>
      <c r="G4701" t="s">
        <v>7551</v>
      </c>
      <c r="H4701" t="s">
        <v>7550</v>
      </c>
      <c r="I4701" t="s">
        <v>7549</v>
      </c>
      <c r="J4701" s="1" t="str">
        <f t="shared" si="147"/>
        <v>NO</v>
      </c>
    </row>
    <row r="4702" spans="1:11">
      <c r="A4702" s="15" t="s">
        <v>7548</v>
      </c>
      <c r="B4702">
        <v>0.96329540965884097</v>
      </c>
      <c r="C4702">
        <v>1.5896696642104999</v>
      </c>
      <c r="D4702">
        <v>1.34470150988743E-3</v>
      </c>
      <c r="E4702">
        <v>9.0274848623716104E-3</v>
      </c>
      <c r="F4702" s="2" t="str">
        <f t="shared" si="146"/>
        <v>UP</v>
      </c>
      <c r="G4702" t="s">
        <v>1002</v>
      </c>
      <c r="H4702" t="s">
        <v>7547</v>
      </c>
      <c r="I4702" t="s">
        <v>2112</v>
      </c>
      <c r="J4702" s="1" t="str">
        <f t="shared" si="147"/>
        <v>NO</v>
      </c>
    </row>
    <row r="4703" spans="1:11">
      <c r="A4703" s="15" t="s">
        <v>7546</v>
      </c>
      <c r="B4703">
        <v>1.0866631161315501</v>
      </c>
      <c r="C4703">
        <v>3.42343156273474</v>
      </c>
      <c r="D4703" s="3">
        <v>1.21782553882092E-10</v>
      </c>
      <c r="E4703" s="3">
        <v>4.2815847571009798E-9</v>
      </c>
      <c r="F4703" s="2" t="str">
        <f t="shared" si="146"/>
        <v>UP</v>
      </c>
      <c r="G4703" t="s">
        <v>7545</v>
      </c>
      <c r="H4703" t="s">
        <v>7544</v>
      </c>
      <c r="I4703" t="s">
        <v>7543</v>
      </c>
      <c r="J4703" s="1" t="str">
        <f t="shared" si="147"/>
        <v>NO</v>
      </c>
    </row>
    <row r="4704" spans="1:11">
      <c r="A4704" s="15" t="s">
        <v>7542</v>
      </c>
      <c r="B4704">
        <v>0.90068884416339601</v>
      </c>
      <c r="C4704">
        <v>2.2640992903804902</v>
      </c>
      <c r="D4704" s="3">
        <v>6.6157726894719301E-6</v>
      </c>
      <c r="E4704" s="3">
        <v>9.1547181575227696E-5</v>
      </c>
      <c r="F4704" s="2" t="str">
        <f t="shared" si="146"/>
        <v>UP</v>
      </c>
      <c r="G4704" t="s">
        <v>7538</v>
      </c>
      <c r="H4704" t="s">
        <v>7541</v>
      </c>
      <c r="I4704" t="s">
        <v>0</v>
      </c>
      <c r="J4704" s="1" t="str">
        <f t="shared" si="147"/>
        <v>NO</v>
      </c>
    </row>
    <row r="4705" spans="1:11">
      <c r="A4705" s="15" t="s">
        <v>7540</v>
      </c>
      <c r="B4705">
        <v>0.94608066701987104</v>
      </c>
      <c r="C4705">
        <v>0.91389784772201199</v>
      </c>
      <c r="D4705">
        <v>5.2146021392326903E-4</v>
      </c>
      <c r="E4705">
        <v>4.0552531667397002E-3</v>
      </c>
      <c r="F4705" s="2" t="str">
        <f t="shared" si="146"/>
        <v>UP</v>
      </c>
      <c r="G4705" t="s">
        <v>7538</v>
      </c>
      <c r="H4705" t="s">
        <v>7537</v>
      </c>
      <c r="I4705" t="s">
        <v>0</v>
      </c>
      <c r="J4705" s="1" t="str">
        <f t="shared" si="147"/>
        <v>YES</v>
      </c>
      <c r="K4705" t="s">
        <v>7539</v>
      </c>
    </row>
    <row r="4706" spans="1:11">
      <c r="A4706" s="15" t="s">
        <v>7536</v>
      </c>
      <c r="B4706">
        <v>-5.32202409605061</v>
      </c>
      <c r="C4706">
        <v>2.3220350361503899</v>
      </c>
      <c r="D4706" s="3">
        <v>1.3660822112061001E-25</v>
      </c>
      <c r="E4706" s="3">
        <v>3.28650106825947E-23</v>
      </c>
      <c r="F4706" s="2" t="str">
        <f t="shared" si="146"/>
        <v>DOWN</v>
      </c>
      <c r="G4706" t="s">
        <v>1447</v>
      </c>
      <c r="H4706" t="s">
        <v>7535</v>
      </c>
      <c r="I4706" t="s">
        <v>1445</v>
      </c>
      <c r="J4706" s="1" t="str">
        <f t="shared" si="147"/>
        <v>NO</v>
      </c>
    </row>
    <row r="4707" spans="1:11">
      <c r="A4707" s="15" t="s">
        <v>7534</v>
      </c>
      <c r="B4707">
        <v>0.92079475575160297</v>
      </c>
      <c r="C4707">
        <v>0.31572907812251599</v>
      </c>
      <c r="D4707">
        <v>3.0345531023013199E-3</v>
      </c>
      <c r="E4707">
        <v>1.7849595361266301E-2</v>
      </c>
      <c r="F4707" s="2" t="str">
        <f t="shared" si="146"/>
        <v>UP</v>
      </c>
      <c r="G4707" t="s">
        <v>7533</v>
      </c>
      <c r="H4707" t="s">
        <v>7532</v>
      </c>
      <c r="I4707" t="s">
        <v>6820</v>
      </c>
      <c r="J4707" s="1" t="str">
        <f t="shared" si="147"/>
        <v>NO</v>
      </c>
    </row>
    <row r="4708" spans="1:11">
      <c r="A4708" s="15" t="s">
        <v>7531</v>
      </c>
      <c r="B4708">
        <v>1.2401075637529999</v>
      </c>
      <c r="C4708">
        <v>0.93418380869708195</v>
      </c>
      <c r="D4708">
        <v>1.2171132041123799E-3</v>
      </c>
      <c r="E4708">
        <v>8.3050222503462303E-3</v>
      </c>
      <c r="F4708" s="2" t="str">
        <f t="shared" si="146"/>
        <v>UP</v>
      </c>
      <c r="G4708" t="s">
        <v>7530</v>
      </c>
      <c r="H4708" t="s">
        <v>7529</v>
      </c>
      <c r="I4708" t="s">
        <v>1043</v>
      </c>
      <c r="J4708" s="1" t="str">
        <f t="shared" si="147"/>
        <v>NO</v>
      </c>
    </row>
    <row r="4709" spans="1:11">
      <c r="A4709" s="15" t="s">
        <v>7528</v>
      </c>
      <c r="B4709">
        <v>4.6982317672079503</v>
      </c>
      <c r="C4709">
        <v>-3.5777747022822499</v>
      </c>
      <c r="D4709">
        <v>6.4791076340131601E-3</v>
      </c>
      <c r="E4709">
        <v>3.32403387998777E-2</v>
      </c>
      <c r="F4709" s="2" t="str">
        <f t="shared" si="146"/>
        <v>UP</v>
      </c>
      <c r="G4709" t="s">
        <v>7526</v>
      </c>
      <c r="H4709" t="s">
        <v>7525</v>
      </c>
      <c r="I4709" t="s">
        <v>7524</v>
      </c>
      <c r="J4709" s="1" t="str">
        <f t="shared" si="147"/>
        <v>YES</v>
      </c>
      <c r="K4709" t="s">
        <v>7527</v>
      </c>
    </row>
    <row r="4710" spans="1:11">
      <c r="A4710" s="15" t="s">
        <v>7523</v>
      </c>
      <c r="B4710">
        <v>-1.2263219802688401</v>
      </c>
      <c r="C4710">
        <v>-1.27140930842162</v>
      </c>
      <c r="D4710">
        <v>3.6461479094291099E-3</v>
      </c>
      <c r="E4710">
        <v>2.07828579687734E-2</v>
      </c>
      <c r="F4710" s="2" t="str">
        <f t="shared" si="146"/>
        <v>DOWN</v>
      </c>
      <c r="G4710" t="s">
        <v>7522</v>
      </c>
      <c r="H4710" t="s">
        <v>7521</v>
      </c>
      <c r="I4710" t="s">
        <v>7520</v>
      </c>
      <c r="J4710" s="1" t="str">
        <f t="shared" si="147"/>
        <v>NO</v>
      </c>
    </row>
    <row r="4711" spans="1:11">
      <c r="A4711" s="15" t="s">
        <v>7519</v>
      </c>
      <c r="B4711">
        <v>0.35804380659011797</v>
      </c>
      <c r="C4711">
        <v>4.3426817759148504</v>
      </c>
      <c r="D4711">
        <v>1.1668633552086301E-3</v>
      </c>
      <c r="E4711">
        <v>8.0091959785575408E-3</v>
      </c>
      <c r="F4711" s="2" t="str">
        <f t="shared" si="146"/>
        <v>UP</v>
      </c>
      <c r="G4711" t="s">
        <v>7518</v>
      </c>
      <c r="H4711" t="s">
        <v>7517</v>
      </c>
      <c r="I4711" t="s">
        <v>0</v>
      </c>
      <c r="J4711" s="1" t="str">
        <f t="shared" si="147"/>
        <v>NO</v>
      </c>
    </row>
    <row r="4712" spans="1:11">
      <c r="A4712" s="15" t="s">
        <v>7516</v>
      </c>
      <c r="B4712">
        <v>-1.8018701659430201</v>
      </c>
      <c r="C4712">
        <v>3.0943648592906201</v>
      </c>
      <c r="D4712" s="3">
        <v>5.7993728915826703E-21</v>
      </c>
      <c r="E4712" s="3">
        <v>8.7200302839908902E-19</v>
      </c>
      <c r="F4712" s="2" t="str">
        <f t="shared" si="146"/>
        <v>DOWN</v>
      </c>
      <c r="G4712" t="s">
        <v>7515</v>
      </c>
      <c r="H4712" t="s">
        <v>7514</v>
      </c>
      <c r="I4712" t="s">
        <v>7513</v>
      </c>
      <c r="J4712" s="1" t="str">
        <f t="shared" si="147"/>
        <v>NO</v>
      </c>
    </row>
    <row r="4713" spans="1:11">
      <c r="A4713" s="15" t="s">
        <v>7512</v>
      </c>
      <c r="B4713">
        <v>-1.60726223490961</v>
      </c>
      <c r="C4713">
        <v>-0.70809939708736902</v>
      </c>
      <c r="D4713">
        <v>1.04892296370621E-3</v>
      </c>
      <c r="E4713">
        <v>7.3387566141646897E-3</v>
      </c>
      <c r="F4713" s="2" t="str">
        <f t="shared" si="146"/>
        <v>DOWN</v>
      </c>
      <c r="G4713" t="s">
        <v>7511</v>
      </c>
      <c r="H4713" t="s">
        <v>7510</v>
      </c>
      <c r="I4713" t="s">
        <v>7509</v>
      </c>
      <c r="J4713" s="1" t="str">
        <f t="shared" si="147"/>
        <v>NO</v>
      </c>
    </row>
    <row r="4714" spans="1:11">
      <c r="A4714" s="15" t="s">
        <v>7508</v>
      </c>
      <c r="B4714">
        <v>0.29234219231783698</v>
      </c>
      <c r="C4714">
        <v>5.0905824823749199</v>
      </c>
      <c r="D4714">
        <v>2.6083604163544302E-3</v>
      </c>
      <c r="E4714">
        <v>1.57103339025811E-2</v>
      </c>
      <c r="F4714" s="2" t="str">
        <f t="shared" si="146"/>
        <v>UP</v>
      </c>
      <c r="G4714" t="s">
        <v>119</v>
      </c>
      <c r="H4714" t="s">
        <v>7507</v>
      </c>
      <c r="I4714" t="s">
        <v>3316</v>
      </c>
      <c r="J4714" s="1" t="str">
        <f t="shared" si="147"/>
        <v>NO</v>
      </c>
    </row>
    <row r="4715" spans="1:11">
      <c r="A4715" s="15" t="s">
        <v>7506</v>
      </c>
      <c r="B4715">
        <v>-1.07802443685982</v>
      </c>
      <c r="C4715">
        <v>-0.62707508142984103</v>
      </c>
      <c r="D4715">
        <v>8.8970400512940993E-3</v>
      </c>
      <c r="E4715">
        <v>4.3253072730906603E-2</v>
      </c>
      <c r="F4715" s="2" t="str">
        <f t="shared" si="146"/>
        <v>DOWN</v>
      </c>
      <c r="G4715" t="s">
        <v>170</v>
      </c>
      <c r="H4715" t="s">
        <v>7505</v>
      </c>
      <c r="I4715" t="s">
        <v>168</v>
      </c>
      <c r="J4715" s="1" t="str">
        <f t="shared" si="147"/>
        <v>NO</v>
      </c>
    </row>
    <row r="4716" spans="1:11">
      <c r="A4716" s="15" t="s">
        <v>7504</v>
      </c>
      <c r="B4716">
        <v>-0.55929430443235295</v>
      </c>
      <c r="C4716">
        <v>5.2050519003563398</v>
      </c>
      <c r="D4716" s="3">
        <v>6.9200558730848396E-9</v>
      </c>
      <c r="E4716" s="3">
        <v>1.8081799989245201E-7</v>
      </c>
      <c r="F4716" s="2" t="str">
        <f t="shared" si="146"/>
        <v>DOWN</v>
      </c>
      <c r="G4716" t="s">
        <v>7503</v>
      </c>
      <c r="H4716" t="s">
        <v>7502</v>
      </c>
      <c r="I4716" t="s">
        <v>7501</v>
      </c>
      <c r="J4716" s="1" t="str">
        <f t="shared" si="147"/>
        <v>NO</v>
      </c>
    </row>
    <row r="4717" spans="1:11">
      <c r="A4717" s="15" t="s">
        <v>7500</v>
      </c>
      <c r="B4717">
        <v>0.61705317828284501</v>
      </c>
      <c r="C4717">
        <v>7.7122345347224899</v>
      </c>
      <c r="D4717" s="3">
        <v>4.0939378869290997E-6</v>
      </c>
      <c r="E4717" s="3">
        <v>5.9434449124852997E-5</v>
      </c>
      <c r="F4717" s="2" t="str">
        <f t="shared" si="146"/>
        <v>UP</v>
      </c>
      <c r="G4717" t="s">
        <v>7499</v>
      </c>
      <c r="H4717" t="s">
        <v>7498</v>
      </c>
      <c r="I4717" t="s">
        <v>7497</v>
      </c>
      <c r="J4717" s="1" t="str">
        <f t="shared" si="147"/>
        <v>NO</v>
      </c>
    </row>
    <row r="4718" spans="1:11">
      <c r="A4718" s="15" t="s">
        <v>7496</v>
      </c>
      <c r="B4718">
        <v>-0.62897540685962605</v>
      </c>
      <c r="C4718">
        <v>6.12461864606896</v>
      </c>
      <c r="D4718" s="3">
        <v>4.5401433925190499E-7</v>
      </c>
      <c r="E4718" s="3">
        <v>8.1026532811628893E-6</v>
      </c>
      <c r="F4718" s="2" t="str">
        <f t="shared" si="146"/>
        <v>DOWN</v>
      </c>
      <c r="G4718" t="s">
        <v>7495</v>
      </c>
      <c r="H4718" t="s">
        <v>7494</v>
      </c>
      <c r="I4718" t="s">
        <v>2811</v>
      </c>
      <c r="J4718" s="1" t="str">
        <f t="shared" si="147"/>
        <v>NO</v>
      </c>
    </row>
    <row r="4719" spans="1:11">
      <c r="A4719" s="15" t="s">
        <v>7493</v>
      </c>
      <c r="B4719">
        <v>-0.68869739339373803</v>
      </c>
      <c r="C4719">
        <v>6.3246020772197804</v>
      </c>
      <c r="D4719" s="3">
        <v>7.3702942472115799E-6</v>
      </c>
      <c r="E4719">
        <v>1.00623786193893E-4</v>
      </c>
      <c r="F4719" s="2" t="str">
        <f t="shared" si="146"/>
        <v>DOWN</v>
      </c>
      <c r="G4719" t="s">
        <v>7492</v>
      </c>
      <c r="H4719" t="s">
        <v>7491</v>
      </c>
      <c r="I4719" t="s">
        <v>168</v>
      </c>
      <c r="J4719" s="1" t="str">
        <f t="shared" si="147"/>
        <v>NO</v>
      </c>
    </row>
    <row r="4720" spans="1:11">
      <c r="A4720" s="15" t="s">
        <v>7490</v>
      </c>
      <c r="B4720">
        <v>-0.29368012788907899</v>
      </c>
      <c r="C4720">
        <v>9.7904750890124994</v>
      </c>
      <c r="D4720">
        <v>1.5327979060576001E-3</v>
      </c>
      <c r="E4720">
        <v>1.0087175903463501E-2</v>
      </c>
      <c r="F4720" s="2" t="str">
        <f t="shared" si="146"/>
        <v>DOWN</v>
      </c>
      <c r="G4720" t="s">
        <v>7489</v>
      </c>
      <c r="H4720" t="s">
        <v>7488</v>
      </c>
      <c r="I4720" t="s">
        <v>7487</v>
      </c>
      <c r="J4720" s="1" t="str">
        <f t="shared" si="147"/>
        <v>NO</v>
      </c>
    </row>
    <row r="4721" spans="1:11">
      <c r="A4721" s="15" t="s">
        <v>7486</v>
      </c>
      <c r="B4721">
        <v>0.70027849594383995</v>
      </c>
      <c r="C4721">
        <v>5.3515154223975099</v>
      </c>
      <c r="D4721" s="3">
        <v>7.6006540202144404E-6</v>
      </c>
      <c r="E4721">
        <v>1.03349870026178E-4</v>
      </c>
      <c r="F4721" s="2" t="str">
        <f t="shared" si="146"/>
        <v>UP</v>
      </c>
      <c r="G4721" t="s">
        <v>2348</v>
      </c>
      <c r="H4721" t="s">
        <v>7485</v>
      </c>
      <c r="I4721" t="s">
        <v>2346</v>
      </c>
      <c r="J4721" s="1" t="str">
        <f t="shared" si="147"/>
        <v>NO</v>
      </c>
    </row>
    <row r="4722" spans="1:11">
      <c r="A4722" s="15" t="s">
        <v>7484</v>
      </c>
      <c r="B4722">
        <v>1.21915236611737</v>
      </c>
      <c r="C4722">
        <v>7.2134782789242102</v>
      </c>
      <c r="D4722" s="3">
        <v>1.6221654130961001E-12</v>
      </c>
      <c r="E4722" s="3">
        <v>7.6201050597614694E-11</v>
      </c>
      <c r="F4722" s="2" t="str">
        <f t="shared" si="146"/>
        <v>UP</v>
      </c>
      <c r="G4722" t="s">
        <v>7482</v>
      </c>
      <c r="H4722" t="s">
        <v>7481</v>
      </c>
      <c r="I4722" t="s">
        <v>4492</v>
      </c>
      <c r="J4722" s="1" t="str">
        <f t="shared" si="147"/>
        <v>YES</v>
      </c>
      <c r="K4722" t="s">
        <v>7483</v>
      </c>
    </row>
    <row r="4723" spans="1:11">
      <c r="A4723" s="15" t="s">
        <v>7480</v>
      </c>
      <c r="B4723">
        <v>0.46861321454708599</v>
      </c>
      <c r="C4723">
        <v>4.14511781401223</v>
      </c>
      <c r="D4723">
        <v>1.1539035466017599E-3</v>
      </c>
      <c r="E4723">
        <v>7.9425088204422307E-3</v>
      </c>
      <c r="F4723" s="2" t="str">
        <f t="shared" si="146"/>
        <v>UP</v>
      </c>
      <c r="G4723" t="s">
        <v>7479</v>
      </c>
      <c r="H4723" t="s">
        <v>7478</v>
      </c>
      <c r="I4723" t="s">
        <v>7477</v>
      </c>
      <c r="J4723" s="1" t="str">
        <f t="shared" si="147"/>
        <v>NO</v>
      </c>
    </row>
    <row r="4724" spans="1:11">
      <c r="A4724" s="15" t="s">
        <v>7476</v>
      </c>
      <c r="B4724">
        <v>1.1002210316283101</v>
      </c>
      <c r="C4724">
        <v>4.8431257353108199</v>
      </c>
      <c r="D4724" s="3">
        <v>7.9496897516129095E-8</v>
      </c>
      <c r="E4724" s="3">
        <v>1.66616988502846E-6</v>
      </c>
      <c r="F4724" s="2" t="str">
        <f t="shared" si="146"/>
        <v>UP</v>
      </c>
      <c r="G4724" t="s">
        <v>7474</v>
      </c>
      <c r="H4724" t="s">
        <v>7473</v>
      </c>
      <c r="I4724" t="s">
        <v>125</v>
      </c>
      <c r="J4724" s="1" t="str">
        <f t="shared" si="147"/>
        <v>YES</v>
      </c>
      <c r="K4724" t="s">
        <v>7475</v>
      </c>
    </row>
    <row r="4725" spans="1:11">
      <c r="A4725" s="15" t="s">
        <v>7472</v>
      </c>
      <c r="B4725">
        <v>0.73204744352817797</v>
      </c>
      <c r="C4725">
        <v>2.2532132585554598</v>
      </c>
      <c r="D4725">
        <v>1.01056819351007E-3</v>
      </c>
      <c r="E4725">
        <v>7.1117733651509998E-3</v>
      </c>
      <c r="F4725" s="2" t="str">
        <f t="shared" si="146"/>
        <v>UP</v>
      </c>
      <c r="G4725" t="s">
        <v>7470</v>
      </c>
      <c r="H4725" t="s">
        <v>7469</v>
      </c>
      <c r="I4725" t="s">
        <v>7468</v>
      </c>
      <c r="J4725" s="1" t="str">
        <f t="shared" si="147"/>
        <v>YES</v>
      </c>
      <c r="K4725" t="s">
        <v>7471</v>
      </c>
    </row>
    <row r="4726" spans="1:11">
      <c r="A4726" s="15" t="s">
        <v>7467</v>
      </c>
      <c r="B4726">
        <v>0.25562805075390099</v>
      </c>
      <c r="C4726">
        <v>6.1660263148791703</v>
      </c>
      <c r="D4726">
        <v>8.9800737436948608E-3</v>
      </c>
      <c r="E4726">
        <v>4.3569268764244697E-2</v>
      </c>
      <c r="F4726" s="2" t="str">
        <f t="shared" si="146"/>
        <v>UP</v>
      </c>
      <c r="G4726" t="s">
        <v>7464</v>
      </c>
      <c r="H4726" t="s">
        <v>7463</v>
      </c>
      <c r="I4726" t="s">
        <v>461</v>
      </c>
      <c r="J4726" s="1" t="str">
        <f t="shared" si="147"/>
        <v>NO</v>
      </c>
    </row>
    <row r="4727" spans="1:11">
      <c r="A4727" s="15" t="s">
        <v>7462</v>
      </c>
      <c r="B4727">
        <v>1.31495977742045</v>
      </c>
      <c r="C4727">
        <v>-1.62710511405767</v>
      </c>
      <c r="D4727">
        <v>5.6319972539313401E-3</v>
      </c>
      <c r="E4727">
        <v>2.9685649375533901E-2</v>
      </c>
      <c r="F4727" s="2" t="str">
        <f t="shared" si="146"/>
        <v>UP</v>
      </c>
      <c r="G4727" t="s">
        <v>7461</v>
      </c>
      <c r="H4727" t="s">
        <v>7460</v>
      </c>
      <c r="I4727" t="s">
        <v>0</v>
      </c>
      <c r="J4727" s="1" t="str">
        <f t="shared" si="147"/>
        <v>NO</v>
      </c>
    </row>
    <row r="4728" spans="1:11">
      <c r="A4728" s="15" t="s">
        <v>7459</v>
      </c>
      <c r="B4728">
        <v>0.951457361178765</v>
      </c>
      <c r="C4728">
        <v>3.3195537988531498</v>
      </c>
      <c r="D4728">
        <v>2.3705617754825201E-4</v>
      </c>
      <c r="E4728">
        <v>2.0679329489776401E-3</v>
      </c>
      <c r="F4728" s="2" t="str">
        <f t="shared" si="146"/>
        <v>UP</v>
      </c>
      <c r="G4728" t="s">
        <v>0</v>
      </c>
      <c r="H4728" t="s">
        <v>7458</v>
      </c>
      <c r="I4728" t="s">
        <v>0</v>
      </c>
      <c r="J4728" s="1" t="str">
        <f t="shared" si="147"/>
        <v>NO</v>
      </c>
    </row>
    <row r="4729" spans="1:11">
      <c r="A4729" s="15" t="s">
        <v>7457</v>
      </c>
      <c r="B4729">
        <v>0.62798504444769299</v>
      </c>
      <c r="C4729">
        <v>3.23360634516232</v>
      </c>
      <c r="D4729">
        <v>1.33586635526454E-3</v>
      </c>
      <c r="E4729">
        <v>8.9878774893457601E-3</v>
      </c>
      <c r="F4729" s="2" t="str">
        <f t="shared" si="146"/>
        <v>UP</v>
      </c>
      <c r="G4729" t="s">
        <v>0</v>
      </c>
      <c r="H4729" t="s">
        <v>3083</v>
      </c>
      <c r="I4729" t="s">
        <v>0</v>
      </c>
      <c r="J4729" s="1" t="str">
        <f t="shared" si="147"/>
        <v>NO</v>
      </c>
    </row>
    <row r="4730" spans="1:11">
      <c r="A4730" s="15" t="s">
        <v>7456</v>
      </c>
      <c r="B4730">
        <v>-0.53631338333008105</v>
      </c>
      <c r="C4730">
        <v>4.1592866510904196</v>
      </c>
      <c r="D4730" s="3">
        <v>1.7516650428062199E-5</v>
      </c>
      <c r="E4730">
        <v>2.1547783165360199E-4</v>
      </c>
      <c r="F4730" s="2" t="str">
        <f t="shared" si="146"/>
        <v>DOWN</v>
      </c>
      <c r="G4730" t="s">
        <v>0</v>
      </c>
      <c r="H4730" t="s">
        <v>7455</v>
      </c>
      <c r="I4730" t="s">
        <v>0</v>
      </c>
      <c r="J4730" s="1" t="str">
        <f t="shared" si="147"/>
        <v>NO</v>
      </c>
    </row>
    <row r="4731" spans="1:11">
      <c r="A4731" s="15" t="s">
        <v>7454</v>
      </c>
      <c r="B4731">
        <v>0.44433493537388902</v>
      </c>
      <c r="C4731">
        <v>3.1994805426053601</v>
      </c>
      <c r="D4731">
        <v>2.95673305313563E-3</v>
      </c>
      <c r="E4731">
        <v>1.7471179993449298E-2</v>
      </c>
      <c r="F4731" s="2" t="str">
        <f t="shared" si="146"/>
        <v>UP</v>
      </c>
      <c r="G4731" t="s">
        <v>1916</v>
      </c>
      <c r="H4731" t="s">
        <v>7452</v>
      </c>
      <c r="I4731" t="s">
        <v>1914</v>
      </c>
      <c r="J4731" s="1" t="str">
        <f t="shared" si="147"/>
        <v>YES</v>
      </c>
      <c r="K4731" t="s">
        <v>7453</v>
      </c>
    </row>
    <row r="4732" spans="1:11">
      <c r="A4732" s="15" t="s">
        <v>7451</v>
      </c>
      <c r="B4732">
        <v>0.47507224783558799</v>
      </c>
      <c r="C4732">
        <v>3.35480687821972</v>
      </c>
      <c r="D4732">
        <v>6.9401275879373003E-3</v>
      </c>
      <c r="E4732">
        <v>3.5171597545789399E-2</v>
      </c>
      <c r="F4732" s="2" t="str">
        <f t="shared" si="146"/>
        <v>UP</v>
      </c>
      <c r="G4732" t="s">
        <v>7450</v>
      </c>
      <c r="H4732" t="s">
        <v>7449</v>
      </c>
      <c r="I4732" t="s">
        <v>1910</v>
      </c>
      <c r="J4732" s="1" t="str">
        <f t="shared" si="147"/>
        <v>NO</v>
      </c>
    </row>
    <row r="4733" spans="1:11">
      <c r="A4733" s="15" t="s">
        <v>7448</v>
      </c>
      <c r="B4733">
        <v>0.77880006379647804</v>
      </c>
      <c r="C4733">
        <v>4.1630778626095104</v>
      </c>
      <c r="D4733" s="3">
        <v>4.1533044604987503E-9</v>
      </c>
      <c r="E4733" s="3">
        <v>1.12701562744277E-7</v>
      </c>
      <c r="F4733" s="2" t="str">
        <f t="shared" si="146"/>
        <v>UP</v>
      </c>
      <c r="G4733" t="s">
        <v>1277</v>
      </c>
      <c r="H4733" t="s">
        <v>7446</v>
      </c>
      <c r="I4733" t="s">
        <v>1275</v>
      </c>
      <c r="J4733" s="1" t="str">
        <f t="shared" si="147"/>
        <v>YES</v>
      </c>
      <c r="K4733" t="s">
        <v>7447</v>
      </c>
    </row>
    <row r="4734" spans="1:11">
      <c r="A4734" s="15" t="s">
        <v>7445</v>
      </c>
      <c r="B4734">
        <v>0.57993426168324302</v>
      </c>
      <c r="C4734">
        <v>4.2095237542547297</v>
      </c>
      <c r="D4734">
        <v>1.06826243522256E-4</v>
      </c>
      <c r="E4734">
        <v>1.04898387990469E-3</v>
      </c>
      <c r="F4734" s="2" t="str">
        <f t="shared" si="146"/>
        <v>UP</v>
      </c>
      <c r="G4734" t="s">
        <v>7443</v>
      </c>
      <c r="H4734" t="s">
        <v>7442</v>
      </c>
      <c r="I4734" t="s">
        <v>7441</v>
      </c>
      <c r="J4734" s="1" t="str">
        <f t="shared" si="147"/>
        <v>YES</v>
      </c>
      <c r="K4734" t="s">
        <v>7444</v>
      </c>
    </row>
    <row r="4735" spans="1:11">
      <c r="A4735" s="15" t="s">
        <v>7440</v>
      </c>
      <c r="B4735">
        <v>0.43014392034472798</v>
      </c>
      <c r="C4735">
        <v>6.7096481533978798</v>
      </c>
      <c r="D4735" s="3">
        <v>6.4906034105222302E-6</v>
      </c>
      <c r="E4735" s="3">
        <v>8.9925961937391697E-5</v>
      </c>
      <c r="F4735" s="2" t="str">
        <f t="shared" si="146"/>
        <v>UP</v>
      </c>
      <c r="G4735" t="s">
        <v>7438</v>
      </c>
      <c r="H4735" t="s">
        <v>7437</v>
      </c>
      <c r="I4735" t="s">
        <v>0</v>
      </c>
      <c r="J4735" s="1" t="str">
        <f t="shared" si="147"/>
        <v>YES</v>
      </c>
      <c r="K4735" t="s">
        <v>7439</v>
      </c>
    </row>
    <row r="4736" spans="1:11">
      <c r="A4736" s="15" t="s">
        <v>7436</v>
      </c>
      <c r="B4736">
        <v>0.35001446558642502</v>
      </c>
      <c r="C4736">
        <v>4.5633116939771101</v>
      </c>
      <c r="D4736">
        <v>1.61049236492883E-3</v>
      </c>
      <c r="E4736">
        <v>1.0520967557870801E-2</v>
      </c>
      <c r="F4736" s="2" t="str">
        <f t="shared" si="146"/>
        <v>UP</v>
      </c>
      <c r="J4736" s="1" t="str">
        <f t="shared" si="147"/>
        <v>NO</v>
      </c>
    </row>
    <row r="4737" spans="1:11">
      <c r="A4737" s="15" t="s">
        <v>7435</v>
      </c>
      <c r="B4737">
        <v>0.33754977622955301</v>
      </c>
      <c r="C4737">
        <v>5.66850191912655</v>
      </c>
      <c r="D4737">
        <v>1.66068586978096E-3</v>
      </c>
      <c r="E4737">
        <v>1.0791734667199E-2</v>
      </c>
      <c r="F4737" s="2" t="str">
        <f t="shared" si="146"/>
        <v>UP</v>
      </c>
      <c r="G4737" t="s">
        <v>7433</v>
      </c>
      <c r="H4737" t="s">
        <v>7432</v>
      </c>
      <c r="I4737" t="s">
        <v>7431</v>
      </c>
      <c r="J4737" s="1" t="str">
        <f t="shared" si="147"/>
        <v>YES</v>
      </c>
      <c r="K4737" t="s">
        <v>7434</v>
      </c>
    </row>
    <row r="4738" spans="1:11">
      <c r="A4738" s="15" t="s">
        <v>7430</v>
      </c>
      <c r="B4738">
        <v>-0.23791259497894801</v>
      </c>
      <c r="C4738">
        <v>6.7497597246063297</v>
      </c>
      <c r="D4738">
        <v>8.2819550350967108E-3</v>
      </c>
      <c r="E4738">
        <v>4.0721803845871402E-2</v>
      </c>
      <c r="F4738" s="2" t="str">
        <f t="shared" ref="F4738:F4801" si="148">IF(B4738 &gt; 0, "UP", "DOWN")</f>
        <v>DOWN</v>
      </c>
      <c r="G4738" t="s">
        <v>0</v>
      </c>
      <c r="H4738" t="s">
        <v>7429</v>
      </c>
      <c r="I4738" t="s">
        <v>7428</v>
      </c>
      <c r="J4738" s="1" t="str">
        <f t="shared" ref="J4738:J4801" si="149">IF(K4738 &lt;&gt; "", "YES", "NO")</f>
        <v>NO</v>
      </c>
    </row>
    <row r="4739" spans="1:11">
      <c r="A4739" s="15" t="s">
        <v>7427</v>
      </c>
      <c r="B4739">
        <v>-0.73227003054949702</v>
      </c>
      <c r="C4739">
        <v>1.2830041323385699</v>
      </c>
      <c r="D4739">
        <v>1.56073968662147E-3</v>
      </c>
      <c r="E4739">
        <v>1.0251028351228099E-2</v>
      </c>
      <c r="F4739" s="2" t="str">
        <f t="shared" si="148"/>
        <v>DOWN</v>
      </c>
      <c r="G4739" t="s">
        <v>0</v>
      </c>
      <c r="H4739" t="s">
        <v>1</v>
      </c>
      <c r="I4739" t="s">
        <v>0</v>
      </c>
      <c r="J4739" s="1" t="str">
        <f t="shared" si="149"/>
        <v>NO</v>
      </c>
    </row>
    <row r="4740" spans="1:11">
      <c r="A4740" s="15" t="s">
        <v>7426</v>
      </c>
      <c r="B4740">
        <v>0.66221023360012399</v>
      </c>
      <c r="C4740">
        <v>4.3917079197182698</v>
      </c>
      <c r="D4740" s="3">
        <v>3.0046198761359298E-6</v>
      </c>
      <c r="E4740" s="3">
        <v>4.4817804272867199E-5</v>
      </c>
      <c r="F4740" s="2" t="str">
        <f t="shared" si="148"/>
        <v>UP</v>
      </c>
      <c r="G4740" t="s">
        <v>7425</v>
      </c>
      <c r="H4740" t="s">
        <v>7424</v>
      </c>
      <c r="I4740" t="s">
        <v>3206</v>
      </c>
      <c r="J4740" s="1" t="str">
        <f t="shared" si="149"/>
        <v>NO</v>
      </c>
    </row>
    <row r="4741" spans="1:11">
      <c r="A4741" s="15" t="s">
        <v>7423</v>
      </c>
      <c r="B4741">
        <v>1.1198844293771</v>
      </c>
      <c r="C4741">
        <v>4.3548487963141698</v>
      </c>
      <c r="D4741" s="3">
        <v>3.1933460299402499E-7</v>
      </c>
      <c r="E4741" s="3">
        <v>5.9031332400887798E-6</v>
      </c>
      <c r="F4741" s="2" t="str">
        <f t="shared" si="148"/>
        <v>UP</v>
      </c>
      <c r="G4741" t="s">
        <v>2511</v>
      </c>
      <c r="H4741" t="s">
        <v>7422</v>
      </c>
      <c r="I4741" t="s">
        <v>2509</v>
      </c>
      <c r="J4741" s="1" t="str">
        <f t="shared" si="149"/>
        <v>NO</v>
      </c>
    </row>
    <row r="4742" spans="1:11">
      <c r="A4742" s="15" t="s">
        <v>7421</v>
      </c>
      <c r="B4742">
        <v>0.93554620669182098</v>
      </c>
      <c r="C4742">
        <v>-0.70514450015769503</v>
      </c>
      <c r="D4742">
        <v>9.7839995033332898E-3</v>
      </c>
      <c r="E4742">
        <v>4.6831668100290803E-2</v>
      </c>
      <c r="F4742" s="2" t="str">
        <f t="shared" si="148"/>
        <v>UP</v>
      </c>
      <c r="G4742" t="s">
        <v>6676</v>
      </c>
      <c r="H4742" t="s">
        <v>7420</v>
      </c>
      <c r="I4742" t="s">
        <v>3338</v>
      </c>
      <c r="J4742" s="1" t="str">
        <f t="shared" si="149"/>
        <v>NO</v>
      </c>
    </row>
    <row r="4743" spans="1:11">
      <c r="A4743" s="15" t="s">
        <v>7419</v>
      </c>
      <c r="B4743">
        <v>0.84599548487630405</v>
      </c>
      <c r="C4743">
        <v>0.84451344157750996</v>
      </c>
      <c r="D4743">
        <v>2.7498794585820302E-3</v>
      </c>
      <c r="E4743">
        <v>1.6436324763886699E-2</v>
      </c>
      <c r="F4743" s="2" t="str">
        <f t="shared" si="148"/>
        <v>UP</v>
      </c>
      <c r="G4743" t="s">
        <v>2813</v>
      </c>
      <c r="H4743" t="s">
        <v>7418</v>
      </c>
      <c r="I4743" t="s">
        <v>2811</v>
      </c>
      <c r="J4743" s="1" t="str">
        <f t="shared" si="149"/>
        <v>NO</v>
      </c>
    </row>
    <row r="4744" spans="1:11">
      <c r="A4744" s="15" t="s">
        <v>7417</v>
      </c>
      <c r="B4744">
        <v>0.64102467113871298</v>
      </c>
      <c r="C4744">
        <v>3.9806433402446602</v>
      </c>
      <c r="D4744" s="3">
        <v>3.1002626604079102E-5</v>
      </c>
      <c r="E4744">
        <v>3.5932534984583299E-4</v>
      </c>
      <c r="F4744" s="2" t="str">
        <f t="shared" si="148"/>
        <v>UP</v>
      </c>
      <c r="G4744" t="s">
        <v>5947</v>
      </c>
      <c r="H4744" t="s">
        <v>7416</v>
      </c>
      <c r="I4744" t="s">
        <v>7415</v>
      </c>
      <c r="J4744" s="1" t="str">
        <f t="shared" si="149"/>
        <v>NO</v>
      </c>
    </row>
    <row r="4745" spans="1:11">
      <c r="A4745" s="15" t="s">
        <v>7414</v>
      </c>
      <c r="B4745">
        <v>1.19582857472403</v>
      </c>
      <c r="C4745">
        <v>-1.1831206899759501</v>
      </c>
      <c r="D4745">
        <v>1.5127067860754499E-3</v>
      </c>
      <c r="E4745">
        <v>9.9764004820456602E-3</v>
      </c>
      <c r="F4745" s="2" t="str">
        <f t="shared" si="148"/>
        <v>UP</v>
      </c>
      <c r="G4745" t="s">
        <v>7413</v>
      </c>
      <c r="H4745" t="s">
        <v>7412</v>
      </c>
      <c r="I4745" t="s">
        <v>7411</v>
      </c>
      <c r="J4745" s="1" t="str">
        <f t="shared" si="149"/>
        <v>NO</v>
      </c>
    </row>
    <row r="4746" spans="1:11">
      <c r="A4746" s="15" t="s">
        <v>7410</v>
      </c>
      <c r="B4746">
        <v>-0.54866708783533202</v>
      </c>
      <c r="C4746">
        <v>2.8537260863682699</v>
      </c>
      <c r="D4746">
        <v>3.22632718337101E-3</v>
      </c>
      <c r="E4746">
        <v>1.87743479376501E-2</v>
      </c>
      <c r="F4746" s="2" t="str">
        <f t="shared" si="148"/>
        <v>DOWN</v>
      </c>
      <c r="G4746" t="s">
        <v>2068</v>
      </c>
      <c r="H4746" t="s">
        <v>2067</v>
      </c>
      <c r="I4746" t="s">
        <v>2066</v>
      </c>
      <c r="J4746" s="1" t="str">
        <f t="shared" si="149"/>
        <v>NO</v>
      </c>
    </row>
    <row r="4747" spans="1:11">
      <c r="A4747" s="15" t="s">
        <v>7409</v>
      </c>
      <c r="B4747">
        <v>0.33935440640911702</v>
      </c>
      <c r="C4747">
        <v>3.9934664021019102</v>
      </c>
      <c r="D4747">
        <v>4.5666273221988902E-3</v>
      </c>
      <c r="E4747">
        <v>2.50665865122198E-2</v>
      </c>
      <c r="F4747" s="2" t="str">
        <f t="shared" si="148"/>
        <v>UP</v>
      </c>
      <c r="G4747" t="s">
        <v>0</v>
      </c>
      <c r="H4747" t="s">
        <v>2338</v>
      </c>
      <c r="I4747" t="s">
        <v>0</v>
      </c>
      <c r="J4747" s="1" t="str">
        <f t="shared" si="149"/>
        <v>NO</v>
      </c>
    </row>
    <row r="4748" spans="1:11">
      <c r="A4748" s="15" t="s">
        <v>7408</v>
      </c>
      <c r="B4748">
        <v>0.83396361574909605</v>
      </c>
      <c r="C4748">
        <v>1.06003548948576</v>
      </c>
      <c r="D4748">
        <v>2.1814883892903801E-4</v>
      </c>
      <c r="E4748">
        <v>1.9214097918328801E-3</v>
      </c>
      <c r="F4748" s="2" t="str">
        <f t="shared" si="148"/>
        <v>UP</v>
      </c>
      <c r="G4748" t="s">
        <v>7407</v>
      </c>
      <c r="H4748" t="s">
        <v>7406</v>
      </c>
      <c r="I4748" t="s">
        <v>7405</v>
      </c>
      <c r="J4748" s="1" t="str">
        <f t="shared" si="149"/>
        <v>NO</v>
      </c>
    </row>
    <row r="4749" spans="1:11">
      <c r="A4749" s="15" t="s">
        <v>7404</v>
      </c>
      <c r="B4749">
        <v>-1.0352833073424601</v>
      </c>
      <c r="C4749">
        <v>2.6697996315295698</v>
      </c>
      <c r="D4749" s="3">
        <v>5.1629319341264102E-5</v>
      </c>
      <c r="E4749">
        <v>5.5968043280756898E-4</v>
      </c>
      <c r="F4749" s="2" t="str">
        <f t="shared" si="148"/>
        <v>DOWN</v>
      </c>
      <c r="G4749" t="s">
        <v>455</v>
      </c>
      <c r="H4749" t="s">
        <v>7403</v>
      </c>
      <c r="I4749" t="s">
        <v>358</v>
      </c>
      <c r="J4749" s="1" t="str">
        <f t="shared" si="149"/>
        <v>NO</v>
      </c>
    </row>
    <row r="4750" spans="1:11">
      <c r="A4750" s="15" t="s">
        <v>7402</v>
      </c>
      <c r="B4750">
        <v>0.29207715077914898</v>
      </c>
      <c r="C4750">
        <v>7.5473051405403897</v>
      </c>
      <c r="D4750">
        <v>2.5275487904966899E-3</v>
      </c>
      <c r="E4750">
        <v>1.530571212023E-2</v>
      </c>
      <c r="F4750" s="2" t="str">
        <f t="shared" si="148"/>
        <v>UP</v>
      </c>
      <c r="G4750" t="s">
        <v>7401</v>
      </c>
      <c r="H4750" t="s">
        <v>7400</v>
      </c>
      <c r="I4750" t="s">
        <v>7399</v>
      </c>
      <c r="J4750" s="1" t="str">
        <f t="shared" si="149"/>
        <v>NO</v>
      </c>
    </row>
    <row r="4751" spans="1:11">
      <c r="A4751" s="15" t="s">
        <v>7398</v>
      </c>
      <c r="B4751">
        <v>-0.34240563125127199</v>
      </c>
      <c r="C4751">
        <v>4.5455365818619002</v>
      </c>
      <c r="D4751">
        <v>1.89656521728324E-3</v>
      </c>
      <c r="E4751">
        <v>1.2061596126003901E-2</v>
      </c>
      <c r="F4751" s="2" t="str">
        <f t="shared" si="148"/>
        <v>DOWN</v>
      </c>
      <c r="G4751" t="s">
        <v>276</v>
      </c>
      <c r="H4751" t="s">
        <v>7396</v>
      </c>
      <c r="I4751" t="s">
        <v>7395</v>
      </c>
      <c r="J4751" s="1" t="str">
        <f t="shared" si="149"/>
        <v>YES</v>
      </c>
      <c r="K4751" t="s">
        <v>7397</v>
      </c>
    </row>
    <row r="4752" spans="1:11">
      <c r="A4752" s="15" t="s">
        <v>7394</v>
      </c>
      <c r="B4752">
        <v>-0.57816392252747195</v>
      </c>
      <c r="C4752">
        <v>3.4965972507386698</v>
      </c>
      <c r="D4752">
        <v>1.28012242115208E-4</v>
      </c>
      <c r="E4752">
        <v>1.22002838898764E-3</v>
      </c>
      <c r="F4752" s="2" t="str">
        <f t="shared" si="148"/>
        <v>DOWN</v>
      </c>
      <c r="G4752" t="s">
        <v>276</v>
      </c>
      <c r="H4752" t="s">
        <v>7392</v>
      </c>
      <c r="I4752" t="s">
        <v>0</v>
      </c>
      <c r="J4752" s="1" t="str">
        <f t="shared" si="149"/>
        <v>YES</v>
      </c>
      <c r="K4752" t="s">
        <v>7393</v>
      </c>
    </row>
    <row r="4753" spans="1:11">
      <c r="A4753" s="15" t="s">
        <v>7391</v>
      </c>
      <c r="B4753">
        <v>1.55222428379745</v>
      </c>
      <c r="C4753">
        <v>3.75843686850112</v>
      </c>
      <c r="D4753" s="3">
        <v>7.7122741291829095E-27</v>
      </c>
      <c r="E4753" s="3">
        <v>2.08271129760856E-24</v>
      </c>
      <c r="F4753" s="2" t="str">
        <f t="shared" si="148"/>
        <v>UP</v>
      </c>
      <c r="J4753" s="1" t="str">
        <f t="shared" si="149"/>
        <v>NO</v>
      </c>
    </row>
    <row r="4754" spans="1:11">
      <c r="A4754" s="15" t="s">
        <v>7390</v>
      </c>
      <c r="B4754">
        <v>0.87254430154259399</v>
      </c>
      <c r="C4754">
        <v>6.5715342716181704</v>
      </c>
      <c r="D4754" s="3">
        <v>4.82260533467216E-14</v>
      </c>
      <c r="E4754" s="3">
        <v>2.83473246556881E-12</v>
      </c>
      <c r="F4754" s="2" t="str">
        <f t="shared" si="148"/>
        <v>UP</v>
      </c>
      <c r="G4754" t="s">
        <v>468</v>
      </c>
      <c r="H4754" t="s">
        <v>7389</v>
      </c>
      <c r="I4754" t="s">
        <v>7388</v>
      </c>
      <c r="J4754" s="1" t="str">
        <f t="shared" si="149"/>
        <v>NO</v>
      </c>
    </row>
    <row r="4755" spans="1:11">
      <c r="A4755" s="15" t="s">
        <v>7387</v>
      </c>
      <c r="B4755">
        <v>-1.3906479485118399</v>
      </c>
      <c r="C4755">
        <v>5.1825157055557902</v>
      </c>
      <c r="D4755" s="3">
        <v>1.20229081819383E-34</v>
      </c>
      <c r="E4755" s="3">
        <v>5.8687473982009105E-32</v>
      </c>
      <c r="F4755" s="2" t="str">
        <f t="shared" si="148"/>
        <v>DOWN</v>
      </c>
      <c r="G4755" t="s">
        <v>4716</v>
      </c>
      <c r="H4755" t="s">
        <v>7386</v>
      </c>
      <c r="I4755" t="s">
        <v>7385</v>
      </c>
      <c r="J4755" s="1" t="str">
        <f t="shared" si="149"/>
        <v>NO</v>
      </c>
    </row>
    <row r="4756" spans="1:11">
      <c r="A4756" s="15" t="s">
        <v>7384</v>
      </c>
      <c r="B4756">
        <v>1.17195548827895</v>
      </c>
      <c r="C4756">
        <v>0.82610377980121197</v>
      </c>
      <c r="D4756" s="3">
        <v>3.0007436225819501E-5</v>
      </c>
      <c r="E4756">
        <v>3.4923305443048601E-4</v>
      </c>
      <c r="F4756" s="2" t="str">
        <f t="shared" si="148"/>
        <v>UP</v>
      </c>
      <c r="G4756" t="s">
        <v>1121</v>
      </c>
      <c r="H4756" t="s">
        <v>7383</v>
      </c>
      <c r="I4756" t="s">
        <v>1119</v>
      </c>
      <c r="J4756" s="1" t="str">
        <f t="shared" si="149"/>
        <v>NO</v>
      </c>
    </row>
    <row r="4757" spans="1:11">
      <c r="A4757" s="15" t="s">
        <v>7382</v>
      </c>
      <c r="B4757">
        <v>1.2406773483943101</v>
      </c>
      <c r="C4757">
        <v>2.9673622260100898</v>
      </c>
      <c r="D4757" s="3">
        <v>4.6308647720124604E-6</v>
      </c>
      <c r="E4757" s="3">
        <v>6.6286509301382001E-5</v>
      </c>
      <c r="F4757" s="2" t="str">
        <f t="shared" si="148"/>
        <v>UP</v>
      </c>
      <c r="G4757" t="s">
        <v>7381</v>
      </c>
      <c r="H4757" t="s">
        <v>7380</v>
      </c>
      <c r="I4757" t="s">
        <v>5440</v>
      </c>
      <c r="J4757" s="1" t="str">
        <f t="shared" si="149"/>
        <v>NO</v>
      </c>
    </row>
    <row r="4758" spans="1:11">
      <c r="A4758" s="15" t="s">
        <v>7379</v>
      </c>
      <c r="B4758">
        <v>-0.41107896868925198</v>
      </c>
      <c r="C4758">
        <v>5.7802552278777197</v>
      </c>
      <c r="D4758" s="3">
        <v>3.0458717442208699E-5</v>
      </c>
      <c r="E4758">
        <v>3.5399588066633301E-4</v>
      </c>
      <c r="F4758" s="2" t="str">
        <f t="shared" si="148"/>
        <v>DOWN</v>
      </c>
      <c r="G4758" t="s">
        <v>7378</v>
      </c>
      <c r="H4758" t="s">
        <v>7377</v>
      </c>
      <c r="I4758" t="s">
        <v>7376</v>
      </c>
      <c r="J4758" s="1" t="str">
        <f t="shared" si="149"/>
        <v>NO</v>
      </c>
    </row>
    <row r="4759" spans="1:11">
      <c r="A4759" s="15" t="s">
        <v>7375</v>
      </c>
      <c r="B4759">
        <v>0.53168307212750598</v>
      </c>
      <c r="C4759">
        <v>3.2755654661245299</v>
      </c>
      <c r="D4759">
        <v>2.39377652045416E-3</v>
      </c>
      <c r="E4759">
        <v>1.4613881998444199E-2</v>
      </c>
      <c r="F4759" s="2" t="str">
        <f t="shared" si="148"/>
        <v>UP</v>
      </c>
      <c r="G4759" t="s">
        <v>7373</v>
      </c>
      <c r="H4759" t="s">
        <v>7372</v>
      </c>
      <c r="I4759" t="s">
        <v>7371</v>
      </c>
      <c r="J4759" s="1" t="str">
        <f t="shared" si="149"/>
        <v>YES</v>
      </c>
      <c r="K4759" t="s">
        <v>7374</v>
      </c>
    </row>
    <row r="4760" spans="1:11">
      <c r="A4760" s="15" t="s">
        <v>7370</v>
      </c>
      <c r="B4760">
        <v>0.49536893384986602</v>
      </c>
      <c r="C4760">
        <v>4.5559633599740499</v>
      </c>
      <c r="D4760">
        <v>2.4501322490343798E-4</v>
      </c>
      <c r="E4760">
        <v>2.1301730583305899E-3</v>
      </c>
      <c r="F4760" s="2" t="str">
        <f t="shared" si="148"/>
        <v>UP</v>
      </c>
      <c r="G4760" t="s">
        <v>7368</v>
      </c>
      <c r="H4760" t="s">
        <v>7367</v>
      </c>
      <c r="I4760" t="s">
        <v>3579</v>
      </c>
      <c r="J4760" s="1" t="str">
        <f t="shared" si="149"/>
        <v>YES</v>
      </c>
      <c r="K4760" t="s">
        <v>7369</v>
      </c>
    </row>
    <row r="4761" spans="1:11">
      <c r="A4761" s="15" t="s">
        <v>7366</v>
      </c>
      <c r="B4761">
        <v>-1.4338631162736299</v>
      </c>
      <c r="C4761">
        <v>5.4654493280323004</v>
      </c>
      <c r="D4761" s="3">
        <v>9.7455535007125304E-23</v>
      </c>
      <c r="E4761" s="3">
        <v>1.77427020247297E-20</v>
      </c>
      <c r="F4761" s="2" t="str">
        <f t="shared" si="148"/>
        <v>DOWN</v>
      </c>
      <c r="G4761" t="s">
        <v>7365</v>
      </c>
      <c r="H4761" t="s">
        <v>7364</v>
      </c>
      <c r="I4761" t="s">
        <v>7363</v>
      </c>
      <c r="J4761" s="1" t="str">
        <f t="shared" si="149"/>
        <v>NO</v>
      </c>
    </row>
    <row r="4762" spans="1:11">
      <c r="A4762" s="15" t="s">
        <v>7362</v>
      </c>
      <c r="B4762">
        <v>-4.1895218614753604</v>
      </c>
      <c r="C4762">
        <v>1.2726689157956299</v>
      </c>
      <c r="D4762" s="3">
        <v>3.04587222028068E-57</v>
      </c>
      <c r="E4762" s="3">
        <v>7.8017846799125897E-54</v>
      </c>
      <c r="F4762" s="2" t="str">
        <f t="shared" si="148"/>
        <v>DOWN</v>
      </c>
      <c r="G4762" t="s">
        <v>195</v>
      </c>
      <c r="H4762" t="s">
        <v>0</v>
      </c>
      <c r="I4762" t="s">
        <v>0</v>
      </c>
      <c r="J4762" s="1" t="str">
        <f t="shared" si="149"/>
        <v>YES</v>
      </c>
      <c r="K4762" t="s">
        <v>7361</v>
      </c>
    </row>
    <row r="4763" spans="1:11">
      <c r="A4763" s="15" t="s">
        <v>7360</v>
      </c>
      <c r="B4763">
        <v>0.31135554272963101</v>
      </c>
      <c r="C4763">
        <v>6.0640073299052197</v>
      </c>
      <c r="D4763">
        <v>1.2793041747834199E-3</v>
      </c>
      <c r="E4763">
        <v>8.6696667828733004E-3</v>
      </c>
      <c r="F4763" s="2" t="str">
        <f t="shared" si="148"/>
        <v>UP</v>
      </c>
      <c r="G4763" t="s">
        <v>7359</v>
      </c>
      <c r="H4763" t="s">
        <v>7358</v>
      </c>
      <c r="I4763" t="s">
        <v>849</v>
      </c>
      <c r="J4763" s="1" t="str">
        <f t="shared" si="149"/>
        <v>NO</v>
      </c>
    </row>
    <row r="4764" spans="1:11">
      <c r="A4764" s="15" t="s">
        <v>7357</v>
      </c>
      <c r="B4764">
        <v>0.54277657698844395</v>
      </c>
      <c r="C4764">
        <v>2.4661380485593898</v>
      </c>
      <c r="D4764">
        <v>1.5760644411114901E-3</v>
      </c>
      <c r="E4764">
        <v>1.03355581076862E-2</v>
      </c>
      <c r="F4764" s="2" t="str">
        <f t="shared" si="148"/>
        <v>UP</v>
      </c>
      <c r="G4764" t="s">
        <v>1125</v>
      </c>
      <c r="H4764" t="s">
        <v>7356</v>
      </c>
      <c r="I4764" t="s">
        <v>1123</v>
      </c>
      <c r="J4764" s="1" t="str">
        <f t="shared" si="149"/>
        <v>NO</v>
      </c>
    </row>
    <row r="4765" spans="1:11">
      <c r="A4765" s="15" t="s">
        <v>7355</v>
      </c>
      <c r="B4765">
        <v>0.87340624450837701</v>
      </c>
      <c r="C4765">
        <v>0.81686584215805202</v>
      </c>
      <c r="D4765">
        <v>1.48706157467394E-3</v>
      </c>
      <c r="E4765">
        <v>9.8277202283810206E-3</v>
      </c>
      <c r="F4765" s="2" t="str">
        <f t="shared" si="148"/>
        <v>UP</v>
      </c>
      <c r="G4765" t="s">
        <v>2048</v>
      </c>
      <c r="H4765" t="s">
        <v>7354</v>
      </c>
      <c r="I4765" t="s">
        <v>2046</v>
      </c>
      <c r="J4765" s="1" t="str">
        <f t="shared" si="149"/>
        <v>NO</v>
      </c>
    </row>
    <row r="4766" spans="1:11">
      <c r="A4766" s="15" t="s">
        <v>7353</v>
      </c>
      <c r="B4766">
        <v>0.83310007546808995</v>
      </c>
      <c r="C4766">
        <v>0.97583939629191196</v>
      </c>
      <c r="D4766">
        <v>1.0694263744048999E-3</v>
      </c>
      <c r="E4766">
        <v>7.4605115402509399E-3</v>
      </c>
      <c r="F4766" s="2" t="str">
        <f t="shared" si="148"/>
        <v>UP</v>
      </c>
      <c r="G4766" t="s">
        <v>7352</v>
      </c>
      <c r="H4766" t="s">
        <v>7351</v>
      </c>
      <c r="I4766" t="s">
        <v>7350</v>
      </c>
      <c r="J4766" s="1" t="str">
        <f t="shared" si="149"/>
        <v>NO</v>
      </c>
    </row>
    <row r="4767" spans="1:11">
      <c r="A4767" s="15" t="s">
        <v>7349</v>
      </c>
      <c r="B4767">
        <v>0.83886587899598797</v>
      </c>
      <c r="C4767">
        <v>5.2009896091162302</v>
      </c>
      <c r="D4767" s="3">
        <v>1.7391849813002299E-8</v>
      </c>
      <c r="E4767" s="3">
        <v>4.1751596119153999E-7</v>
      </c>
      <c r="F4767" s="2" t="str">
        <f t="shared" si="148"/>
        <v>UP</v>
      </c>
      <c r="G4767" t="s">
        <v>7347</v>
      </c>
      <c r="H4767" t="s">
        <v>7346</v>
      </c>
      <c r="I4767" t="s">
        <v>0</v>
      </c>
      <c r="J4767" s="1" t="str">
        <f t="shared" si="149"/>
        <v>YES</v>
      </c>
      <c r="K4767" t="s">
        <v>7348</v>
      </c>
    </row>
    <row r="4768" spans="1:11">
      <c r="A4768" s="15" t="s">
        <v>7345</v>
      </c>
      <c r="B4768">
        <v>0.42950469048193601</v>
      </c>
      <c r="C4768">
        <v>3.3649336410019401</v>
      </c>
      <c r="D4768">
        <v>5.5381404437207203E-3</v>
      </c>
      <c r="E4768">
        <v>2.92930633386972E-2</v>
      </c>
      <c r="F4768" s="2" t="str">
        <f t="shared" si="148"/>
        <v>UP</v>
      </c>
      <c r="G4768" t="s">
        <v>0</v>
      </c>
      <c r="H4768" t="s">
        <v>7343</v>
      </c>
      <c r="I4768" t="s">
        <v>0</v>
      </c>
      <c r="J4768" s="1" t="str">
        <f t="shared" si="149"/>
        <v>YES</v>
      </c>
      <c r="K4768" t="s">
        <v>7344</v>
      </c>
    </row>
    <row r="4769" spans="1:10">
      <c r="A4769" s="15" t="s">
        <v>7342</v>
      </c>
      <c r="B4769">
        <v>0.61864412816870795</v>
      </c>
      <c r="C4769">
        <v>4.9651240019863696</v>
      </c>
      <c r="D4769" s="3">
        <v>1.4708056701083301E-7</v>
      </c>
      <c r="E4769" s="3">
        <v>2.91058788336771E-6</v>
      </c>
      <c r="F4769" s="2" t="str">
        <f t="shared" si="148"/>
        <v>UP</v>
      </c>
      <c r="G4769" t="s">
        <v>0</v>
      </c>
      <c r="H4769" t="s">
        <v>7341</v>
      </c>
      <c r="I4769" t="s">
        <v>0</v>
      </c>
      <c r="J4769" s="1" t="str">
        <f t="shared" si="149"/>
        <v>NO</v>
      </c>
    </row>
    <row r="4770" spans="1:10">
      <c r="A4770" s="15" t="s">
        <v>7340</v>
      </c>
      <c r="B4770">
        <v>0.67415929521686302</v>
      </c>
      <c r="C4770">
        <v>2.53033809932242</v>
      </c>
      <c r="D4770">
        <v>3.1622950310484501E-4</v>
      </c>
      <c r="E4770">
        <v>2.6475083007890302E-3</v>
      </c>
      <c r="F4770" s="2" t="str">
        <f t="shared" si="148"/>
        <v>UP</v>
      </c>
      <c r="G4770" t="s">
        <v>2061</v>
      </c>
      <c r="H4770" t="s">
        <v>7339</v>
      </c>
      <c r="I4770" t="s">
        <v>2059</v>
      </c>
      <c r="J4770" s="1" t="str">
        <f t="shared" si="149"/>
        <v>NO</v>
      </c>
    </row>
    <row r="4771" spans="1:10">
      <c r="A4771" s="15" t="s">
        <v>7338</v>
      </c>
      <c r="B4771">
        <v>0.35879825658331199</v>
      </c>
      <c r="C4771">
        <v>7.2837384413860198</v>
      </c>
      <c r="D4771">
        <v>1.5984615654014399E-4</v>
      </c>
      <c r="E4771">
        <v>1.46980908320803E-3</v>
      </c>
      <c r="F4771" s="2" t="str">
        <f t="shared" si="148"/>
        <v>UP</v>
      </c>
      <c r="G4771" t="s">
        <v>7337</v>
      </c>
      <c r="H4771" t="s">
        <v>7336</v>
      </c>
      <c r="I4771" t="s">
        <v>7335</v>
      </c>
      <c r="J4771" s="1" t="str">
        <f t="shared" si="149"/>
        <v>NO</v>
      </c>
    </row>
    <row r="4772" spans="1:10">
      <c r="A4772" s="15" t="s">
        <v>7334</v>
      </c>
      <c r="B4772">
        <v>0.54459412811792796</v>
      </c>
      <c r="C4772">
        <v>2.3552009985648001</v>
      </c>
      <c r="D4772">
        <v>1.7743832939004301E-3</v>
      </c>
      <c r="E4772">
        <v>1.14073303534759E-2</v>
      </c>
      <c r="F4772" s="2" t="str">
        <f t="shared" si="148"/>
        <v>UP</v>
      </c>
      <c r="G4772" t="s">
        <v>7333</v>
      </c>
      <c r="H4772" t="s">
        <v>7332</v>
      </c>
      <c r="I4772" t="s">
        <v>7331</v>
      </c>
      <c r="J4772" s="1" t="str">
        <f t="shared" si="149"/>
        <v>NO</v>
      </c>
    </row>
    <row r="4773" spans="1:10">
      <c r="A4773" s="15" t="s">
        <v>7330</v>
      </c>
      <c r="B4773">
        <v>2.51550676278592</v>
      </c>
      <c r="C4773">
        <v>5.9537331600517298</v>
      </c>
      <c r="D4773" s="3">
        <v>1.8529813383542401E-12</v>
      </c>
      <c r="E4773" s="3">
        <v>8.5846305993272404E-11</v>
      </c>
      <c r="F4773" s="2" t="str">
        <f t="shared" si="148"/>
        <v>UP</v>
      </c>
      <c r="G4773" t="s">
        <v>2072</v>
      </c>
      <c r="H4773" t="s">
        <v>7329</v>
      </c>
      <c r="I4773" t="s">
        <v>7328</v>
      </c>
      <c r="J4773" s="1" t="str">
        <f t="shared" si="149"/>
        <v>NO</v>
      </c>
    </row>
    <row r="4774" spans="1:10">
      <c r="A4774" s="15" t="s">
        <v>7327</v>
      </c>
      <c r="B4774">
        <v>-1.4370864803048</v>
      </c>
      <c r="C4774">
        <v>0.74915483704302799</v>
      </c>
      <c r="D4774" s="3">
        <v>3.5472385064586501E-5</v>
      </c>
      <c r="E4774">
        <v>4.03980099182729E-4</v>
      </c>
      <c r="F4774" s="2" t="str">
        <f t="shared" si="148"/>
        <v>DOWN</v>
      </c>
      <c r="G4774" t="s">
        <v>1594</v>
      </c>
      <c r="H4774" t="s">
        <v>7326</v>
      </c>
      <c r="I4774" t="s">
        <v>7325</v>
      </c>
      <c r="J4774" s="1" t="str">
        <f t="shared" si="149"/>
        <v>NO</v>
      </c>
    </row>
    <row r="4775" spans="1:10">
      <c r="A4775" s="15" t="s">
        <v>7324</v>
      </c>
      <c r="B4775">
        <v>0.338815596857512</v>
      </c>
      <c r="C4775">
        <v>4.6848465953440703</v>
      </c>
      <c r="D4775">
        <v>1.80827490361064E-3</v>
      </c>
      <c r="E4775">
        <v>1.15876154924867E-2</v>
      </c>
      <c r="F4775" s="2" t="str">
        <f t="shared" si="148"/>
        <v>UP</v>
      </c>
      <c r="G4775" t="s">
        <v>7323</v>
      </c>
      <c r="H4775" t="s">
        <v>7322</v>
      </c>
      <c r="I4775" t="s">
        <v>7321</v>
      </c>
      <c r="J4775" s="1" t="str">
        <f t="shared" si="149"/>
        <v>NO</v>
      </c>
    </row>
    <row r="4776" spans="1:10">
      <c r="A4776" s="15" t="s">
        <v>7320</v>
      </c>
      <c r="B4776">
        <v>0.80137325344038701</v>
      </c>
      <c r="C4776">
        <v>5.0138425582537698</v>
      </c>
      <c r="D4776">
        <v>1.83919305542445E-3</v>
      </c>
      <c r="E4776">
        <v>1.17566637501899E-2</v>
      </c>
      <c r="F4776" s="2" t="str">
        <f t="shared" si="148"/>
        <v>UP</v>
      </c>
      <c r="G4776" t="s">
        <v>7319</v>
      </c>
      <c r="H4776" t="s">
        <v>7318</v>
      </c>
      <c r="I4776" t="s">
        <v>358</v>
      </c>
      <c r="J4776" s="1" t="str">
        <f t="shared" si="149"/>
        <v>NO</v>
      </c>
    </row>
    <row r="4777" spans="1:10">
      <c r="A4777" s="15" t="s">
        <v>7317</v>
      </c>
      <c r="B4777">
        <v>-0.441119570817254</v>
      </c>
      <c r="C4777">
        <v>6.7140817033996703</v>
      </c>
      <c r="D4777" s="3">
        <v>5.1764841669485099E-5</v>
      </c>
      <c r="E4777">
        <v>5.60968993651843E-4</v>
      </c>
      <c r="F4777" s="2" t="str">
        <f t="shared" si="148"/>
        <v>DOWN</v>
      </c>
      <c r="G4777" t="s">
        <v>7316</v>
      </c>
      <c r="H4777" t="s">
        <v>7315</v>
      </c>
      <c r="I4777" t="s">
        <v>849</v>
      </c>
      <c r="J4777" s="1" t="str">
        <f t="shared" si="149"/>
        <v>NO</v>
      </c>
    </row>
    <row r="4778" spans="1:10">
      <c r="A4778" s="15" t="s">
        <v>7314</v>
      </c>
      <c r="B4778">
        <v>-0.437000732190299</v>
      </c>
      <c r="C4778">
        <v>4.6515012640348097</v>
      </c>
      <c r="D4778" s="3">
        <v>5.3619731178836298E-5</v>
      </c>
      <c r="E4778">
        <v>5.7817599029494197E-4</v>
      </c>
      <c r="F4778" s="2" t="str">
        <f t="shared" si="148"/>
        <v>DOWN</v>
      </c>
      <c r="G4778" t="s">
        <v>7313</v>
      </c>
      <c r="H4778" t="s">
        <v>7312</v>
      </c>
      <c r="I4778" t="s">
        <v>2085</v>
      </c>
      <c r="J4778" s="1" t="str">
        <f t="shared" si="149"/>
        <v>NO</v>
      </c>
    </row>
    <row r="4779" spans="1:10">
      <c r="A4779" s="15" t="s">
        <v>7311</v>
      </c>
      <c r="B4779">
        <v>-0.38255966842154698</v>
      </c>
      <c r="C4779">
        <v>7.1293443420508904</v>
      </c>
      <c r="D4779" s="3">
        <v>5.7951391092249902E-5</v>
      </c>
      <c r="E4779">
        <v>6.1709162294595898E-4</v>
      </c>
      <c r="F4779" s="2" t="str">
        <f t="shared" si="148"/>
        <v>DOWN</v>
      </c>
      <c r="G4779" t="s">
        <v>2091</v>
      </c>
      <c r="H4779" t="s">
        <v>7310</v>
      </c>
      <c r="I4779" t="s">
        <v>2089</v>
      </c>
      <c r="J4779" s="1" t="str">
        <f t="shared" si="149"/>
        <v>NO</v>
      </c>
    </row>
    <row r="4780" spans="1:10">
      <c r="A4780" s="15" t="s">
        <v>7309</v>
      </c>
      <c r="B4780">
        <v>0.38007122887905498</v>
      </c>
      <c r="C4780">
        <v>5.8949262415413601</v>
      </c>
      <c r="D4780" s="3">
        <v>6.3874900048775397E-5</v>
      </c>
      <c r="E4780">
        <v>6.6916656564317402E-4</v>
      </c>
      <c r="F4780" s="2" t="str">
        <f t="shared" si="148"/>
        <v>UP</v>
      </c>
      <c r="G4780" t="s">
        <v>7308</v>
      </c>
      <c r="H4780" t="s">
        <v>7307</v>
      </c>
      <c r="I4780" t="s">
        <v>2096</v>
      </c>
      <c r="J4780" s="1" t="str">
        <f t="shared" si="149"/>
        <v>NO</v>
      </c>
    </row>
    <row r="4781" spans="1:10">
      <c r="A4781" s="15" t="s">
        <v>7306</v>
      </c>
      <c r="B4781">
        <v>-0.40630581967199703</v>
      </c>
      <c r="C4781">
        <v>4.5277724160212101</v>
      </c>
      <c r="D4781">
        <v>2.7773504666558799E-4</v>
      </c>
      <c r="E4781">
        <v>2.3742117022192101E-3</v>
      </c>
      <c r="F4781" s="2" t="str">
        <f t="shared" si="148"/>
        <v>DOWN</v>
      </c>
      <c r="G4781" t="s">
        <v>7305</v>
      </c>
      <c r="H4781" t="s">
        <v>7304</v>
      </c>
      <c r="I4781" t="s">
        <v>4640</v>
      </c>
      <c r="J4781" s="1" t="str">
        <f t="shared" si="149"/>
        <v>NO</v>
      </c>
    </row>
    <row r="4782" spans="1:10">
      <c r="A4782" s="15" t="s">
        <v>7303</v>
      </c>
      <c r="B4782">
        <v>-0.46010386143202198</v>
      </c>
      <c r="C4782">
        <v>2.2070606658533798</v>
      </c>
      <c r="D4782">
        <v>6.5233026825657001E-3</v>
      </c>
      <c r="E4782">
        <v>3.3412458473965401E-2</v>
      </c>
      <c r="F4782" s="2" t="str">
        <f t="shared" si="148"/>
        <v>DOWN</v>
      </c>
      <c r="G4782" t="s">
        <v>1575</v>
      </c>
      <c r="H4782" t="s">
        <v>7302</v>
      </c>
      <c r="I4782" t="s">
        <v>4043</v>
      </c>
      <c r="J4782" s="1" t="str">
        <f t="shared" si="149"/>
        <v>NO</v>
      </c>
    </row>
    <row r="4783" spans="1:10">
      <c r="A4783" s="15" t="s">
        <v>7301</v>
      </c>
      <c r="B4783">
        <v>-0.399340899581556</v>
      </c>
      <c r="C4783">
        <v>5.19153599147519</v>
      </c>
      <c r="D4783">
        <v>3.3020541727912399E-4</v>
      </c>
      <c r="E4783">
        <v>2.75152119232513E-3</v>
      </c>
      <c r="F4783" s="2" t="str">
        <f t="shared" si="148"/>
        <v>DOWN</v>
      </c>
      <c r="G4783" t="s">
        <v>2174</v>
      </c>
      <c r="H4783" t="s">
        <v>7300</v>
      </c>
      <c r="I4783" t="s">
        <v>2172</v>
      </c>
      <c r="J4783" s="1" t="str">
        <f t="shared" si="149"/>
        <v>NO</v>
      </c>
    </row>
    <row r="4784" spans="1:10">
      <c r="A4784" s="15" t="s">
        <v>7299</v>
      </c>
      <c r="B4784">
        <v>0.37010162487697301</v>
      </c>
      <c r="C4784">
        <v>3.0816000392002598</v>
      </c>
      <c r="D4784">
        <v>9.9918581916415908E-3</v>
      </c>
      <c r="E4784">
        <v>4.7640964857400998E-2</v>
      </c>
      <c r="F4784" s="2" t="str">
        <f t="shared" si="148"/>
        <v>UP</v>
      </c>
      <c r="G4784" t="s">
        <v>7298</v>
      </c>
      <c r="H4784" t="s">
        <v>7297</v>
      </c>
      <c r="I4784" t="s">
        <v>5082</v>
      </c>
      <c r="J4784" s="1" t="str">
        <f t="shared" si="149"/>
        <v>NO</v>
      </c>
    </row>
    <row r="4785" spans="1:11">
      <c r="A4785" s="15" t="s">
        <v>7296</v>
      </c>
      <c r="B4785">
        <v>-0.80361483355771002</v>
      </c>
      <c r="C4785">
        <v>4.7054534865665802</v>
      </c>
      <c r="D4785" s="3">
        <v>4.3522879655790598E-10</v>
      </c>
      <c r="E4785" s="3">
        <v>1.38422484389677E-8</v>
      </c>
      <c r="F4785" s="2" t="str">
        <f t="shared" si="148"/>
        <v>DOWN</v>
      </c>
      <c r="G4785" t="s">
        <v>7295</v>
      </c>
      <c r="H4785" t="s">
        <v>7294</v>
      </c>
      <c r="I4785" t="s">
        <v>7293</v>
      </c>
      <c r="J4785" s="1" t="str">
        <f t="shared" si="149"/>
        <v>NO</v>
      </c>
    </row>
    <row r="4786" spans="1:11">
      <c r="A4786" s="15" t="s">
        <v>7292</v>
      </c>
      <c r="B4786">
        <v>1.04240837327694</v>
      </c>
      <c r="C4786">
        <v>-1.5150061365943599</v>
      </c>
      <c r="D4786">
        <v>8.1512134558814307E-3</v>
      </c>
      <c r="E4786">
        <v>4.0249379916074197E-2</v>
      </c>
      <c r="F4786" s="2" t="str">
        <f t="shared" si="148"/>
        <v>UP</v>
      </c>
      <c r="G4786" t="s">
        <v>7291</v>
      </c>
      <c r="H4786" t="s">
        <v>7290</v>
      </c>
      <c r="I4786" t="s">
        <v>87</v>
      </c>
      <c r="J4786" s="1" t="str">
        <f t="shared" si="149"/>
        <v>NO</v>
      </c>
    </row>
    <row r="4787" spans="1:11">
      <c r="A4787" s="15" t="s">
        <v>7289</v>
      </c>
      <c r="B4787">
        <v>-0.75192949012575105</v>
      </c>
      <c r="C4787">
        <v>0.74958891046609799</v>
      </c>
      <c r="D4787">
        <v>4.9206582939447198E-3</v>
      </c>
      <c r="E4787">
        <v>2.6610901091578699E-2</v>
      </c>
      <c r="F4787" s="2" t="str">
        <f t="shared" si="148"/>
        <v>DOWN</v>
      </c>
      <c r="G4787" t="s">
        <v>7287</v>
      </c>
      <c r="H4787" t="s">
        <v>0</v>
      </c>
      <c r="I4787" t="s">
        <v>0</v>
      </c>
      <c r="J4787" s="1" t="str">
        <f t="shared" si="149"/>
        <v>YES</v>
      </c>
      <c r="K4787" t="s">
        <v>7288</v>
      </c>
    </row>
    <row r="4788" spans="1:11">
      <c r="A4788" s="15" t="s">
        <v>7286</v>
      </c>
      <c r="B4788">
        <v>0.71859367941545604</v>
      </c>
      <c r="C4788">
        <v>2.8102594911218302</v>
      </c>
      <c r="D4788">
        <v>1.1210966659633401E-3</v>
      </c>
      <c r="E4788">
        <v>7.76372956046104E-3</v>
      </c>
      <c r="F4788" s="2" t="str">
        <f t="shared" si="148"/>
        <v>UP</v>
      </c>
      <c r="G4788" t="s">
        <v>1857</v>
      </c>
      <c r="H4788" t="s">
        <v>7285</v>
      </c>
      <c r="I4788" t="s">
        <v>1855</v>
      </c>
      <c r="J4788" s="1" t="str">
        <f t="shared" si="149"/>
        <v>NO</v>
      </c>
    </row>
    <row r="4789" spans="1:11">
      <c r="A4789" s="15" t="s">
        <v>7284</v>
      </c>
      <c r="B4789">
        <v>0.454485690318504</v>
      </c>
      <c r="C4789">
        <v>4.1338440701384398</v>
      </c>
      <c r="D4789">
        <v>3.18839109259222E-3</v>
      </c>
      <c r="E4789">
        <v>1.8605024322522298E-2</v>
      </c>
      <c r="F4789" s="2" t="str">
        <f t="shared" si="148"/>
        <v>UP</v>
      </c>
      <c r="G4789" t="s">
        <v>894</v>
      </c>
      <c r="H4789" t="s">
        <v>7283</v>
      </c>
      <c r="I4789" t="s">
        <v>3338</v>
      </c>
      <c r="J4789" s="1" t="str">
        <f t="shared" si="149"/>
        <v>NO</v>
      </c>
    </row>
    <row r="4790" spans="1:11">
      <c r="A4790" s="15" t="s">
        <v>7282</v>
      </c>
      <c r="B4790">
        <v>0.37903107579381401</v>
      </c>
      <c r="C4790">
        <v>5.5146785991789402</v>
      </c>
      <c r="D4790">
        <v>5.30907356518193E-3</v>
      </c>
      <c r="E4790">
        <v>2.8320384344138801E-2</v>
      </c>
      <c r="F4790" s="2" t="str">
        <f t="shared" si="148"/>
        <v>UP</v>
      </c>
      <c r="G4790" t="s">
        <v>4916</v>
      </c>
      <c r="H4790" t="s">
        <v>7281</v>
      </c>
      <c r="I4790" t="s">
        <v>4640</v>
      </c>
      <c r="J4790" s="1" t="str">
        <f t="shared" si="149"/>
        <v>NO</v>
      </c>
    </row>
    <row r="4791" spans="1:11">
      <c r="A4791" s="15" t="s">
        <v>7280</v>
      </c>
      <c r="B4791">
        <v>-0.48922191445615998</v>
      </c>
      <c r="C4791">
        <v>4.1752223836892197</v>
      </c>
      <c r="D4791">
        <v>2.6599198309578998E-4</v>
      </c>
      <c r="E4791">
        <v>2.28601071259232E-3</v>
      </c>
      <c r="F4791" s="2" t="str">
        <f t="shared" si="148"/>
        <v>DOWN</v>
      </c>
      <c r="G4791" t="s">
        <v>2131</v>
      </c>
      <c r="H4791" t="s">
        <v>7279</v>
      </c>
      <c r="I4791" t="s">
        <v>2122</v>
      </c>
      <c r="J4791" s="1" t="str">
        <f t="shared" si="149"/>
        <v>NO</v>
      </c>
    </row>
    <row r="4792" spans="1:11">
      <c r="A4792" s="15" t="s">
        <v>7278</v>
      </c>
      <c r="B4792">
        <v>0.56145196120909202</v>
      </c>
      <c r="C4792">
        <v>4.1298134777490603</v>
      </c>
      <c r="D4792" s="3">
        <v>3.6452126053815602E-5</v>
      </c>
      <c r="E4792">
        <v>4.1338183758200797E-4</v>
      </c>
      <c r="F4792" s="2" t="str">
        <f t="shared" si="148"/>
        <v>UP</v>
      </c>
      <c r="G4792" t="s">
        <v>7277</v>
      </c>
      <c r="H4792" t="s">
        <v>7276</v>
      </c>
      <c r="I4792" t="s">
        <v>2137</v>
      </c>
      <c r="J4792" s="1" t="str">
        <f t="shared" si="149"/>
        <v>NO</v>
      </c>
    </row>
    <row r="4793" spans="1:11">
      <c r="A4793" s="15" t="s">
        <v>7275</v>
      </c>
      <c r="B4793">
        <v>0.638718245250947</v>
      </c>
      <c r="C4793">
        <v>5.2896999523759201</v>
      </c>
      <c r="D4793" s="3">
        <v>3.6420650027266198E-7</v>
      </c>
      <c r="E4793" s="3">
        <v>6.6450916227971398E-6</v>
      </c>
      <c r="F4793" s="2" t="str">
        <f t="shared" si="148"/>
        <v>UP</v>
      </c>
      <c r="G4793" t="s">
        <v>2143</v>
      </c>
      <c r="H4793" t="s">
        <v>7273</v>
      </c>
      <c r="I4793" t="s">
        <v>2141</v>
      </c>
      <c r="J4793" s="1" t="str">
        <f t="shared" si="149"/>
        <v>YES</v>
      </c>
      <c r="K4793" t="s">
        <v>7274</v>
      </c>
    </row>
    <row r="4794" spans="1:11">
      <c r="A4794" s="15" t="s">
        <v>7272</v>
      </c>
      <c r="B4794">
        <v>0.71917148915723395</v>
      </c>
      <c r="C4794">
        <v>4.8311731126757502</v>
      </c>
      <c r="D4794" s="3">
        <v>1.7660795947486601E-11</v>
      </c>
      <c r="E4794" s="3">
        <v>6.9980384506740598E-10</v>
      </c>
      <c r="F4794" s="2" t="str">
        <f t="shared" si="148"/>
        <v>UP</v>
      </c>
      <c r="G4794" t="s">
        <v>6721</v>
      </c>
      <c r="H4794" t="s">
        <v>7271</v>
      </c>
      <c r="I4794" t="s">
        <v>6719</v>
      </c>
      <c r="J4794" s="1" t="str">
        <f t="shared" si="149"/>
        <v>NO</v>
      </c>
    </row>
    <row r="4795" spans="1:11">
      <c r="A4795" s="15" t="s">
        <v>7270</v>
      </c>
      <c r="B4795">
        <v>0.42845508733371201</v>
      </c>
      <c r="C4795">
        <v>3.0624338558917001</v>
      </c>
      <c r="D4795">
        <v>8.3473979289819204E-3</v>
      </c>
      <c r="E4795">
        <v>4.1013670262004399E-2</v>
      </c>
      <c r="F4795" s="2" t="str">
        <f t="shared" si="148"/>
        <v>UP</v>
      </c>
      <c r="G4795" t="s">
        <v>0</v>
      </c>
      <c r="H4795" t="s">
        <v>7269</v>
      </c>
      <c r="I4795" t="s">
        <v>0</v>
      </c>
      <c r="J4795" s="1" t="str">
        <f t="shared" si="149"/>
        <v>NO</v>
      </c>
    </row>
    <row r="4796" spans="1:11">
      <c r="A4796" s="15" t="s">
        <v>7268</v>
      </c>
      <c r="B4796">
        <v>1.3875234662806399</v>
      </c>
      <c r="C4796">
        <v>5.4850379331557404</v>
      </c>
      <c r="D4796">
        <v>1.4459362400564801E-4</v>
      </c>
      <c r="E4796">
        <v>1.35429862350785E-3</v>
      </c>
      <c r="F4796" s="2" t="str">
        <f t="shared" si="148"/>
        <v>UP</v>
      </c>
      <c r="G4796" t="s">
        <v>7266</v>
      </c>
      <c r="H4796" t="s">
        <v>7265</v>
      </c>
      <c r="I4796" t="s">
        <v>4969</v>
      </c>
      <c r="J4796" s="1" t="str">
        <f t="shared" si="149"/>
        <v>YES</v>
      </c>
      <c r="K4796" t="s">
        <v>7267</v>
      </c>
    </row>
    <row r="4797" spans="1:11">
      <c r="A4797" s="15" t="s">
        <v>7264</v>
      </c>
      <c r="B4797">
        <v>0.62029282317359202</v>
      </c>
      <c r="C4797">
        <v>2.7640746125853299</v>
      </c>
      <c r="D4797">
        <v>1.51068973705426E-3</v>
      </c>
      <c r="E4797">
        <v>9.9650491644583897E-3</v>
      </c>
      <c r="F4797" s="2" t="str">
        <f t="shared" si="148"/>
        <v>UP</v>
      </c>
      <c r="G4797" t="s">
        <v>7263</v>
      </c>
      <c r="H4797" t="s">
        <v>7262</v>
      </c>
      <c r="I4797" t="s">
        <v>2176</v>
      </c>
      <c r="J4797" s="1" t="str">
        <f t="shared" si="149"/>
        <v>NO</v>
      </c>
    </row>
    <row r="4798" spans="1:11">
      <c r="A4798" s="15" t="s">
        <v>7261</v>
      </c>
      <c r="B4798">
        <v>-1.32467141106332</v>
      </c>
      <c r="C4798">
        <v>3.9573351347050201</v>
      </c>
      <c r="D4798" s="3">
        <v>1.23072688337173E-20</v>
      </c>
      <c r="E4798" s="3">
        <v>1.7790606076756799E-18</v>
      </c>
      <c r="F4798" s="2" t="str">
        <f t="shared" si="148"/>
        <v>DOWN</v>
      </c>
      <c r="G4798" t="s">
        <v>7260</v>
      </c>
      <c r="H4798" t="s">
        <v>7259</v>
      </c>
      <c r="I4798" t="s">
        <v>0</v>
      </c>
      <c r="J4798" s="1" t="str">
        <f t="shared" si="149"/>
        <v>NO</v>
      </c>
    </row>
    <row r="4799" spans="1:11">
      <c r="A4799" s="15" t="s">
        <v>7258</v>
      </c>
      <c r="B4799">
        <v>0.36750331635745698</v>
      </c>
      <c r="C4799">
        <v>3.55204933354368</v>
      </c>
      <c r="D4799">
        <v>4.6514151017078903E-3</v>
      </c>
      <c r="E4799">
        <v>2.5422498047809099E-2</v>
      </c>
      <c r="F4799" s="2" t="str">
        <f t="shared" si="148"/>
        <v>UP</v>
      </c>
      <c r="G4799" t="s">
        <v>7257</v>
      </c>
      <c r="H4799" t="s">
        <v>7256</v>
      </c>
      <c r="I4799" t="s">
        <v>7255</v>
      </c>
      <c r="J4799" s="1" t="str">
        <f t="shared" si="149"/>
        <v>NO</v>
      </c>
    </row>
    <row r="4800" spans="1:11">
      <c r="A4800" s="15" t="s">
        <v>7254</v>
      </c>
      <c r="B4800">
        <v>1.88874601010771</v>
      </c>
      <c r="C4800">
        <v>2.5334974189371602</v>
      </c>
      <c r="D4800" s="3">
        <v>3.9570190936308499E-6</v>
      </c>
      <c r="E4800" s="3">
        <v>5.77203811574624E-5</v>
      </c>
      <c r="F4800" s="2" t="str">
        <f t="shared" si="148"/>
        <v>UP</v>
      </c>
      <c r="G4800" t="s">
        <v>208</v>
      </c>
      <c r="H4800" t="s">
        <v>7253</v>
      </c>
      <c r="I4800" t="s">
        <v>2646</v>
      </c>
      <c r="J4800" s="1" t="str">
        <f t="shared" si="149"/>
        <v>NO</v>
      </c>
    </row>
    <row r="4801" spans="1:11">
      <c r="A4801" s="15" t="s">
        <v>7252</v>
      </c>
      <c r="B4801">
        <v>-0.51864116854765496</v>
      </c>
      <c r="C4801">
        <v>5.5553660575361601</v>
      </c>
      <c r="D4801" s="3">
        <v>6.57703635642255E-8</v>
      </c>
      <c r="E4801" s="3">
        <v>1.40537680073048E-6</v>
      </c>
      <c r="F4801" s="2" t="str">
        <f t="shared" si="148"/>
        <v>DOWN</v>
      </c>
      <c r="G4801" t="s">
        <v>7251</v>
      </c>
      <c r="H4801" t="s">
        <v>7250</v>
      </c>
      <c r="I4801" t="s">
        <v>7249</v>
      </c>
      <c r="J4801" s="1" t="str">
        <f t="shared" si="149"/>
        <v>NO</v>
      </c>
    </row>
    <row r="4802" spans="1:11">
      <c r="A4802" s="15" t="s">
        <v>7248</v>
      </c>
      <c r="B4802">
        <v>-0.46166474975604199</v>
      </c>
      <c r="C4802">
        <v>2.2891168969614299</v>
      </c>
      <c r="D4802">
        <v>5.3382963935424696E-3</v>
      </c>
      <c r="E4802">
        <v>2.8453736482181399E-2</v>
      </c>
      <c r="F4802" s="2" t="str">
        <f t="shared" ref="F4802:F4865" si="150">IF(B4802 &gt; 0, "UP", "DOWN")</f>
        <v>DOWN</v>
      </c>
      <c r="G4802" t="s">
        <v>7247</v>
      </c>
      <c r="H4802" t="s">
        <v>7246</v>
      </c>
      <c r="I4802" t="s">
        <v>0</v>
      </c>
      <c r="J4802" s="1" t="str">
        <f t="shared" ref="J4802:J4865" si="151">IF(K4802 &lt;&gt; "", "YES", "NO")</f>
        <v>NO</v>
      </c>
    </row>
    <row r="4803" spans="1:11">
      <c r="A4803" s="15" t="s">
        <v>7245</v>
      </c>
      <c r="B4803">
        <v>-0.44561022394103</v>
      </c>
      <c r="C4803">
        <v>8.7191659187651496</v>
      </c>
      <c r="D4803" s="3">
        <v>5.3890100510602703E-6</v>
      </c>
      <c r="E4803" s="3">
        <v>7.5976244256911307E-5</v>
      </c>
      <c r="F4803" s="2" t="str">
        <f t="shared" si="150"/>
        <v>DOWN</v>
      </c>
      <c r="G4803" t="s">
        <v>55</v>
      </c>
      <c r="H4803" t="s">
        <v>7244</v>
      </c>
      <c r="I4803" t="s">
        <v>2218</v>
      </c>
      <c r="J4803" s="1" t="str">
        <f t="shared" si="151"/>
        <v>NO</v>
      </c>
    </row>
    <row r="4804" spans="1:11">
      <c r="A4804" s="15" t="s">
        <v>7243</v>
      </c>
      <c r="B4804">
        <v>0.59947937267325002</v>
      </c>
      <c r="C4804">
        <v>2.12491778075302</v>
      </c>
      <c r="D4804">
        <v>2.3262877154193199E-3</v>
      </c>
      <c r="E4804">
        <v>1.4282117488705399E-2</v>
      </c>
      <c r="F4804" s="2" t="str">
        <f t="shared" si="150"/>
        <v>UP</v>
      </c>
      <c r="G4804" t="s">
        <v>0</v>
      </c>
      <c r="H4804" t="s">
        <v>7242</v>
      </c>
      <c r="I4804" t="s">
        <v>0</v>
      </c>
      <c r="J4804" s="1" t="str">
        <f t="shared" si="151"/>
        <v>NO</v>
      </c>
    </row>
    <row r="4805" spans="1:11">
      <c r="A4805" s="15" t="s">
        <v>7241</v>
      </c>
      <c r="B4805">
        <v>-1.3947096153871701</v>
      </c>
      <c r="C4805">
        <v>-1.8886591662343799</v>
      </c>
      <c r="D4805">
        <v>5.85623385589654E-3</v>
      </c>
      <c r="E4805">
        <v>3.0604160201776798E-2</v>
      </c>
      <c r="F4805" s="2" t="str">
        <f t="shared" si="150"/>
        <v>DOWN</v>
      </c>
      <c r="G4805" t="s">
        <v>0</v>
      </c>
      <c r="H4805" t="s">
        <v>1</v>
      </c>
      <c r="I4805" t="s">
        <v>0</v>
      </c>
      <c r="J4805" s="1" t="str">
        <f t="shared" si="151"/>
        <v>NO</v>
      </c>
    </row>
    <row r="4806" spans="1:11">
      <c r="A4806" s="15" t="s">
        <v>7240</v>
      </c>
      <c r="B4806">
        <v>1.31354948555069</v>
      </c>
      <c r="C4806">
        <v>-0.60498697601542395</v>
      </c>
      <c r="D4806" s="3">
        <v>1.7218112069531901E-5</v>
      </c>
      <c r="E4806">
        <v>2.12503932800991E-4</v>
      </c>
      <c r="F4806" s="2" t="str">
        <f t="shared" si="150"/>
        <v>UP</v>
      </c>
      <c r="G4806" t="s">
        <v>7239</v>
      </c>
      <c r="H4806" t="s">
        <v>7238</v>
      </c>
      <c r="I4806" t="s">
        <v>0</v>
      </c>
      <c r="J4806" s="1" t="str">
        <f t="shared" si="151"/>
        <v>NO</v>
      </c>
    </row>
    <row r="4807" spans="1:11">
      <c r="A4807" s="15" t="s">
        <v>7237</v>
      </c>
      <c r="B4807">
        <v>0.382508330158013</v>
      </c>
      <c r="C4807">
        <v>3.5899753061398001</v>
      </c>
      <c r="D4807">
        <v>6.1589363261534396E-3</v>
      </c>
      <c r="E4807">
        <v>3.1929809739469003E-2</v>
      </c>
      <c r="F4807" s="2" t="str">
        <f t="shared" si="150"/>
        <v>UP</v>
      </c>
      <c r="G4807" t="s">
        <v>320</v>
      </c>
      <c r="H4807" t="s">
        <v>7236</v>
      </c>
      <c r="I4807" t="s">
        <v>176</v>
      </c>
      <c r="J4807" s="1" t="str">
        <f t="shared" si="151"/>
        <v>NO</v>
      </c>
    </row>
    <row r="4808" spans="1:11">
      <c r="A4808" s="15" t="s">
        <v>7235</v>
      </c>
      <c r="B4808">
        <v>0.58101559760896904</v>
      </c>
      <c r="C4808">
        <v>1.3260730124582101</v>
      </c>
      <c r="D4808">
        <v>7.2402827889639504E-3</v>
      </c>
      <c r="E4808">
        <v>3.6435076141505297E-2</v>
      </c>
      <c r="F4808" s="2" t="str">
        <f t="shared" si="150"/>
        <v>UP</v>
      </c>
      <c r="G4808" t="s">
        <v>1594</v>
      </c>
      <c r="H4808" t="s">
        <v>7234</v>
      </c>
      <c r="I4808" t="s">
        <v>3419</v>
      </c>
      <c r="J4808" s="1" t="str">
        <f t="shared" si="151"/>
        <v>NO</v>
      </c>
    </row>
    <row r="4809" spans="1:11">
      <c r="A4809" s="15" t="s">
        <v>7233</v>
      </c>
      <c r="B4809">
        <v>0.28893039624767503</v>
      </c>
      <c r="C4809">
        <v>5.3931048059067903</v>
      </c>
      <c r="D4809">
        <v>9.6348180150104702E-3</v>
      </c>
      <c r="E4809">
        <v>4.6226539254069499E-2</v>
      </c>
      <c r="F4809" s="2" t="str">
        <f t="shared" si="150"/>
        <v>UP</v>
      </c>
      <c r="G4809" t="s">
        <v>59</v>
      </c>
      <c r="H4809" t="s">
        <v>7232</v>
      </c>
      <c r="I4809" t="s">
        <v>0</v>
      </c>
      <c r="J4809" s="1" t="str">
        <f t="shared" si="151"/>
        <v>NO</v>
      </c>
    </row>
    <row r="4810" spans="1:11">
      <c r="A4810" s="15" t="s">
        <v>7231</v>
      </c>
      <c r="B4810">
        <v>-0.617558704007106</v>
      </c>
      <c r="C4810">
        <v>3.7664260555131799</v>
      </c>
      <c r="D4810" s="3">
        <v>3.9759098204743402E-7</v>
      </c>
      <c r="E4810" s="3">
        <v>7.1957344794946899E-6</v>
      </c>
      <c r="F4810" s="2" t="str">
        <f t="shared" si="150"/>
        <v>DOWN</v>
      </c>
      <c r="G4810" t="s">
        <v>39</v>
      </c>
      <c r="H4810" t="s">
        <v>7230</v>
      </c>
      <c r="I4810" t="s">
        <v>7229</v>
      </c>
      <c r="J4810" s="1" t="str">
        <f t="shared" si="151"/>
        <v>NO</v>
      </c>
    </row>
    <row r="4811" spans="1:11">
      <c r="A4811" s="15" t="s">
        <v>7228</v>
      </c>
      <c r="B4811">
        <v>1.0683337493806999</v>
      </c>
      <c r="C4811">
        <v>0.46075019841950499</v>
      </c>
      <c r="D4811" s="3">
        <v>5.8009714028495303E-6</v>
      </c>
      <c r="E4811" s="3">
        <v>8.1186836358099996E-5</v>
      </c>
      <c r="F4811" s="2" t="str">
        <f t="shared" si="150"/>
        <v>UP</v>
      </c>
      <c r="G4811" t="s">
        <v>7227</v>
      </c>
      <c r="H4811" t="s">
        <v>7226</v>
      </c>
      <c r="I4811" t="s">
        <v>7225</v>
      </c>
      <c r="J4811" s="1" t="str">
        <f t="shared" si="151"/>
        <v>NO</v>
      </c>
    </row>
    <row r="4812" spans="1:11">
      <c r="A4812" s="15" t="s">
        <v>7224</v>
      </c>
      <c r="B4812">
        <v>0.61245508872824705</v>
      </c>
      <c r="C4812">
        <v>5.84285851988008</v>
      </c>
      <c r="D4812" s="3">
        <v>7.6749110398630205E-8</v>
      </c>
      <c r="E4812" s="3">
        <v>1.61259312996648E-6</v>
      </c>
      <c r="F4812" s="2" t="str">
        <f t="shared" si="150"/>
        <v>UP</v>
      </c>
      <c r="G4812" t="s">
        <v>4716</v>
      </c>
      <c r="H4812" t="s">
        <v>7223</v>
      </c>
      <c r="I4812" t="s">
        <v>7222</v>
      </c>
      <c r="J4812" s="1" t="str">
        <f t="shared" si="151"/>
        <v>NO</v>
      </c>
    </row>
    <row r="4813" spans="1:11">
      <c r="A4813" s="15" t="s">
        <v>7221</v>
      </c>
      <c r="B4813">
        <v>0.35240990141296802</v>
      </c>
      <c r="C4813">
        <v>7.2983333760828204</v>
      </c>
      <c r="D4813" s="3">
        <v>9.3177666236839304E-5</v>
      </c>
      <c r="E4813">
        <v>9.3346727439708101E-4</v>
      </c>
      <c r="F4813" s="2" t="str">
        <f t="shared" si="150"/>
        <v>UP</v>
      </c>
      <c r="G4813" t="s">
        <v>7220</v>
      </c>
      <c r="H4813" t="s">
        <v>7219</v>
      </c>
      <c r="I4813" t="s">
        <v>3348</v>
      </c>
      <c r="J4813" s="1" t="str">
        <f t="shared" si="151"/>
        <v>NO</v>
      </c>
    </row>
    <row r="4814" spans="1:11">
      <c r="A4814" s="15" t="s">
        <v>7218</v>
      </c>
      <c r="B4814">
        <v>0.389027695664724</v>
      </c>
      <c r="C4814">
        <v>6.8331771407086404</v>
      </c>
      <c r="D4814" s="3">
        <v>1.9613148365316499E-5</v>
      </c>
      <c r="E4814">
        <v>2.3882518079979201E-4</v>
      </c>
      <c r="F4814" s="2" t="str">
        <f t="shared" si="150"/>
        <v>UP</v>
      </c>
      <c r="G4814" t="s">
        <v>353</v>
      </c>
      <c r="H4814" t="s">
        <v>7216</v>
      </c>
      <c r="I4814" t="s">
        <v>153</v>
      </c>
      <c r="J4814" s="1" t="str">
        <f t="shared" si="151"/>
        <v>YES</v>
      </c>
      <c r="K4814" t="s">
        <v>7217</v>
      </c>
    </row>
    <row r="4815" spans="1:11">
      <c r="A4815" s="15" t="s">
        <v>7215</v>
      </c>
      <c r="B4815">
        <v>1.5879347995234501</v>
      </c>
      <c r="C4815">
        <v>3.8016417435820302</v>
      </c>
      <c r="D4815" s="3">
        <v>2.86971139356139E-12</v>
      </c>
      <c r="E4815" s="3">
        <v>1.2835956101798299E-10</v>
      </c>
      <c r="F4815" s="2" t="str">
        <f t="shared" si="150"/>
        <v>UP</v>
      </c>
      <c r="G4815" t="s">
        <v>7213</v>
      </c>
      <c r="H4815" t="s">
        <v>7212</v>
      </c>
      <c r="I4815" t="s">
        <v>7211</v>
      </c>
      <c r="J4815" s="1" t="str">
        <f t="shared" si="151"/>
        <v>YES</v>
      </c>
      <c r="K4815" t="s">
        <v>7214</v>
      </c>
    </row>
    <row r="4816" spans="1:11">
      <c r="A4816" s="15" t="s">
        <v>7210</v>
      </c>
      <c r="B4816">
        <v>0.58986543212296605</v>
      </c>
      <c r="C4816">
        <v>2.6408541755280601</v>
      </c>
      <c r="D4816">
        <v>5.47412016291858E-4</v>
      </c>
      <c r="E4816">
        <v>4.2345852367308397E-3</v>
      </c>
      <c r="F4816" s="2" t="str">
        <f t="shared" si="150"/>
        <v>UP</v>
      </c>
      <c r="G4816" t="s">
        <v>7209</v>
      </c>
      <c r="H4816" t="s">
        <v>7208</v>
      </c>
      <c r="I4816" t="s">
        <v>849</v>
      </c>
      <c r="J4816" s="1" t="str">
        <f t="shared" si="151"/>
        <v>NO</v>
      </c>
    </row>
    <row r="4817" spans="1:10">
      <c r="A4817" s="15" t="s">
        <v>7207</v>
      </c>
      <c r="B4817">
        <v>0.86189729905031298</v>
      </c>
      <c r="C4817">
        <v>3.8768870248246499</v>
      </c>
      <c r="D4817" s="3">
        <v>3.3259778880603302E-6</v>
      </c>
      <c r="E4817" s="3">
        <v>4.9305572732288702E-5</v>
      </c>
      <c r="F4817" s="2" t="str">
        <f t="shared" si="150"/>
        <v>UP</v>
      </c>
      <c r="G4817" t="s">
        <v>7206</v>
      </c>
      <c r="H4817" t="s">
        <v>7205</v>
      </c>
      <c r="I4817" t="s">
        <v>7204</v>
      </c>
      <c r="J4817" s="1" t="str">
        <f t="shared" si="151"/>
        <v>NO</v>
      </c>
    </row>
    <row r="4818" spans="1:10">
      <c r="A4818" s="15" t="s">
        <v>7203</v>
      </c>
      <c r="B4818">
        <v>0.72309506076160901</v>
      </c>
      <c r="C4818">
        <v>4.4862313352963401</v>
      </c>
      <c r="D4818" s="3">
        <v>1.08743087776114E-7</v>
      </c>
      <c r="E4818" s="3">
        <v>2.2214099164274802E-6</v>
      </c>
      <c r="F4818" s="2" t="str">
        <f t="shared" si="150"/>
        <v>UP</v>
      </c>
      <c r="G4818" t="s">
        <v>7202</v>
      </c>
      <c r="H4818" t="s">
        <v>7201</v>
      </c>
      <c r="I4818" t="s">
        <v>5082</v>
      </c>
      <c r="J4818" s="1" t="str">
        <f t="shared" si="151"/>
        <v>NO</v>
      </c>
    </row>
    <row r="4819" spans="1:10">
      <c r="A4819" s="15" t="s">
        <v>7200</v>
      </c>
      <c r="B4819">
        <v>3.55360371617865</v>
      </c>
      <c r="C4819">
        <v>-1.5250667604180499</v>
      </c>
      <c r="D4819" s="3">
        <v>2.69894546638589E-11</v>
      </c>
      <c r="E4819" s="3">
        <v>1.0412735653303899E-9</v>
      </c>
      <c r="F4819" s="2" t="str">
        <f t="shared" si="150"/>
        <v>UP</v>
      </c>
      <c r="G4819" t="s">
        <v>463</v>
      </c>
      <c r="H4819" t="s">
        <v>7199</v>
      </c>
      <c r="I4819" t="s">
        <v>461</v>
      </c>
      <c r="J4819" s="1" t="str">
        <f t="shared" si="151"/>
        <v>NO</v>
      </c>
    </row>
    <row r="4820" spans="1:10">
      <c r="A4820" s="15" t="s">
        <v>7198</v>
      </c>
      <c r="B4820">
        <v>0.28926380258120099</v>
      </c>
      <c r="C4820">
        <v>4.7036119182194298</v>
      </c>
      <c r="D4820">
        <v>6.3413397046826704E-3</v>
      </c>
      <c r="E4820">
        <v>3.26578994791158E-2</v>
      </c>
      <c r="F4820" s="2" t="str">
        <f t="shared" si="150"/>
        <v>UP</v>
      </c>
      <c r="G4820" t="s">
        <v>463</v>
      </c>
      <c r="H4820" t="s">
        <v>7197</v>
      </c>
      <c r="I4820" t="s">
        <v>461</v>
      </c>
      <c r="J4820" s="1" t="str">
        <f t="shared" si="151"/>
        <v>NO</v>
      </c>
    </row>
    <row r="4821" spans="1:10">
      <c r="A4821" s="15" t="s">
        <v>7196</v>
      </c>
      <c r="B4821">
        <v>0.72855574912978405</v>
      </c>
      <c r="C4821">
        <v>5.3883547939701701</v>
      </c>
      <c r="D4821" s="3">
        <v>3.8330568032881698E-6</v>
      </c>
      <c r="E4821" s="3">
        <v>5.6106556363124301E-5</v>
      </c>
      <c r="F4821" s="2" t="str">
        <f t="shared" si="150"/>
        <v>UP</v>
      </c>
      <c r="G4821" t="s">
        <v>7195</v>
      </c>
      <c r="H4821" t="s">
        <v>7194</v>
      </c>
      <c r="I4821" t="s">
        <v>7193</v>
      </c>
      <c r="J4821" s="1" t="str">
        <f t="shared" si="151"/>
        <v>NO</v>
      </c>
    </row>
    <row r="4822" spans="1:10">
      <c r="A4822" s="15" t="s">
        <v>7192</v>
      </c>
      <c r="B4822">
        <v>0.51096717810206005</v>
      </c>
      <c r="C4822">
        <v>4.3027422083945099</v>
      </c>
      <c r="D4822" s="3">
        <v>2.72020125980461E-6</v>
      </c>
      <c r="E4822" s="3">
        <v>4.1066382174575999E-5</v>
      </c>
      <c r="F4822" s="2" t="str">
        <f t="shared" si="150"/>
        <v>UP</v>
      </c>
      <c r="G4822" t="s">
        <v>7191</v>
      </c>
      <c r="H4822" t="s">
        <v>7190</v>
      </c>
      <c r="I4822" t="s">
        <v>7189</v>
      </c>
      <c r="J4822" s="1" t="str">
        <f t="shared" si="151"/>
        <v>NO</v>
      </c>
    </row>
    <row r="4823" spans="1:10">
      <c r="A4823" s="15" t="s">
        <v>7188</v>
      </c>
      <c r="B4823">
        <v>0.56590816385320397</v>
      </c>
      <c r="C4823">
        <v>2.88509359612191</v>
      </c>
      <c r="D4823">
        <v>5.8726626528458003E-4</v>
      </c>
      <c r="E4823">
        <v>4.4923268410288304E-3</v>
      </c>
      <c r="F4823" s="2" t="str">
        <f t="shared" si="150"/>
        <v>UP</v>
      </c>
      <c r="G4823" t="s">
        <v>4081</v>
      </c>
      <c r="H4823" t="s">
        <v>7187</v>
      </c>
      <c r="I4823" t="s">
        <v>3545</v>
      </c>
      <c r="J4823" s="1" t="str">
        <f t="shared" si="151"/>
        <v>NO</v>
      </c>
    </row>
    <row r="4824" spans="1:10">
      <c r="A4824" s="15" t="s">
        <v>7186</v>
      </c>
      <c r="B4824">
        <v>0.83051819944319105</v>
      </c>
      <c r="C4824">
        <v>2.3187161105409402</v>
      </c>
      <c r="D4824">
        <v>5.3618316784978604E-3</v>
      </c>
      <c r="E4824">
        <v>2.85430461140329E-2</v>
      </c>
      <c r="F4824" s="2" t="str">
        <f t="shared" si="150"/>
        <v>UP</v>
      </c>
      <c r="G4824" t="s">
        <v>7185</v>
      </c>
      <c r="H4824" t="s">
        <v>7184</v>
      </c>
      <c r="I4824" t="s">
        <v>870</v>
      </c>
      <c r="J4824" s="1" t="str">
        <f t="shared" si="151"/>
        <v>NO</v>
      </c>
    </row>
    <row r="4825" spans="1:10">
      <c r="A4825" s="15" t="s">
        <v>7183</v>
      </c>
      <c r="B4825">
        <v>-0.587648235557376</v>
      </c>
      <c r="C4825">
        <v>1.2828345440228399</v>
      </c>
      <c r="D4825">
        <v>5.3260779863328897E-3</v>
      </c>
      <c r="E4825">
        <v>2.84020951009623E-2</v>
      </c>
      <c r="F4825" s="2" t="str">
        <f t="shared" si="150"/>
        <v>DOWN</v>
      </c>
      <c r="G4825" t="s">
        <v>2269</v>
      </c>
      <c r="H4825" t="s">
        <v>7182</v>
      </c>
      <c r="I4825" t="s">
        <v>2267</v>
      </c>
      <c r="J4825" s="1" t="str">
        <f t="shared" si="151"/>
        <v>NO</v>
      </c>
    </row>
    <row r="4826" spans="1:10">
      <c r="A4826" s="15" t="s">
        <v>7181</v>
      </c>
      <c r="B4826">
        <v>-1.1919391359959901</v>
      </c>
      <c r="C4826">
        <v>4.5344124681364004</v>
      </c>
      <c r="D4826" s="3">
        <v>4.0047936786176101E-25</v>
      </c>
      <c r="E4826" s="3">
        <v>9.3024452337599697E-23</v>
      </c>
      <c r="F4826" s="2" t="str">
        <f t="shared" si="150"/>
        <v>DOWN</v>
      </c>
      <c r="G4826" t="s">
        <v>1619</v>
      </c>
      <c r="H4826" t="s">
        <v>7180</v>
      </c>
      <c r="I4826" t="s">
        <v>1617</v>
      </c>
      <c r="J4826" s="1" t="str">
        <f t="shared" si="151"/>
        <v>NO</v>
      </c>
    </row>
    <row r="4827" spans="1:10">
      <c r="A4827" s="15" t="s">
        <v>7179</v>
      </c>
      <c r="B4827">
        <v>1.0040196442620899</v>
      </c>
      <c r="C4827">
        <v>4.68070452341333</v>
      </c>
      <c r="D4827" s="3">
        <v>1.73832431912944E-21</v>
      </c>
      <c r="E4827" s="3">
        <v>2.78802387583803E-19</v>
      </c>
      <c r="F4827" s="2" t="str">
        <f t="shared" si="150"/>
        <v>UP</v>
      </c>
      <c r="G4827" t="s">
        <v>1431</v>
      </c>
      <c r="H4827" t="s">
        <v>7178</v>
      </c>
      <c r="I4827" t="s">
        <v>7177</v>
      </c>
      <c r="J4827" s="1" t="str">
        <f t="shared" si="151"/>
        <v>NO</v>
      </c>
    </row>
    <row r="4828" spans="1:10">
      <c r="A4828" s="15" t="s">
        <v>7176</v>
      </c>
      <c r="B4828">
        <v>1.3108819702985299</v>
      </c>
      <c r="C4828">
        <v>8.5408793455904295</v>
      </c>
      <c r="D4828" s="3">
        <v>1.3745081340852001E-15</v>
      </c>
      <c r="E4828" s="3">
        <v>1.01626622811094E-13</v>
      </c>
      <c r="F4828" s="2" t="str">
        <f t="shared" si="150"/>
        <v>UP</v>
      </c>
      <c r="G4828" t="s">
        <v>0</v>
      </c>
      <c r="H4828" t="s">
        <v>1</v>
      </c>
      <c r="I4828" t="s">
        <v>0</v>
      </c>
      <c r="J4828" s="1" t="str">
        <f t="shared" si="151"/>
        <v>NO</v>
      </c>
    </row>
    <row r="4829" spans="1:10">
      <c r="A4829" s="15" t="s">
        <v>7175</v>
      </c>
      <c r="B4829">
        <v>-0.80348625322412004</v>
      </c>
      <c r="C4829">
        <v>8.6991593298327299</v>
      </c>
      <c r="D4829" s="3">
        <v>1.0006275438898E-10</v>
      </c>
      <c r="E4829" s="3">
        <v>3.5550776693831601E-9</v>
      </c>
      <c r="F4829" s="2" t="str">
        <f t="shared" si="150"/>
        <v>DOWN</v>
      </c>
      <c r="G4829" t="s">
        <v>7174</v>
      </c>
      <c r="H4829" t="s">
        <v>7173</v>
      </c>
      <c r="I4829" t="s">
        <v>7172</v>
      </c>
      <c r="J4829" s="1" t="str">
        <f t="shared" si="151"/>
        <v>NO</v>
      </c>
    </row>
    <row r="4830" spans="1:10">
      <c r="A4830" s="15" t="s">
        <v>7171</v>
      </c>
      <c r="B4830">
        <v>0.71181529461528004</v>
      </c>
      <c r="C4830">
        <v>5.0130723045061503</v>
      </c>
      <c r="D4830" s="3">
        <v>2.7590677624620602E-12</v>
      </c>
      <c r="E4830" s="3">
        <v>1.23904215076646E-10</v>
      </c>
      <c r="F4830" s="2" t="str">
        <f t="shared" si="150"/>
        <v>UP</v>
      </c>
      <c r="G4830" t="s">
        <v>1893</v>
      </c>
      <c r="H4830" t="s">
        <v>7170</v>
      </c>
      <c r="I4830" t="s">
        <v>7169</v>
      </c>
      <c r="J4830" s="1" t="str">
        <f t="shared" si="151"/>
        <v>NO</v>
      </c>
    </row>
    <row r="4831" spans="1:10">
      <c r="A4831" s="15" t="s">
        <v>7168</v>
      </c>
      <c r="B4831">
        <v>0.30945027282746801</v>
      </c>
      <c r="C4831">
        <v>6.3067059585900198</v>
      </c>
      <c r="D4831">
        <v>4.2513910493869097E-3</v>
      </c>
      <c r="E4831">
        <v>2.3617203023981601E-2</v>
      </c>
      <c r="F4831" s="2" t="str">
        <f t="shared" si="150"/>
        <v>UP</v>
      </c>
      <c r="G4831" t="s">
        <v>698</v>
      </c>
      <c r="H4831" t="s">
        <v>698</v>
      </c>
      <c r="I4831" t="s">
        <v>0</v>
      </c>
      <c r="J4831" s="1" t="str">
        <f t="shared" si="151"/>
        <v>NO</v>
      </c>
    </row>
    <row r="4832" spans="1:10">
      <c r="A4832" s="15" t="s">
        <v>7167</v>
      </c>
      <c r="B4832">
        <v>0.69440986611036604</v>
      </c>
      <c r="C4832">
        <v>3.6233901740444798</v>
      </c>
      <c r="D4832" s="3">
        <v>4.7737315735820702E-5</v>
      </c>
      <c r="E4832">
        <v>5.2355601800656998E-4</v>
      </c>
      <c r="F4832" s="2" t="str">
        <f t="shared" si="150"/>
        <v>UP</v>
      </c>
      <c r="G4832" t="s">
        <v>4318</v>
      </c>
      <c r="H4832" t="s">
        <v>7166</v>
      </c>
      <c r="I4832" t="s">
        <v>4316</v>
      </c>
      <c r="J4832" s="1" t="str">
        <f t="shared" si="151"/>
        <v>NO</v>
      </c>
    </row>
    <row r="4833" spans="1:11">
      <c r="A4833" s="15" t="s">
        <v>7165</v>
      </c>
      <c r="B4833">
        <v>-1.2426338779103101</v>
      </c>
      <c r="C4833">
        <v>0.14477107538695</v>
      </c>
      <c r="D4833">
        <v>5.15919326474544E-4</v>
      </c>
      <c r="E4833">
        <v>4.0186583799697298E-3</v>
      </c>
      <c r="F4833" s="2" t="str">
        <f t="shared" si="150"/>
        <v>DOWN</v>
      </c>
      <c r="G4833" t="s">
        <v>7164</v>
      </c>
      <c r="H4833" t="s">
        <v>0</v>
      </c>
      <c r="I4833" t="s">
        <v>0</v>
      </c>
      <c r="J4833" s="1" t="str">
        <f t="shared" si="151"/>
        <v>NO</v>
      </c>
    </row>
    <row r="4834" spans="1:11">
      <c r="A4834" s="15" t="s">
        <v>7163</v>
      </c>
      <c r="B4834">
        <v>1.1551470179868</v>
      </c>
      <c r="C4834">
        <v>6.9935487568948096</v>
      </c>
      <c r="D4834" s="3">
        <v>1.42481768829859E-6</v>
      </c>
      <c r="E4834" s="3">
        <v>2.3016443433853599E-5</v>
      </c>
      <c r="F4834" s="2" t="str">
        <f t="shared" si="150"/>
        <v>UP</v>
      </c>
      <c r="G4834" t="s">
        <v>3249</v>
      </c>
      <c r="H4834" t="s">
        <v>7162</v>
      </c>
      <c r="I4834" t="s">
        <v>7161</v>
      </c>
      <c r="J4834" s="1" t="str">
        <f t="shared" si="151"/>
        <v>NO</v>
      </c>
    </row>
    <row r="4835" spans="1:11">
      <c r="A4835" s="15" t="s">
        <v>7160</v>
      </c>
      <c r="B4835">
        <v>-0.28811910492902498</v>
      </c>
      <c r="C4835">
        <v>6.1496123656722901</v>
      </c>
      <c r="D4835">
        <v>3.3663077167473102E-3</v>
      </c>
      <c r="E4835">
        <v>1.9417813017257399E-2</v>
      </c>
      <c r="F4835" s="2" t="str">
        <f t="shared" si="150"/>
        <v>DOWN</v>
      </c>
      <c r="G4835" t="s">
        <v>7159</v>
      </c>
      <c r="H4835" t="s">
        <v>7158</v>
      </c>
      <c r="I4835" t="s">
        <v>7157</v>
      </c>
      <c r="J4835" s="1" t="str">
        <f t="shared" si="151"/>
        <v>NO</v>
      </c>
    </row>
    <row r="4836" spans="1:11">
      <c r="A4836" s="15" t="s">
        <v>7156</v>
      </c>
      <c r="B4836">
        <v>1.1169722207816699</v>
      </c>
      <c r="C4836">
        <v>6.2858016051542496</v>
      </c>
      <c r="D4836" s="3">
        <v>7.6096136059549095E-17</v>
      </c>
      <c r="E4836" s="3">
        <v>6.5216131262638002E-15</v>
      </c>
      <c r="F4836" s="2" t="str">
        <f t="shared" si="150"/>
        <v>UP</v>
      </c>
      <c r="G4836" t="s">
        <v>2166</v>
      </c>
      <c r="H4836" t="s">
        <v>7155</v>
      </c>
      <c r="I4836" t="s">
        <v>2308</v>
      </c>
      <c r="J4836" s="1" t="str">
        <f t="shared" si="151"/>
        <v>NO</v>
      </c>
    </row>
    <row r="4837" spans="1:11">
      <c r="A4837" s="15" t="s">
        <v>7154</v>
      </c>
      <c r="B4837">
        <v>0.71244643548909603</v>
      </c>
      <c r="C4837">
        <v>2.1209827987766201</v>
      </c>
      <c r="D4837" s="3">
        <v>9.8632948094953796E-5</v>
      </c>
      <c r="E4837">
        <v>9.7698703758294296E-4</v>
      </c>
      <c r="F4837" s="2" t="str">
        <f t="shared" si="150"/>
        <v>UP</v>
      </c>
      <c r="G4837" t="s">
        <v>7153</v>
      </c>
      <c r="H4837" t="s">
        <v>7152</v>
      </c>
      <c r="I4837" t="s">
        <v>0</v>
      </c>
      <c r="J4837" s="1" t="str">
        <f t="shared" si="151"/>
        <v>NO</v>
      </c>
    </row>
    <row r="4838" spans="1:11">
      <c r="A4838" s="15" t="s">
        <v>7151</v>
      </c>
      <c r="B4838">
        <v>-0.54080044804974903</v>
      </c>
      <c r="C4838">
        <v>1.41024371325732</v>
      </c>
      <c r="D4838">
        <v>5.3081329793796704E-3</v>
      </c>
      <c r="E4838">
        <v>2.83198521904779E-2</v>
      </c>
      <c r="F4838" s="2" t="str">
        <f t="shared" si="150"/>
        <v>DOWN</v>
      </c>
      <c r="G4838" t="s">
        <v>1972</v>
      </c>
      <c r="H4838" t="s">
        <v>7150</v>
      </c>
      <c r="I4838" t="s">
        <v>7149</v>
      </c>
      <c r="J4838" s="1" t="str">
        <f t="shared" si="151"/>
        <v>NO</v>
      </c>
    </row>
    <row r="4839" spans="1:11">
      <c r="A4839" s="15" t="s">
        <v>7148</v>
      </c>
      <c r="B4839">
        <v>1.20434302055989</v>
      </c>
      <c r="C4839">
        <v>0.840662145527732</v>
      </c>
      <c r="D4839">
        <v>5.7967705836969299E-3</v>
      </c>
      <c r="E4839">
        <v>3.03924392947535E-2</v>
      </c>
      <c r="F4839" s="2" t="str">
        <f t="shared" si="150"/>
        <v>UP</v>
      </c>
      <c r="G4839" t="s">
        <v>7147</v>
      </c>
      <c r="H4839" t="s">
        <v>7146</v>
      </c>
      <c r="I4839" t="s">
        <v>7142</v>
      </c>
      <c r="J4839" s="1" t="str">
        <f t="shared" si="151"/>
        <v>NO</v>
      </c>
    </row>
    <row r="4840" spans="1:11">
      <c r="A4840" s="15" t="s">
        <v>7145</v>
      </c>
      <c r="B4840">
        <v>4.9583663489872896</v>
      </c>
      <c r="C4840">
        <v>1.96764120037711</v>
      </c>
      <c r="D4840" s="3">
        <v>7.4009020243528903E-6</v>
      </c>
      <c r="E4840">
        <v>1.0095981412807999E-4</v>
      </c>
      <c r="F4840" s="2" t="str">
        <f t="shared" si="150"/>
        <v>UP</v>
      </c>
      <c r="G4840" t="s">
        <v>7144</v>
      </c>
      <c r="H4840" t="s">
        <v>7143</v>
      </c>
      <c r="I4840" t="s">
        <v>7142</v>
      </c>
      <c r="J4840" s="1" t="str">
        <f t="shared" si="151"/>
        <v>NO</v>
      </c>
    </row>
    <row r="4841" spans="1:11">
      <c r="A4841" s="15" t="s">
        <v>7141</v>
      </c>
      <c r="B4841">
        <v>-0.63588399031809495</v>
      </c>
      <c r="C4841">
        <v>3.2994733556589302</v>
      </c>
      <c r="D4841">
        <v>7.9466907754741998E-3</v>
      </c>
      <c r="E4841">
        <v>3.9366449773311801E-2</v>
      </c>
      <c r="F4841" s="2" t="str">
        <f t="shared" si="150"/>
        <v>DOWN</v>
      </c>
      <c r="G4841" t="s">
        <v>7140</v>
      </c>
      <c r="H4841" t="s">
        <v>7139</v>
      </c>
      <c r="I4841" t="s">
        <v>7138</v>
      </c>
      <c r="J4841" s="1" t="str">
        <f t="shared" si="151"/>
        <v>NO</v>
      </c>
    </row>
    <row r="4842" spans="1:11">
      <c r="A4842" s="15" t="s">
        <v>7137</v>
      </c>
      <c r="B4842">
        <v>0.56521904341356499</v>
      </c>
      <c r="C4842">
        <v>2.9634561390775498</v>
      </c>
      <c r="D4842">
        <v>8.1676339818775E-4</v>
      </c>
      <c r="E4842">
        <v>5.9402738100543303E-3</v>
      </c>
      <c r="F4842" s="2" t="str">
        <f t="shared" si="150"/>
        <v>UP</v>
      </c>
      <c r="G4842" t="s">
        <v>1929</v>
      </c>
      <c r="H4842" t="s">
        <v>7136</v>
      </c>
      <c r="I4842" t="s">
        <v>1927</v>
      </c>
      <c r="J4842" s="1" t="str">
        <f t="shared" si="151"/>
        <v>NO</v>
      </c>
    </row>
    <row r="4843" spans="1:11">
      <c r="A4843" s="15" t="s">
        <v>7135</v>
      </c>
      <c r="B4843">
        <v>0.44939251689552201</v>
      </c>
      <c r="C4843">
        <v>2.9181271593220299</v>
      </c>
      <c r="D4843">
        <v>4.5535827799605497E-3</v>
      </c>
      <c r="E4843">
        <v>2.5003133617843398E-2</v>
      </c>
      <c r="F4843" s="2" t="str">
        <f t="shared" si="150"/>
        <v>UP</v>
      </c>
      <c r="G4843" t="s">
        <v>2614</v>
      </c>
      <c r="H4843" t="s">
        <v>7134</v>
      </c>
      <c r="I4843" t="s">
        <v>57</v>
      </c>
      <c r="J4843" s="1" t="str">
        <f t="shared" si="151"/>
        <v>NO</v>
      </c>
    </row>
    <row r="4844" spans="1:11">
      <c r="A4844" s="15" t="s">
        <v>7133</v>
      </c>
      <c r="B4844">
        <v>0.65683186059687504</v>
      </c>
      <c r="C4844">
        <v>4.8368796521090998</v>
      </c>
      <c r="D4844" s="3">
        <v>6.62413146123627E-6</v>
      </c>
      <c r="E4844" s="3">
        <v>9.1625204002422503E-5</v>
      </c>
      <c r="F4844" s="2" t="str">
        <f t="shared" si="150"/>
        <v>UP</v>
      </c>
      <c r="G4844" t="s">
        <v>7132</v>
      </c>
      <c r="H4844" t="s">
        <v>7131</v>
      </c>
      <c r="I4844" t="s">
        <v>6857</v>
      </c>
      <c r="J4844" s="1" t="str">
        <f t="shared" si="151"/>
        <v>NO</v>
      </c>
    </row>
    <row r="4845" spans="1:11">
      <c r="A4845" s="15" t="s">
        <v>7130</v>
      </c>
      <c r="B4845">
        <v>-0.34190657373487399</v>
      </c>
      <c r="C4845">
        <v>4.4700781926604902</v>
      </c>
      <c r="D4845">
        <v>1.87847999639085E-3</v>
      </c>
      <c r="E4845">
        <v>1.19654534985544E-2</v>
      </c>
      <c r="F4845" s="2" t="str">
        <f t="shared" si="150"/>
        <v>DOWN</v>
      </c>
      <c r="G4845" t="s">
        <v>4304</v>
      </c>
      <c r="H4845" t="s">
        <v>7128</v>
      </c>
      <c r="I4845" t="s">
        <v>4302</v>
      </c>
      <c r="J4845" s="1" t="str">
        <f t="shared" si="151"/>
        <v>YES</v>
      </c>
      <c r="K4845" t="s">
        <v>7129</v>
      </c>
    </row>
    <row r="4846" spans="1:11">
      <c r="A4846" s="15" t="s">
        <v>7127</v>
      </c>
      <c r="B4846">
        <v>0.45601978257365899</v>
      </c>
      <c r="C4846">
        <v>4.1497975396843199</v>
      </c>
      <c r="D4846">
        <v>7.0803560473624901E-4</v>
      </c>
      <c r="E4846">
        <v>5.2573516761731899E-3</v>
      </c>
      <c r="F4846" s="2" t="str">
        <f t="shared" si="150"/>
        <v>UP</v>
      </c>
      <c r="G4846" t="s">
        <v>0</v>
      </c>
      <c r="H4846" t="s">
        <v>7126</v>
      </c>
      <c r="I4846" t="s">
        <v>0</v>
      </c>
      <c r="J4846" s="1" t="str">
        <f t="shared" si="151"/>
        <v>NO</v>
      </c>
    </row>
    <row r="4847" spans="1:11">
      <c r="A4847" s="15" t="s">
        <v>7125</v>
      </c>
      <c r="B4847">
        <v>0.58150101935107501</v>
      </c>
      <c r="C4847">
        <v>3.6833629348196602</v>
      </c>
      <c r="D4847" s="3">
        <v>1.8700257239616E-6</v>
      </c>
      <c r="E4847" s="3">
        <v>2.9172920985989202E-5</v>
      </c>
      <c r="F4847" s="2" t="str">
        <f t="shared" si="150"/>
        <v>UP</v>
      </c>
      <c r="G4847" t="s">
        <v>2324</v>
      </c>
      <c r="H4847" t="s">
        <v>7124</v>
      </c>
      <c r="I4847" t="s">
        <v>1510</v>
      </c>
      <c r="J4847" s="1" t="str">
        <f t="shared" si="151"/>
        <v>NO</v>
      </c>
    </row>
    <row r="4848" spans="1:11">
      <c r="A4848" s="15" t="s">
        <v>7123</v>
      </c>
      <c r="B4848">
        <v>0.488571911584679</v>
      </c>
      <c r="C4848">
        <v>4.7742612713583101</v>
      </c>
      <c r="D4848" s="3">
        <v>5.1353916458875898E-5</v>
      </c>
      <c r="E4848">
        <v>5.5741258789925897E-4</v>
      </c>
      <c r="F4848" s="2" t="str">
        <f t="shared" si="150"/>
        <v>UP</v>
      </c>
      <c r="G4848" t="s">
        <v>2332</v>
      </c>
      <c r="H4848" t="s">
        <v>7122</v>
      </c>
      <c r="I4848" t="s">
        <v>2330</v>
      </c>
      <c r="J4848" s="1" t="str">
        <f t="shared" si="151"/>
        <v>NO</v>
      </c>
    </row>
    <row r="4849" spans="1:11">
      <c r="A4849" s="15" t="s">
        <v>7121</v>
      </c>
      <c r="B4849">
        <v>1.1389655918682</v>
      </c>
      <c r="C4849">
        <v>-1.6315111567489999</v>
      </c>
      <c r="D4849">
        <v>9.2032181451453705E-3</v>
      </c>
      <c r="E4849">
        <v>4.4453404610159397E-2</v>
      </c>
      <c r="F4849" s="2" t="str">
        <f t="shared" si="150"/>
        <v>UP</v>
      </c>
      <c r="G4849" t="s">
        <v>0</v>
      </c>
      <c r="H4849" t="s">
        <v>7120</v>
      </c>
      <c r="I4849" t="s">
        <v>0</v>
      </c>
      <c r="J4849" s="1" t="str">
        <f t="shared" si="151"/>
        <v>NO</v>
      </c>
    </row>
    <row r="4850" spans="1:11">
      <c r="A4850" s="15" t="s">
        <v>7119</v>
      </c>
      <c r="B4850">
        <v>1.69172527895211</v>
      </c>
      <c r="C4850">
        <v>0.83309008256384598</v>
      </c>
      <c r="D4850" s="3">
        <v>4.7912277990513102E-12</v>
      </c>
      <c r="E4850" s="3">
        <v>2.0742074999980401E-10</v>
      </c>
      <c r="F4850" s="2" t="str">
        <f t="shared" si="150"/>
        <v>UP</v>
      </c>
      <c r="G4850" t="s">
        <v>7118</v>
      </c>
      <c r="H4850" t="s">
        <v>7117</v>
      </c>
      <c r="I4850" t="s">
        <v>0</v>
      </c>
      <c r="J4850" s="1" t="str">
        <f t="shared" si="151"/>
        <v>NO</v>
      </c>
    </row>
    <row r="4851" spans="1:11">
      <c r="A4851" s="15" t="s">
        <v>7116</v>
      </c>
      <c r="B4851">
        <v>0.61617139533790699</v>
      </c>
      <c r="C4851">
        <v>7.90785495867188</v>
      </c>
      <c r="D4851" s="3">
        <v>1.08915102843107E-5</v>
      </c>
      <c r="E4851">
        <v>1.4235039110821501E-4</v>
      </c>
      <c r="F4851" s="2" t="str">
        <f t="shared" si="150"/>
        <v>UP</v>
      </c>
      <c r="G4851" t="s">
        <v>7114</v>
      </c>
      <c r="H4851" t="s">
        <v>7113</v>
      </c>
      <c r="I4851" t="s">
        <v>7112</v>
      </c>
      <c r="J4851" s="1" t="str">
        <f t="shared" si="151"/>
        <v>YES</v>
      </c>
      <c r="K4851" t="s">
        <v>7115</v>
      </c>
    </row>
    <row r="4852" spans="1:11">
      <c r="A4852" s="15" t="s">
        <v>7111</v>
      </c>
      <c r="B4852">
        <v>0.433185529148569</v>
      </c>
      <c r="C4852">
        <v>4.5135006113758402</v>
      </c>
      <c r="D4852" s="3">
        <v>2.4693134432342302E-5</v>
      </c>
      <c r="E4852">
        <v>2.9377939272897199E-4</v>
      </c>
      <c r="F4852" s="2" t="str">
        <f t="shared" si="150"/>
        <v>UP</v>
      </c>
      <c r="G4852" t="s">
        <v>7110</v>
      </c>
      <c r="H4852" t="s">
        <v>7109</v>
      </c>
      <c r="I4852" t="s">
        <v>7108</v>
      </c>
      <c r="J4852" s="1" t="str">
        <f t="shared" si="151"/>
        <v>NO</v>
      </c>
    </row>
    <row r="4853" spans="1:11">
      <c r="A4853" s="15" t="s">
        <v>7107</v>
      </c>
      <c r="B4853">
        <v>0.79033716392373699</v>
      </c>
      <c r="C4853">
        <v>5.4004981658244402</v>
      </c>
      <c r="D4853" s="3">
        <v>2.5713426871116999E-12</v>
      </c>
      <c r="E4853" s="3">
        <v>1.16248849724308E-10</v>
      </c>
      <c r="F4853" s="2" t="str">
        <f t="shared" si="150"/>
        <v>UP</v>
      </c>
      <c r="G4853" t="s">
        <v>7106</v>
      </c>
      <c r="H4853" t="s">
        <v>7105</v>
      </c>
      <c r="I4853" t="s">
        <v>7104</v>
      </c>
      <c r="J4853" s="1" t="str">
        <f t="shared" si="151"/>
        <v>NO</v>
      </c>
    </row>
    <row r="4854" spans="1:11">
      <c r="A4854" s="15" t="s">
        <v>7103</v>
      </c>
      <c r="B4854">
        <v>0.385657867092147</v>
      </c>
      <c r="C4854">
        <v>5.1167562227496699</v>
      </c>
      <c r="D4854">
        <v>1.27403556609151E-4</v>
      </c>
      <c r="E4854">
        <v>1.21560317001496E-3</v>
      </c>
      <c r="F4854" s="2" t="str">
        <f t="shared" si="150"/>
        <v>UP</v>
      </c>
      <c r="G4854" t="s">
        <v>7102</v>
      </c>
      <c r="H4854" t="s">
        <v>7101</v>
      </c>
      <c r="I4854" t="s">
        <v>7100</v>
      </c>
      <c r="J4854" s="1" t="str">
        <f t="shared" si="151"/>
        <v>NO</v>
      </c>
    </row>
    <row r="4855" spans="1:11">
      <c r="A4855" s="15" t="s">
        <v>7099</v>
      </c>
      <c r="B4855">
        <v>-0.41429403446204899</v>
      </c>
      <c r="C4855">
        <v>10.050708823950901</v>
      </c>
      <c r="D4855" s="3">
        <v>2.8985682104386599E-5</v>
      </c>
      <c r="E4855">
        <v>3.3886385246714598E-4</v>
      </c>
      <c r="F4855" s="2" t="str">
        <f t="shared" si="150"/>
        <v>DOWN</v>
      </c>
      <c r="G4855" t="s">
        <v>7098</v>
      </c>
      <c r="H4855" t="s">
        <v>7097</v>
      </c>
      <c r="I4855" t="s">
        <v>7096</v>
      </c>
      <c r="J4855" s="1" t="str">
        <f t="shared" si="151"/>
        <v>NO</v>
      </c>
    </row>
    <row r="4856" spans="1:11">
      <c r="A4856" s="15" t="s">
        <v>7095</v>
      </c>
      <c r="B4856">
        <v>2.4341037395018099</v>
      </c>
      <c r="C4856">
        <v>-1.7191115569394899</v>
      </c>
      <c r="D4856" s="3">
        <v>9.2271711708432204E-5</v>
      </c>
      <c r="E4856">
        <v>9.2494152442014997E-4</v>
      </c>
      <c r="F4856" s="2" t="str">
        <f t="shared" si="150"/>
        <v>UP</v>
      </c>
      <c r="G4856" t="s">
        <v>195</v>
      </c>
      <c r="H4856" t="s">
        <v>0</v>
      </c>
      <c r="I4856" t="s">
        <v>0</v>
      </c>
      <c r="J4856" s="1" t="str">
        <f t="shared" si="151"/>
        <v>NO</v>
      </c>
    </row>
    <row r="4857" spans="1:11">
      <c r="A4857" s="15" t="s">
        <v>7094</v>
      </c>
      <c r="B4857">
        <v>0.38425878826474003</v>
      </c>
      <c r="C4857">
        <v>5.2292323716073001</v>
      </c>
      <c r="D4857">
        <v>2.4765652863744102E-4</v>
      </c>
      <c r="E4857">
        <v>2.1509333525109998E-3</v>
      </c>
      <c r="F4857" s="2" t="str">
        <f t="shared" si="150"/>
        <v>UP</v>
      </c>
      <c r="G4857" t="s">
        <v>7093</v>
      </c>
      <c r="H4857" t="s">
        <v>7092</v>
      </c>
      <c r="I4857" t="s">
        <v>7091</v>
      </c>
      <c r="J4857" s="1" t="str">
        <f t="shared" si="151"/>
        <v>NO</v>
      </c>
    </row>
    <row r="4858" spans="1:11">
      <c r="A4858" s="15" t="s">
        <v>7090</v>
      </c>
      <c r="B4858">
        <v>0.751625246780522</v>
      </c>
      <c r="C4858">
        <v>1.6305304002329599</v>
      </c>
      <c r="D4858">
        <v>9.0439553364133295E-4</v>
      </c>
      <c r="E4858">
        <v>6.4714140574832699E-3</v>
      </c>
      <c r="F4858" s="2" t="str">
        <f t="shared" si="150"/>
        <v>UP</v>
      </c>
      <c r="G4858" t="s">
        <v>2348</v>
      </c>
      <c r="H4858" t="s">
        <v>7089</v>
      </c>
      <c r="I4858" t="s">
        <v>2346</v>
      </c>
      <c r="J4858" s="1" t="str">
        <f t="shared" si="151"/>
        <v>NO</v>
      </c>
    </row>
    <row r="4859" spans="1:11">
      <c r="A4859" s="15" t="s">
        <v>7088</v>
      </c>
      <c r="B4859">
        <v>0.25557034259484201</v>
      </c>
      <c r="C4859">
        <v>5.18965087970368</v>
      </c>
      <c r="D4859">
        <v>7.7309337350289402E-3</v>
      </c>
      <c r="E4859">
        <v>3.84673628496838E-2</v>
      </c>
      <c r="F4859" s="2" t="str">
        <f t="shared" si="150"/>
        <v>UP</v>
      </c>
      <c r="G4859" t="s">
        <v>6201</v>
      </c>
      <c r="H4859" t="s">
        <v>7087</v>
      </c>
      <c r="I4859" t="s">
        <v>488</v>
      </c>
      <c r="J4859" s="1" t="str">
        <f t="shared" si="151"/>
        <v>NO</v>
      </c>
    </row>
    <row r="4860" spans="1:11">
      <c r="A4860" s="15" t="s">
        <v>7086</v>
      </c>
      <c r="B4860">
        <v>0.50347862232905605</v>
      </c>
      <c r="C4860">
        <v>2.65135841849008</v>
      </c>
      <c r="D4860">
        <v>5.0732059374434301E-3</v>
      </c>
      <c r="E4860">
        <v>2.7260792785423101E-2</v>
      </c>
      <c r="F4860" s="2" t="str">
        <f t="shared" si="150"/>
        <v>UP</v>
      </c>
      <c r="G4860" t="s">
        <v>2614</v>
      </c>
      <c r="H4860" t="s">
        <v>7085</v>
      </c>
      <c r="I4860" t="s">
        <v>57</v>
      </c>
      <c r="J4860" s="1" t="str">
        <f t="shared" si="151"/>
        <v>NO</v>
      </c>
    </row>
    <row r="4861" spans="1:11">
      <c r="A4861" s="15" t="s">
        <v>7084</v>
      </c>
      <c r="B4861">
        <v>-1.0580354524922</v>
      </c>
      <c r="C4861">
        <v>4.0696571470055103</v>
      </c>
      <c r="D4861" s="3">
        <v>1.79395808042694E-18</v>
      </c>
      <c r="E4861" s="3">
        <v>2.0073854520551399E-16</v>
      </c>
      <c r="F4861" s="2" t="str">
        <f t="shared" si="150"/>
        <v>DOWN</v>
      </c>
      <c r="G4861" t="s">
        <v>1588</v>
      </c>
      <c r="H4861" t="s">
        <v>7083</v>
      </c>
      <c r="I4861" t="s">
        <v>1586</v>
      </c>
      <c r="J4861" s="1" t="str">
        <f t="shared" si="151"/>
        <v>NO</v>
      </c>
    </row>
    <row r="4862" spans="1:11">
      <c r="A4862" s="15" t="s">
        <v>7082</v>
      </c>
      <c r="B4862">
        <v>1.45243794417465</v>
      </c>
      <c r="C4862">
        <v>1.1395096587787901</v>
      </c>
      <c r="D4862" s="3">
        <v>3.7253912034609899E-9</v>
      </c>
      <c r="E4862" s="3">
        <v>1.0184651065241E-7</v>
      </c>
      <c r="F4862" s="2" t="str">
        <f t="shared" si="150"/>
        <v>UP</v>
      </c>
      <c r="G4862" t="s">
        <v>7081</v>
      </c>
      <c r="H4862" t="s">
        <v>7080</v>
      </c>
      <c r="I4862" t="s">
        <v>1882</v>
      </c>
      <c r="J4862" s="1" t="str">
        <f t="shared" si="151"/>
        <v>NO</v>
      </c>
    </row>
    <row r="4863" spans="1:11">
      <c r="A4863" s="15" t="s">
        <v>7079</v>
      </c>
      <c r="B4863">
        <v>0.80491824004499801</v>
      </c>
      <c r="C4863">
        <v>3.6090927888492601</v>
      </c>
      <c r="D4863">
        <v>2.9325372390842598E-4</v>
      </c>
      <c r="E4863">
        <v>2.48792913726944E-3</v>
      </c>
      <c r="F4863" s="2" t="str">
        <f t="shared" si="150"/>
        <v>UP</v>
      </c>
      <c r="G4863" t="s">
        <v>2363</v>
      </c>
      <c r="H4863" t="s">
        <v>7078</v>
      </c>
      <c r="I4863" t="s">
        <v>2361</v>
      </c>
      <c r="J4863" s="1" t="str">
        <f t="shared" si="151"/>
        <v>NO</v>
      </c>
    </row>
    <row r="4864" spans="1:11">
      <c r="A4864" s="15" t="s">
        <v>7077</v>
      </c>
      <c r="B4864">
        <v>0.308147928049471</v>
      </c>
      <c r="C4864">
        <v>4.9464969274215003</v>
      </c>
      <c r="D4864">
        <v>3.91636679621495E-3</v>
      </c>
      <c r="E4864">
        <v>2.2068264544009501E-2</v>
      </c>
      <c r="F4864" s="2" t="str">
        <f t="shared" si="150"/>
        <v>UP</v>
      </c>
      <c r="G4864" t="s">
        <v>7076</v>
      </c>
      <c r="H4864" t="s">
        <v>7075</v>
      </c>
      <c r="I4864" t="s">
        <v>1627</v>
      </c>
      <c r="J4864" s="1" t="str">
        <f t="shared" si="151"/>
        <v>NO</v>
      </c>
    </row>
    <row r="4865" spans="1:11">
      <c r="A4865" s="15" t="s">
        <v>7074</v>
      </c>
      <c r="B4865">
        <v>-0.73032222716772599</v>
      </c>
      <c r="C4865">
        <v>4.68579190448507</v>
      </c>
      <c r="D4865" s="3">
        <v>2.3792885111382601E-10</v>
      </c>
      <c r="E4865" s="3">
        <v>7.8797262874776706E-9</v>
      </c>
      <c r="F4865" s="2" t="str">
        <f t="shared" si="150"/>
        <v>DOWN</v>
      </c>
      <c r="G4865" t="s">
        <v>7073</v>
      </c>
      <c r="H4865" t="s">
        <v>7072</v>
      </c>
      <c r="I4865" t="s">
        <v>7071</v>
      </c>
      <c r="J4865" s="1" t="str">
        <f t="shared" si="151"/>
        <v>NO</v>
      </c>
    </row>
    <row r="4866" spans="1:11">
      <c r="A4866" s="15" t="s">
        <v>7070</v>
      </c>
      <c r="B4866">
        <v>0.56999085880375699</v>
      </c>
      <c r="C4866">
        <v>3.2948124840652602</v>
      </c>
      <c r="D4866" s="3">
        <v>5.4173081970761597E-5</v>
      </c>
      <c r="E4866">
        <v>5.8275425546382099E-4</v>
      </c>
      <c r="F4866" s="2" t="str">
        <f t="shared" ref="F4866:F4929" si="152">IF(B4866 &gt; 0, "UP", "DOWN")</f>
        <v>UP</v>
      </c>
      <c r="G4866" t="s">
        <v>7069</v>
      </c>
      <c r="H4866" t="s">
        <v>7068</v>
      </c>
      <c r="I4866" t="s">
        <v>7067</v>
      </c>
      <c r="J4866" s="1" t="str">
        <f t="shared" ref="J4866:J4929" si="153">IF(K4866 &lt;&gt; "", "YES", "NO")</f>
        <v>NO</v>
      </c>
    </row>
    <row r="4867" spans="1:11">
      <c r="A4867" s="15" t="s">
        <v>7066</v>
      </c>
      <c r="B4867">
        <v>0.33085941150362103</v>
      </c>
      <c r="C4867">
        <v>4.83910679594333</v>
      </c>
      <c r="D4867">
        <v>1.0368841239699199E-3</v>
      </c>
      <c r="E4867">
        <v>7.2756862873813999E-3</v>
      </c>
      <c r="F4867" s="2" t="str">
        <f t="shared" si="152"/>
        <v>UP</v>
      </c>
      <c r="G4867" t="s">
        <v>7065</v>
      </c>
      <c r="H4867" t="s">
        <v>7064</v>
      </c>
      <c r="I4867" t="s">
        <v>7063</v>
      </c>
      <c r="J4867" s="1" t="str">
        <f t="shared" si="153"/>
        <v>NO</v>
      </c>
    </row>
    <row r="4868" spans="1:11">
      <c r="A4868" s="15" t="s">
        <v>7062</v>
      </c>
      <c r="B4868">
        <v>0.26037514150289098</v>
      </c>
      <c r="C4868">
        <v>5.5096135040587697</v>
      </c>
      <c r="D4868">
        <v>5.9454797509595602E-3</v>
      </c>
      <c r="E4868">
        <v>3.09936083411343E-2</v>
      </c>
      <c r="F4868" s="2" t="str">
        <f t="shared" si="152"/>
        <v>UP</v>
      </c>
      <c r="G4868" t="s">
        <v>7060</v>
      </c>
      <c r="H4868" t="s">
        <v>7059</v>
      </c>
      <c r="I4868" t="s">
        <v>7058</v>
      </c>
      <c r="J4868" s="1" t="str">
        <f t="shared" si="153"/>
        <v>NO</v>
      </c>
    </row>
    <row r="4869" spans="1:11">
      <c r="A4869" s="15" t="s">
        <v>7057</v>
      </c>
      <c r="B4869">
        <v>-0.75990948106730805</v>
      </c>
      <c r="C4869">
        <v>6.4860193299099196</v>
      </c>
      <c r="D4869" s="3">
        <v>4.8645161474894197E-10</v>
      </c>
      <c r="E4869" s="3">
        <v>1.53123148003356E-8</v>
      </c>
      <c r="F4869" s="2" t="str">
        <f t="shared" si="152"/>
        <v>DOWN</v>
      </c>
      <c r="G4869" t="s">
        <v>7056</v>
      </c>
      <c r="H4869" t="s">
        <v>7055</v>
      </c>
      <c r="I4869" t="s">
        <v>7054</v>
      </c>
      <c r="J4869" s="1" t="str">
        <f t="shared" si="153"/>
        <v>NO</v>
      </c>
    </row>
    <row r="4870" spans="1:11">
      <c r="A4870" s="15" t="s">
        <v>7053</v>
      </c>
      <c r="B4870">
        <v>0.59670708339771095</v>
      </c>
      <c r="C4870">
        <v>1.6077859946377899</v>
      </c>
      <c r="D4870">
        <v>2.9134374375605E-3</v>
      </c>
      <c r="E4870">
        <v>1.72759659039569E-2</v>
      </c>
      <c r="F4870" s="2" t="str">
        <f t="shared" si="152"/>
        <v>UP</v>
      </c>
      <c r="G4870" t="s">
        <v>7052</v>
      </c>
      <c r="H4870" t="s">
        <v>7051</v>
      </c>
      <c r="I4870" t="s">
        <v>7050</v>
      </c>
      <c r="J4870" s="1" t="str">
        <f t="shared" si="153"/>
        <v>NO</v>
      </c>
    </row>
    <row r="4871" spans="1:11">
      <c r="A4871" s="15" t="s">
        <v>7049</v>
      </c>
      <c r="B4871">
        <v>-0.28357755196909001</v>
      </c>
      <c r="C4871">
        <v>9.6275826295601199</v>
      </c>
      <c r="D4871">
        <v>1.7900349325970101E-3</v>
      </c>
      <c r="E4871">
        <v>1.1488217714329301E-2</v>
      </c>
      <c r="F4871" s="2" t="str">
        <f t="shared" si="152"/>
        <v>DOWN</v>
      </c>
      <c r="G4871" t="s">
        <v>7048</v>
      </c>
      <c r="H4871" t="s">
        <v>7047</v>
      </c>
      <c r="I4871" t="s">
        <v>7046</v>
      </c>
      <c r="J4871" s="1" t="str">
        <f t="shared" si="153"/>
        <v>NO</v>
      </c>
    </row>
    <row r="4872" spans="1:11">
      <c r="A4872" s="15" t="s">
        <v>7045</v>
      </c>
      <c r="B4872">
        <v>1.01081279345442</v>
      </c>
      <c r="C4872">
        <v>2.8954966329334399E-2</v>
      </c>
      <c r="D4872">
        <v>2.9849871428034099E-3</v>
      </c>
      <c r="E4872">
        <v>1.7604158983849E-2</v>
      </c>
      <c r="F4872" s="2" t="str">
        <f t="shared" si="152"/>
        <v>UP</v>
      </c>
      <c r="G4872" t="s">
        <v>1903</v>
      </c>
      <c r="H4872" t="s">
        <v>7044</v>
      </c>
      <c r="I4872" t="s">
        <v>1901</v>
      </c>
      <c r="J4872" s="1" t="str">
        <f t="shared" si="153"/>
        <v>NO</v>
      </c>
    </row>
    <row r="4873" spans="1:11">
      <c r="A4873" s="15" t="s">
        <v>7043</v>
      </c>
      <c r="B4873">
        <v>1.0788681587370801</v>
      </c>
      <c r="C4873">
        <v>3.4950654676522501</v>
      </c>
      <c r="D4873" s="3">
        <v>2.8073727233264299E-11</v>
      </c>
      <c r="E4873" s="3">
        <v>1.0806299507926601E-9</v>
      </c>
      <c r="F4873" s="2" t="str">
        <f t="shared" si="152"/>
        <v>UP</v>
      </c>
      <c r="G4873" t="s">
        <v>7041</v>
      </c>
      <c r="H4873" t="s">
        <v>7040</v>
      </c>
      <c r="I4873" t="s">
        <v>0</v>
      </c>
      <c r="J4873" s="1" t="str">
        <f t="shared" si="153"/>
        <v>YES</v>
      </c>
      <c r="K4873" t="s">
        <v>7042</v>
      </c>
    </row>
    <row r="4874" spans="1:11">
      <c r="A4874" s="15" t="s">
        <v>7039</v>
      </c>
      <c r="B4874">
        <v>0.70232317658143995</v>
      </c>
      <c r="C4874">
        <v>2.7735263971837201E-2</v>
      </c>
      <c r="D4874">
        <v>9.8911727453534094E-3</v>
      </c>
      <c r="E4874">
        <v>4.72545516647161E-2</v>
      </c>
      <c r="F4874" s="2" t="str">
        <f t="shared" si="152"/>
        <v>UP</v>
      </c>
      <c r="G4874" t="s">
        <v>6515</v>
      </c>
      <c r="H4874" t="s">
        <v>7038</v>
      </c>
      <c r="I4874" t="s">
        <v>6513</v>
      </c>
      <c r="J4874" s="1" t="str">
        <f t="shared" si="153"/>
        <v>NO</v>
      </c>
    </row>
    <row r="4875" spans="1:11">
      <c r="A4875" s="15" t="s">
        <v>7037</v>
      </c>
      <c r="B4875">
        <v>0.41583401218620403</v>
      </c>
      <c r="C4875">
        <v>3.82808001836624</v>
      </c>
      <c r="D4875">
        <v>1.0857814184611599E-3</v>
      </c>
      <c r="E4875">
        <v>7.5620769138110399E-3</v>
      </c>
      <c r="F4875" s="2" t="str">
        <f t="shared" si="152"/>
        <v>UP</v>
      </c>
      <c r="G4875" t="s">
        <v>7036</v>
      </c>
      <c r="H4875" t="s">
        <v>7035</v>
      </c>
      <c r="I4875" t="s">
        <v>6891</v>
      </c>
      <c r="J4875" s="1" t="str">
        <f t="shared" si="153"/>
        <v>NO</v>
      </c>
    </row>
    <row r="4876" spans="1:11">
      <c r="A4876" s="15" t="s">
        <v>7034</v>
      </c>
      <c r="B4876">
        <v>-0.53714244678854095</v>
      </c>
      <c r="C4876">
        <v>4.4516605853183204</v>
      </c>
      <c r="D4876" s="3">
        <v>7.9726794677480801E-6</v>
      </c>
      <c r="E4876">
        <v>1.07929186958691E-4</v>
      </c>
      <c r="F4876" s="2" t="str">
        <f t="shared" si="152"/>
        <v>DOWN</v>
      </c>
      <c r="G4876" t="s">
        <v>0</v>
      </c>
      <c r="H4876" t="s">
        <v>7033</v>
      </c>
      <c r="I4876" t="s">
        <v>0</v>
      </c>
      <c r="J4876" s="1" t="str">
        <f t="shared" si="153"/>
        <v>NO</v>
      </c>
    </row>
    <row r="4877" spans="1:11">
      <c r="A4877" s="15" t="s">
        <v>7032</v>
      </c>
      <c r="B4877">
        <v>0.32127074421625201</v>
      </c>
      <c r="C4877">
        <v>6.2341492375466503</v>
      </c>
      <c r="D4877">
        <v>4.9390509320090998E-4</v>
      </c>
      <c r="E4877">
        <v>3.8776730638927399E-3</v>
      </c>
      <c r="F4877" s="2" t="str">
        <f t="shared" si="152"/>
        <v>UP</v>
      </c>
      <c r="G4877" t="s">
        <v>7031</v>
      </c>
      <c r="H4877" t="s">
        <v>7030</v>
      </c>
      <c r="I4877" t="s">
        <v>7029</v>
      </c>
      <c r="J4877" s="1" t="str">
        <f t="shared" si="153"/>
        <v>NO</v>
      </c>
    </row>
    <row r="4878" spans="1:11">
      <c r="A4878" s="15" t="s">
        <v>7028</v>
      </c>
      <c r="B4878">
        <v>-0.48688533263383699</v>
      </c>
      <c r="C4878">
        <v>5.2262918637600198</v>
      </c>
      <c r="D4878">
        <v>1.2264652494320301E-3</v>
      </c>
      <c r="E4878">
        <v>8.3586758531202596E-3</v>
      </c>
      <c r="F4878" s="2" t="str">
        <f t="shared" si="152"/>
        <v>DOWN</v>
      </c>
      <c r="G4878" t="s">
        <v>7027</v>
      </c>
      <c r="H4878" t="s">
        <v>7026</v>
      </c>
      <c r="I4878" t="s">
        <v>7025</v>
      </c>
      <c r="J4878" s="1" t="str">
        <f t="shared" si="153"/>
        <v>NO</v>
      </c>
    </row>
    <row r="4879" spans="1:11">
      <c r="A4879" s="15" t="s">
        <v>7024</v>
      </c>
      <c r="B4879">
        <v>0.47791640401184199</v>
      </c>
      <c r="C4879">
        <v>2.9729587416019898</v>
      </c>
      <c r="D4879">
        <v>1.8467628022378201E-3</v>
      </c>
      <c r="E4879">
        <v>1.1798334207544E-2</v>
      </c>
      <c r="F4879" s="2" t="str">
        <f t="shared" si="152"/>
        <v>UP</v>
      </c>
      <c r="G4879" t="s">
        <v>463</v>
      </c>
      <c r="H4879" t="s">
        <v>7022</v>
      </c>
      <c r="I4879" t="s">
        <v>1645</v>
      </c>
      <c r="J4879" s="1" t="str">
        <f t="shared" si="153"/>
        <v>YES</v>
      </c>
      <c r="K4879" t="s">
        <v>7023</v>
      </c>
    </row>
    <row r="4880" spans="1:11">
      <c r="A4880" s="15" t="s">
        <v>7021</v>
      </c>
      <c r="B4880">
        <v>0.339486669338455</v>
      </c>
      <c r="C4880">
        <v>3.5577708672097899</v>
      </c>
      <c r="D4880">
        <v>8.6629811764812395E-3</v>
      </c>
      <c r="E4880">
        <v>4.2329590744967997E-2</v>
      </c>
      <c r="F4880" s="2" t="str">
        <f t="shared" si="152"/>
        <v>UP</v>
      </c>
      <c r="G4880" t="s">
        <v>7019</v>
      </c>
      <c r="H4880" t="s">
        <v>7018</v>
      </c>
      <c r="I4880" t="s">
        <v>7017</v>
      </c>
      <c r="J4880" s="1" t="str">
        <f t="shared" si="153"/>
        <v>YES</v>
      </c>
      <c r="K4880" t="s">
        <v>7020</v>
      </c>
    </row>
    <row r="4881" spans="1:10">
      <c r="A4881" s="15" t="s">
        <v>7016</v>
      </c>
      <c r="B4881">
        <v>0.27380796388804002</v>
      </c>
      <c r="C4881">
        <v>4.8072096854028397</v>
      </c>
      <c r="D4881">
        <v>7.2270494797698204E-3</v>
      </c>
      <c r="E4881">
        <v>3.6373917144071601E-2</v>
      </c>
      <c r="F4881" s="2" t="str">
        <f t="shared" si="152"/>
        <v>UP</v>
      </c>
      <c r="G4881" t="s">
        <v>7015</v>
      </c>
      <c r="H4881" t="s">
        <v>7014</v>
      </c>
      <c r="I4881" t="s">
        <v>7013</v>
      </c>
      <c r="J4881" s="1" t="str">
        <f t="shared" si="153"/>
        <v>NO</v>
      </c>
    </row>
    <row r="4882" spans="1:10">
      <c r="A4882" s="15" t="s">
        <v>7012</v>
      </c>
      <c r="B4882">
        <v>-0.43666472400392797</v>
      </c>
      <c r="C4882">
        <v>4.7024232390855998</v>
      </c>
      <c r="D4882" s="3">
        <v>8.0853761757180805E-5</v>
      </c>
      <c r="E4882">
        <v>8.2447337261386798E-4</v>
      </c>
      <c r="F4882" s="2" t="str">
        <f t="shared" si="152"/>
        <v>DOWN</v>
      </c>
      <c r="G4882" t="s">
        <v>7011</v>
      </c>
      <c r="H4882" t="s">
        <v>7010</v>
      </c>
      <c r="I4882" t="s">
        <v>5293</v>
      </c>
      <c r="J4882" s="1" t="str">
        <f t="shared" si="153"/>
        <v>NO</v>
      </c>
    </row>
    <row r="4883" spans="1:10">
      <c r="A4883" s="15" t="s">
        <v>7009</v>
      </c>
      <c r="B4883">
        <v>-0.52127132297517897</v>
      </c>
      <c r="C4883">
        <v>2.4628019860929098</v>
      </c>
      <c r="D4883">
        <v>4.0909172188590796E-3</v>
      </c>
      <c r="E4883">
        <v>2.2853903275566901E-2</v>
      </c>
      <c r="F4883" s="2" t="str">
        <f t="shared" si="152"/>
        <v>DOWN</v>
      </c>
      <c r="G4883" t="s">
        <v>59</v>
      </c>
      <c r="H4883" t="s">
        <v>7008</v>
      </c>
      <c r="I4883" t="s">
        <v>57</v>
      </c>
      <c r="J4883" s="1" t="str">
        <f t="shared" si="153"/>
        <v>NO</v>
      </c>
    </row>
    <row r="4884" spans="1:10">
      <c r="A4884" s="15" t="s">
        <v>7007</v>
      </c>
      <c r="B4884">
        <v>0.72197598030342802</v>
      </c>
      <c r="C4884">
        <v>1.3408341868687199</v>
      </c>
      <c r="D4884">
        <v>2.4756277841988801E-3</v>
      </c>
      <c r="E4884">
        <v>1.50506808022609E-2</v>
      </c>
      <c r="F4884" s="2" t="str">
        <f t="shared" si="152"/>
        <v>UP</v>
      </c>
      <c r="G4884" t="s">
        <v>0</v>
      </c>
      <c r="H4884" t="s">
        <v>4981</v>
      </c>
      <c r="I4884" t="s">
        <v>0</v>
      </c>
      <c r="J4884" s="1" t="str">
        <f t="shared" si="153"/>
        <v>NO</v>
      </c>
    </row>
    <row r="4885" spans="1:10">
      <c r="A4885" s="15" t="s">
        <v>7006</v>
      </c>
      <c r="B4885">
        <v>2.1359530768087902</v>
      </c>
      <c r="C4885">
        <v>-1.8611224541724301</v>
      </c>
      <c r="D4885">
        <v>1.19625795310583E-4</v>
      </c>
      <c r="E4885">
        <v>1.1569018838495501E-3</v>
      </c>
      <c r="F4885" s="2" t="str">
        <f t="shared" si="152"/>
        <v>UP</v>
      </c>
      <c r="G4885" t="s">
        <v>6401</v>
      </c>
      <c r="H4885" t="s">
        <v>7005</v>
      </c>
      <c r="I4885" t="s">
        <v>6399</v>
      </c>
      <c r="J4885" s="1" t="str">
        <f t="shared" si="153"/>
        <v>NO</v>
      </c>
    </row>
    <row r="4886" spans="1:10">
      <c r="A4886" s="15" t="s">
        <v>7004</v>
      </c>
      <c r="B4886">
        <v>0.37784547610840802</v>
      </c>
      <c r="C4886">
        <v>4.84496641085547</v>
      </c>
      <c r="D4886">
        <v>4.0964046432353499E-4</v>
      </c>
      <c r="E4886">
        <v>3.3078639364375398E-3</v>
      </c>
      <c r="F4886" s="2" t="str">
        <f t="shared" si="152"/>
        <v>UP</v>
      </c>
      <c r="G4886" t="s">
        <v>55</v>
      </c>
      <c r="H4886" t="s">
        <v>7003</v>
      </c>
      <c r="I4886" t="s">
        <v>3609</v>
      </c>
      <c r="J4886" s="1" t="str">
        <f t="shared" si="153"/>
        <v>NO</v>
      </c>
    </row>
    <row r="4887" spans="1:10">
      <c r="A4887" s="15" t="s">
        <v>7002</v>
      </c>
      <c r="B4887">
        <v>0.31605261604976098</v>
      </c>
      <c r="C4887">
        <v>5.9863363107360996</v>
      </c>
      <c r="D4887">
        <v>8.3923654656831701E-4</v>
      </c>
      <c r="E4887">
        <v>6.0800873574892401E-3</v>
      </c>
      <c r="F4887" s="2" t="str">
        <f t="shared" si="152"/>
        <v>UP</v>
      </c>
      <c r="G4887" t="s">
        <v>7001</v>
      </c>
      <c r="H4887" t="s">
        <v>7000</v>
      </c>
      <c r="I4887" t="s">
        <v>6330</v>
      </c>
      <c r="J4887" s="1" t="str">
        <f t="shared" si="153"/>
        <v>NO</v>
      </c>
    </row>
    <row r="4888" spans="1:10">
      <c r="A4888" s="15" t="s">
        <v>6999</v>
      </c>
      <c r="B4888">
        <v>0.91189741545649805</v>
      </c>
      <c r="C4888">
        <v>0.76604507312430703</v>
      </c>
      <c r="D4888">
        <v>1.1474423070340601E-3</v>
      </c>
      <c r="E4888">
        <v>7.9032728718229396E-3</v>
      </c>
      <c r="F4888" s="2" t="str">
        <f t="shared" si="152"/>
        <v>UP</v>
      </c>
      <c r="G4888" t="s">
        <v>6998</v>
      </c>
      <c r="H4888" t="s">
        <v>6997</v>
      </c>
      <c r="I4888" t="s">
        <v>6993</v>
      </c>
      <c r="J4888" s="1" t="str">
        <f t="shared" si="153"/>
        <v>NO</v>
      </c>
    </row>
    <row r="4889" spans="1:10">
      <c r="A4889" s="15" t="s">
        <v>6996</v>
      </c>
      <c r="B4889">
        <v>1.64062847254974</v>
      </c>
      <c r="C4889">
        <v>3.7169752676515699</v>
      </c>
      <c r="D4889" s="3">
        <v>1.6385422132241301E-11</v>
      </c>
      <c r="E4889" s="3">
        <v>6.5156718162457901E-10</v>
      </c>
      <c r="F4889" s="2" t="str">
        <f t="shared" si="152"/>
        <v>UP</v>
      </c>
      <c r="G4889" t="s">
        <v>6995</v>
      </c>
      <c r="H4889" t="s">
        <v>6994</v>
      </c>
      <c r="I4889" t="s">
        <v>6993</v>
      </c>
      <c r="J4889" s="1" t="str">
        <f t="shared" si="153"/>
        <v>NO</v>
      </c>
    </row>
    <row r="4890" spans="1:10">
      <c r="A4890" s="15" t="s">
        <v>6992</v>
      </c>
      <c r="B4890">
        <v>1.4510758049307999</v>
      </c>
      <c r="C4890">
        <v>4.0763218236560697</v>
      </c>
      <c r="D4890" s="3">
        <v>1.4447993526045701E-5</v>
      </c>
      <c r="E4890">
        <v>1.8232404269417199E-4</v>
      </c>
      <c r="F4890" s="2" t="str">
        <f t="shared" si="152"/>
        <v>UP</v>
      </c>
      <c r="G4890" t="s">
        <v>5169</v>
      </c>
      <c r="H4890" t="s">
        <v>6991</v>
      </c>
      <c r="I4890" t="s">
        <v>957</v>
      </c>
      <c r="J4890" s="1" t="str">
        <f t="shared" si="153"/>
        <v>NO</v>
      </c>
    </row>
    <row r="4891" spans="1:10">
      <c r="A4891" s="15" t="s">
        <v>6990</v>
      </c>
      <c r="B4891">
        <v>-0.83578951483407304</v>
      </c>
      <c r="C4891">
        <v>2.2335822945939698</v>
      </c>
      <c r="D4891" s="3">
        <v>1.1598962688262E-5</v>
      </c>
      <c r="E4891">
        <v>1.5054514924984699E-4</v>
      </c>
      <c r="F4891" s="2" t="str">
        <f t="shared" si="152"/>
        <v>DOWN</v>
      </c>
      <c r="G4891" t="s">
        <v>0</v>
      </c>
      <c r="H4891" t="s">
        <v>6989</v>
      </c>
      <c r="I4891" t="s">
        <v>0</v>
      </c>
      <c r="J4891" s="1" t="str">
        <f t="shared" si="153"/>
        <v>NO</v>
      </c>
    </row>
    <row r="4892" spans="1:10">
      <c r="A4892" s="15" t="s">
        <v>6988</v>
      </c>
      <c r="B4892">
        <v>-0.51438736454313205</v>
      </c>
      <c r="C4892">
        <v>5.4312727607453501</v>
      </c>
      <c r="D4892">
        <v>1.2825027094804701E-4</v>
      </c>
      <c r="E4892">
        <v>1.2216055927039499E-3</v>
      </c>
      <c r="F4892" s="2" t="str">
        <f t="shared" si="152"/>
        <v>DOWN</v>
      </c>
      <c r="G4892" t="s">
        <v>387</v>
      </c>
      <c r="H4892" t="s">
        <v>6987</v>
      </c>
      <c r="I4892" t="s">
        <v>385</v>
      </c>
      <c r="J4892" s="1" t="str">
        <f t="shared" si="153"/>
        <v>NO</v>
      </c>
    </row>
    <row r="4893" spans="1:10">
      <c r="A4893" s="15" t="s">
        <v>6986</v>
      </c>
      <c r="B4893">
        <v>-0.93015257739048496</v>
      </c>
      <c r="C4893">
        <v>0.142559351666741</v>
      </c>
      <c r="D4893">
        <v>6.7259094178783903E-3</v>
      </c>
      <c r="E4893">
        <v>3.42519764617355E-2</v>
      </c>
      <c r="F4893" s="2" t="str">
        <f t="shared" si="152"/>
        <v>DOWN</v>
      </c>
      <c r="G4893" t="s">
        <v>0</v>
      </c>
      <c r="H4893" t="s">
        <v>3083</v>
      </c>
      <c r="I4893" t="s">
        <v>0</v>
      </c>
      <c r="J4893" s="1" t="str">
        <f t="shared" si="153"/>
        <v>NO</v>
      </c>
    </row>
    <row r="4894" spans="1:10">
      <c r="A4894" s="15" t="s">
        <v>6985</v>
      </c>
      <c r="B4894">
        <v>-1.5341176456168699</v>
      </c>
      <c r="C4894">
        <v>2.5886005633696598</v>
      </c>
      <c r="D4894" s="3">
        <v>3.36285195863247E-7</v>
      </c>
      <c r="E4894" s="3">
        <v>6.1893014655027402E-6</v>
      </c>
      <c r="F4894" s="2" t="str">
        <f t="shared" si="152"/>
        <v>DOWN</v>
      </c>
      <c r="G4894" t="s">
        <v>864</v>
      </c>
      <c r="H4894" t="s">
        <v>6984</v>
      </c>
      <c r="I4894" t="s">
        <v>862</v>
      </c>
      <c r="J4894" s="1" t="str">
        <f t="shared" si="153"/>
        <v>NO</v>
      </c>
    </row>
    <row r="4895" spans="1:10">
      <c r="A4895" s="15" t="s">
        <v>6983</v>
      </c>
      <c r="B4895">
        <v>0.81726316571558699</v>
      </c>
      <c r="C4895">
        <v>4.8361444751624703</v>
      </c>
      <c r="D4895" s="3">
        <v>2.9679266165240601E-6</v>
      </c>
      <c r="E4895" s="3">
        <v>4.4309723568770803E-5</v>
      </c>
      <c r="F4895" s="2" t="str">
        <f t="shared" si="152"/>
        <v>UP</v>
      </c>
      <c r="G4895" t="s">
        <v>6982</v>
      </c>
      <c r="H4895" t="s">
        <v>6981</v>
      </c>
      <c r="I4895" t="s">
        <v>143</v>
      </c>
      <c r="J4895" s="1" t="str">
        <f t="shared" si="153"/>
        <v>NO</v>
      </c>
    </row>
    <row r="4896" spans="1:10">
      <c r="A4896" s="15" t="s">
        <v>6980</v>
      </c>
      <c r="B4896">
        <v>1.93334739656342</v>
      </c>
      <c r="C4896">
        <v>0.86253600316374901</v>
      </c>
      <c r="D4896" s="3">
        <v>5.4627719702505299E-11</v>
      </c>
      <c r="E4896" s="3">
        <v>2.0196665502745099E-9</v>
      </c>
      <c r="F4896" s="2" t="str">
        <f t="shared" si="152"/>
        <v>UP</v>
      </c>
      <c r="G4896" t="s">
        <v>2511</v>
      </c>
      <c r="H4896" t="s">
        <v>6979</v>
      </c>
      <c r="I4896" t="s">
        <v>2509</v>
      </c>
      <c r="J4896" s="1" t="str">
        <f t="shared" si="153"/>
        <v>NO</v>
      </c>
    </row>
    <row r="4897" spans="1:11">
      <c r="A4897" s="15" t="s">
        <v>6978</v>
      </c>
      <c r="B4897">
        <v>0.94432527234542296</v>
      </c>
      <c r="C4897">
        <v>0.77782685982127797</v>
      </c>
      <c r="D4897">
        <v>2.4373018984968401E-3</v>
      </c>
      <c r="E4897">
        <v>1.4847307875433599E-2</v>
      </c>
      <c r="F4897" s="2" t="str">
        <f t="shared" si="152"/>
        <v>UP</v>
      </c>
      <c r="G4897" t="s">
        <v>6977</v>
      </c>
      <c r="H4897" t="s">
        <v>6976</v>
      </c>
      <c r="I4897" t="s">
        <v>648</v>
      </c>
      <c r="J4897" s="1" t="str">
        <f t="shared" si="153"/>
        <v>NO</v>
      </c>
    </row>
    <row r="4898" spans="1:11">
      <c r="A4898" s="15" t="s">
        <v>6975</v>
      </c>
      <c r="B4898">
        <v>1.5722202739067701</v>
      </c>
      <c r="C4898">
        <v>-1.0493314107412799</v>
      </c>
      <c r="D4898">
        <v>1.9501636909405299E-4</v>
      </c>
      <c r="E4898">
        <v>1.7482955356552499E-3</v>
      </c>
      <c r="F4898" s="2" t="str">
        <f t="shared" si="152"/>
        <v>UP</v>
      </c>
      <c r="G4898" t="s">
        <v>6974</v>
      </c>
      <c r="H4898" t="s">
        <v>6973</v>
      </c>
      <c r="I4898" t="s">
        <v>6972</v>
      </c>
      <c r="J4898" s="1" t="str">
        <f t="shared" si="153"/>
        <v>NO</v>
      </c>
    </row>
    <row r="4899" spans="1:11">
      <c r="A4899" s="15" t="s">
        <v>6971</v>
      </c>
      <c r="B4899">
        <v>-1.05551115383989</v>
      </c>
      <c r="C4899">
        <v>5.8010942480668097</v>
      </c>
      <c r="D4899" s="3">
        <v>1.41356517888277E-16</v>
      </c>
      <c r="E4899" s="3">
        <v>1.17556268617162E-14</v>
      </c>
      <c r="F4899" s="2" t="str">
        <f t="shared" si="152"/>
        <v>DOWN</v>
      </c>
      <c r="G4899" t="s">
        <v>6969</v>
      </c>
      <c r="H4899" t="s">
        <v>6968</v>
      </c>
      <c r="I4899" t="s">
        <v>2982</v>
      </c>
      <c r="J4899" s="1" t="str">
        <f t="shared" si="153"/>
        <v>YES</v>
      </c>
      <c r="K4899" t="s">
        <v>6970</v>
      </c>
    </row>
    <row r="4900" spans="1:11">
      <c r="A4900" s="15" t="s">
        <v>6967</v>
      </c>
      <c r="B4900">
        <v>-0.55440814829880203</v>
      </c>
      <c r="C4900">
        <v>8.0620148947775103</v>
      </c>
      <c r="D4900" s="3">
        <v>1.8868037779657101E-5</v>
      </c>
      <c r="E4900">
        <v>2.3100486385192E-4</v>
      </c>
      <c r="F4900" s="2" t="str">
        <f t="shared" si="152"/>
        <v>DOWN</v>
      </c>
      <c r="G4900" t="s">
        <v>4595</v>
      </c>
      <c r="H4900" t="s">
        <v>6966</v>
      </c>
      <c r="I4900" t="s">
        <v>4593</v>
      </c>
      <c r="J4900" s="1" t="str">
        <f t="shared" si="153"/>
        <v>NO</v>
      </c>
    </row>
    <row r="4901" spans="1:11">
      <c r="A4901" s="15" t="s">
        <v>6965</v>
      </c>
      <c r="B4901">
        <v>-0.77202005792422301</v>
      </c>
      <c r="C4901">
        <v>1.5762273989109301</v>
      </c>
      <c r="D4901">
        <v>5.7774155142381904E-4</v>
      </c>
      <c r="E4901">
        <v>4.4345745655208898E-3</v>
      </c>
      <c r="F4901" s="2" t="str">
        <f t="shared" si="152"/>
        <v>DOWN</v>
      </c>
      <c r="G4901" t="s">
        <v>6964</v>
      </c>
      <c r="H4901" t="s">
        <v>6963</v>
      </c>
      <c r="I4901" t="s">
        <v>6962</v>
      </c>
      <c r="J4901" s="1" t="str">
        <f t="shared" si="153"/>
        <v>NO</v>
      </c>
    </row>
    <row r="4902" spans="1:11">
      <c r="A4902" s="15" t="s">
        <v>6961</v>
      </c>
      <c r="B4902">
        <v>0.38469162259970402</v>
      </c>
      <c r="C4902">
        <v>5.6265050718506098</v>
      </c>
      <c r="D4902" s="3">
        <v>5.7445112108402297E-5</v>
      </c>
      <c r="E4902">
        <v>6.1267647628253797E-4</v>
      </c>
      <c r="F4902" s="2" t="str">
        <f t="shared" si="152"/>
        <v>UP</v>
      </c>
      <c r="G4902" t="s">
        <v>6959</v>
      </c>
      <c r="H4902" t="s">
        <v>6958</v>
      </c>
      <c r="I4902" t="s">
        <v>6957</v>
      </c>
      <c r="J4902" s="1" t="str">
        <f t="shared" si="153"/>
        <v>YES</v>
      </c>
      <c r="K4902" t="s">
        <v>6960</v>
      </c>
    </row>
    <row r="4903" spans="1:11">
      <c r="A4903" s="15" t="s">
        <v>6956</v>
      </c>
      <c r="B4903">
        <v>0.42800299371084499</v>
      </c>
      <c r="C4903">
        <v>5.04611140201669</v>
      </c>
      <c r="D4903" s="3">
        <v>1.0299011217142299E-5</v>
      </c>
      <c r="E4903">
        <v>1.3550038937678501E-4</v>
      </c>
      <c r="F4903" s="2" t="str">
        <f t="shared" si="152"/>
        <v>UP</v>
      </c>
      <c r="G4903" t="s">
        <v>6955</v>
      </c>
      <c r="H4903" t="s">
        <v>6954</v>
      </c>
      <c r="I4903" t="s">
        <v>6953</v>
      </c>
      <c r="J4903" s="1" t="str">
        <f t="shared" si="153"/>
        <v>NO</v>
      </c>
    </row>
    <row r="4904" spans="1:11">
      <c r="A4904" s="15" t="s">
        <v>6952</v>
      </c>
      <c r="B4904">
        <v>-0.99288963653948104</v>
      </c>
      <c r="C4904">
        <v>3.0791117801777501</v>
      </c>
      <c r="D4904" s="3">
        <v>7.7927382413538703E-5</v>
      </c>
      <c r="E4904">
        <v>7.9822923812072801E-4</v>
      </c>
      <c r="F4904" s="2" t="str">
        <f t="shared" si="152"/>
        <v>DOWN</v>
      </c>
      <c r="G4904" t="s">
        <v>1002</v>
      </c>
      <c r="H4904" t="s">
        <v>6951</v>
      </c>
      <c r="I4904" t="s">
        <v>2112</v>
      </c>
      <c r="J4904" s="1" t="str">
        <f t="shared" si="153"/>
        <v>NO</v>
      </c>
    </row>
    <row r="4905" spans="1:11">
      <c r="A4905" s="15" t="s">
        <v>6950</v>
      </c>
      <c r="B4905">
        <v>-0.36132746790846598</v>
      </c>
      <c r="C4905">
        <v>3.1997296570659901</v>
      </c>
      <c r="D4905">
        <v>1.0517131105257401E-2</v>
      </c>
      <c r="E4905">
        <v>4.9716139334200098E-2</v>
      </c>
      <c r="F4905" s="2" t="str">
        <f t="shared" si="152"/>
        <v>DOWN</v>
      </c>
      <c r="G4905" t="s">
        <v>2306</v>
      </c>
      <c r="H4905" t="s">
        <v>6949</v>
      </c>
      <c r="I4905" t="s">
        <v>2304</v>
      </c>
      <c r="J4905" s="1" t="str">
        <f t="shared" si="153"/>
        <v>NO</v>
      </c>
    </row>
    <row r="4906" spans="1:11">
      <c r="A4906" s="15" t="s">
        <v>6948</v>
      </c>
      <c r="B4906">
        <v>0.93696316470035401</v>
      </c>
      <c r="C4906">
        <v>2.2277020009018398</v>
      </c>
      <c r="D4906" s="3">
        <v>1.9178301418309401E-5</v>
      </c>
      <c r="E4906">
        <v>2.3412264228708901E-4</v>
      </c>
      <c r="F4906" s="2" t="str">
        <f t="shared" si="152"/>
        <v>UP</v>
      </c>
      <c r="G4906" t="s">
        <v>1002</v>
      </c>
      <c r="H4906" t="s">
        <v>6947</v>
      </c>
      <c r="I4906" t="s">
        <v>1990</v>
      </c>
      <c r="J4906" s="1" t="str">
        <f t="shared" si="153"/>
        <v>NO</v>
      </c>
    </row>
    <row r="4907" spans="1:11">
      <c r="A4907" s="15" t="s">
        <v>6946</v>
      </c>
      <c r="B4907">
        <v>0.26943244729237598</v>
      </c>
      <c r="C4907">
        <v>6.6266273433694503</v>
      </c>
      <c r="D4907">
        <v>3.8455767152616701E-3</v>
      </c>
      <c r="E4907">
        <v>2.1753924982655101E-2</v>
      </c>
      <c r="F4907" s="2" t="str">
        <f t="shared" si="152"/>
        <v>UP</v>
      </c>
      <c r="G4907" t="s">
        <v>6945</v>
      </c>
      <c r="H4907" t="s">
        <v>6944</v>
      </c>
      <c r="I4907" t="s">
        <v>6943</v>
      </c>
      <c r="J4907" s="1" t="str">
        <f t="shared" si="153"/>
        <v>NO</v>
      </c>
    </row>
    <row r="4908" spans="1:11">
      <c r="A4908" s="15" t="s">
        <v>6942</v>
      </c>
      <c r="B4908">
        <v>-0.58870639911280598</v>
      </c>
      <c r="C4908">
        <v>6.5781441909664</v>
      </c>
      <c r="D4908" s="3">
        <v>2.9356363602979598E-5</v>
      </c>
      <c r="E4908">
        <v>3.4248412972357303E-4</v>
      </c>
      <c r="F4908" s="2" t="str">
        <f t="shared" si="152"/>
        <v>DOWN</v>
      </c>
      <c r="G4908" t="s">
        <v>6941</v>
      </c>
      <c r="H4908" t="s">
        <v>6940</v>
      </c>
      <c r="I4908" t="s">
        <v>1043</v>
      </c>
      <c r="J4908" s="1" t="str">
        <f t="shared" si="153"/>
        <v>NO</v>
      </c>
    </row>
    <row r="4909" spans="1:11">
      <c r="A4909" s="15" t="s">
        <v>6939</v>
      </c>
      <c r="B4909">
        <v>-0.62117551699282603</v>
      </c>
      <c r="C4909">
        <v>2.9667821813872801</v>
      </c>
      <c r="D4909">
        <v>1.5324223613714499E-4</v>
      </c>
      <c r="E4909">
        <v>1.4222517925971899E-3</v>
      </c>
      <c r="F4909" s="2" t="str">
        <f t="shared" si="152"/>
        <v>DOWN</v>
      </c>
      <c r="J4909" s="1" t="str">
        <f t="shared" si="153"/>
        <v>NO</v>
      </c>
    </row>
    <row r="4910" spans="1:11">
      <c r="A4910" s="15" t="s">
        <v>6938</v>
      </c>
      <c r="B4910">
        <v>0.92855001551615401</v>
      </c>
      <c r="C4910">
        <v>0.88498937306348202</v>
      </c>
      <c r="D4910">
        <v>1.14299372641751E-3</v>
      </c>
      <c r="E4910">
        <v>7.8774650500241794E-3</v>
      </c>
      <c r="F4910" s="2" t="str">
        <f t="shared" si="152"/>
        <v>UP</v>
      </c>
      <c r="G4910" t="s">
        <v>1857</v>
      </c>
      <c r="H4910" t="s">
        <v>6937</v>
      </c>
      <c r="I4910" t="s">
        <v>1855</v>
      </c>
      <c r="J4910" s="1" t="str">
        <f t="shared" si="153"/>
        <v>NO</v>
      </c>
    </row>
    <row r="4911" spans="1:11">
      <c r="A4911" s="15" t="s">
        <v>6936</v>
      </c>
      <c r="B4911">
        <v>-0.64961544992481801</v>
      </c>
      <c r="C4911">
        <v>5.6435147110441903</v>
      </c>
      <c r="D4911" s="3">
        <v>1.5347475205122501E-6</v>
      </c>
      <c r="E4911" s="3">
        <v>2.4591737030624701E-5</v>
      </c>
      <c r="F4911" s="2" t="str">
        <f t="shared" si="152"/>
        <v>DOWN</v>
      </c>
      <c r="G4911" t="s">
        <v>6935</v>
      </c>
      <c r="H4911" t="s">
        <v>6934</v>
      </c>
      <c r="I4911" t="s">
        <v>6933</v>
      </c>
      <c r="J4911" s="1" t="str">
        <f t="shared" si="153"/>
        <v>NO</v>
      </c>
    </row>
    <row r="4912" spans="1:11">
      <c r="A4912" s="15" t="s">
        <v>6932</v>
      </c>
      <c r="B4912">
        <v>-0.48167802418143901</v>
      </c>
      <c r="C4912">
        <v>3.8030366660990498</v>
      </c>
      <c r="D4912" s="3">
        <v>3.6566359572861898E-5</v>
      </c>
      <c r="E4912">
        <v>4.1439823579191102E-4</v>
      </c>
      <c r="F4912" s="2" t="str">
        <f t="shared" si="152"/>
        <v>DOWN</v>
      </c>
      <c r="G4912" t="s">
        <v>0</v>
      </c>
      <c r="H4912" t="s">
        <v>6931</v>
      </c>
      <c r="I4912" t="s">
        <v>6930</v>
      </c>
      <c r="J4912" s="1" t="str">
        <f t="shared" si="153"/>
        <v>NO</v>
      </c>
    </row>
    <row r="4913" spans="1:11">
      <c r="A4913" s="15" t="s">
        <v>6929</v>
      </c>
      <c r="B4913">
        <v>-0.55260134734375599</v>
      </c>
      <c r="C4913">
        <v>9.3339353661672497</v>
      </c>
      <c r="D4913" s="3">
        <v>3.5208829083033399E-9</v>
      </c>
      <c r="E4913" s="3">
        <v>9.6412079052491597E-8</v>
      </c>
      <c r="F4913" s="2" t="str">
        <f t="shared" si="152"/>
        <v>DOWN</v>
      </c>
      <c r="G4913" t="s">
        <v>6928</v>
      </c>
      <c r="H4913" t="s">
        <v>6927</v>
      </c>
      <c r="I4913" t="s">
        <v>0</v>
      </c>
      <c r="J4913" s="1" t="str">
        <f t="shared" si="153"/>
        <v>NO</v>
      </c>
    </row>
    <row r="4914" spans="1:11">
      <c r="A4914" s="15" t="s">
        <v>6926</v>
      </c>
      <c r="B4914">
        <v>-0.63812505049520696</v>
      </c>
      <c r="C4914">
        <v>4.9302933019468398</v>
      </c>
      <c r="D4914" s="3">
        <v>7.45240107516328E-8</v>
      </c>
      <c r="E4914" s="3">
        <v>1.5697581026427401E-6</v>
      </c>
      <c r="F4914" s="2" t="str">
        <f t="shared" si="152"/>
        <v>DOWN</v>
      </c>
      <c r="G4914" t="s">
        <v>6925</v>
      </c>
      <c r="H4914" t="s">
        <v>6924</v>
      </c>
      <c r="I4914" t="s">
        <v>6923</v>
      </c>
      <c r="J4914" s="1" t="str">
        <f t="shared" si="153"/>
        <v>NO</v>
      </c>
    </row>
    <row r="4915" spans="1:11">
      <c r="A4915" s="15" t="s">
        <v>6922</v>
      </c>
      <c r="B4915">
        <v>0.32517632713017097</v>
      </c>
      <c r="C4915">
        <v>5.0888627209049604</v>
      </c>
      <c r="D4915">
        <v>1.1420960173886201E-3</v>
      </c>
      <c r="E4915">
        <v>7.8728890629688898E-3</v>
      </c>
      <c r="F4915" s="2" t="str">
        <f t="shared" si="152"/>
        <v>UP</v>
      </c>
      <c r="G4915" t="s">
        <v>6921</v>
      </c>
      <c r="H4915" t="s">
        <v>6920</v>
      </c>
      <c r="I4915" t="s">
        <v>6919</v>
      </c>
      <c r="J4915" s="1" t="str">
        <f t="shared" si="153"/>
        <v>NO</v>
      </c>
    </row>
    <row r="4916" spans="1:11">
      <c r="A4916" s="15" t="s">
        <v>6918</v>
      </c>
      <c r="B4916">
        <v>-1.25830194079752</v>
      </c>
      <c r="C4916">
        <v>2.9828540839804201</v>
      </c>
      <c r="D4916" s="3">
        <v>2.5566011437818101E-10</v>
      </c>
      <c r="E4916" s="3">
        <v>8.4090706175502997E-9</v>
      </c>
      <c r="F4916" s="2" t="str">
        <f t="shared" si="152"/>
        <v>DOWN</v>
      </c>
      <c r="G4916" t="s">
        <v>0</v>
      </c>
      <c r="H4916" t="s">
        <v>6917</v>
      </c>
      <c r="I4916" t="s">
        <v>0</v>
      </c>
      <c r="J4916" s="1" t="str">
        <f t="shared" si="153"/>
        <v>NO</v>
      </c>
    </row>
    <row r="4917" spans="1:11">
      <c r="A4917" s="15" t="s">
        <v>6916</v>
      </c>
      <c r="B4917">
        <v>0.62122676229853102</v>
      </c>
      <c r="C4917">
        <v>3.7126625896657299</v>
      </c>
      <c r="D4917" s="3">
        <v>1.6164970330422501E-5</v>
      </c>
      <c r="E4917">
        <v>2.0127629046172199E-4</v>
      </c>
      <c r="F4917" s="2" t="str">
        <f t="shared" si="152"/>
        <v>UP</v>
      </c>
      <c r="G4917" t="s">
        <v>2631</v>
      </c>
      <c r="H4917" t="s">
        <v>6915</v>
      </c>
      <c r="I4917" t="s">
        <v>6914</v>
      </c>
      <c r="J4917" s="1" t="str">
        <f t="shared" si="153"/>
        <v>NO</v>
      </c>
    </row>
    <row r="4918" spans="1:11">
      <c r="A4918" s="15" t="s">
        <v>6913</v>
      </c>
      <c r="B4918">
        <v>-3.20993932508817</v>
      </c>
      <c r="C4918">
        <v>-3.39349698363299</v>
      </c>
      <c r="D4918">
        <v>6.2802091901408199E-3</v>
      </c>
      <c r="E4918">
        <v>3.2415906131574898E-2</v>
      </c>
      <c r="F4918" s="2" t="str">
        <f t="shared" si="152"/>
        <v>DOWN</v>
      </c>
      <c r="G4918" t="s">
        <v>6912</v>
      </c>
      <c r="H4918" t="s">
        <v>6911</v>
      </c>
      <c r="I4918" t="s">
        <v>6891</v>
      </c>
      <c r="J4918" s="1" t="str">
        <f t="shared" si="153"/>
        <v>NO</v>
      </c>
    </row>
    <row r="4919" spans="1:11">
      <c r="A4919" s="15" t="s">
        <v>6910</v>
      </c>
      <c r="B4919">
        <v>-0.99392574015818502</v>
      </c>
      <c r="C4919">
        <v>1.7013424492620499</v>
      </c>
      <c r="D4919" s="3">
        <v>4.5402293628420701E-5</v>
      </c>
      <c r="E4919">
        <v>5.01868937216553E-4</v>
      </c>
      <c r="F4919" s="2" t="str">
        <f t="shared" si="152"/>
        <v>DOWN</v>
      </c>
      <c r="G4919" t="s">
        <v>1986</v>
      </c>
      <c r="H4919" t="s">
        <v>6909</v>
      </c>
      <c r="I4919" t="s">
        <v>1984</v>
      </c>
      <c r="J4919" s="1" t="str">
        <f t="shared" si="153"/>
        <v>NO</v>
      </c>
    </row>
    <row r="4920" spans="1:11">
      <c r="A4920" s="15" t="s">
        <v>6908</v>
      </c>
      <c r="B4920">
        <v>-2.5121782955312901</v>
      </c>
      <c r="C4920">
        <v>-1.5462717306252201</v>
      </c>
      <c r="D4920" s="3">
        <v>3.7408196725911797E-5</v>
      </c>
      <c r="E4920">
        <v>4.22516926199006E-4</v>
      </c>
      <c r="F4920" s="2" t="str">
        <f t="shared" si="152"/>
        <v>DOWN</v>
      </c>
      <c r="G4920" t="s">
        <v>6907</v>
      </c>
      <c r="H4920" t="s">
        <v>6906</v>
      </c>
      <c r="I4920" t="s">
        <v>0</v>
      </c>
      <c r="J4920" s="1" t="str">
        <f t="shared" si="153"/>
        <v>NO</v>
      </c>
    </row>
    <row r="4921" spans="1:11">
      <c r="A4921" s="15" t="s">
        <v>6905</v>
      </c>
      <c r="B4921">
        <v>-3.5977056181133902</v>
      </c>
      <c r="C4921">
        <v>-2.0580929953322</v>
      </c>
      <c r="D4921" s="3">
        <v>5.0210130761803399E-5</v>
      </c>
      <c r="E4921">
        <v>5.4711336596192201E-4</v>
      </c>
      <c r="F4921" s="2" t="str">
        <f t="shared" si="152"/>
        <v>DOWN</v>
      </c>
      <c r="J4921" s="1" t="str">
        <f t="shared" si="153"/>
        <v>NO</v>
      </c>
    </row>
    <row r="4922" spans="1:11">
      <c r="A4922" s="15" t="s">
        <v>6904</v>
      </c>
      <c r="B4922">
        <v>-2.70429877851462</v>
      </c>
      <c r="C4922">
        <v>-0.77599826274435801</v>
      </c>
      <c r="D4922" s="3">
        <v>8.0422822142193099E-13</v>
      </c>
      <c r="E4922" s="3">
        <v>3.9601185271508901E-11</v>
      </c>
      <c r="F4922" s="2" t="str">
        <f t="shared" si="152"/>
        <v>DOWN</v>
      </c>
      <c r="G4922" t="s">
        <v>6903</v>
      </c>
      <c r="H4922" t="s">
        <v>6902</v>
      </c>
      <c r="I4922" t="s">
        <v>0</v>
      </c>
      <c r="J4922" s="1" t="str">
        <f t="shared" si="153"/>
        <v>NO</v>
      </c>
    </row>
    <row r="4923" spans="1:11">
      <c r="A4923" s="15" t="s">
        <v>6901</v>
      </c>
      <c r="B4923">
        <v>-0.99459970136852904</v>
      </c>
      <c r="C4923">
        <v>4.5320377073271301</v>
      </c>
      <c r="D4923" s="3">
        <v>4.4483243002556799E-14</v>
      </c>
      <c r="E4923" s="3">
        <v>2.6331109096117999E-12</v>
      </c>
      <c r="F4923" s="2" t="str">
        <f t="shared" si="152"/>
        <v>DOWN</v>
      </c>
      <c r="G4923" t="s">
        <v>6900</v>
      </c>
      <c r="H4923" t="s">
        <v>6899</v>
      </c>
      <c r="I4923" t="s">
        <v>0</v>
      </c>
      <c r="J4923" s="1" t="str">
        <f t="shared" si="153"/>
        <v>NO</v>
      </c>
    </row>
    <row r="4924" spans="1:11">
      <c r="A4924" s="15" t="s">
        <v>6898</v>
      </c>
      <c r="B4924">
        <v>0.61967811815485396</v>
      </c>
      <c r="C4924">
        <v>5.5223174566092101</v>
      </c>
      <c r="D4924" s="3">
        <v>2.19539183364387E-8</v>
      </c>
      <c r="E4924" s="3">
        <v>5.1758405921221205E-7</v>
      </c>
      <c r="F4924" s="2" t="str">
        <f t="shared" si="152"/>
        <v>UP</v>
      </c>
      <c r="G4924" t="s">
        <v>6897</v>
      </c>
      <c r="H4924" t="s">
        <v>6896</v>
      </c>
      <c r="I4924" t="s">
        <v>6895</v>
      </c>
      <c r="J4924" s="1" t="str">
        <f t="shared" si="153"/>
        <v>NO</v>
      </c>
    </row>
    <row r="4925" spans="1:11">
      <c r="A4925" s="15" t="s">
        <v>6894</v>
      </c>
      <c r="B4925">
        <v>-0.481265784267428</v>
      </c>
      <c r="C4925">
        <v>5.3450280023649599</v>
      </c>
      <c r="D4925" s="3">
        <v>8.7017838899301002E-5</v>
      </c>
      <c r="E4925">
        <v>8.7828823253441996E-4</v>
      </c>
      <c r="F4925" s="2" t="str">
        <f t="shared" si="152"/>
        <v>DOWN</v>
      </c>
      <c r="G4925" t="s">
        <v>6893</v>
      </c>
      <c r="H4925" t="s">
        <v>6892</v>
      </c>
      <c r="I4925" t="s">
        <v>6891</v>
      </c>
      <c r="J4925" s="1" t="str">
        <f t="shared" si="153"/>
        <v>NO</v>
      </c>
    </row>
    <row r="4926" spans="1:11">
      <c r="A4926" s="15" t="s">
        <v>6890</v>
      </c>
      <c r="B4926">
        <v>0.76082976854770601</v>
      </c>
      <c r="C4926">
        <v>4.7147412281966403</v>
      </c>
      <c r="D4926" s="3">
        <v>5.8259257065140995E-11</v>
      </c>
      <c r="E4926" s="3">
        <v>2.1421725297063498E-9</v>
      </c>
      <c r="F4926" s="2" t="str">
        <f t="shared" si="152"/>
        <v>UP</v>
      </c>
      <c r="G4926" t="s">
        <v>0</v>
      </c>
      <c r="H4926" t="s">
        <v>6889</v>
      </c>
      <c r="I4926" t="s">
        <v>6888</v>
      </c>
      <c r="J4926" s="1" t="str">
        <f t="shared" si="153"/>
        <v>NO</v>
      </c>
    </row>
    <row r="4927" spans="1:11">
      <c r="A4927" s="15" t="s">
        <v>6887</v>
      </c>
      <c r="B4927">
        <v>0.78170566059124202</v>
      </c>
      <c r="C4927">
        <v>2.0687103770356399</v>
      </c>
      <c r="D4927">
        <v>4.6703491819582998E-4</v>
      </c>
      <c r="E4927">
        <v>3.7012242540597098E-3</v>
      </c>
      <c r="F4927" s="2" t="str">
        <f t="shared" si="152"/>
        <v>UP</v>
      </c>
      <c r="G4927" t="s">
        <v>6886</v>
      </c>
      <c r="H4927" t="s">
        <v>6885</v>
      </c>
      <c r="I4927" t="s">
        <v>3549</v>
      </c>
      <c r="J4927" s="1" t="str">
        <f t="shared" si="153"/>
        <v>NO</v>
      </c>
    </row>
    <row r="4928" spans="1:11">
      <c r="A4928" s="15" t="s">
        <v>6884</v>
      </c>
      <c r="B4928">
        <v>1.18371106152211</v>
      </c>
      <c r="C4928">
        <v>2.3966539061939001</v>
      </c>
      <c r="D4928" s="3">
        <v>7.4096730014964906E-11</v>
      </c>
      <c r="E4928" s="3">
        <v>2.6777381584056102E-9</v>
      </c>
      <c r="F4928" s="2" t="str">
        <f t="shared" si="152"/>
        <v>UP</v>
      </c>
      <c r="G4928" t="s">
        <v>1588</v>
      </c>
      <c r="H4928" t="s">
        <v>6882</v>
      </c>
      <c r="I4928" t="s">
        <v>1586</v>
      </c>
      <c r="J4928" s="1" t="str">
        <f t="shared" si="153"/>
        <v>YES</v>
      </c>
      <c r="K4928" t="s">
        <v>6883</v>
      </c>
    </row>
    <row r="4929" spans="1:11">
      <c r="A4929" s="15" t="s">
        <v>6881</v>
      </c>
      <c r="B4929">
        <v>-0.38355375685478499</v>
      </c>
      <c r="C4929">
        <v>5.3169484731439702</v>
      </c>
      <c r="D4929">
        <v>3.3701021817726402E-4</v>
      </c>
      <c r="E4929">
        <v>2.7973947937140202E-3</v>
      </c>
      <c r="F4929" s="2" t="str">
        <f t="shared" si="152"/>
        <v>DOWN</v>
      </c>
      <c r="G4929" t="s">
        <v>1588</v>
      </c>
      <c r="H4929" t="s">
        <v>6880</v>
      </c>
      <c r="I4929" t="s">
        <v>1586</v>
      </c>
      <c r="J4929" s="1" t="str">
        <f t="shared" si="153"/>
        <v>NO</v>
      </c>
    </row>
    <row r="4930" spans="1:11">
      <c r="A4930" s="15" t="s">
        <v>6879</v>
      </c>
      <c r="B4930">
        <v>0.58912022869653502</v>
      </c>
      <c r="C4930">
        <v>4.13326964619257</v>
      </c>
      <c r="D4930" s="3">
        <v>1.06902372535419E-5</v>
      </c>
      <c r="E4930">
        <v>1.39991400053088E-4</v>
      </c>
      <c r="F4930" s="2" t="str">
        <f t="shared" ref="F4930:F4993" si="154">IF(B4930 &gt; 0, "UP", "DOWN")</f>
        <v>UP</v>
      </c>
      <c r="G4930" t="s">
        <v>2827</v>
      </c>
      <c r="H4930" t="s">
        <v>6878</v>
      </c>
      <c r="I4930" t="s">
        <v>6877</v>
      </c>
      <c r="J4930" s="1" t="str">
        <f t="shared" ref="J4930:J4993" si="155">IF(K4930 &lt;&gt; "", "YES", "NO")</f>
        <v>NO</v>
      </c>
    </row>
    <row r="4931" spans="1:11">
      <c r="A4931" s="15" t="s">
        <v>6876</v>
      </c>
      <c r="B4931">
        <v>0.29475763090688401</v>
      </c>
      <c r="C4931">
        <v>5.5217970196101103</v>
      </c>
      <c r="D4931">
        <v>6.2453349255491503E-3</v>
      </c>
      <c r="E4931">
        <v>3.22720352297362E-2</v>
      </c>
      <c r="F4931" s="2" t="str">
        <f t="shared" si="154"/>
        <v>UP</v>
      </c>
      <c r="G4931" t="s">
        <v>1716</v>
      </c>
      <c r="H4931" t="s">
        <v>6875</v>
      </c>
      <c r="I4931" t="s">
        <v>1714</v>
      </c>
      <c r="J4931" s="1" t="str">
        <f t="shared" si="155"/>
        <v>NO</v>
      </c>
    </row>
    <row r="4932" spans="1:11">
      <c r="A4932" s="15" t="s">
        <v>6874</v>
      </c>
      <c r="B4932">
        <v>0.46613126672527</v>
      </c>
      <c r="C4932">
        <v>4.0595631111910597</v>
      </c>
      <c r="D4932">
        <v>2.2562220623578E-4</v>
      </c>
      <c r="E4932">
        <v>1.9815336449093401E-3</v>
      </c>
      <c r="F4932" s="2" t="str">
        <f t="shared" si="154"/>
        <v>UP</v>
      </c>
      <c r="G4932" t="s">
        <v>6873</v>
      </c>
      <c r="H4932" t="s">
        <v>6872</v>
      </c>
      <c r="I4932" t="s">
        <v>6871</v>
      </c>
      <c r="J4932" s="1" t="str">
        <f t="shared" si="155"/>
        <v>NO</v>
      </c>
    </row>
    <row r="4933" spans="1:11">
      <c r="A4933" s="15" t="s">
        <v>6870</v>
      </c>
      <c r="B4933">
        <v>0.41765000179256001</v>
      </c>
      <c r="C4933">
        <v>3.68084725820867</v>
      </c>
      <c r="D4933">
        <v>4.9686363297124598E-3</v>
      </c>
      <c r="E4933">
        <v>2.67886409830391E-2</v>
      </c>
      <c r="F4933" s="2" t="str">
        <f t="shared" si="154"/>
        <v>UP</v>
      </c>
      <c r="G4933" t="s">
        <v>291</v>
      </c>
      <c r="H4933" t="s">
        <v>6869</v>
      </c>
      <c r="I4933" t="s">
        <v>6868</v>
      </c>
      <c r="J4933" s="1" t="str">
        <f t="shared" si="155"/>
        <v>NO</v>
      </c>
    </row>
    <row r="4934" spans="1:11">
      <c r="A4934" s="15" t="s">
        <v>6867</v>
      </c>
      <c r="B4934">
        <v>1.2079087976373399</v>
      </c>
      <c r="C4934">
        <v>1.38017633342796</v>
      </c>
      <c r="D4934" s="3">
        <v>6.5098712230883697E-7</v>
      </c>
      <c r="E4934" s="3">
        <v>1.12845585519732E-5</v>
      </c>
      <c r="F4934" s="2" t="str">
        <f t="shared" si="154"/>
        <v>UP</v>
      </c>
      <c r="G4934" t="s">
        <v>6866</v>
      </c>
      <c r="H4934" t="s">
        <v>6865</v>
      </c>
      <c r="I4934" t="s">
        <v>2686</v>
      </c>
      <c r="J4934" s="1" t="str">
        <f t="shared" si="155"/>
        <v>NO</v>
      </c>
    </row>
    <row r="4935" spans="1:11">
      <c r="A4935" s="15" t="s">
        <v>6864</v>
      </c>
      <c r="B4935">
        <v>-1.0915557799473701</v>
      </c>
      <c r="C4935">
        <v>4.43390889345517</v>
      </c>
      <c r="D4935" s="3">
        <v>1.0064680975623499E-10</v>
      </c>
      <c r="E4935" s="3">
        <v>3.5720602733400899E-9</v>
      </c>
      <c r="F4935" s="2" t="str">
        <f t="shared" si="154"/>
        <v>DOWN</v>
      </c>
      <c r="G4935" t="s">
        <v>6863</v>
      </c>
      <c r="H4935" t="s">
        <v>6862</v>
      </c>
      <c r="I4935" t="s">
        <v>6861</v>
      </c>
      <c r="J4935" s="1" t="str">
        <f t="shared" si="155"/>
        <v>NO</v>
      </c>
    </row>
    <row r="4936" spans="1:11">
      <c r="A4936" s="15" t="s">
        <v>6860</v>
      </c>
      <c r="B4936">
        <v>-0.39941932373141198</v>
      </c>
      <c r="C4936">
        <v>5.4674315092676</v>
      </c>
      <c r="D4936" s="3">
        <v>3.1073319481177501E-5</v>
      </c>
      <c r="E4936">
        <v>3.5966793651803297E-4</v>
      </c>
      <c r="F4936" s="2" t="str">
        <f t="shared" si="154"/>
        <v>DOWN</v>
      </c>
      <c r="G4936" t="s">
        <v>6859</v>
      </c>
      <c r="H4936" t="s">
        <v>6858</v>
      </c>
      <c r="I4936" t="s">
        <v>6857</v>
      </c>
      <c r="J4936" s="1" t="str">
        <f t="shared" si="155"/>
        <v>NO</v>
      </c>
    </row>
    <row r="4937" spans="1:11">
      <c r="A4937" s="15" t="s">
        <v>6856</v>
      </c>
      <c r="B4937">
        <v>0.594779105053999</v>
      </c>
      <c r="C4937">
        <v>3.1427050145618498</v>
      </c>
      <c r="D4937">
        <v>1.12621342061265E-3</v>
      </c>
      <c r="E4937">
        <v>7.7926628750771797E-3</v>
      </c>
      <c r="F4937" s="2" t="str">
        <f t="shared" si="154"/>
        <v>UP</v>
      </c>
      <c r="G4937" t="s">
        <v>2577</v>
      </c>
      <c r="H4937" t="s">
        <v>6855</v>
      </c>
      <c r="I4937" t="s">
        <v>2593</v>
      </c>
      <c r="J4937" s="1" t="str">
        <f t="shared" si="155"/>
        <v>NO</v>
      </c>
    </row>
    <row r="4938" spans="1:11">
      <c r="A4938" s="15" t="s">
        <v>6854</v>
      </c>
      <c r="B4938">
        <v>0.44315238983050698</v>
      </c>
      <c r="C4938">
        <v>3.58062147245895</v>
      </c>
      <c r="D4938">
        <v>6.4581828650791297E-3</v>
      </c>
      <c r="E4938">
        <v>3.3153186568926997E-2</v>
      </c>
      <c r="F4938" s="2" t="str">
        <f t="shared" si="154"/>
        <v>UP</v>
      </c>
      <c r="G4938" t="s">
        <v>6853</v>
      </c>
      <c r="H4938" t="s">
        <v>6852</v>
      </c>
      <c r="I4938" t="s">
        <v>358</v>
      </c>
      <c r="J4938" s="1" t="str">
        <f t="shared" si="155"/>
        <v>NO</v>
      </c>
    </row>
    <row r="4939" spans="1:11">
      <c r="A4939" s="15" t="s">
        <v>6851</v>
      </c>
      <c r="B4939">
        <v>0.62647302762410395</v>
      </c>
      <c r="C4939">
        <v>5.5568153761105403</v>
      </c>
      <c r="D4939" s="3">
        <v>6.3106426362595806E-8</v>
      </c>
      <c r="E4939" s="3">
        <v>1.3503732822862699E-6</v>
      </c>
      <c r="F4939" s="2" t="str">
        <f t="shared" si="154"/>
        <v>UP</v>
      </c>
      <c r="G4939" t="s">
        <v>650</v>
      </c>
      <c r="H4939" t="s">
        <v>6849</v>
      </c>
      <c r="I4939" t="s">
        <v>6848</v>
      </c>
      <c r="J4939" s="1" t="str">
        <f t="shared" si="155"/>
        <v>YES</v>
      </c>
      <c r="K4939" t="s">
        <v>6850</v>
      </c>
    </row>
    <row r="4940" spans="1:11">
      <c r="A4940" s="15" t="s">
        <v>6847</v>
      </c>
      <c r="B4940">
        <v>0.78727851395201898</v>
      </c>
      <c r="C4940">
        <v>3.4747623162273</v>
      </c>
      <c r="D4940" s="3">
        <v>1.64809238886757E-8</v>
      </c>
      <c r="E4940" s="3">
        <v>3.9906110531594902E-7</v>
      </c>
      <c r="F4940" s="2" t="str">
        <f t="shared" si="154"/>
        <v>UP</v>
      </c>
      <c r="G4940" t="s">
        <v>4716</v>
      </c>
      <c r="H4940" t="s">
        <v>6846</v>
      </c>
      <c r="I4940" t="s">
        <v>0</v>
      </c>
      <c r="J4940" s="1" t="str">
        <f t="shared" si="155"/>
        <v>NO</v>
      </c>
    </row>
    <row r="4941" spans="1:11">
      <c r="A4941" s="15" t="s">
        <v>6845</v>
      </c>
      <c r="B4941">
        <v>0.300883048135969</v>
      </c>
      <c r="C4941">
        <v>4.9670993813494002</v>
      </c>
      <c r="D4941">
        <v>2.9284394724899301E-3</v>
      </c>
      <c r="E4941">
        <v>1.73313600198442E-2</v>
      </c>
      <c r="F4941" s="2" t="str">
        <f t="shared" si="154"/>
        <v>UP</v>
      </c>
      <c r="G4941" t="s">
        <v>6844</v>
      </c>
      <c r="H4941" t="s">
        <v>6843</v>
      </c>
      <c r="I4941" t="s">
        <v>6842</v>
      </c>
      <c r="J4941" s="1" t="str">
        <f t="shared" si="155"/>
        <v>NO</v>
      </c>
    </row>
    <row r="4942" spans="1:11">
      <c r="A4942" s="15" t="s">
        <v>6841</v>
      </c>
      <c r="B4942">
        <v>1.0335156689210601</v>
      </c>
      <c r="C4942">
        <v>5.9490823718943497</v>
      </c>
      <c r="D4942" s="3">
        <v>1.5072545864939999E-10</v>
      </c>
      <c r="E4942" s="3">
        <v>5.2014182098057702E-9</v>
      </c>
      <c r="F4942" s="2" t="str">
        <f t="shared" si="154"/>
        <v>UP</v>
      </c>
      <c r="G4942" t="s">
        <v>0</v>
      </c>
      <c r="H4942" t="s">
        <v>6840</v>
      </c>
      <c r="I4942" t="s">
        <v>0</v>
      </c>
      <c r="J4942" s="1" t="str">
        <f t="shared" si="155"/>
        <v>NO</v>
      </c>
    </row>
    <row r="4943" spans="1:11">
      <c r="A4943" s="15" t="s">
        <v>6839</v>
      </c>
      <c r="B4943">
        <v>0.70499666355042601</v>
      </c>
      <c r="C4943">
        <v>2.9976672803747699</v>
      </c>
      <c r="D4943" s="3">
        <v>2.6106197972349099E-5</v>
      </c>
      <c r="E4943">
        <v>3.0906251455419702E-4</v>
      </c>
      <c r="F4943" s="2" t="str">
        <f t="shared" si="154"/>
        <v>UP</v>
      </c>
      <c r="G4943" t="s">
        <v>0</v>
      </c>
      <c r="H4943" t="s">
        <v>6838</v>
      </c>
      <c r="I4943" t="s">
        <v>0</v>
      </c>
      <c r="J4943" s="1" t="str">
        <f t="shared" si="155"/>
        <v>NO</v>
      </c>
    </row>
    <row r="4944" spans="1:11">
      <c r="A4944" s="15" t="s">
        <v>6837</v>
      </c>
      <c r="B4944">
        <v>0.32740500042606901</v>
      </c>
      <c r="C4944">
        <v>3.90752474672701</v>
      </c>
      <c r="D4944">
        <v>6.2052350225212704E-3</v>
      </c>
      <c r="E4944">
        <v>3.2114093545411601E-2</v>
      </c>
      <c r="F4944" s="2" t="str">
        <f t="shared" si="154"/>
        <v>UP</v>
      </c>
      <c r="G4944" t="s">
        <v>6836</v>
      </c>
      <c r="H4944" t="s">
        <v>6835</v>
      </c>
      <c r="I4944" t="s">
        <v>6834</v>
      </c>
      <c r="J4944" s="1" t="str">
        <f t="shared" si="155"/>
        <v>NO</v>
      </c>
    </row>
    <row r="4945" spans="1:11">
      <c r="A4945" s="15" t="s">
        <v>6833</v>
      </c>
      <c r="B4945">
        <v>0.29069584189407899</v>
      </c>
      <c r="C4945">
        <v>4.4072516242736599</v>
      </c>
      <c r="D4945">
        <v>9.9243142399085306E-3</v>
      </c>
      <c r="E4945">
        <v>4.7372566314393301E-2</v>
      </c>
      <c r="F4945" s="2" t="str">
        <f t="shared" si="154"/>
        <v>UP</v>
      </c>
      <c r="G4945" t="s">
        <v>0</v>
      </c>
      <c r="H4945" t="s">
        <v>6832</v>
      </c>
      <c r="I4945" t="s">
        <v>0</v>
      </c>
      <c r="J4945" s="1" t="str">
        <f t="shared" si="155"/>
        <v>NO</v>
      </c>
    </row>
    <row r="4946" spans="1:11">
      <c r="A4946" s="15" t="s">
        <v>6831</v>
      </c>
      <c r="B4946">
        <v>0.38180989305119001</v>
      </c>
      <c r="C4946">
        <v>3.2043760683479499</v>
      </c>
      <c r="D4946">
        <v>9.9154981315730997E-3</v>
      </c>
      <c r="E4946">
        <v>4.7343903114475998E-2</v>
      </c>
      <c r="F4946" s="2" t="str">
        <f t="shared" si="154"/>
        <v>UP</v>
      </c>
      <c r="G4946" t="s">
        <v>6830</v>
      </c>
      <c r="H4946" t="s">
        <v>6829</v>
      </c>
      <c r="I4946" t="s">
        <v>6828</v>
      </c>
      <c r="J4946" s="1" t="str">
        <f t="shared" si="155"/>
        <v>NO</v>
      </c>
    </row>
    <row r="4947" spans="1:11">
      <c r="A4947" s="15" t="s">
        <v>6827</v>
      </c>
      <c r="B4947">
        <v>0.51903893596903095</v>
      </c>
      <c r="C4947">
        <v>5.3706965276621998</v>
      </c>
      <c r="D4947" s="3">
        <v>5.5071780552753402E-5</v>
      </c>
      <c r="E4947">
        <v>5.91288696460723E-4</v>
      </c>
      <c r="F4947" s="2" t="str">
        <f t="shared" si="154"/>
        <v>UP</v>
      </c>
      <c r="G4947" t="s">
        <v>6825</v>
      </c>
      <c r="H4947" t="s">
        <v>6824</v>
      </c>
      <c r="I4947" t="s">
        <v>3010</v>
      </c>
      <c r="J4947" s="1" t="str">
        <f t="shared" si="155"/>
        <v>YES</v>
      </c>
      <c r="K4947" t="s">
        <v>6826</v>
      </c>
    </row>
    <row r="4948" spans="1:11">
      <c r="A4948" s="15" t="s">
        <v>6823</v>
      </c>
      <c r="B4948">
        <v>-0.85030932930343195</v>
      </c>
      <c r="C4948">
        <v>3.3775336583477702</v>
      </c>
      <c r="D4948" s="3">
        <v>7.2977043340624101E-7</v>
      </c>
      <c r="E4948" s="3">
        <v>1.25213438449086E-5</v>
      </c>
      <c r="F4948" s="2" t="str">
        <f t="shared" si="154"/>
        <v>DOWN</v>
      </c>
      <c r="G4948" t="s">
        <v>6822</v>
      </c>
      <c r="H4948" t="s">
        <v>6821</v>
      </c>
      <c r="I4948" t="s">
        <v>6820</v>
      </c>
      <c r="J4948" s="1" t="str">
        <f t="shared" si="155"/>
        <v>NO</v>
      </c>
    </row>
    <row r="4949" spans="1:11">
      <c r="A4949" s="15" t="s">
        <v>6819</v>
      </c>
      <c r="B4949">
        <v>0.60779077345281796</v>
      </c>
      <c r="C4949">
        <v>4.1867378298007303</v>
      </c>
      <c r="D4949">
        <v>1.09179582583066E-4</v>
      </c>
      <c r="E4949">
        <v>1.0699090837882599E-3</v>
      </c>
      <c r="F4949" s="2" t="str">
        <f t="shared" si="154"/>
        <v>UP</v>
      </c>
      <c r="G4949" t="s">
        <v>6818</v>
      </c>
      <c r="H4949" t="s">
        <v>6817</v>
      </c>
      <c r="I4949" t="s">
        <v>6816</v>
      </c>
      <c r="J4949" s="1" t="str">
        <f t="shared" si="155"/>
        <v>NO</v>
      </c>
    </row>
    <row r="4950" spans="1:11">
      <c r="A4950" s="15" t="s">
        <v>6815</v>
      </c>
      <c r="B4950">
        <v>0.55873582257564902</v>
      </c>
      <c r="C4950">
        <v>4.44367882245575</v>
      </c>
      <c r="D4950">
        <v>1.14766546291627E-4</v>
      </c>
      <c r="E4950">
        <v>1.11610519099639E-3</v>
      </c>
      <c r="F4950" s="2" t="str">
        <f t="shared" si="154"/>
        <v>UP</v>
      </c>
      <c r="G4950" t="s">
        <v>5176</v>
      </c>
      <c r="H4950" t="s">
        <v>6814</v>
      </c>
      <c r="I4950" t="s">
        <v>710</v>
      </c>
      <c r="J4950" s="1" t="str">
        <f t="shared" si="155"/>
        <v>NO</v>
      </c>
    </row>
    <row r="4951" spans="1:11">
      <c r="A4951" s="15" t="s">
        <v>6813</v>
      </c>
      <c r="B4951">
        <v>1.1386240678583801</v>
      </c>
      <c r="C4951">
        <v>-0.67612128011735495</v>
      </c>
      <c r="D4951">
        <v>5.7500109943834001E-3</v>
      </c>
      <c r="E4951">
        <v>3.01854646915522E-2</v>
      </c>
      <c r="F4951" s="2" t="str">
        <f t="shared" si="154"/>
        <v>UP</v>
      </c>
      <c r="G4951" t="s">
        <v>6812</v>
      </c>
      <c r="H4951" t="s">
        <v>6811</v>
      </c>
      <c r="I4951" t="s">
        <v>3379</v>
      </c>
      <c r="J4951" s="1" t="str">
        <f t="shared" si="155"/>
        <v>NO</v>
      </c>
    </row>
    <row r="4952" spans="1:11">
      <c r="A4952" s="15" t="s">
        <v>6810</v>
      </c>
      <c r="B4952">
        <v>0.46716160653160799</v>
      </c>
      <c r="C4952">
        <v>7.2036738365806396</v>
      </c>
      <c r="D4952" s="3">
        <v>5.0415379398962101E-5</v>
      </c>
      <c r="E4952">
        <v>5.4881719248107399E-4</v>
      </c>
      <c r="F4952" s="2" t="str">
        <f t="shared" si="154"/>
        <v>UP</v>
      </c>
      <c r="G4952" t="s">
        <v>1588</v>
      </c>
      <c r="H4952" t="s">
        <v>6809</v>
      </c>
      <c r="I4952" t="s">
        <v>3837</v>
      </c>
      <c r="J4952" s="1" t="str">
        <f t="shared" si="155"/>
        <v>NO</v>
      </c>
    </row>
    <row r="4953" spans="1:11">
      <c r="A4953" s="15" t="s">
        <v>6808</v>
      </c>
      <c r="B4953">
        <v>1.38468997711866</v>
      </c>
      <c r="C4953">
        <v>6.8040191655458697</v>
      </c>
      <c r="D4953" s="3">
        <v>4.1979142031720502E-16</v>
      </c>
      <c r="E4953" s="3">
        <v>3.28050924076654E-14</v>
      </c>
      <c r="F4953" s="2" t="str">
        <f t="shared" si="154"/>
        <v>UP</v>
      </c>
      <c r="G4953" t="s">
        <v>6807</v>
      </c>
      <c r="H4953" t="s">
        <v>6806</v>
      </c>
      <c r="I4953" t="s">
        <v>6805</v>
      </c>
      <c r="J4953" s="1" t="str">
        <f t="shared" si="155"/>
        <v>NO</v>
      </c>
    </row>
    <row r="4954" spans="1:11">
      <c r="A4954" s="15" t="s">
        <v>6804</v>
      </c>
      <c r="B4954">
        <v>0.65158289284217696</v>
      </c>
      <c r="C4954">
        <v>4.4054904438842</v>
      </c>
      <c r="D4954" s="3">
        <v>1.21637191779663E-6</v>
      </c>
      <c r="E4954" s="3">
        <v>1.99652156741269E-5</v>
      </c>
      <c r="F4954" s="2" t="str">
        <f t="shared" si="154"/>
        <v>UP</v>
      </c>
      <c r="G4954" t="s">
        <v>6803</v>
      </c>
      <c r="H4954" t="s">
        <v>6802</v>
      </c>
      <c r="I4954" t="s">
        <v>6801</v>
      </c>
      <c r="J4954" s="1" t="str">
        <f t="shared" si="155"/>
        <v>NO</v>
      </c>
    </row>
    <row r="4955" spans="1:11">
      <c r="A4955" s="15" t="s">
        <v>6800</v>
      </c>
      <c r="B4955">
        <v>0.31320651500350799</v>
      </c>
      <c r="C4955">
        <v>4.2311594078000603</v>
      </c>
      <c r="D4955">
        <v>7.1570246507052602E-3</v>
      </c>
      <c r="E4955">
        <v>3.6086189709641302E-2</v>
      </c>
      <c r="F4955" s="2" t="str">
        <f t="shared" si="154"/>
        <v>UP</v>
      </c>
      <c r="G4955" t="s">
        <v>6798</v>
      </c>
      <c r="H4955" t="s">
        <v>6797</v>
      </c>
      <c r="I4955" t="s">
        <v>6796</v>
      </c>
      <c r="J4955" s="1" t="str">
        <f t="shared" si="155"/>
        <v>NO</v>
      </c>
    </row>
    <row r="4956" spans="1:11">
      <c r="A4956" s="15" t="s">
        <v>6795</v>
      </c>
      <c r="B4956">
        <v>1.3821687751569101</v>
      </c>
      <c r="C4956">
        <v>3.2131581821949902</v>
      </c>
      <c r="D4956" s="3">
        <v>5.5964482654211799E-6</v>
      </c>
      <c r="E4956" s="3">
        <v>7.8539155844854506E-5</v>
      </c>
      <c r="F4956" s="2" t="str">
        <f t="shared" si="154"/>
        <v>UP</v>
      </c>
      <c r="G4956" t="s">
        <v>0</v>
      </c>
      <c r="H4956" t="s">
        <v>1</v>
      </c>
      <c r="I4956" t="s">
        <v>0</v>
      </c>
      <c r="J4956" s="1" t="str">
        <f t="shared" si="155"/>
        <v>NO</v>
      </c>
    </row>
    <row r="4957" spans="1:11">
      <c r="A4957" s="15" t="s">
        <v>6794</v>
      </c>
      <c r="B4957">
        <v>-1.57067637088028</v>
      </c>
      <c r="C4957">
        <v>-0.78557408638332504</v>
      </c>
      <c r="D4957">
        <v>1.40019082404873E-3</v>
      </c>
      <c r="E4957">
        <v>9.3256529849288904E-3</v>
      </c>
      <c r="F4957" s="2" t="str">
        <f t="shared" si="154"/>
        <v>DOWN</v>
      </c>
      <c r="G4957" t="s">
        <v>6791</v>
      </c>
      <c r="H4957" t="s">
        <v>6793</v>
      </c>
      <c r="I4957" t="s">
        <v>6789</v>
      </c>
      <c r="J4957" s="1" t="str">
        <f t="shared" si="155"/>
        <v>NO</v>
      </c>
    </row>
    <row r="4958" spans="1:11">
      <c r="A4958" s="15" t="s">
        <v>6792</v>
      </c>
      <c r="B4958">
        <v>-0.49995552555356298</v>
      </c>
      <c r="C4958">
        <v>4.4152762386956903</v>
      </c>
      <c r="D4958" s="3">
        <v>3.5054213782471398E-6</v>
      </c>
      <c r="E4958" s="3">
        <v>5.1692687145683899E-5</v>
      </c>
      <c r="F4958" s="2" t="str">
        <f t="shared" si="154"/>
        <v>DOWN</v>
      </c>
      <c r="G4958" t="s">
        <v>6791</v>
      </c>
      <c r="H4958" t="s">
        <v>6790</v>
      </c>
      <c r="I4958" t="s">
        <v>6789</v>
      </c>
      <c r="J4958" s="1" t="str">
        <f t="shared" si="155"/>
        <v>NO</v>
      </c>
    </row>
    <row r="4959" spans="1:11">
      <c r="A4959" s="15" t="s">
        <v>6788</v>
      </c>
      <c r="B4959">
        <v>0.52956472628440099</v>
      </c>
      <c r="C4959">
        <v>3.14683923546934</v>
      </c>
      <c r="D4959">
        <v>1.163005580148E-4</v>
      </c>
      <c r="E4959">
        <v>1.12820250417525E-3</v>
      </c>
      <c r="F4959" s="2" t="str">
        <f t="shared" si="154"/>
        <v>UP</v>
      </c>
      <c r="G4959" t="s">
        <v>0</v>
      </c>
      <c r="H4959" t="s">
        <v>1</v>
      </c>
      <c r="I4959" t="s">
        <v>0</v>
      </c>
      <c r="J4959" s="1" t="str">
        <f t="shared" si="155"/>
        <v>NO</v>
      </c>
    </row>
    <row r="4960" spans="1:11">
      <c r="A4960" s="15" t="s">
        <v>6787</v>
      </c>
      <c r="B4960">
        <v>-0.68691720769500797</v>
      </c>
      <c r="C4960">
        <v>1.4768146957435</v>
      </c>
      <c r="D4960">
        <v>3.1075715688386601E-3</v>
      </c>
      <c r="E4960">
        <v>1.8209136744964299E-2</v>
      </c>
      <c r="F4960" s="2" t="str">
        <f t="shared" si="154"/>
        <v>DOWN</v>
      </c>
      <c r="G4960" t="s">
        <v>6786</v>
      </c>
      <c r="H4960" t="s">
        <v>0</v>
      </c>
      <c r="I4960" t="s">
        <v>0</v>
      </c>
      <c r="J4960" s="1" t="str">
        <f t="shared" si="155"/>
        <v>NO</v>
      </c>
    </row>
    <row r="4961" spans="1:10">
      <c r="A4961" s="15" t="s">
        <v>6785</v>
      </c>
      <c r="B4961">
        <v>-1.8295375820620501</v>
      </c>
      <c r="C4961">
        <v>3.3576484678886098</v>
      </c>
      <c r="D4961" s="3">
        <v>2.52991173438135E-36</v>
      </c>
      <c r="E4961" s="3">
        <v>1.49491152852102E-33</v>
      </c>
      <c r="F4961" s="2" t="str">
        <f t="shared" si="154"/>
        <v>DOWN</v>
      </c>
      <c r="G4961" t="s">
        <v>6784</v>
      </c>
      <c r="H4961" t="s">
        <v>6783</v>
      </c>
      <c r="I4961" t="s">
        <v>0</v>
      </c>
      <c r="J4961" s="1" t="str">
        <f t="shared" si="155"/>
        <v>NO</v>
      </c>
    </row>
    <row r="4962" spans="1:10">
      <c r="A4962" s="15" t="s">
        <v>6782</v>
      </c>
      <c r="B4962">
        <v>0.28591390353662499</v>
      </c>
      <c r="C4962">
        <v>5.7519506615369398</v>
      </c>
      <c r="D4962">
        <v>2.1761878078226499E-3</v>
      </c>
      <c r="E4962">
        <v>1.35357676002354E-2</v>
      </c>
      <c r="F4962" s="2" t="str">
        <f t="shared" si="154"/>
        <v>UP</v>
      </c>
      <c r="G4962" t="s">
        <v>353</v>
      </c>
      <c r="H4962" t="s">
        <v>6781</v>
      </c>
      <c r="I4962" t="s">
        <v>1027</v>
      </c>
      <c r="J4962" s="1" t="str">
        <f t="shared" si="155"/>
        <v>NO</v>
      </c>
    </row>
    <row r="4963" spans="1:10">
      <c r="A4963" s="15" t="s">
        <v>6780</v>
      </c>
      <c r="B4963">
        <v>-1.53879775101905</v>
      </c>
      <c r="C4963">
        <v>0.54094208277342604</v>
      </c>
      <c r="D4963">
        <v>1.6074869785891001E-4</v>
      </c>
      <c r="E4963">
        <v>1.47686221838133E-3</v>
      </c>
      <c r="F4963" s="2" t="str">
        <f t="shared" si="154"/>
        <v>DOWN</v>
      </c>
      <c r="G4963" t="s">
        <v>6779</v>
      </c>
      <c r="H4963" t="s">
        <v>6778</v>
      </c>
      <c r="I4963" t="s">
        <v>424</v>
      </c>
      <c r="J4963" s="1" t="str">
        <f t="shared" si="155"/>
        <v>NO</v>
      </c>
    </row>
    <row r="4964" spans="1:10">
      <c r="A4964" s="15" t="s">
        <v>6777</v>
      </c>
      <c r="B4964">
        <v>0.27243250866311802</v>
      </c>
      <c r="C4964">
        <v>6.2272050684219904</v>
      </c>
      <c r="D4964">
        <v>4.5215960748489501E-3</v>
      </c>
      <c r="E4964">
        <v>2.4843699412232901E-2</v>
      </c>
      <c r="F4964" s="2" t="str">
        <f t="shared" si="154"/>
        <v>UP</v>
      </c>
      <c r="G4964" t="s">
        <v>6776</v>
      </c>
      <c r="H4964" t="s">
        <v>6775</v>
      </c>
      <c r="I4964" t="s">
        <v>0</v>
      </c>
      <c r="J4964" s="1" t="str">
        <f t="shared" si="155"/>
        <v>NO</v>
      </c>
    </row>
    <row r="4965" spans="1:10">
      <c r="A4965" s="15" t="s">
        <v>6774</v>
      </c>
      <c r="B4965">
        <v>0.37140203131452598</v>
      </c>
      <c r="C4965">
        <v>7.7806705511098402</v>
      </c>
      <c r="D4965" s="3">
        <v>7.4059663430487701E-5</v>
      </c>
      <c r="E4965">
        <v>7.6349194477639702E-4</v>
      </c>
      <c r="F4965" s="2" t="str">
        <f t="shared" si="154"/>
        <v>UP</v>
      </c>
      <c r="G4965" t="s">
        <v>6773</v>
      </c>
      <c r="H4965" t="s">
        <v>6772</v>
      </c>
      <c r="I4965" t="s">
        <v>6771</v>
      </c>
      <c r="J4965" s="1" t="str">
        <f t="shared" si="155"/>
        <v>NO</v>
      </c>
    </row>
    <row r="4966" spans="1:10">
      <c r="A4966" s="15" t="s">
        <v>6770</v>
      </c>
      <c r="B4966">
        <v>-2.4707961034941799</v>
      </c>
      <c r="C4966">
        <v>2.7248268456672999</v>
      </c>
      <c r="D4966" s="3">
        <v>1.0966502146271099E-37</v>
      </c>
      <c r="E4966" s="3">
        <v>6.9691086563878805E-35</v>
      </c>
      <c r="F4966" s="2" t="str">
        <f t="shared" si="154"/>
        <v>DOWN</v>
      </c>
      <c r="G4966" t="s">
        <v>0</v>
      </c>
      <c r="H4966" t="s">
        <v>1</v>
      </c>
      <c r="I4966" t="s">
        <v>0</v>
      </c>
      <c r="J4966" s="1" t="str">
        <f t="shared" si="155"/>
        <v>NO</v>
      </c>
    </row>
    <row r="4967" spans="1:10">
      <c r="A4967" s="15" t="s">
        <v>6769</v>
      </c>
      <c r="B4967">
        <v>-0.30480553948087202</v>
      </c>
      <c r="C4967">
        <v>6.2983969027671698</v>
      </c>
      <c r="D4967">
        <v>9.5845499034467299E-4</v>
      </c>
      <c r="E4967">
        <v>6.7975831816801304E-3</v>
      </c>
      <c r="F4967" s="2" t="str">
        <f t="shared" si="154"/>
        <v>DOWN</v>
      </c>
      <c r="G4967" t="s">
        <v>5107</v>
      </c>
      <c r="H4967" t="s">
        <v>6768</v>
      </c>
      <c r="I4967" t="s">
        <v>3541</v>
      </c>
      <c r="J4967" s="1" t="str">
        <f t="shared" si="155"/>
        <v>NO</v>
      </c>
    </row>
    <row r="4968" spans="1:10">
      <c r="A4968" s="15" t="s">
        <v>6767</v>
      </c>
      <c r="B4968">
        <v>-1.1215041999439599</v>
      </c>
      <c r="C4968">
        <v>5.8544765122801703</v>
      </c>
      <c r="D4968" s="3">
        <v>7.7016364219562804E-10</v>
      </c>
      <c r="E4968" s="3">
        <v>2.35817105752645E-8</v>
      </c>
      <c r="F4968" s="2" t="str">
        <f t="shared" si="154"/>
        <v>DOWN</v>
      </c>
      <c r="G4968" t="s">
        <v>650</v>
      </c>
      <c r="H4968" t="s">
        <v>6766</v>
      </c>
      <c r="I4968" t="s">
        <v>648</v>
      </c>
      <c r="J4968" s="1" t="str">
        <f t="shared" si="155"/>
        <v>NO</v>
      </c>
    </row>
    <row r="4969" spans="1:10">
      <c r="A4969" s="15" t="s">
        <v>6765</v>
      </c>
      <c r="B4969">
        <v>0.60722180646466595</v>
      </c>
      <c r="C4969">
        <v>7.1849946274843299</v>
      </c>
      <c r="D4969" s="3">
        <v>3.04485205948682E-7</v>
      </c>
      <c r="E4969" s="3">
        <v>5.6472280955713397E-6</v>
      </c>
      <c r="F4969" s="2" t="str">
        <f t="shared" si="154"/>
        <v>UP</v>
      </c>
      <c r="G4969" t="s">
        <v>646</v>
      </c>
      <c r="H4969" t="s">
        <v>6764</v>
      </c>
      <c r="I4969" t="s">
        <v>644</v>
      </c>
      <c r="J4969" s="1" t="str">
        <f t="shared" si="155"/>
        <v>NO</v>
      </c>
    </row>
    <row r="4970" spans="1:10">
      <c r="A4970" s="15" t="s">
        <v>6763</v>
      </c>
      <c r="B4970">
        <v>0.80239246706571998</v>
      </c>
      <c r="C4970">
        <v>3.8137564792186098</v>
      </c>
      <c r="D4970" s="3">
        <v>3.4199194262130703E-5</v>
      </c>
      <c r="E4970">
        <v>3.9099221382987899E-4</v>
      </c>
      <c r="F4970" s="2" t="str">
        <f t="shared" si="154"/>
        <v>UP</v>
      </c>
      <c r="G4970" t="s">
        <v>248</v>
      </c>
      <c r="H4970" t="s">
        <v>6762</v>
      </c>
      <c r="I4970" t="s">
        <v>5132</v>
      </c>
      <c r="J4970" s="1" t="str">
        <f t="shared" si="155"/>
        <v>NO</v>
      </c>
    </row>
    <row r="4971" spans="1:10">
      <c r="A4971" s="15" t="s">
        <v>6761</v>
      </c>
      <c r="B4971">
        <v>-0.40136830696511999</v>
      </c>
      <c r="C4971">
        <v>4.5458609791392997</v>
      </c>
      <c r="D4971">
        <v>2.8446005513191802E-4</v>
      </c>
      <c r="E4971">
        <v>2.4237032929162999E-3</v>
      </c>
      <c r="F4971" s="2" t="str">
        <f t="shared" si="154"/>
        <v>DOWN</v>
      </c>
      <c r="G4971" t="s">
        <v>353</v>
      </c>
      <c r="H4971" t="s">
        <v>6760</v>
      </c>
      <c r="I4971" t="s">
        <v>6134</v>
      </c>
      <c r="J4971" s="1" t="str">
        <f t="shared" si="155"/>
        <v>NO</v>
      </c>
    </row>
    <row r="4972" spans="1:10">
      <c r="A4972" s="15" t="s">
        <v>6759</v>
      </c>
      <c r="B4972">
        <v>1.69925816420028</v>
      </c>
      <c r="C4972">
        <v>4.9185264170796001</v>
      </c>
      <c r="D4972" s="3">
        <v>3.2429258489586501E-57</v>
      </c>
      <c r="E4972" s="3">
        <v>7.8017846799125897E-54</v>
      </c>
      <c r="F4972" s="2" t="str">
        <f t="shared" si="154"/>
        <v>UP</v>
      </c>
      <c r="G4972" t="s">
        <v>0</v>
      </c>
      <c r="H4972" t="s">
        <v>1</v>
      </c>
      <c r="I4972" t="s">
        <v>6758</v>
      </c>
      <c r="J4972" s="1" t="str">
        <f t="shared" si="155"/>
        <v>NO</v>
      </c>
    </row>
    <row r="4973" spans="1:10">
      <c r="A4973" s="15" t="s">
        <v>6757</v>
      </c>
      <c r="B4973">
        <v>-0.264717391362639</v>
      </c>
      <c r="C4973">
        <v>5.9859894474125399</v>
      </c>
      <c r="D4973">
        <v>8.5328586303863793E-3</v>
      </c>
      <c r="E4973">
        <v>4.17725598154133E-2</v>
      </c>
      <c r="F4973" s="2" t="str">
        <f t="shared" si="154"/>
        <v>DOWN</v>
      </c>
      <c r="G4973" t="s">
        <v>6756</v>
      </c>
      <c r="H4973" t="s">
        <v>6755</v>
      </c>
      <c r="I4973" t="s">
        <v>0</v>
      </c>
      <c r="J4973" s="1" t="str">
        <f t="shared" si="155"/>
        <v>NO</v>
      </c>
    </row>
    <row r="4974" spans="1:10">
      <c r="A4974" s="15" t="s">
        <v>6754</v>
      </c>
      <c r="B4974">
        <v>1.01475639595208</v>
      </c>
      <c r="C4974">
        <v>1.0909758610545</v>
      </c>
      <c r="D4974" s="3">
        <v>4.7656211650114399E-5</v>
      </c>
      <c r="E4974">
        <v>5.2283676370928401E-4</v>
      </c>
      <c r="F4974" s="2" t="str">
        <f t="shared" si="154"/>
        <v>UP</v>
      </c>
      <c r="G4974" t="s">
        <v>5873</v>
      </c>
      <c r="H4974" t="s">
        <v>6753</v>
      </c>
      <c r="I4974" t="s">
        <v>6752</v>
      </c>
      <c r="J4974" s="1" t="str">
        <f t="shared" si="155"/>
        <v>NO</v>
      </c>
    </row>
    <row r="4975" spans="1:10">
      <c r="A4975" s="15" t="s">
        <v>6751</v>
      </c>
      <c r="B4975">
        <v>0.29710489365405801</v>
      </c>
      <c r="C4975">
        <v>5.91796190331765</v>
      </c>
      <c r="D4975">
        <v>7.8095851062834299E-3</v>
      </c>
      <c r="E4975">
        <v>3.8824300511399602E-2</v>
      </c>
      <c r="F4975" s="2" t="str">
        <f t="shared" si="154"/>
        <v>UP</v>
      </c>
      <c r="G4975" t="s">
        <v>0</v>
      </c>
      <c r="H4975" t="s">
        <v>6750</v>
      </c>
      <c r="I4975" t="s">
        <v>0</v>
      </c>
      <c r="J4975" s="1" t="str">
        <f t="shared" si="155"/>
        <v>NO</v>
      </c>
    </row>
    <row r="4976" spans="1:10">
      <c r="A4976" s="15" t="s">
        <v>6749</v>
      </c>
      <c r="B4976">
        <v>0.80724803000650902</v>
      </c>
      <c r="C4976">
        <v>0.66506867743039599</v>
      </c>
      <c r="D4976">
        <v>3.2767794093209101E-3</v>
      </c>
      <c r="E4976">
        <v>1.89990028034666E-2</v>
      </c>
      <c r="F4976" s="2" t="str">
        <f t="shared" si="154"/>
        <v>UP</v>
      </c>
      <c r="G4976" t="s">
        <v>0</v>
      </c>
      <c r="H4976" t="s">
        <v>6748</v>
      </c>
      <c r="I4976" t="s">
        <v>0</v>
      </c>
      <c r="J4976" s="1" t="str">
        <f t="shared" si="155"/>
        <v>NO</v>
      </c>
    </row>
    <row r="4977" spans="1:10">
      <c r="A4977" s="15" t="s">
        <v>6747</v>
      </c>
      <c r="B4977">
        <v>-0.298979288779399</v>
      </c>
      <c r="C4977">
        <v>7.0732091440906499</v>
      </c>
      <c r="D4977">
        <v>2.9929617801791198E-3</v>
      </c>
      <c r="E4977">
        <v>1.76360168329481E-2</v>
      </c>
      <c r="F4977" s="2" t="str">
        <f t="shared" si="154"/>
        <v>DOWN</v>
      </c>
      <c r="G4977" t="s">
        <v>6746</v>
      </c>
      <c r="H4977" t="s">
        <v>6745</v>
      </c>
      <c r="I4977" t="s">
        <v>6744</v>
      </c>
      <c r="J4977" s="1" t="str">
        <f t="shared" si="155"/>
        <v>NO</v>
      </c>
    </row>
    <row r="4978" spans="1:10">
      <c r="A4978" s="15" t="s">
        <v>6743</v>
      </c>
      <c r="B4978">
        <v>1.1141264468700001</v>
      </c>
      <c r="C4978">
        <v>-0.85495528833059697</v>
      </c>
      <c r="D4978">
        <v>5.0657193567794096E-3</v>
      </c>
      <c r="E4978">
        <v>2.7229252099535101E-2</v>
      </c>
      <c r="F4978" s="2" t="str">
        <f t="shared" si="154"/>
        <v>UP</v>
      </c>
      <c r="G4978" t="s">
        <v>6742</v>
      </c>
      <c r="H4978" t="s">
        <v>6741</v>
      </c>
      <c r="I4978" t="s">
        <v>6740</v>
      </c>
      <c r="J4978" s="1" t="str">
        <f t="shared" si="155"/>
        <v>NO</v>
      </c>
    </row>
    <row r="4979" spans="1:10">
      <c r="A4979" s="15" t="s">
        <v>6739</v>
      </c>
      <c r="B4979">
        <v>3.91314632542454</v>
      </c>
      <c r="C4979">
        <v>-0.72958869524981496</v>
      </c>
      <c r="D4979" s="3">
        <v>4.2534252023068804E-6</v>
      </c>
      <c r="E4979" s="3">
        <v>6.1379440547942605E-5</v>
      </c>
      <c r="F4979" s="2" t="str">
        <f t="shared" si="154"/>
        <v>UP</v>
      </c>
      <c r="G4979" t="s">
        <v>6738</v>
      </c>
      <c r="H4979" t="s">
        <v>6737</v>
      </c>
      <c r="I4979" t="s">
        <v>957</v>
      </c>
      <c r="J4979" s="1" t="str">
        <f t="shared" si="155"/>
        <v>NO</v>
      </c>
    </row>
    <row r="4980" spans="1:10">
      <c r="A4980" s="15" t="s">
        <v>6736</v>
      </c>
      <c r="B4980">
        <v>0.30986471114995301</v>
      </c>
      <c r="C4980">
        <v>5.45194248070539</v>
      </c>
      <c r="D4980">
        <v>1.32518669234946E-3</v>
      </c>
      <c r="E4980">
        <v>8.9356582552596892E-3</v>
      </c>
      <c r="F4980" s="2" t="str">
        <f t="shared" si="154"/>
        <v>UP</v>
      </c>
      <c r="G4980" t="s">
        <v>6735</v>
      </c>
      <c r="H4980" t="s">
        <v>6734</v>
      </c>
      <c r="I4980" t="s">
        <v>6733</v>
      </c>
      <c r="J4980" s="1" t="str">
        <f t="shared" si="155"/>
        <v>NO</v>
      </c>
    </row>
    <row r="4981" spans="1:10">
      <c r="A4981" s="15" t="s">
        <v>6732</v>
      </c>
      <c r="B4981">
        <v>0.54557886228265595</v>
      </c>
      <c r="C4981">
        <v>1.42424531342347</v>
      </c>
      <c r="D4981">
        <v>3.2459787812510999E-3</v>
      </c>
      <c r="E4981">
        <v>1.8859377493758499E-2</v>
      </c>
      <c r="F4981" s="2" t="str">
        <f t="shared" si="154"/>
        <v>UP</v>
      </c>
      <c r="G4981" t="s">
        <v>0</v>
      </c>
      <c r="H4981" t="s">
        <v>6731</v>
      </c>
      <c r="I4981" t="s">
        <v>0</v>
      </c>
      <c r="J4981" s="1" t="str">
        <f t="shared" si="155"/>
        <v>NO</v>
      </c>
    </row>
    <row r="4982" spans="1:10">
      <c r="A4982" s="15" t="s">
        <v>6730</v>
      </c>
      <c r="B4982">
        <v>0.87517110436644396</v>
      </c>
      <c r="C4982">
        <v>0.618366971536782</v>
      </c>
      <c r="D4982">
        <v>3.3658265603699398E-3</v>
      </c>
      <c r="E4982">
        <v>1.9417813017257399E-2</v>
      </c>
      <c r="F4982" s="2" t="str">
        <f t="shared" si="154"/>
        <v>UP</v>
      </c>
      <c r="G4982" t="s">
        <v>719</v>
      </c>
      <c r="H4982" t="s">
        <v>6729</v>
      </c>
      <c r="I4982" t="s">
        <v>472</v>
      </c>
      <c r="J4982" s="1" t="str">
        <f t="shared" si="155"/>
        <v>NO</v>
      </c>
    </row>
    <row r="4983" spans="1:10">
      <c r="A4983" s="15" t="s">
        <v>6728</v>
      </c>
      <c r="B4983">
        <v>0.30222433190465298</v>
      </c>
      <c r="C4983">
        <v>4.9742544834605598</v>
      </c>
      <c r="D4983">
        <v>1.05076983563222E-2</v>
      </c>
      <c r="E4983">
        <v>4.9685126197206303E-2</v>
      </c>
      <c r="F4983" s="2" t="str">
        <f t="shared" si="154"/>
        <v>UP</v>
      </c>
      <c r="G4983" t="s">
        <v>719</v>
      </c>
      <c r="H4983" t="s">
        <v>6727</v>
      </c>
      <c r="I4983" t="s">
        <v>472</v>
      </c>
      <c r="J4983" s="1" t="str">
        <f t="shared" si="155"/>
        <v>NO</v>
      </c>
    </row>
    <row r="4984" spans="1:10">
      <c r="A4984" s="15" t="s">
        <v>6726</v>
      </c>
      <c r="B4984">
        <v>0.73106216508344501</v>
      </c>
      <c r="C4984">
        <v>5.0297679079700401</v>
      </c>
      <c r="D4984" s="3">
        <v>6.5051691722872496E-7</v>
      </c>
      <c r="E4984" s="3">
        <v>1.1282214361061101E-5</v>
      </c>
      <c r="F4984" s="2" t="str">
        <f t="shared" si="154"/>
        <v>UP</v>
      </c>
      <c r="G4984" t="s">
        <v>55</v>
      </c>
      <c r="H4984" t="s">
        <v>6725</v>
      </c>
      <c r="I4984" t="s">
        <v>3251</v>
      </c>
      <c r="J4984" s="1" t="str">
        <f t="shared" si="155"/>
        <v>NO</v>
      </c>
    </row>
    <row r="4985" spans="1:10">
      <c r="A4985" s="15" t="s">
        <v>6724</v>
      </c>
      <c r="B4985">
        <v>-0.77935924760708897</v>
      </c>
      <c r="C4985">
        <v>4.0193133651810298</v>
      </c>
      <c r="D4985" s="3">
        <v>5.3591082420585699E-11</v>
      </c>
      <c r="E4985" s="3">
        <v>1.9835178538546699E-9</v>
      </c>
      <c r="F4985" s="2" t="str">
        <f t="shared" si="154"/>
        <v>DOWN</v>
      </c>
      <c r="G4985" t="s">
        <v>276</v>
      </c>
      <c r="H4985" t="s">
        <v>6723</v>
      </c>
      <c r="I4985" t="s">
        <v>600</v>
      </c>
      <c r="J4985" s="1" t="str">
        <f t="shared" si="155"/>
        <v>NO</v>
      </c>
    </row>
    <row r="4986" spans="1:10">
      <c r="A4986" s="15" t="s">
        <v>6722</v>
      </c>
      <c r="B4986">
        <v>0.32694246800496202</v>
      </c>
      <c r="C4986">
        <v>3.97577329323873</v>
      </c>
      <c r="D4986">
        <v>5.3340409190554003E-3</v>
      </c>
      <c r="E4986">
        <v>2.84400557534755E-2</v>
      </c>
      <c r="F4986" s="2" t="str">
        <f t="shared" si="154"/>
        <v>UP</v>
      </c>
      <c r="G4986" t="s">
        <v>6721</v>
      </c>
      <c r="H4986" t="s">
        <v>6720</v>
      </c>
      <c r="I4986" t="s">
        <v>6719</v>
      </c>
      <c r="J4986" s="1" t="str">
        <f t="shared" si="155"/>
        <v>NO</v>
      </c>
    </row>
    <row r="4987" spans="1:10">
      <c r="A4987" s="15" t="s">
        <v>6718</v>
      </c>
      <c r="B4987">
        <v>0.42816114066382099</v>
      </c>
      <c r="C4987">
        <v>4.0601047373214803</v>
      </c>
      <c r="D4987">
        <v>1.30855952733124E-3</v>
      </c>
      <c r="E4987">
        <v>8.8430163402976707E-3</v>
      </c>
      <c r="F4987" s="2" t="str">
        <f t="shared" si="154"/>
        <v>UP</v>
      </c>
      <c r="G4987" t="s">
        <v>6717</v>
      </c>
      <c r="H4987" t="s">
        <v>6716</v>
      </c>
      <c r="I4987" t="s">
        <v>2245</v>
      </c>
      <c r="J4987" s="1" t="str">
        <f t="shared" si="155"/>
        <v>NO</v>
      </c>
    </row>
    <row r="4988" spans="1:10">
      <c r="A4988" s="15" t="s">
        <v>6715</v>
      </c>
      <c r="B4988">
        <v>0.35712079699419602</v>
      </c>
      <c r="C4988">
        <v>4.6017769050115698</v>
      </c>
      <c r="D4988">
        <v>1.3694395546520199E-3</v>
      </c>
      <c r="E4988">
        <v>9.1522960830681607E-3</v>
      </c>
      <c r="F4988" s="2" t="str">
        <f t="shared" si="154"/>
        <v>UP</v>
      </c>
      <c r="G4988" t="s">
        <v>6714</v>
      </c>
      <c r="H4988" t="s">
        <v>6713</v>
      </c>
      <c r="I4988" t="s">
        <v>565</v>
      </c>
      <c r="J4988" s="1" t="str">
        <f t="shared" si="155"/>
        <v>NO</v>
      </c>
    </row>
    <row r="4989" spans="1:10">
      <c r="A4989" s="15" t="s">
        <v>6712</v>
      </c>
      <c r="B4989">
        <v>-0.279948763276409</v>
      </c>
      <c r="C4989">
        <v>6.3209881401600896</v>
      </c>
      <c r="D4989">
        <v>2.1949519499584701E-3</v>
      </c>
      <c r="E4989">
        <v>1.36222916208865E-2</v>
      </c>
      <c r="F4989" s="2" t="str">
        <f t="shared" si="154"/>
        <v>DOWN</v>
      </c>
      <c r="G4989" t="s">
        <v>6711</v>
      </c>
      <c r="H4989" t="s">
        <v>6710</v>
      </c>
      <c r="I4989" t="s">
        <v>6709</v>
      </c>
      <c r="J4989" s="1" t="str">
        <f t="shared" si="155"/>
        <v>NO</v>
      </c>
    </row>
    <row r="4990" spans="1:10">
      <c r="A4990" s="15" t="s">
        <v>6708</v>
      </c>
      <c r="B4990">
        <v>0.94935349327621998</v>
      </c>
      <c r="C4990">
        <v>2.9770141868185802</v>
      </c>
      <c r="D4990">
        <v>9.2138472745315904E-4</v>
      </c>
      <c r="E4990">
        <v>6.5689185590074002E-3</v>
      </c>
      <c r="F4990" s="2" t="str">
        <f t="shared" si="154"/>
        <v>UP</v>
      </c>
      <c r="G4990" t="s">
        <v>353</v>
      </c>
      <c r="H4990" t="s">
        <v>6707</v>
      </c>
      <c r="I4990" t="s">
        <v>1690</v>
      </c>
      <c r="J4990" s="1" t="str">
        <f t="shared" si="155"/>
        <v>NO</v>
      </c>
    </row>
    <row r="4991" spans="1:10">
      <c r="A4991" s="15" t="s">
        <v>6706</v>
      </c>
      <c r="B4991">
        <v>0.34417137512129697</v>
      </c>
      <c r="C4991">
        <v>4.1616647323879201</v>
      </c>
      <c r="D4991">
        <v>4.8178098570348001E-3</v>
      </c>
      <c r="E4991">
        <v>2.6163923539953102E-2</v>
      </c>
      <c r="F4991" s="2" t="str">
        <f t="shared" si="154"/>
        <v>UP</v>
      </c>
      <c r="G4991" t="s">
        <v>6705</v>
      </c>
      <c r="H4991" t="s">
        <v>6704</v>
      </c>
      <c r="I4991" t="s">
        <v>6703</v>
      </c>
      <c r="J4991" s="1" t="str">
        <f t="shared" si="155"/>
        <v>NO</v>
      </c>
    </row>
    <row r="4992" spans="1:10">
      <c r="A4992" s="15" t="s">
        <v>6702</v>
      </c>
      <c r="B4992">
        <v>-0.56494126104547904</v>
      </c>
      <c r="C4992">
        <v>5.4700713012773798</v>
      </c>
      <c r="D4992" s="3">
        <v>5.64243162287814E-8</v>
      </c>
      <c r="E4992" s="3">
        <v>1.2158844497131099E-6</v>
      </c>
      <c r="F4992" s="2" t="str">
        <f t="shared" si="154"/>
        <v>DOWN</v>
      </c>
      <c r="G4992" t="s">
        <v>6701</v>
      </c>
      <c r="H4992" t="s">
        <v>6700</v>
      </c>
      <c r="I4992" t="s">
        <v>6699</v>
      </c>
      <c r="J4992" s="1" t="str">
        <f t="shared" si="155"/>
        <v>NO</v>
      </c>
    </row>
    <row r="4993" spans="1:11">
      <c r="A4993" s="15" t="s">
        <v>6698</v>
      </c>
      <c r="B4993">
        <v>-2.0619752235484401</v>
      </c>
      <c r="C4993">
        <v>0.94149252656875604</v>
      </c>
      <c r="D4993" s="3">
        <v>1.5712153884256E-6</v>
      </c>
      <c r="E4993" s="3">
        <v>2.50687378008349E-5</v>
      </c>
      <c r="F4993" s="2" t="str">
        <f t="shared" si="154"/>
        <v>DOWN</v>
      </c>
      <c r="G4993" t="s">
        <v>6697</v>
      </c>
      <c r="H4993" t="s">
        <v>6696</v>
      </c>
      <c r="I4993" t="s">
        <v>358</v>
      </c>
      <c r="J4993" s="1" t="str">
        <f t="shared" si="155"/>
        <v>NO</v>
      </c>
    </row>
    <row r="4994" spans="1:11">
      <c r="A4994" s="15" t="s">
        <v>6695</v>
      </c>
      <c r="B4994">
        <v>-3.1372415538638299</v>
      </c>
      <c r="C4994">
        <v>0.47962714015441998</v>
      </c>
      <c r="D4994" s="3">
        <v>1.76941111037122E-11</v>
      </c>
      <c r="E4994" s="3">
        <v>7.0030006590379597E-10</v>
      </c>
      <c r="F4994" s="2" t="str">
        <f t="shared" ref="F4994:F5057" si="156">IF(B4994 &gt; 0, "UP", "DOWN")</f>
        <v>DOWN</v>
      </c>
      <c r="G4994" t="s">
        <v>6694</v>
      </c>
      <c r="H4994" t="s">
        <v>6693</v>
      </c>
      <c r="I4994" t="s">
        <v>358</v>
      </c>
      <c r="J4994" s="1" t="str">
        <f t="shared" ref="J4994:J5057" si="157">IF(K4994 &lt;&gt; "", "YES", "NO")</f>
        <v>NO</v>
      </c>
    </row>
    <row r="4995" spans="1:11">
      <c r="A4995" s="15" t="s">
        <v>6692</v>
      </c>
      <c r="B4995">
        <v>0.56423289768145701</v>
      </c>
      <c r="C4995">
        <v>5.9809751999831899</v>
      </c>
      <c r="D4995" s="3">
        <v>3.0703683937728202E-7</v>
      </c>
      <c r="E4995" s="3">
        <v>5.6914187050447096E-6</v>
      </c>
      <c r="F4995" s="2" t="str">
        <f t="shared" si="156"/>
        <v>UP</v>
      </c>
      <c r="G4995" t="s">
        <v>6689</v>
      </c>
      <c r="H4995" t="s">
        <v>6688</v>
      </c>
      <c r="I4995" t="s">
        <v>6687</v>
      </c>
      <c r="J4995" s="1" t="str">
        <f t="shared" si="157"/>
        <v>NO</v>
      </c>
    </row>
    <row r="4996" spans="1:11">
      <c r="A4996" s="15" t="s">
        <v>6686</v>
      </c>
      <c r="B4996">
        <v>0.29340571066601501</v>
      </c>
      <c r="C4996">
        <v>5.2902744723834001</v>
      </c>
      <c r="D4996">
        <v>3.3799588275525302E-3</v>
      </c>
      <c r="E4996">
        <v>1.94865445516599E-2</v>
      </c>
      <c r="F4996" s="2" t="str">
        <f t="shared" si="156"/>
        <v>UP</v>
      </c>
      <c r="G4996" t="s">
        <v>6684</v>
      </c>
      <c r="H4996" t="s">
        <v>6683</v>
      </c>
      <c r="I4996" t="s">
        <v>744</v>
      </c>
      <c r="J4996" s="1" t="str">
        <f t="shared" si="157"/>
        <v>YES</v>
      </c>
      <c r="K4996" t="s">
        <v>6685</v>
      </c>
    </row>
    <row r="4997" spans="1:11">
      <c r="A4997" s="15" t="s">
        <v>6682</v>
      </c>
      <c r="B4997">
        <v>2.3202777885078101</v>
      </c>
      <c r="C4997">
        <v>4.6777117151673497</v>
      </c>
      <c r="D4997" s="3">
        <v>4.0268137729522301E-8</v>
      </c>
      <c r="E4997" s="3">
        <v>8.9345925353625899E-7</v>
      </c>
      <c r="F4997" s="2" t="str">
        <f t="shared" si="156"/>
        <v>UP</v>
      </c>
      <c r="G4997" t="s">
        <v>6681</v>
      </c>
      <c r="H4997" t="s">
        <v>6680</v>
      </c>
      <c r="I4997" t="s">
        <v>6679</v>
      </c>
      <c r="J4997" s="1" t="str">
        <f t="shared" si="157"/>
        <v>NO</v>
      </c>
    </row>
    <row r="4998" spans="1:11">
      <c r="A4998" s="15" t="s">
        <v>6678</v>
      </c>
      <c r="B4998">
        <v>0.58554260057046004</v>
      </c>
      <c r="C4998">
        <v>3.0056111273189998</v>
      </c>
      <c r="D4998">
        <v>4.16399210053684E-4</v>
      </c>
      <c r="E4998">
        <v>3.3568075140780599E-3</v>
      </c>
      <c r="F4998" s="2" t="str">
        <f t="shared" si="156"/>
        <v>UP</v>
      </c>
      <c r="G4998" t="s">
        <v>6676</v>
      </c>
      <c r="H4998" t="s">
        <v>6675</v>
      </c>
      <c r="I4998" t="s">
        <v>3338</v>
      </c>
      <c r="J4998" s="1" t="str">
        <f t="shared" si="157"/>
        <v>YES</v>
      </c>
      <c r="K4998" t="s">
        <v>6677</v>
      </c>
    </row>
    <row r="4999" spans="1:11">
      <c r="A4999" s="15" t="s">
        <v>6674</v>
      </c>
      <c r="B4999">
        <v>0.33722530355961899</v>
      </c>
      <c r="C4999">
        <v>5.2672475851128198</v>
      </c>
      <c r="D4999">
        <v>4.2040397850153701E-3</v>
      </c>
      <c r="E4999">
        <v>2.3408210282543002E-2</v>
      </c>
      <c r="F4999" s="2" t="str">
        <f t="shared" si="156"/>
        <v>UP</v>
      </c>
      <c r="G4999" t="s">
        <v>345</v>
      </c>
      <c r="H4999" t="s">
        <v>6673</v>
      </c>
      <c r="I4999" t="s">
        <v>0</v>
      </c>
      <c r="J4999" s="1" t="str">
        <f t="shared" si="157"/>
        <v>NO</v>
      </c>
    </row>
    <row r="5000" spans="1:11">
      <c r="A5000" s="15" t="s">
        <v>6672</v>
      </c>
      <c r="B5000">
        <v>0.51875830825816105</v>
      </c>
      <c r="C5000">
        <v>3.02211600044647</v>
      </c>
      <c r="D5000">
        <v>9.4531230420345294E-3</v>
      </c>
      <c r="E5000">
        <v>4.5471384915561998E-2</v>
      </c>
      <c r="F5000" s="2" t="str">
        <f t="shared" si="156"/>
        <v>UP</v>
      </c>
      <c r="G5000" t="s">
        <v>6671</v>
      </c>
      <c r="H5000" t="s">
        <v>6670</v>
      </c>
      <c r="I5000" t="s">
        <v>6669</v>
      </c>
      <c r="J5000" s="1" t="str">
        <f t="shared" si="157"/>
        <v>NO</v>
      </c>
    </row>
    <row r="5001" spans="1:11">
      <c r="A5001" s="15" t="s">
        <v>6668</v>
      </c>
      <c r="B5001">
        <v>-0.26326594786568203</v>
      </c>
      <c r="C5001">
        <v>6.3435768496566096</v>
      </c>
      <c r="D5001">
        <v>9.19123714186771E-3</v>
      </c>
      <c r="E5001">
        <v>4.4401901631561401E-2</v>
      </c>
      <c r="F5001" s="2" t="str">
        <f t="shared" si="156"/>
        <v>DOWN</v>
      </c>
      <c r="G5001" t="s">
        <v>6667</v>
      </c>
      <c r="H5001" t="s">
        <v>6666</v>
      </c>
      <c r="I5001" t="s">
        <v>385</v>
      </c>
      <c r="J5001" s="1" t="str">
        <f t="shared" si="157"/>
        <v>NO</v>
      </c>
    </row>
    <row r="5002" spans="1:11">
      <c r="A5002" s="15" t="s">
        <v>6665</v>
      </c>
      <c r="B5002">
        <v>-1.1033208270172701</v>
      </c>
      <c r="C5002">
        <v>-0.59461965310109899</v>
      </c>
      <c r="D5002">
        <v>6.38873410303169E-3</v>
      </c>
      <c r="E5002">
        <v>3.2851748599116097E-2</v>
      </c>
      <c r="F5002" s="2" t="str">
        <f t="shared" si="156"/>
        <v>DOWN</v>
      </c>
      <c r="G5002" t="s">
        <v>6664</v>
      </c>
      <c r="H5002" t="s">
        <v>6663</v>
      </c>
      <c r="I5002" t="s">
        <v>0</v>
      </c>
      <c r="J5002" s="1" t="str">
        <f t="shared" si="157"/>
        <v>NO</v>
      </c>
    </row>
    <row r="5003" spans="1:11">
      <c r="A5003" s="15" t="s">
        <v>6662</v>
      </c>
      <c r="B5003">
        <v>0.29783414088934701</v>
      </c>
      <c r="C5003">
        <v>5.1763064672671701</v>
      </c>
      <c r="D5003">
        <v>2.5634823991527202E-3</v>
      </c>
      <c r="E5003">
        <v>1.54676909147013E-2</v>
      </c>
      <c r="F5003" s="2" t="str">
        <f t="shared" si="156"/>
        <v>UP</v>
      </c>
      <c r="G5003" t="s">
        <v>0</v>
      </c>
      <c r="H5003" t="s">
        <v>6661</v>
      </c>
      <c r="I5003" t="s">
        <v>0</v>
      </c>
      <c r="J5003" s="1" t="str">
        <f t="shared" si="157"/>
        <v>NO</v>
      </c>
    </row>
    <row r="5004" spans="1:11">
      <c r="A5004" s="15" t="s">
        <v>6660</v>
      </c>
      <c r="B5004">
        <v>0.73967567819748803</v>
      </c>
      <c r="C5004">
        <v>4.7293028080445003</v>
      </c>
      <c r="D5004" s="3">
        <v>5.5737022129680802E-10</v>
      </c>
      <c r="E5004" s="3">
        <v>1.7479316967875001E-8</v>
      </c>
      <c r="F5004" s="2" t="str">
        <f t="shared" si="156"/>
        <v>UP</v>
      </c>
      <c r="G5004" t="s">
        <v>6659</v>
      </c>
      <c r="H5004" t="s">
        <v>6658</v>
      </c>
      <c r="I5004" t="s">
        <v>6657</v>
      </c>
      <c r="J5004" s="1" t="str">
        <f t="shared" si="157"/>
        <v>NO</v>
      </c>
    </row>
    <row r="5005" spans="1:11">
      <c r="A5005" s="15" t="s">
        <v>6656</v>
      </c>
      <c r="B5005">
        <v>1.32288890061719</v>
      </c>
      <c r="C5005">
        <v>-0.30399260934421202</v>
      </c>
      <c r="D5005">
        <v>1.70134912994871E-3</v>
      </c>
      <c r="E5005">
        <v>1.10051029959604E-2</v>
      </c>
      <c r="F5005" s="2" t="str">
        <f t="shared" si="156"/>
        <v>UP</v>
      </c>
      <c r="G5005" t="s">
        <v>6655</v>
      </c>
      <c r="H5005" t="s">
        <v>6654</v>
      </c>
      <c r="I5005" t="s">
        <v>6653</v>
      </c>
      <c r="J5005" s="1" t="str">
        <f t="shared" si="157"/>
        <v>NO</v>
      </c>
    </row>
    <row r="5006" spans="1:11">
      <c r="A5006" s="15" t="s">
        <v>6652</v>
      </c>
      <c r="B5006">
        <v>3.1397479879835499</v>
      </c>
      <c r="C5006">
        <v>4.3186612974460701</v>
      </c>
      <c r="D5006" s="3">
        <v>3.1821093063988302E-6</v>
      </c>
      <c r="E5006" s="3">
        <v>4.7235180056773403E-5</v>
      </c>
      <c r="F5006" s="2" t="str">
        <f t="shared" si="156"/>
        <v>UP</v>
      </c>
      <c r="G5006" t="s">
        <v>6651</v>
      </c>
      <c r="H5006" t="s">
        <v>6650</v>
      </c>
      <c r="I5006" t="s">
        <v>325</v>
      </c>
      <c r="J5006" s="1" t="str">
        <f t="shared" si="157"/>
        <v>NO</v>
      </c>
    </row>
    <row r="5007" spans="1:11">
      <c r="A5007" s="15" t="s">
        <v>6649</v>
      </c>
      <c r="B5007">
        <v>0.75769322912252601</v>
      </c>
      <c r="C5007">
        <v>3.7836761436737101</v>
      </c>
      <c r="D5007">
        <v>1.7415503659669099E-3</v>
      </c>
      <c r="E5007">
        <v>1.1219808316015999E-2</v>
      </c>
      <c r="F5007" s="2" t="str">
        <f t="shared" si="156"/>
        <v>UP</v>
      </c>
      <c r="G5007" t="s">
        <v>6648</v>
      </c>
      <c r="H5007" t="s">
        <v>6647</v>
      </c>
      <c r="I5007" t="s">
        <v>325</v>
      </c>
      <c r="J5007" s="1" t="str">
        <f t="shared" si="157"/>
        <v>NO</v>
      </c>
    </row>
    <row r="5008" spans="1:11">
      <c r="A5008" s="15" t="s">
        <v>6646</v>
      </c>
      <c r="B5008">
        <v>0.54431758799331098</v>
      </c>
      <c r="C5008">
        <v>3.7111405430454401</v>
      </c>
      <c r="D5008">
        <v>3.2857721205743901E-3</v>
      </c>
      <c r="E5008">
        <v>1.9044586266230599E-2</v>
      </c>
      <c r="F5008" s="2" t="str">
        <f t="shared" si="156"/>
        <v>UP</v>
      </c>
      <c r="G5008" t="s">
        <v>2348</v>
      </c>
      <c r="H5008" t="s">
        <v>6645</v>
      </c>
      <c r="I5008" t="s">
        <v>2346</v>
      </c>
      <c r="J5008" s="1" t="str">
        <f t="shared" si="157"/>
        <v>NO</v>
      </c>
    </row>
    <row r="5009" spans="1:10">
      <c r="A5009" s="15" t="s">
        <v>6644</v>
      </c>
      <c r="B5009">
        <v>1.0396217835822399</v>
      </c>
      <c r="C5009">
        <v>4.1619634344485297</v>
      </c>
      <c r="D5009" s="3">
        <v>3.7301301949288397E-12</v>
      </c>
      <c r="E5009" s="3">
        <v>1.63799889302996E-10</v>
      </c>
      <c r="F5009" s="2" t="str">
        <f t="shared" si="156"/>
        <v>UP</v>
      </c>
      <c r="G5009" t="s">
        <v>55</v>
      </c>
      <c r="H5009" t="s">
        <v>6643</v>
      </c>
      <c r="I5009" t="s">
        <v>6254</v>
      </c>
      <c r="J5009" s="1" t="str">
        <f t="shared" si="157"/>
        <v>NO</v>
      </c>
    </row>
    <row r="5010" spans="1:10">
      <c r="A5010" s="15" t="s">
        <v>6642</v>
      </c>
      <c r="B5010">
        <v>-1.2193216770728099</v>
      </c>
      <c r="C5010">
        <v>-0.69223867248590698</v>
      </c>
      <c r="D5010">
        <v>8.6237142240618292E-3</v>
      </c>
      <c r="E5010">
        <v>4.2156141606364002E-2</v>
      </c>
      <c r="F5010" s="2" t="str">
        <f t="shared" si="156"/>
        <v>DOWN</v>
      </c>
      <c r="G5010" t="s">
        <v>6641</v>
      </c>
      <c r="H5010" t="s">
        <v>6640</v>
      </c>
      <c r="I5010" t="s">
        <v>6639</v>
      </c>
      <c r="J5010" s="1" t="str">
        <f t="shared" si="157"/>
        <v>NO</v>
      </c>
    </row>
    <row r="5011" spans="1:10">
      <c r="A5011" s="15" t="s">
        <v>6638</v>
      </c>
      <c r="B5011">
        <v>-0.34528908765858501</v>
      </c>
      <c r="C5011">
        <v>4.1492524656873098</v>
      </c>
      <c r="D5011">
        <v>9.7511691867675707E-3</v>
      </c>
      <c r="E5011">
        <v>4.67209540807869E-2</v>
      </c>
      <c r="F5011" s="2" t="str">
        <f t="shared" si="156"/>
        <v>DOWN</v>
      </c>
      <c r="G5011" t="s">
        <v>6637</v>
      </c>
      <c r="H5011" t="s">
        <v>6636</v>
      </c>
      <c r="I5011" t="s">
        <v>6635</v>
      </c>
      <c r="J5011" s="1" t="str">
        <f t="shared" si="157"/>
        <v>NO</v>
      </c>
    </row>
    <row r="5012" spans="1:10">
      <c r="A5012" s="15" t="s">
        <v>6634</v>
      </c>
      <c r="B5012">
        <v>-0.337260393141113</v>
      </c>
      <c r="C5012">
        <v>6.0341556058757302</v>
      </c>
      <c r="D5012">
        <v>1.1160100767682E-3</v>
      </c>
      <c r="E5012">
        <v>7.7358171219653604E-3</v>
      </c>
      <c r="F5012" s="2" t="str">
        <f t="shared" si="156"/>
        <v>DOWN</v>
      </c>
      <c r="G5012" t="s">
        <v>6633</v>
      </c>
      <c r="H5012" t="s">
        <v>6632</v>
      </c>
      <c r="I5012" t="s">
        <v>1832</v>
      </c>
      <c r="J5012" s="1" t="str">
        <f t="shared" si="157"/>
        <v>NO</v>
      </c>
    </row>
    <row r="5013" spans="1:10">
      <c r="A5013" s="15" t="s">
        <v>6631</v>
      </c>
      <c r="B5013">
        <v>0.56327411782129</v>
      </c>
      <c r="C5013">
        <v>3.6866292595164998</v>
      </c>
      <c r="D5013">
        <v>6.0287870190934504E-4</v>
      </c>
      <c r="E5013">
        <v>4.5836473045166304E-3</v>
      </c>
      <c r="F5013" s="2" t="str">
        <f t="shared" si="156"/>
        <v>UP</v>
      </c>
      <c r="G5013" t="s">
        <v>3092</v>
      </c>
      <c r="H5013" t="s">
        <v>6630</v>
      </c>
      <c r="I5013" t="s">
        <v>3090</v>
      </c>
      <c r="J5013" s="1" t="str">
        <f t="shared" si="157"/>
        <v>NO</v>
      </c>
    </row>
    <row r="5014" spans="1:10">
      <c r="A5014" s="15" t="s">
        <v>6629</v>
      </c>
      <c r="B5014">
        <v>-2.6708972463827299</v>
      </c>
      <c r="C5014">
        <v>-1.5753796932327899</v>
      </c>
      <c r="D5014" s="3">
        <v>2.7711683343732098E-7</v>
      </c>
      <c r="E5014" s="3">
        <v>5.1968664070169398E-6</v>
      </c>
      <c r="F5014" s="2" t="str">
        <f t="shared" si="156"/>
        <v>DOWN</v>
      </c>
      <c r="G5014" t="s">
        <v>219</v>
      </c>
      <c r="H5014" t="s">
        <v>6628</v>
      </c>
      <c r="I5014" t="s">
        <v>0</v>
      </c>
      <c r="J5014" s="1" t="str">
        <f t="shared" si="157"/>
        <v>NO</v>
      </c>
    </row>
    <row r="5015" spans="1:10">
      <c r="A5015" s="15" t="s">
        <v>6627</v>
      </c>
      <c r="B5015">
        <v>1.5992399030868301</v>
      </c>
      <c r="C5015">
        <v>2.5783364241682798</v>
      </c>
      <c r="D5015" s="3">
        <v>9.5430342598552697E-13</v>
      </c>
      <c r="E5015" s="3">
        <v>4.6471366738790699E-11</v>
      </c>
      <c r="F5015" s="2" t="str">
        <f t="shared" si="156"/>
        <v>UP</v>
      </c>
      <c r="G5015" t="s">
        <v>939</v>
      </c>
      <c r="H5015" t="s">
        <v>6626</v>
      </c>
      <c r="I5015" t="s">
        <v>937</v>
      </c>
      <c r="J5015" s="1" t="str">
        <f t="shared" si="157"/>
        <v>NO</v>
      </c>
    </row>
    <row r="5016" spans="1:10">
      <c r="A5016" s="15" t="s">
        <v>6625</v>
      </c>
      <c r="B5016">
        <v>0.42588793892882498</v>
      </c>
      <c r="C5016">
        <v>3.70744143953879</v>
      </c>
      <c r="D5016">
        <v>7.0919821791154002E-4</v>
      </c>
      <c r="E5016">
        <v>5.2625038945755803E-3</v>
      </c>
      <c r="F5016" s="2" t="str">
        <f t="shared" si="156"/>
        <v>UP</v>
      </c>
      <c r="G5016" t="s">
        <v>6624</v>
      </c>
      <c r="H5016" t="s">
        <v>6623</v>
      </c>
      <c r="I5016" t="s">
        <v>153</v>
      </c>
      <c r="J5016" s="1" t="str">
        <f t="shared" si="157"/>
        <v>NO</v>
      </c>
    </row>
    <row r="5017" spans="1:10">
      <c r="A5017" s="15" t="s">
        <v>6622</v>
      </c>
      <c r="B5017">
        <v>-0.72340250913649295</v>
      </c>
      <c r="C5017">
        <v>8.1163797243848492</v>
      </c>
      <c r="D5017" s="3">
        <v>4.8074261666454699E-5</v>
      </c>
      <c r="E5017">
        <v>5.2673689238381895E-4</v>
      </c>
      <c r="F5017" s="2" t="str">
        <f t="shared" si="156"/>
        <v>DOWN</v>
      </c>
      <c r="G5017" t="s">
        <v>268</v>
      </c>
      <c r="H5017" t="s">
        <v>6621</v>
      </c>
      <c r="I5017" t="s">
        <v>266</v>
      </c>
      <c r="J5017" s="1" t="str">
        <f t="shared" si="157"/>
        <v>NO</v>
      </c>
    </row>
    <row r="5018" spans="1:10">
      <c r="A5018" s="15" t="s">
        <v>6620</v>
      </c>
      <c r="B5018">
        <v>1.1788025723112301</v>
      </c>
      <c r="C5018">
        <v>3.02052707539442</v>
      </c>
      <c r="D5018" s="3">
        <v>1.06204902860731E-10</v>
      </c>
      <c r="E5018" s="3">
        <v>3.7535019236645298E-9</v>
      </c>
      <c r="F5018" s="2" t="str">
        <f t="shared" si="156"/>
        <v>UP</v>
      </c>
      <c r="G5018" t="s">
        <v>6619</v>
      </c>
      <c r="H5018" t="s">
        <v>6618</v>
      </c>
      <c r="I5018" t="s">
        <v>6617</v>
      </c>
      <c r="J5018" s="1" t="str">
        <f t="shared" si="157"/>
        <v>NO</v>
      </c>
    </row>
    <row r="5019" spans="1:10">
      <c r="A5019" s="15" t="s">
        <v>6616</v>
      </c>
      <c r="B5019">
        <v>0.284688820523258</v>
      </c>
      <c r="C5019">
        <v>5.3885115883435004</v>
      </c>
      <c r="D5019">
        <v>3.3408377128497199E-3</v>
      </c>
      <c r="E5019">
        <v>1.9313895469703302E-2</v>
      </c>
      <c r="F5019" s="2" t="str">
        <f t="shared" si="156"/>
        <v>UP</v>
      </c>
      <c r="G5019" t="s">
        <v>6615</v>
      </c>
      <c r="H5019" t="s">
        <v>6614</v>
      </c>
      <c r="I5019" t="s">
        <v>121</v>
      </c>
      <c r="J5019" s="1" t="str">
        <f t="shared" si="157"/>
        <v>NO</v>
      </c>
    </row>
    <row r="5020" spans="1:10">
      <c r="A5020" s="15" t="s">
        <v>6613</v>
      </c>
      <c r="B5020">
        <v>0.33279629555728202</v>
      </c>
      <c r="C5020">
        <v>6.6751324822056697</v>
      </c>
      <c r="D5020">
        <v>9.9992122052190401E-3</v>
      </c>
      <c r="E5020">
        <v>4.7662534147181197E-2</v>
      </c>
      <c r="F5020" s="2" t="str">
        <f t="shared" si="156"/>
        <v>UP</v>
      </c>
      <c r="G5020" t="s">
        <v>6612</v>
      </c>
      <c r="H5020" t="s">
        <v>6611</v>
      </c>
      <c r="I5020" t="s">
        <v>6610</v>
      </c>
      <c r="J5020" s="1" t="str">
        <f t="shared" si="157"/>
        <v>NO</v>
      </c>
    </row>
    <row r="5021" spans="1:10">
      <c r="A5021" s="15" t="s">
        <v>6609</v>
      </c>
      <c r="B5021">
        <v>0.71733125093916605</v>
      </c>
      <c r="C5021">
        <v>0.94186112593587001</v>
      </c>
      <c r="D5021">
        <v>3.83714316743969E-3</v>
      </c>
      <c r="E5021">
        <v>2.1717159976900699E-2</v>
      </c>
      <c r="F5021" s="2" t="str">
        <f t="shared" si="156"/>
        <v>UP</v>
      </c>
      <c r="G5021" t="s">
        <v>6608</v>
      </c>
      <c r="H5021" t="s">
        <v>6607</v>
      </c>
      <c r="I5021" t="s">
        <v>2287</v>
      </c>
      <c r="J5021" s="1" t="str">
        <f t="shared" si="157"/>
        <v>NO</v>
      </c>
    </row>
    <row r="5022" spans="1:10">
      <c r="A5022" s="15" t="s">
        <v>6606</v>
      </c>
      <c r="B5022">
        <v>0.597337299421701</v>
      </c>
      <c r="C5022">
        <v>4.24589624263918</v>
      </c>
      <c r="D5022" s="3">
        <v>2.6331682001302202E-6</v>
      </c>
      <c r="E5022" s="3">
        <v>3.9877580102781401E-5</v>
      </c>
      <c r="F5022" s="2" t="str">
        <f t="shared" si="156"/>
        <v>UP</v>
      </c>
      <c r="G5022" t="s">
        <v>6605</v>
      </c>
      <c r="H5022" t="s">
        <v>6604</v>
      </c>
      <c r="I5022" t="s">
        <v>6603</v>
      </c>
      <c r="J5022" s="1" t="str">
        <f t="shared" si="157"/>
        <v>NO</v>
      </c>
    </row>
    <row r="5023" spans="1:10">
      <c r="A5023" s="15" t="s">
        <v>6602</v>
      </c>
      <c r="B5023">
        <v>0.37298780318601499</v>
      </c>
      <c r="C5023">
        <v>5.6161643834505597</v>
      </c>
      <c r="D5023">
        <v>1.2422954832962099E-3</v>
      </c>
      <c r="E5023">
        <v>8.4511723233487504E-3</v>
      </c>
      <c r="F5023" s="2" t="str">
        <f t="shared" si="156"/>
        <v>UP</v>
      </c>
      <c r="G5023" t="s">
        <v>419</v>
      </c>
      <c r="H5023" t="s">
        <v>6601</v>
      </c>
      <c r="I5023" t="s">
        <v>6600</v>
      </c>
      <c r="J5023" s="1" t="str">
        <f t="shared" si="157"/>
        <v>NO</v>
      </c>
    </row>
    <row r="5024" spans="1:10">
      <c r="A5024" s="15" t="s">
        <v>6599</v>
      </c>
      <c r="B5024">
        <v>0.50207358178082795</v>
      </c>
      <c r="C5024">
        <v>3.517947985702</v>
      </c>
      <c r="D5024">
        <v>1.13629639499298E-4</v>
      </c>
      <c r="E5024">
        <v>1.1064353535634099E-3</v>
      </c>
      <c r="F5024" s="2" t="str">
        <f t="shared" si="156"/>
        <v>UP</v>
      </c>
      <c r="G5024" t="s">
        <v>6598</v>
      </c>
      <c r="H5024" t="s">
        <v>6597</v>
      </c>
      <c r="I5024" t="s">
        <v>6596</v>
      </c>
      <c r="J5024" s="1" t="str">
        <f t="shared" si="157"/>
        <v>NO</v>
      </c>
    </row>
    <row r="5025" spans="1:10">
      <c r="A5025" s="15" t="s">
        <v>6595</v>
      </c>
      <c r="B5025">
        <v>0.900349445524947</v>
      </c>
      <c r="C5025">
        <v>2.10916565527305</v>
      </c>
      <c r="D5025" s="3">
        <v>9.1264701187976594E-6</v>
      </c>
      <c r="E5025">
        <v>1.2154552790479401E-4</v>
      </c>
      <c r="F5025" s="2" t="str">
        <f t="shared" si="156"/>
        <v>UP</v>
      </c>
      <c r="G5025" t="s">
        <v>248</v>
      </c>
      <c r="H5025" t="s">
        <v>6594</v>
      </c>
      <c r="I5025" t="s">
        <v>6593</v>
      </c>
      <c r="J5025" s="1" t="str">
        <f t="shared" si="157"/>
        <v>NO</v>
      </c>
    </row>
    <row r="5026" spans="1:10">
      <c r="A5026" s="15" t="s">
        <v>6592</v>
      </c>
      <c r="B5026">
        <v>1.59659347628416</v>
      </c>
      <c r="C5026">
        <v>4.4187586461447799</v>
      </c>
      <c r="D5026" s="3">
        <v>1.0430387813905E-12</v>
      </c>
      <c r="E5026" s="3">
        <v>5.0620445527397001E-11</v>
      </c>
      <c r="F5026" s="2" t="str">
        <f t="shared" si="156"/>
        <v>UP</v>
      </c>
      <c r="G5026" t="s">
        <v>0</v>
      </c>
      <c r="H5026" t="s">
        <v>6591</v>
      </c>
      <c r="I5026" t="s">
        <v>0</v>
      </c>
      <c r="J5026" s="1" t="str">
        <f t="shared" si="157"/>
        <v>NO</v>
      </c>
    </row>
    <row r="5027" spans="1:10">
      <c r="A5027" s="15" t="s">
        <v>6590</v>
      </c>
      <c r="B5027">
        <v>0.35131381946439799</v>
      </c>
      <c r="C5027">
        <v>5.1291331198564603</v>
      </c>
      <c r="D5027">
        <v>4.7794333797387496E-3</v>
      </c>
      <c r="E5027">
        <v>2.60100332304057E-2</v>
      </c>
      <c r="F5027" s="2" t="str">
        <f t="shared" si="156"/>
        <v>UP</v>
      </c>
      <c r="G5027" t="s">
        <v>272</v>
      </c>
      <c r="H5027" t="s">
        <v>6589</v>
      </c>
      <c r="I5027" t="s">
        <v>270</v>
      </c>
      <c r="J5027" s="1" t="str">
        <f t="shared" si="157"/>
        <v>NO</v>
      </c>
    </row>
    <row r="5028" spans="1:10">
      <c r="A5028" s="15" t="s">
        <v>6588</v>
      </c>
      <c r="B5028">
        <v>-0.35312336991494098</v>
      </c>
      <c r="C5028">
        <v>5.7090507140645697</v>
      </c>
      <c r="D5028">
        <v>4.3405493231842701E-4</v>
      </c>
      <c r="E5028">
        <v>3.474193007466E-3</v>
      </c>
      <c r="F5028" s="2" t="str">
        <f t="shared" si="156"/>
        <v>DOWN</v>
      </c>
      <c r="G5028" t="s">
        <v>0</v>
      </c>
      <c r="H5028" t="s">
        <v>1</v>
      </c>
      <c r="I5028" t="s">
        <v>0</v>
      </c>
      <c r="J5028" s="1" t="str">
        <f t="shared" si="157"/>
        <v>NO</v>
      </c>
    </row>
    <row r="5029" spans="1:10">
      <c r="A5029" s="15" t="s">
        <v>6587</v>
      </c>
      <c r="B5029">
        <v>-0.29348329756972702</v>
      </c>
      <c r="C5029">
        <v>5.2049472227195999</v>
      </c>
      <c r="D5029">
        <v>2.0938450370696E-3</v>
      </c>
      <c r="E5029">
        <v>1.30864343465469E-2</v>
      </c>
      <c r="F5029" s="2" t="str">
        <f t="shared" si="156"/>
        <v>DOWN</v>
      </c>
      <c r="G5029" t="s">
        <v>6586</v>
      </c>
      <c r="H5029" t="s">
        <v>6585</v>
      </c>
      <c r="I5029" t="s">
        <v>2766</v>
      </c>
      <c r="J5029" s="1" t="str">
        <f t="shared" si="157"/>
        <v>NO</v>
      </c>
    </row>
    <row r="5030" spans="1:10">
      <c r="A5030" s="15" t="s">
        <v>6584</v>
      </c>
      <c r="B5030">
        <v>-0.39347720370932099</v>
      </c>
      <c r="C5030">
        <v>5.8879995470018702</v>
      </c>
      <c r="D5030" s="3">
        <v>4.19240324095888E-5</v>
      </c>
      <c r="E5030">
        <v>4.6694554748259297E-4</v>
      </c>
      <c r="F5030" s="2" t="str">
        <f t="shared" si="156"/>
        <v>DOWN</v>
      </c>
      <c r="G5030" t="s">
        <v>6583</v>
      </c>
      <c r="H5030" t="s">
        <v>6582</v>
      </c>
      <c r="I5030" t="s">
        <v>5400</v>
      </c>
      <c r="J5030" s="1" t="str">
        <f t="shared" si="157"/>
        <v>NO</v>
      </c>
    </row>
    <row r="5031" spans="1:10">
      <c r="A5031" s="15" t="s">
        <v>6581</v>
      </c>
      <c r="B5031">
        <v>0.41211805237610999</v>
      </c>
      <c r="C5031">
        <v>5.7820010791265801</v>
      </c>
      <c r="D5031">
        <v>5.8121241650218203E-4</v>
      </c>
      <c r="E5031">
        <v>4.4561382654700601E-3</v>
      </c>
      <c r="F5031" s="2" t="str">
        <f t="shared" si="156"/>
        <v>UP</v>
      </c>
      <c r="G5031" t="s">
        <v>6580</v>
      </c>
      <c r="H5031" t="s">
        <v>6579</v>
      </c>
      <c r="I5031" t="s">
        <v>1863</v>
      </c>
      <c r="J5031" s="1" t="str">
        <f t="shared" si="157"/>
        <v>NO</v>
      </c>
    </row>
    <row r="5032" spans="1:10">
      <c r="A5032" s="15" t="s">
        <v>6578</v>
      </c>
      <c r="B5032">
        <v>0.48505093175458602</v>
      </c>
      <c r="C5032">
        <v>2.6751147445504402</v>
      </c>
      <c r="D5032">
        <v>4.6979132417182398E-3</v>
      </c>
      <c r="E5032">
        <v>2.5620209827446901E-2</v>
      </c>
      <c r="F5032" s="2" t="str">
        <f t="shared" si="156"/>
        <v>UP</v>
      </c>
      <c r="G5032" t="s">
        <v>248</v>
      </c>
      <c r="H5032" t="s">
        <v>6577</v>
      </c>
      <c r="I5032" t="s">
        <v>1358</v>
      </c>
      <c r="J5032" s="1" t="str">
        <f t="shared" si="157"/>
        <v>NO</v>
      </c>
    </row>
    <row r="5033" spans="1:10">
      <c r="A5033" s="15" t="s">
        <v>6576</v>
      </c>
      <c r="B5033">
        <v>0.79215045263564698</v>
      </c>
      <c r="C5033">
        <v>5.1631007392829398</v>
      </c>
      <c r="D5033" s="3">
        <v>3.2651013895316799E-13</v>
      </c>
      <c r="E5033" s="3">
        <v>1.7076378866586399E-11</v>
      </c>
      <c r="F5033" s="2" t="str">
        <f t="shared" si="156"/>
        <v>UP</v>
      </c>
      <c r="G5033" t="s">
        <v>6575</v>
      </c>
      <c r="H5033" t="s">
        <v>6574</v>
      </c>
      <c r="I5033" t="s">
        <v>627</v>
      </c>
      <c r="J5033" s="1" t="str">
        <f t="shared" si="157"/>
        <v>NO</v>
      </c>
    </row>
    <row r="5034" spans="1:10">
      <c r="A5034" s="15" t="s">
        <v>6573</v>
      </c>
      <c r="B5034">
        <v>0.41589734898892999</v>
      </c>
      <c r="C5034">
        <v>4.8385135660286602</v>
      </c>
      <c r="D5034" s="3">
        <v>5.7039805511110098E-5</v>
      </c>
      <c r="E5034">
        <v>6.0950434309000603E-4</v>
      </c>
      <c r="F5034" s="2" t="str">
        <f t="shared" si="156"/>
        <v>UP</v>
      </c>
      <c r="G5034" t="s">
        <v>6572</v>
      </c>
      <c r="H5034" t="s">
        <v>6571</v>
      </c>
      <c r="I5034" t="s">
        <v>6570</v>
      </c>
      <c r="J5034" s="1" t="str">
        <f t="shared" si="157"/>
        <v>NO</v>
      </c>
    </row>
    <row r="5035" spans="1:10">
      <c r="A5035" s="15" t="s">
        <v>6569</v>
      </c>
      <c r="B5035">
        <v>-0.34363388573829101</v>
      </c>
      <c r="C5035">
        <v>7.2858666055931502</v>
      </c>
      <c r="D5035">
        <v>3.2652579905592801E-4</v>
      </c>
      <c r="E5035">
        <v>2.7262556861682502E-3</v>
      </c>
      <c r="F5035" s="2" t="str">
        <f t="shared" si="156"/>
        <v>DOWN</v>
      </c>
      <c r="G5035" t="s">
        <v>6568</v>
      </c>
      <c r="H5035" t="s">
        <v>6567</v>
      </c>
      <c r="I5035" t="s">
        <v>6566</v>
      </c>
      <c r="J5035" s="1" t="str">
        <f t="shared" si="157"/>
        <v>NO</v>
      </c>
    </row>
    <row r="5036" spans="1:10">
      <c r="A5036" s="15" t="s">
        <v>6565</v>
      </c>
      <c r="B5036">
        <v>0.57250671005016396</v>
      </c>
      <c r="C5036">
        <v>5.5820265082458898</v>
      </c>
      <c r="D5036" s="3">
        <v>1.5837494633328901E-8</v>
      </c>
      <c r="E5036" s="3">
        <v>3.84864831706458E-7</v>
      </c>
      <c r="F5036" s="2" t="str">
        <f t="shared" si="156"/>
        <v>UP</v>
      </c>
      <c r="G5036" t="s">
        <v>943</v>
      </c>
      <c r="H5036" t="s">
        <v>6564</v>
      </c>
      <c r="I5036" t="s">
        <v>1116</v>
      </c>
      <c r="J5036" s="1" t="str">
        <f t="shared" si="157"/>
        <v>NO</v>
      </c>
    </row>
    <row r="5037" spans="1:10">
      <c r="A5037" s="15" t="s">
        <v>6563</v>
      </c>
      <c r="B5037">
        <v>0.89656800653292501</v>
      </c>
      <c r="C5037">
        <v>3.7973096977880099</v>
      </c>
      <c r="D5037" s="3">
        <v>6.1175673021290003E-10</v>
      </c>
      <c r="E5037" s="3">
        <v>1.9043048456839801E-8</v>
      </c>
      <c r="F5037" s="2" t="str">
        <f t="shared" si="156"/>
        <v>UP</v>
      </c>
      <c r="G5037" t="s">
        <v>673</v>
      </c>
      <c r="H5037" t="s">
        <v>6562</v>
      </c>
      <c r="I5037" t="s">
        <v>1726</v>
      </c>
      <c r="J5037" s="1" t="str">
        <f t="shared" si="157"/>
        <v>NO</v>
      </c>
    </row>
    <row r="5038" spans="1:10">
      <c r="A5038" s="15" t="s">
        <v>6561</v>
      </c>
      <c r="B5038">
        <v>1.0675336300592899</v>
      </c>
      <c r="C5038">
        <v>6.1859823199165298</v>
      </c>
      <c r="D5038" s="3">
        <v>9.2864119939803306E-9</v>
      </c>
      <c r="E5038" s="3">
        <v>2.36771871589138E-7</v>
      </c>
      <c r="F5038" s="2" t="str">
        <f t="shared" si="156"/>
        <v>UP</v>
      </c>
      <c r="G5038" t="s">
        <v>6560</v>
      </c>
      <c r="H5038" t="s">
        <v>6559</v>
      </c>
      <c r="I5038" t="s">
        <v>6558</v>
      </c>
      <c r="J5038" s="1" t="str">
        <f t="shared" si="157"/>
        <v>NO</v>
      </c>
    </row>
    <row r="5039" spans="1:10">
      <c r="A5039" s="15" t="s">
        <v>6557</v>
      </c>
      <c r="B5039">
        <v>0.49150425889729699</v>
      </c>
      <c r="C5039">
        <v>4.0226753512314701</v>
      </c>
      <c r="D5039" s="3">
        <v>1.32727751054011E-5</v>
      </c>
      <c r="E5039">
        <v>1.6978364539499199E-4</v>
      </c>
      <c r="F5039" s="2" t="str">
        <f t="shared" si="156"/>
        <v>UP</v>
      </c>
      <c r="G5039" t="s">
        <v>345</v>
      </c>
      <c r="H5039" t="s">
        <v>6556</v>
      </c>
      <c r="I5039" t="s">
        <v>6555</v>
      </c>
      <c r="J5039" s="1" t="str">
        <f t="shared" si="157"/>
        <v>NO</v>
      </c>
    </row>
    <row r="5040" spans="1:10">
      <c r="A5040" s="15" t="s">
        <v>6554</v>
      </c>
      <c r="B5040">
        <v>-0.86828193675117904</v>
      </c>
      <c r="C5040">
        <v>2.2041328051419402</v>
      </c>
      <c r="D5040" s="3">
        <v>4.6104089882663198E-6</v>
      </c>
      <c r="E5040" s="3">
        <v>6.6049844803827199E-5</v>
      </c>
      <c r="F5040" s="2" t="str">
        <f t="shared" si="156"/>
        <v>DOWN</v>
      </c>
      <c r="G5040" t="s">
        <v>2212</v>
      </c>
      <c r="H5040" t="s">
        <v>6553</v>
      </c>
      <c r="I5040" t="s">
        <v>675</v>
      </c>
      <c r="J5040" s="1" t="str">
        <f t="shared" si="157"/>
        <v>NO</v>
      </c>
    </row>
    <row r="5041" spans="1:10">
      <c r="A5041" s="15" t="s">
        <v>6552</v>
      </c>
      <c r="B5041">
        <v>-0.73071340724615796</v>
      </c>
      <c r="C5041">
        <v>1.9926833053649999</v>
      </c>
      <c r="D5041">
        <v>9.5981293625139899E-4</v>
      </c>
      <c r="E5041">
        <v>6.8043484541956099E-3</v>
      </c>
      <c r="F5041" s="2" t="str">
        <f t="shared" si="156"/>
        <v>DOWN</v>
      </c>
      <c r="G5041" t="s">
        <v>195</v>
      </c>
      <c r="H5041" t="s">
        <v>0</v>
      </c>
      <c r="I5041" t="s">
        <v>0</v>
      </c>
      <c r="J5041" s="1" t="str">
        <f t="shared" si="157"/>
        <v>NO</v>
      </c>
    </row>
    <row r="5042" spans="1:10">
      <c r="A5042" s="15" t="s">
        <v>6551</v>
      </c>
      <c r="B5042">
        <v>0.322281302261689</v>
      </c>
      <c r="C5042">
        <v>5.8732466417226803</v>
      </c>
      <c r="D5042">
        <v>5.1435822212492004E-4</v>
      </c>
      <c r="E5042">
        <v>4.0120656043051003E-3</v>
      </c>
      <c r="F5042" s="2" t="str">
        <f t="shared" si="156"/>
        <v>UP</v>
      </c>
      <c r="G5042" t="s">
        <v>6550</v>
      </c>
      <c r="H5042" t="s">
        <v>6549</v>
      </c>
      <c r="I5042" t="s">
        <v>2616</v>
      </c>
      <c r="J5042" s="1" t="str">
        <f t="shared" si="157"/>
        <v>NO</v>
      </c>
    </row>
    <row r="5043" spans="1:10">
      <c r="A5043" s="15" t="s">
        <v>6548</v>
      </c>
      <c r="B5043">
        <v>-1.29957665788069</v>
      </c>
      <c r="C5043">
        <v>8.6008591843891598</v>
      </c>
      <c r="D5043" s="3">
        <v>5.1564847810528502E-36</v>
      </c>
      <c r="E5043" s="3">
        <v>2.89459273184402E-33</v>
      </c>
      <c r="F5043" s="2" t="str">
        <f t="shared" si="156"/>
        <v>DOWN</v>
      </c>
      <c r="G5043" t="s">
        <v>6547</v>
      </c>
      <c r="H5043" t="s">
        <v>6546</v>
      </c>
      <c r="I5043" t="s">
        <v>6545</v>
      </c>
      <c r="J5043" s="1" t="str">
        <f t="shared" si="157"/>
        <v>NO</v>
      </c>
    </row>
    <row r="5044" spans="1:10">
      <c r="A5044" s="15" t="s">
        <v>6544</v>
      </c>
      <c r="B5044">
        <v>-0.40020842745014801</v>
      </c>
      <c r="C5044">
        <v>5.88130612942492</v>
      </c>
      <c r="D5044" s="3">
        <v>2.9860588610635702E-5</v>
      </c>
      <c r="E5044">
        <v>3.48005012108934E-4</v>
      </c>
      <c r="F5044" s="2" t="str">
        <f t="shared" si="156"/>
        <v>DOWN</v>
      </c>
      <c r="G5044" t="s">
        <v>6543</v>
      </c>
      <c r="H5044" t="s">
        <v>6542</v>
      </c>
      <c r="I5044" t="s">
        <v>6541</v>
      </c>
      <c r="J5044" s="1" t="str">
        <f t="shared" si="157"/>
        <v>NO</v>
      </c>
    </row>
    <row r="5045" spans="1:10">
      <c r="A5045" s="15" t="s">
        <v>6540</v>
      </c>
      <c r="B5045">
        <v>0.248519375095236</v>
      </c>
      <c r="C5045">
        <v>5.80692511231846</v>
      </c>
      <c r="D5045">
        <v>8.1349746603113001E-3</v>
      </c>
      <c r="E5045">
        <v>4.0186870274852599E-2</v>
      </c>
      <c r="F5045" s="2" t="str">
        <f t="shared" si="156"/>
        <v>UP</v>
      </c>
      <c r="G5045" t="s">
        <v>1300</v>
      </c>
      <c r="H5045" t="s">
        <v>6539</v>
      </c>
      <c r="I5045" t="s">
        <v>6538</v>
      </c>
      <c r="J5045" s="1" t="str">
        <f t="shared" si="157"/>
        <v>NO</v>
      </c>
    </row>
    <row r="5046" spans="1:10">
      <c r="A5046" s="15" t="s">
        <v>6537</v>
      </c>
      <c r="B5046">
        <v>2.3494471710681002</v>
      </c>
      <c r="C5046">
        <v>-1.9708203226398899</v>
      </c>
      <c r="D5046" s="3">
        <v>4.4877861722686301E-5</v>
      </c>
      <c r="E5046">
        <v>4.9691853966904703E-4</v>
      </c>
      <c r="F5046" s="2" t="str">
        <f t="shared" si="156"/>
        <v>UP</v>
      </c>
      <c r="G5046" t="s">
        <v>1402</v>
      </c>
      <c r="H5046" t="s">
        <v>6536</v>
      </c>
      <c r="I5046" t="s">
        <v>1400</v>
      </c>
      <c r="J5046" s="1" t="str">
        <f t="shared" si="157"/>
        <v>NO</v>
      </c>
    </row>
    <row r="5047" spans="1:10">
      <c r="A5047" s="15" t="s">
        <v>6535</v>
      </c>
      <c r="B5047">
        <v>1.6539236764710501</v>
      </c>
      <c r="C5047">
        <v>-0.68558154792839898</v>
      </c>
      <c r="D5047">
        <v>5.4350715179014896E-3</v>
      </c>
      <c r="E5047">
        <v>2.8850850085806099E-2</v>
      </c>
      <c r="F5047" s="2" t="str">
        <f t="shared" si="156"/>
        <v>UP</v>
      </c>
      <c r="G5047" t="s">
        <v>6534</v>
      </c>
      <c r="H5047" t="s">
        <v>6533</v>
      </c>
      <c r="I5047" t="s">
        <v>153</v>
      </c>
      <c r="J5047" s="1" t="str">
        <f t="shared" si="157"/>
        <v>NO</v>
      </c>
    </row>
    <row r="5048" spans="1:10">
      <c r="A5048" s="15" t="s">
        <v>6532</v>
      </c>
      <c r="B5048">
        <v>-1.6490321349583199</v>
      </c>
      <c r="C5048">
        <v>-0.470770269509386</v>
      </c>
      <c r="D5048">
        <v>2.2672960129932099E-4</v>
      </c>
      <c r="E5048">
        <v>1.9886665888964599E-3</v>
      </c>
      <c r="F5048" s="2" t="str">
        <f t="shared" si="156"/>
        <v>DOWN</v>
      </c>
      <c r="G5048" t="s">
        <v>864</v>
      </c>
      <c r="H5048" t="s">
        <v>6531</v>
      </c>
      <c r="I5048" t="s">
        <v>862</v>
      </c>
      <c r="J5048" s="1" t="str">
        <f t="shared" si="157"/>
        <v>NO</v>
      </c>
    </row>
    <row r="5049" spans="1:10">
      <c r="A5049" s="15" t="s">
        <v>6530</v>
      </c>
      <c r="B5049">
        <v>-0.92693849535307504</v>
      </c>
      <c r="C5049">
        <v>0.31147356350662497</v>
      </c>
      <c r="D5049">
        <v>3.5049175599569499E-3</v>
      </c>
      <c r="E5049">
        <v>2.0100311312261199E-2</v>
      </c>
      <c r="F5049" s="2" t="str">
        <f t="shared" si="156"/>
        <v>DOWN</v>
      </c>
      <c r="G5049" t="s">
        <v>0</v>
      </c>
      <c r="H5049" t="s">
        <v>6529</v>
      </c>
      <c r="I5049" t="s">
        <v>0</v>
      </c>
      <c r="J5049" s="1" t="str">
        <f t="shared" si="157"/>
        <v>NO</v>
      </c>
    </row>
    <row r="5050" spans="1:10">
      <c r="A5050" s="15" t="s">
        <v>6528</v>
      </c>
      <c r="B5050">
        <v>0.56076476112754503</v>
      </c>
      <c r="C5050">
        <v>7.1856857863059096</v>
      </c>
      <c r="D5050" s="3">
        <v>6.4591725060628498E-9</v>
      </c>
      <c r="E5050" s="3">
        <v>1.6943254608777501E-7</v>
      </c>
      <c r="F5050" s="2" t="str">
        <f t="shared" si="156"/>
        <v>UP</v>
      </c>
      <c r="G5050" t="s">
        <v>943</v>
      </c>
      <c r="H5050" t="s">
        <v>6527</v>
      </c>
      <c r="I5050" t="s">
        <v>1116</v>
      </c>
      <c r="J5050" s="1" t="str">
        <f t="shared" si="157"/>
        <v>NO</v>
      </c>
    </row>
    <row r="5051" spans="1:10">
      <c r="A5051" s="15" t="s">
        <v>6526</v>
      </c>
      <c r="B5051">
        <v>-0.57433332846364205</v>
      </c>
      <c r="C5051">
        <v>5.26245642665305</v>
      </c>
      <c r="D5051" s="3">
        <v>2.8978241588053502E-7</v>
      </c>
      <c r="E5051" s="3">
        <v>5.4042976463301796E-6</v>
      </c>
      <c r="F5051" s="2" t="str">
        <f t="shared" si="156"/>
        <v>DOWN</v>
      </c>
      <c r="G5051" t="s">
        <v>6525</v>
      </c>
      <c r="H5051" t="s">
        <v>6524</v>
      </c>
      <c r="I5051" t="s">
        <v>6523</v>
      </c>
      <c r="J5051" s="1" t="str">
        <f t="shared" si="157"/>
        <v>NO</v>
      </c>
    </row>
    <row r="5052" spans="1:10">
      <c r="A5052" s="15" t="s">
        <v>6522</v>
      </c>
      <c r="B5052">
        <v>-0.544257768980967</v>
      </c>
      <c r="C5052">
        <v>3.8317227292809601</v>
      </c>
      <c r="D5052" s="3">
        <v>7.4161250699283797E-6</v>
      </c>
      <c r="E5052">
        <v>1.0112652165192599E-4</v>
      </c>
      <c r="F5052" s="2" t="str">
        <f t="shared" si="156"/>
        <v>DOWN</v>
      </c>
      <c r="G5052" t="s">
        <v>119</v>
      </c>
      <c r="H5052" t="s">
        <v>6521</v>
      </c>
      <c r="I5052" t="s">
        <v>874</v>
      </c>
      <c r="J5052" s="1" t="str">
        <f t="shared" si="157"/>
        <v>NO</v>
      </c>
    </row>
    <row r="5053" spans="1:10">
      <c r="A5053" s="15" t="s">
        <v>6520</v>
      </c>
      <c r="B5053">
        <v>0.301187396175985</v>
      </c>
      <c r="C5053">
        <v>4.8050628091996401</v>
      </c>
      <c r="D5053">
        <v>3.38461806255862E-3</v>
      </c>
      <c r="E5053">
        <v>1.95067284334423E-2</v>
      </c>
      <c r="F5053" s="2" t="str">
        <f t="shared" si="156"/>
        <v>UP</v>
      </c>
      <c r="G5053" t="s">
        <v>291</v>
      </c>
      <c r="H5053" t="s">
        <v>6519</v>
      </c>
      <c r="I5053" t="s">
        <v>5206</v>
      </c>
      <c r="J5053" s="1" t="str">
        <f t="shared" si="157"/>
        <v>NO</v>
      </c>
    </row>
    <row r="5054" spans="1:10">
      <c r="A5054" s="15" t="s">
        <v>6518</v>
      </c>
      <c r="B5054">
        <v>0.84564342586721097</v>
      </c>
      <c r="C5054">
        <v>4.2802161780996704</v>
      </c>
      <c r="D5054" s="3">
        <v>2.1398489963630198E-6</v>
      </c>
      <c r="E5054" s="3">
        <v>3.2985013293593999E-5</v>
      </c>
      <c r="F5054" s="2" t="str">
        <f t="shared" si="156"/>
        <v>UP</v>
      </c>
      <c r="G5054" t="s">
        <v>1233</v>
      </c>
      <c r="H5054" t="s">
        <v>6517</v>
      </c>
      <c r="I5054" t="s">
        <v>1231</v>
      </c>
      <c r="J5054" s="1" t="str">
        <f t="shared" si="157"/>
        <v>NO</v>
      </c>
    </row>
    <row r="5055" spans="1:10">
      <c r="A5055" s="15" t="s">
        <v>6516</v>
      </c>
      <c r="B5055">
        <v>-0.751129867015497</v>
      </c>
      <c r="C5055">
        <v>5.9918316494907602</v>
      </c>
      <c r="D5055" s="3">
        <v>2.25060772913408E-9</v>
      </c>
      <c r="E5055" s="3">
        <v>6.3327250563880502E-8</v>
      </c>
      <c r="F5055" s="2" t="str">
        <f t="shared" si="156"/>
        <v>DOWN</v>
      </c>
      <c r="G5055" t="s">
        <v>6515</v>
      </c>
      <c r="H5055" t="s">
        <v>6514</v>
      </c>
      <c r="I5055" t="s">
        <v>6513</v>
      </c>
      <c r="J5055" s="1" t="str">
        <f t="shared" si="157"/>
        <v>NO</v>
      </c>
    </row>
    <row r="5056" spans="1:10">
      <c r="A5056" s="15" t="s">
        <v>6512</v>
      </c>
      <c r="B5056">
        <v>-0.88488778724345696</v>
      </c>
      <c r="C5056">
        <v>6.4416809455334496</v>
      </c>
      <c r="D5056" s="3">
        <v>9.9373081771951794E-18</v>
      </c>
      <c r="E5056" s="3">
        <v>9.5628136204603104E-16</v>
      </c>
      <c r="F5056" s="2" t="str">
        <f t="shared" si="156"/>
        <v>DOWN</v>
      </c>
      <c r="G5056" t="s">
        <v>1447</v>
      </c>
      <c r="H5056" t="s">
        <v>6511</v>
      </c>
      <c r="I5056" t="s">
        <v>1445</v>
      </c>
      <c r="J5056" s="1" t="str">
        <f t="shared" si="157"/>
        <v>NO</v>
      </c>
    </row>
    <row r="5057" spans="1:10">
      <c r="A5057" s="15" t="s">
        <v>6510</v>
      </c>
      <c r="B5057">
        <v>0.63574006312265496</v>
      </c>
      <c r="C5057">
        <v>3.1647449220638002</v>
      </c>
      <c r="D5057" s="3">
        <v>5.0785073306768698E-5</v>
      </c>
      <c r="E5057">
        <v>5.51949678620612E-4</v>
      </c>
      <c r="F5057" s="2" t="str">
        <f t="shared" si="156"/>
        <v>UP</v>
      </c>
      <c r="G5057" t="s">
        <v>1478</v>
      </c>
      <c r="H5057" t="s">
        <v>6509</v>
      </c>
      <c r="I5057" t="s">
        <v>1476</v>
      </c>
      <c r="J5057" s="1" t="str">
        <f t="shared" si="157"/>
        <v>NO</v>
      </c>
    </row>
    <row r="5058" spans="1:10">
      <c r="A5058" s="15" t="s">
        <v>6508</v>
      </c>
      <c r="B5058">
        <v>-2.9160045172768201</v>
      </c>
      <c r="C5058">
        <v>-0.30387645706938698</v>
      </c>
      <c r="D5058" s="3">
        <v>2.43931768010131E-11</v>
      </c>
      <c r="E5058" s="3">
        <v>9.4981108420222403E-10</v>
      </c>
      <c r="F5058" s="2" t="str">
        <f t="shared" ref="F5058:F5121" si="158">IF(B5058 &gt; 0, "UP", "DOWN")</f>
        <v>DOWN</v>
      </c>
      <c r="G5058" t="s">
        <v>6507</v>
      </c>
      <c r="H5058" t="s">
        <v>6506</v>
      </c>
      <c r="I5058" t="s">
        <v>6505</v>
      </c>
      <c r="J5058" s="1" t="str">
        <f t="shared" ref="J5058:J5121" si="159">IF(K5058 &lt;&gt; "", "YES", "NO")</f>
        <v>NO</v>
      </c>
    </row>
    <row r="5059" spans="1:10">
      <c r="A5059" s="15" t="s">
        <v>6504</v>
      </c>
      <c r="B5059">
        <v>-0.76196555533855603</v>
      </c>
      <c r="C5059">
        <v>4.5893820688240998</v>
      </c>
      <c r="D5059" s="3">
        <v>3.00053688251052E-13</v>
      </c>
      <c r="E5059" s="3">
        <v>1.5911895942112901E-11</v>
      </c>
      <c r="F5059" s="2" t="str">
        <f t="shared" si="158"/>
        <v>DOWN</v>
      </c>
      <c r="G5059" t="s">
        <v>0</v>
      </c>
      <c r="H5059" t="s">
        <v>6503</v>
      </c>
      <c r="I5059" t="s">
        <v>0</v>
      </c>
      <c r="J5059" s="1" t="str">
        <f t="shared" si="159"/>
        <v>NO</v>
      </c>
    </row>
    <row r="5060" spans="1:10">
      <c r="A5060" s="15" t="s">
        <v>6502</v>
      </c>
      <c r="B5060">
        <v>1.9522994158220099</v>
      </c>
      <c r="C5060">
        <v>-0.61518348506785203</v>
      </c>
      <c r="D5060">
        <v>4.1029748091089904E-3</v>
      </c>
      <c r="E5060">
        <v>2.2902269563407299E-2</v>
      </c>
      <c r="F5060" s="2" t="str">
        <f t="shared" si="158"/>
        <v>UP</v>
      </c>
      <c r="G5060" t="s">
        <v>1454</v>
      </c>
      <c r="H5060" t="s">
        <v>6501</v>
      </c>
      <c r="I5060" t="s">
        <v>888</v>
      </c>
      <c r="J5060" s="1" t="str">
        <f t="shared" si="159"/>
        <v>NO</v>
      </c>
    </row>
    <row r="5061" spans="1:10">
      <c r="A5061" s="15" t="s">
        <v>6500</v>
      </c>
      <c r="B5061">
        <v>-0.65797209775230303</v>
      </c>
      <c r="C5061">
        <v>6.69579814892285</v>
      </c>
      <c r="D5061">
        <v>1.6071531700299899E-3</v>
      </c>
      <c r="E5061">
        <v>1.05067014595847E-2</v>
      </c>
      <c r="F5061" s="2" t="str">
        <f t="shared" si="158"/>
        <v>DOWN</v>
      </c>
      <c r="G5061" t="s">
        <v>6499</v>
      </c>
      <c r="H5061" t="s">
        <v>6498</v>
      </c>
      <c r="I5061" t="s">
        <v>557</v>
      </c>
      <c r="J5061" s="1" t="str">
        <f t="shared" si="159"/>
        <v>NO</v>
      </c>
    </row>
    <row r="5062" spans="1:10">
      <c r="A5062" s="15" t="s">
        <v>6497</v>
      </c>
      <c r="B5062">
        <v>0.66298474700556898</v>
      </c>
      <c r="C5062">
        <v>9.0693937007968799</v>
      </c>
      <c r="D5062" s="3">
        <v>6.19730493467653E-10</v>
      </c>
      <c r="E5062" s="3">
        <v>1.9259533652203198E-8</v>
      </c>
      <c r="F5062" s="2" t="str">
        <f t="shared" si="158"/>
        <v>UP</v>
      </c>
      <c r="G5062" t="s">
        <v>6496</v>
      </c>
      <c r="H5062" t="s">
        <v>6495</v>
      </c>
      <c r="I5062" t="s">
        <v>6494</v>
      </c>
      <c r="J5062" s="1" t="str">
        <f t="shared" si="159"/>
        <v>NO</v>
      </c>
    </row>
    <row r="5063" spans="1:10">
      <c r="A5063" s="15" t="s">
        <v>6493</v>
      </c>
      <c r="B5063">
        <v>1.0181182479923601</v>
      </c>
      <c r="C5063">
        <v>8.2001215998013794</v>
      </c>
      <c r="D5063" s="3">
        <v>7.5302400823728602E-13</v>
      </c>
      <c r="E5063" s="3">
        <v>3.71885654273314E-11</v>
      </c>
      <c r="F5063" s="2" t="str">
        <f t="shared" si="158"/>
        <v>UP</v>
      </c>
      <c r="G5063" t="s">
        <v>6492</v>
      </c>
      <c r="H5063" t="s">
        <v>6491</v>
      </c>
      <c r="I5063" t="s">
        <v>6490</v>
      </c>
      <c r="J5063" s="1" t="str">
        <f t="shared" si="159"/>
        <v>NO</v>
      </c>
    </row>
    <row r="5064" spans="1:10">
      <c r="A5064" s="15" t="s">
        <v>6489</v>
      </c>
      <c r="B5064">
        <v>1.0888680375781601</v>
      </c>
      <c r="C5064">
        <v>2.3447602742643299</v>
      </c>
      <c r="D5064" s="3">
        <v>2.1753871945188698E-6</v>
      </c>
      <c r="E5064" s="3">
        <v>3.3471546870073103E-5</v>
      </c>
      <c r="F5064" s="2" t="str">
        <f t="shared" si="158"/>
        <v>UP</v>
      </c>
      <c r="G5064" t="s">
        <v>6488</v>
      </c>
      <c r="H5064" t="s">
        <v>6487</v>
      </c>
      <c r="I5064" t="s">
        <v>1522</v>
      </c>
      <c r="J5064" s="1" t="str">
        <f t="shared" si="159"/>
        <v>NO</v>
      </c>
    </row>
    <row r="5065" spans="1:10">
      <c r="A5065" s="15" t="s">
        <v>6486</v>
      </c>
      <c r="B5065">
        <v>0.269079602901385</v>
      </c>
      <c r="C5065">
        <v>7.5319007894821404</v>
      </c>
      <c r="D5065">
        <v>6.2020350403531E-3</v>
      </c>
      <c r="E5065">
        <v>3.2107399660948797E-2</v>
      </c>
      <c r="F5065" s="2" t="str">
        <f t="shared" si="158"/>
        <v>UP</v>
      </c>
      <c r="G5065" t="s">
        <v>6485</v>
      </c>
      <c r="H5065" t="s">
        <v>6484</v>
      </c>
      <c r="I5065" t="s">
        <v>6483</v>
      </c>
      <c r="J5065" s="1" t="str">
        <f t="shared" si="159"/>
        <v>NO</v>
      </c>
    </row>
    <row r="5066" spans="1:10">
      <c r="A5066" s="15" t="s">
        <v>6482</v>
      </c>
      <c r="B5066">
        <v>-0.61116725546313999</v>
      </c>
      <c r="C5066">
        <v>3.42209750126686</v>
      </c>
      <c r="D5066">
        <v>1.0459064207795701E-4</v>
      </c>
      <c r="E5066">
        <v>1.02964943509392E-3</v>
      </c>
      <c r="F5066" s="2" t="str">
        <f t="shared" si="158"/>
        <v>DOWN</v>
      </c>
      <c r="G5066" t="s">
        <v>4029</v>
      </c>
      <c r="H5066" t="s">
        <v>6481</v>
      </c>
      <c r="I5066" t="s">
        <v>6480</v>
      </c>
      <c r="J5066" s="1" t="str">
        <f t="shared" si="159"/>
        <v>NO</v>
      </c>
    </row>
    <row r="5067" spans="1:10">
      <c r="A5067" s="15" t="s">
        <v>6479</v>
      </c>
      <c r="B5067">
        <v>0.46849361840789699</v>
      </c>
      <c r="C5067">
        <v>5.9580079787193903</v>
      </c>
      <c r="D5067" s="3">
        <v>1.3281412395506701E-5</v>
      </c>
      <c r="E5067">
        <v>1.69829632077852E-4</v>
      </c>
      <c r="F5067" s="2" t="str">
        <f t="shared" si="158"/>
        <v>UP</v>
      </c>
      <c r="G5067" t="s">
        <v>291</v>
      </c>
      <c r="H5067" t="s">
        <v>6478</v>
      </c>
      <c r="I5067" t="s">
        <v>6477</v>
      </c>
      <c r="J5067" s="1" t="str">
        <f t="shared" si="159"/>
        <v>NO</v>
      </c>
    </row>
    <row r="5068" spans="1:10">
      <c r="A5068" s="15" t="s">
        <v>6476</v>
      </c>
      <c r="B5068">
        <v>-0.95982547392594497</v>
      </c>
      <c r="C5068">
        <v>1.3563690411837599</v>
      </c>
      <c r="D5068" s="3">
        <v>2.3196623246808599E-5</v>
      </c>
      <c r="E5068">
        <v>2.7764231257134401E-4</v>
      </c>
      <c r="F5068" s="2" t="str">
        <f t="shared" si="158"/>
        <v>DOWN</v>
      </c>
      <c r="G5068" t="s">
        <v>0</v>
      </c>
      <c r="H5068" t="s">
        <v>6475</v>
      </c>
      <c r="I5068" t="s">
        <v>0</v>
      </c>
      <c r="J5068" s="1" t="str">
        <f t="shared" si="159"/>
        <v>NO</v>
      </c>
    </row>
    <row r="5069" spans="1:10">
      <c r="A5069" s="15" t="s">
        <v>6474</v>
      </c>
      <c r="B5069">
        <v>-1.8602701467340801</v>
      </c>
      <c r="C5069">
        <v>1.50094838500623</v>
      </c>
      <c r="D5069" s="3">
        <v>1.4030382756756301E-10</v>
      </c>
      <c r="E5069" s="3">
        <v>4.8868389000031897E-9</v>
      </c>
      <c r="F5069" s="2" t="str">
        <f t="shared" si="158"/>
        <v>DOWN</v>
      </c>
      <c r="G5069" t="s">
        <v>0</v>
      </c>
      <c r="H5069" t="s">
        <v>6473</v>
      </c>
      <c r="I5069" t="s">
        <v>0</v>
      </c>
      <c r="J5069" s="1" t="str">
        <f t="shared" si="159"/>
        <v>NO</v>
      </c>
    </row>
    <row r="5070" spans="1:10">
      <c r="A5070" s="15" t="s">
        <v>6472</v>
      </c>
      <c r="B5070">
        <v>3.2245481133612701</v>
      </c>
      <c r="C5070">
        <v>-1.98223661692173</v>
      </c>
      <c r="D5070">
        <v>5.9934491053259499E-4</v>
      </c>
      <c r="E5070">
        <v>4.56399184527432E-3</v>
      </c>
      <c r="F5070" s="2" t="str">
        <f t="shared" si="158"/>
        <v>UP</v>
      </c>
      <c r="G5070" t="s">
        <v>6471</v>
      </c>
      <c r="H5070" t="s">
        <v>6470</v>
      </c>
      <c r="I5070" t="s">
        <v>957</v>
      </c>
      <c r="J5070" s="1" t="str">
        <f t="shared" si="159"/>
        <v>NO</v>
      </c>
    </row>
    <row r="5071" spans="1:10">
      <c r="A5071" s="15" t="s">
        <v>6469</v>
      </c>
      <c r="B5071">
        <v>-0.38841077390238699</v>
      </c>
      <c r="C5071">
        <v>4.7141363061299</v>
      </c>
      <c r="D5071">
        <v>4.6080316056320002E-4</v>
      </c>
      <c r="E5071">
        <v>3.6604507667285699E-3</v>
      </c>
      <c r="F5071" s="2" t="str">
        <f t="shared" si="158"/>
        <v>DOWN</v>
      </c>
      <c r="G5071" t="s">
        <v>55</v>
      </c>
      <c r="H5071" t="s">
        <v>6468</v>
      </c>
      <c r="I5071" t="s">
        <v>1608</v>
      </c>
      <c r="J5071" s="1" t="str">
        <f t="shared" si="159"/>
        <v>NO</v>
      </c>
    </row>
    <row r="5072" spans="1:10">
      <c r="A5072" s="15" t="s">
        <v>6467</v>
      </c>
      <c r="B5072">
        <v>-0.71585602854018904</v>
      </c>
      <c r="C5072">
        <v>7.4353572071810499</v>
      </c>
      <c r="D5072" s="3">
        <v>1.14889252450562E-12</v>
      </c>
      <c r="E5072" s="3">
        <v>5.5043882102238603E-11</v>
      </c>
      <c r="F5072" s="2" t="str">
        <f t="shared" si="158"/>
        <v>DOWN</v>
      </c>
      <c r="G5072" t="s">
        <v>5107</v>
      </c>
      <c r="H5072" t="s">
        <v>6466</v>
      </c>
      <c r="I5072" t="s">
        <v>3541</v>
      </c>
      <c r="J5072" s="1" t="str">
        <f t="shared" si="159"/>
        <v>NO</v>
      </c>
    </row>
    <row r="5073" spans="1:10">
      <c r="A5073" s="15" t="s">
        <v>6465</v>
      </c>
      <c r="B5073">
        <v>-0.93635702772889295</v>
      </c>
      <c r="C5073">
        <v>3.4680142427116798</v>
      </c>
      <c r="D5073" s="3">
        <v>6.5703330611476E-11</v>
      </c>
      <c r="E5073" s="3">
        <v>2.3923825711623001E-9</v>
      </c>
      <c r="F5073" s="2" t="str">
        <f t="shared" si="158"/>
        <v>DOWN</v>
      </c>
      <c r="G5073" t="s">
        <v>6464</v>
      </c>
      <c r="H5073" t="s">
        <v>6463</v>
      </c>
      <c r="I5073" t="s">
        <v>6462</v>
      </c>
      <c r="J5073" s="1" t="str">
        <f t="shared" si="159"/>
        <v>NO</v>
      </c>
    </row>
    <row r="5074" spans="1:10">
      <c r="A5074" s="15" t="s">
        <v>6461</v>
      </c>
      <c r="B5074">
        <v>0.45540239426449902</v>
      </c>
      <c r="C5074">
        <v>4.4006809626567298</v>
      </c>
      <c r="D5074" s="3">
        <v>8.3946037295253405E-5</v>
      </c>
      <c r="E5074">
        <v>8.5316429756832502E-4</v>
      </c>
      <c r="F5074" s="2" t="str">
        <f t="shared" si="158"/>
        <v>UP</v>
      </c>
      <c r="G5074" t="s">
        <v>6460</v>
      </c>
      <c r="H5074" t="s">
        <v>6459</v>
      </c>
      <c r="I5074" t="s">
        <v>6458</v>
      </c>
      <c r="J5074" s="1" t="str">
        <f t="shared" si="159"/>
        <v>NO</v>
      </c>
    </row>
    <row r="5075" spans="1:10">
      <c r="A5075" s="15" t="s">
        <v>6457</v>
      </c>
      <c r="B5075">
        <v>-1.4850789474850099</v>
      </c>
      <c r="C5075">
        <v>5.2122598745201403</v>
      </c>
      <c r="D5075" s="3">
        <v>2.8391951799137999E-41</v>
      </c>
      <c r="E5075" s="3">
        <v>2.1733393830608301E-38</v>
      </c>
      <c r="F5075" s="2" t="str">
        <f t="shared" si="158"/>
        <v>DOWN</v>
      </c>
      <c r="G5075" t="s">
        <v>6456</v>
      </c>
      <c r="H5075" t="s">
        <v>6455</v>
      </c>
      <c r="I5075" t="s">
        <v>3272</v>
      </c>
      <c r="J5075" s="1" t="str">
        <f t="shared" si="159"/>
        <v>NO</v>
      </c>
    </row>
    <row r="5076" spans="1:10">
      <c r="A5076" s="15" t="s">
        <v>6454</v>
      </c>
      <c r="B5076">
        <v>-0.59794564101747105</v>
      </c>
      <c r="C5076">
        <v>3.2483555362452998</v>
      </c>
      <c r="D5076">
        <v>1.35530563663718E-3</v>
      </c>
      <c r="E5076">
        <v>9.0787687246572796E-3</v>
      </c>
      <c r="F5076" s="2" t="str">
        <f t="shared" si="158"/>
        <v>DOWN</v>
      </c>
      <c r="G5076" t="s">
        <v>1604</v>
      </c>
      <c r="H5076" t="s">
        <v>6453</v>
      </c>
      <c r="I5076" t="s">
        <v>6452</v>
      </c>
      <c r="J5076" s="1" t="str">
        <f t="shared" si="159"/>
        <v>NO</v>
      </c>
    </row>
    <row r="5077" spans="1:10">
      <c r="A5077" s="15" t="s">
        <v>6451</v>
      </c>
      <c r="B5077">
        <v>0.449651739589915</v>
      </c>
      <c r="C5077">
        <v>4.3983153289544896</v>
      </c>
      <c r="D5077">
        <v>1.3069421088381599E-4</v>
      </c>
      <c r="E5077">
        <v>1.2413738625994899E-3</v>
      </c>
      <c r="F5077" s="2" t="str">
        <f t="shared" si="158"/>
        <v>UP</v>
      </c>
      <c r="G5077" t="s">
        <v>2957</v>
      </c>
      <c r="H5077" t="s">
        <v>6450</v>
      </c>
      <c r="I5077" t="s">
        <v>6449</v>
      </c>
      <c r="J5077" s="1" t="str">
        <f t="shared" si="159"/>
        <v>NO</v>
      </c>
    </row>
    <row r="5078" spans="1:10">
      <c r="A5078" s="15" t="s">
        <v>6448</v>
      </c>
      <c r="B5078">
        <v>-0.49493616618867697</v>
      </c>
      <c r="C5078">
        <v>3.01552273809313</v>
      </c>
      <c r="D5078">
        <v>4.6768561074108398E-3</v>
      </c>
      <c r="E5078">
        <v>2.5528649681779401E-2</v>
      </c>
      <c r="F5078" s="2" t="str">
        <f t="shared" si="158"/>
        <v>DOWN</v>
      </c>
      <c r="G5078" t="s">
        <v>6447</v>
      </c>
      <c r="H5078" t="s">
        <v>6446</v>
      </c>
      <c r="I5078" t="s">
        <v>3196</v>
      </c>
      <c r="J5078" s="1" t="str">
        <f t="shared" si="159"/>
        <v>NO</v>
      </c>
    </row>
    <row r="5079" spans="1:10">
      <c r="A5079" s="15" t="s">
        <v>6445</v>
      </c>
      <c r="B5079">
        <v>-0.25677065329482601</v>
      </c>
      <c r="C5079">
        <v>6.4048275532891701</v>
      </c>
      <c r="D5079">
        <v>5.8435154393855797E-3</v>
      </c>
      <c r="E5079">
        <v>3.0561404272351801E-2</v>
      </c>
      <c r="F5079" s="2" t="str">
        <f t="shared" si="158"/>
        <v>DOWN</v>
      </c>
      <c r="G5079" t="s">
        <v>0</v>
      </c>
      <c r="H5079" t="s">
        <v>6444</v>
      </c>
      <c r="I5079" t="s">
        <v>5210</v>
      </c>
      <c r="J5079" s="1" t="str">
        <f t="shared" si="159"/>
        <v>NO</v>
      </c>
    </row>
    <row r="5080" spans="1:10">
      <c r="A5080" s="15" t="s">
        <v>6443</v>
      </c>
      <c r="B5080">
        <v>-0.52673949084973903</v>
      </c>
      <c r="C5080">
        <v>6.2447678293712698</v>
      </c>
      <c r="D5080" s="3">
        <v>1.9869265261107699E-8</v>
      </c>
      <c r="E5080" s="3">
        <v>4.7094772924656402E-7</v>
      </c>
      <c r="F5080" s="2" t="str">
        <f t="shared" si="158"/>
        <v>DOWN</v>
      </c>
      <c r="G5080" t="s">
        <v>4304</v>
      </c>
      <c r="H5080" t="s">
        <v>6442</v>
      </c>
      <c r="I5080" t="s">
        <v>4302</v>
      </c>
      <c r="J5080" s="1" t="str">
        <f t="shared" si="159"/>
        <v>NO</v>
      </c>
    </row>
    <row r="5081" spans="1:10">
      <c r="A5081" s="15" t="s">
        <v>6441</v>
      </c>
      <c r="B5081">
        <v>1.12892123625847</v>
      </c>
      <c r="C5081">
        <v>6.9383899971636804</v>
      </c>
      <c r="D5081" s="3">
        <v>1.0018483993317399E-15</v>
      </c>
      <c r="E5081" s="3">
        <v>7.4985013195316494E-14</v>
      </c>
      <c r="F5081" s="2" t="str">
        <f t="shared" si="158"/>
        <v>UP</v>
      </c>
      <c r="G5081" t="s">
        <v>2813</v>
      </c>
      <c r="H5081" t="s">
        <v>6440</v>
      </c>
      <c r="I5081" t="s">
        <v>2811</v>
      </c>
      <c r="J5081" s="1" t="str">
        <f t="shared" si="159"/>
        <v>NO</v>
      </c>
    </row>
    <row r="5082" spans="1:10">
      <c r="A5082" s="15" t="s">
        <v>6439</v>
      </c>
      <c r="B5082">
        <v>1.06231198360677</v>
      </c>
      <c r="C5082">
        <v>4.5287142704291003E-2</v>
      </c>
      <c r="D5082">
        <v>2.8827792884308701E-3</v>
      </c>
      <c r="E5082">
        <v>1.7122274289442799E-2</v>
      </c>
      <c r="F5082" s="2" t="str">
        <f t="shared" si="158"/>
        <v>UP</v>
      </c>
      <c r="G5082" t="s">
        <v>0</v>
      </c>
      <c r="H5082" t="s">
        <v>1</v>
      </c>
      <c r="I5082" t="s">
        <v>0</v>
      </c>
      <c r="J5082" s="1" t="str">
        <f t="shared" si="159"/>
        <v>NO</v>
      </c>
    </row>
    <row r="5083" spans="1:10">
      <c r="A5083" s="15" t="s">
        <v>6438</v>
      </c>
      <c r="B5083">
        <v>0.68766863631726705</v>
      </c>
      <c r="C5083">
        <v>2.7446903836979701</v>
      </c>
      <c r="D5083" s="3">
        <v>2.8790816675468802E-5</v>
      </c>
      <c r="E5083">
        <v>3.3717089584369401E-4</v>
      </c>
      <c r="F5083" s="2" t="str">
        <f t="shared" si="158"/>
        <v>UP</v>
      </c>
      <c r="G5083" t="s">
        <v>1916</v>
      </c>
      <c r="H5083" t="s">
        <v>6437</v>
      </c>
      <c r="I5083" t="s">
        <v>1914</v>
      </c>
      <c r="J5083" s="1" t="str">
        <f t="shared" si="159"/>
        <v>NO</v>
      </c>
    </row>
    <row r="5084" spans="1:10">
      <c r="A5084" s="15" t="s">
        <v>6436</v>
      </c>
      <c r="B5084">
        <v>1.4404541203463599</v>
      </c>
      <c r="C5084">
        <v>2.26076924000657</v>
      </c>
      <c r="D5084" s="3">
        <v>1.1435864312421399E-13</v>
      </c>
      <c r="E5084" s="3">
        <v>6.4302394976070998E-12</v>
      </c>
      <c r="F5084" s="2" t="str">
        <f t="shared" si="158"/>
        <v>UP</v>
      </c>
      <c r="G5084" t="s">
        <v>0</v>
      </c>
      <c r="H5084" t="s">
        <v>6435</v>
      </c>
      <c r="I5084" t="s">
        <v>0</v>
      </c>
      <c r="J5084" s="1" t="str">
        <f t="shared" si="159"/>
        <v>NO</v>
      </c>
    </row>
    <row r="5085" spans="1:10">
      <c r="A5085" s="15" t="s">
        <v>6434</v>
      </c>
      <c r="B5085">
        <v>1.76867790471294</v>
      </c>
      <c r="C5085">
        <v>2.7823895657648401</v>
      </c>
      <c r="D5085" s="3">
        <v>3.2109086046462698E-13</v>
      </c>
      <c r="E5085" s="3">
        <v>1.6897908236420399E-11</v>
      </c>
      <c r="F5085" s="2" t="str">
        <f t="shared" si="158"/>
        <v>UP</v>
      </c>
      <c r="G5085" t="s">
        <v>6433</v>
      </c>
      <c r="H5085" t="s">
        <v>6432</v>
      </c>
      <c r="I5085" t="s">
        <v>6431</v>
      </c>
      <c r="J5085" s="1" t="str">
        <f t="shared" si="159"/>
        <v>NO</v>
      </c>
    </row>
    <row r="5086" spans="1:10">
      <c r="A5086" s="15" t="s">
        <v>6430</v>
      </c>
      <c r="B5086">
        <v>0.31234334431841698</v>
      </c>
      <c r="C5086">
        <v>4.9737253652419202</v>
      </c>
      <c r="D5086">
        <v>8.2353693143184907E-3</v>
      </c>
      <c r="E5086">
        <v>4.0557899382301699E-2</v>
      </c>
      <c r="F5086" s="2" t="str">
        <f t="shared" si="158"/>
        <v>UP</v>
      </c>
      <c r="G5086" t="s">
        <v>0</v>
      </c>
      <c r="H5086" t="s">
        <v>6429</v>
      </c>
      <c r="I5086" t="s">
        <v>6428</v>
      </c>
      <c r="J5086" s="1" t="str">
        <f t="shared" si="159"/>
        <v>NO</v>
      </c>
    </row>
    <row r="5087" spans="1:10">
      <c r="A5087" s="15" t="s">
        <v>6427</v>
      </c>
      <c r="B5087">
        <v>-1.0955043524316701</v>
      </c>
      <c r="C5087">
        <v>6.6602444342313998</v>
      </c>
      <c r="D5087" s="3">
        <v>1.30789931670431E-8</v>
      </c>
      <c r="E5087" s="3">
        <v>3.2320211143838901E-7</v>
      </c>
      <c r="F5087" s="2" t="str">
        <f t="shared" si="158"/>
        <v>DOWN</v>
      </c>
      <c r="G5087" t="s">
        <v>281</v>
      </c>
      <c r="H5087" t="s">
        <v>6426</v>
      </c>
      <c r="I5087" t="s">
        <v>6425</v>
      </c>
      <c r="J5087" s="1" t="str">
        <f t="shared" si="159"/>
        <v>NO</v>
      </c>
    </row>
    <row r="5088" spans="1:10">
      <c r="A5088" s="15" t="s">
        <v>6424</v>
      </c>
      <c r="B5088">
        <v>0.517509503641712</v>
      </c>
      <c r="C5088">
        <v>6.7509807886262996</v>
      </c>
      <c r="D5088" s="3">
        <v>1.5374108916713501E-7</v>
      </c>
      <c r="E5088" s="3">
        <v>3.0352600376543302E-6</v>
      </c>
      <c r="F5088" s="2" t="str">
        <f t="shared" si="158"/>
        <v>UP</v>
      </c>
      <c r="G5088" t="s">
        <v>0</v>
      </c>
      <c r="H5088" t="s">
        <v>548</v>
      </c>
      <c r="I5088" t="s">
        <v>0</v>
      </c>
      <c r="J5088" s="1" t="str">
        <f t="shared" si="159"/>
        <v>NO</v>
      </c>
    </row>
    <row r="5089" spans="1:10">
      <c r="A5089" s="15" t="s">
        <v>6423</v>
      </c>
      <c r="B5089">
        <v>-0.55557625333292204</v>
      </c>
      <c r="C5089">
        <v>3.9866885269330301</v>
      </c>
      <c r="D5089">
        <v>9.652543752009E-4</v>
      </c>
      <c r="E5089">
        <v>6.8342931703051302E-3</v>
      </c>
      <c r="F5089" s="2" t="str">
        <f t="shared" si="158"/>
        <v>DOWN</v>
      </c>
      <c r="G5089" t="s">
        <v>0</v>
      </c>
      <c r="H5089" t="s">
        <v>6422</v>
      </c>
      <c r="I5089" t="s">
        <v>0</v>
      </c>
      <c r="J5089" s="1" t="str">
        <f t="shared" si="159"/>
        <v>NO</v>
      </c>
    </row>
    <row r="5090" spans="1:10">
      <c r="A5090" s="15" t="s">
        <v>6421</v>
      </c>
      <c r="B5090">
        <v>0.47413220438314901</v>
      </c>
      <c r="C5090">
        <v>6.5320691977551402</v>
      </c>
      <c r="D5090" s="3">
        <v>1.1845079536942E-5</v>
      </c>
      <c r="E5090">
        <v>1.53267047208507E-4</v>
      </c>
      <c r="F5090" s="2" t="str">
        <f t="shared" si="158"/>
        <v>UP</v>
      </c>
      <c r="G5090" t="s">
        <v>6420</v>
      </c>
      <c r="H5090" t="s">
        <v>6419</v>
      </c>
      <c r="I5090" t="s">
        <v>6418</v>
      </c>
      <c r="J5090" s="1" t="str">
        <f t="shared" si="159"/>
        <v>NO</v>
      </c>
    </row>
    <row r="5091" spans="1:10">
      <c r="A5091" s="15" t="s">
        <v>6417</v>
      </c>
      <c r="B5091">
        <v>-0.393053011559023</v>
      </c>
      <c r="C5091">
        <v>4.6871235083666001</v>
      </c>
      <c r="D5091">
        <v>2.0707214606414801E-4</v>
      </c>
      <c r="E5091">
        <v>1.83810820633775E-3</v>
      </c>
      <c r="F5091" s="2" t="str">
        <f t="shared" si="158"/>
        <v>DOWN</v>
      </c>
      <c r="G5091" t="s">
        <v>6416</v>
      </c>
      <c r="H5091" t="s">
        <v>6415</v>
      </c>
      <c r="I5091" t="s">
        <v>6414</v>
      </c>
      <c r="J5091" s="1" t="str">
        <f t="shared" si="159"/>
        <v>NO</v>
      </c>
    </row>
    <row r="5092" spans="1:10">
      <c r="A5092" s="15" t="s">
        <v>6413</v>
      </c>
      <c r="B5092">
        <v>0.39455398128977598</v>
      </c>
      <c r="C5092">
        <v>3.6249744359953602</v>
      </c>
      <c r="D5092">
        <v>4.2439288105898497E-3</v>
      </c>
      <c r="E5092">
        <v>2.35874201764813E-2</v>
      </c>
      <c r="F5092" s="2" t="str">
        <f t="shared" si="158"/>
        <v>UP</v>
      </c>
      <c r="G5092" t="s">
        <v>6412</v>
      </c>
      <c r="H5092" t="s">
        <v>6411</v>
      </c>
      <c r="I5092" t="s">
        <v>6410</v>
      </c>
      <c r="J5092" s="1" t="str">
        <f t="shared" si="159"/>
        <v>NO</v>
      </c>
    </row>
    <row r="5093" spans="1:10">
      <c r="A5093" s="15" t="s">
        <v>6409</v>
      </c>
      <c r="B5093">
        <v>0.49517298037743501</v>
      </c>
      <c r="C5093">
        <v>5.8656978183505499</v>
      </c>
      <c r="D5093" s="3">
        <v>7.3224299972863603E-8</v>
      </c>
      <c r="E5093" s="3">
        <v>1.54528048081831E-6</v>
      </c>
      <c r="F5093" s="2" t="str">
        <f t="shared" si="158"/>
        <v>UP</v>
      </c>
      <c r="G5093" t="s">
        <v>6408</v>
      </c>
      <c r="H5093" t="s">
        <v>6407</v>
      </c>
      <c r="I5093" t="s">
        <v>6406</v>
      </c>
      <c r="J5093" s="1" t="str">
        <f t="shared" si="159"/>
        <v>NO</v>
      </c>
    </row>
    <row r="5094" spans="1:10">
      <c r="A5094" s="15" t="s">
        <v>6405</v>
      </c>
      <c r="B5094">
        <v>0.33677072212280601</v>
      </c>
      <c r="C5094">
        <v>4.5326396175686501</v>
      </c>
      <c r="D5094">
        <v>2.8556067593199798E-3</v>
      </c>
      <c r="E5094">
        <v>1.6980877694324902E-2</v>
      </c>
      <c r="F5094" s="2" t="str">
        <f t="shared" si="158"/>
        <v>UP</v>
      </c>
      <c r="G5094" t="s">
        <v>6404</v>
      </c>
      <c r="H5094" t="s">
        <v>6403</v>
      </c>
      <c r="I5094" t="s">
        <v>2773</v>
      </c>
      <c r="J5094" s="1" t="str">
        <f t="shared" si="159"/>
        <v>NO</v>
      </c>
    </row>
    <row r="5095" spans="1:10">
      <c r="A5095" s="15" t="s">
        <v>6402</v>
      </c>
      <c r="B5095">
        <v>-3.0770315908871</v>
      </c>
      <c r="C5095">
        <v>-3.0841670077469399</v>
      </c>
      <c r="D5095">
        <v>9.3172020112237096E-3</v>
      </c>
      <c r="E5095">
        <v>4.4926654393704503E-2</v>
      </c>
      <c r="F5095" s="2" t="str">
        <f t="shared" si="158"/>
        <v>DOWN</v>
      </c>
      <c r="G5095" t="s">
        <v>6401</v>
      </c>
      <c r="H5095" t="s">
        <v>6400</v>
      </c>
      <c r="I5095" t="s">
        <v>6399</v>
      </c>
      <c r="J5095" s="1" t="str">
        <f t="shared" si="159"/>
        <v>NO</v>
      </c>
    </row>
    <row r="5096" spans="1:10">
      <c r="A5096" s="15" t="s">
        <v>6398</v>
      </c>
      <c r="B5096">
        <v>0.88401924588078395</v>
      </c>
      <c r="C5096">
        <v>1.2732780874093801</v>
      </c>
      <c r="D5096">
        <v>2.5297553591244102E-3</v>
      </c>
      <c r="E5096">
        <v>1.53163203758169E-2</v>
      </c>
      <c r="F5096" s="2" t="str">
        <f t="shared" si="158"/>
        <v>UP</v>
      </c>
      <c r="G5096" t="s">
        <v>1865</v>
      </c>
      <c r="H5096" t="s">
        <v>6397</v>
      </c>
      <c r="I5096" t="s">
        <v>329</v>
      </c>
      <c r="J5096" s="1" t="str">
        <f t="shared" si="159"/>
        <v>NO</v>
      </c>
    </row>
    <row r="5097" spans="1:10">
      <c r="A5097" s="15" t="s">
        <v>6396</v>
      </c>
      <c r="B5097">
        <v>-0.61113047483709904</v>
      </c>
      <c r="C5097">
        <v>6.6515158194742199</v>
      </c>
      <c r="D5097" s="3">
        <v>1.0324701640652799E-8</v>
      </c>
      <c r="E5097" s="3">
        <v>2.6028912871169701E-7</v>
      </c>
      <c r="F5097" s="2" t="str">
        <f t="shared" si="158"/>
        <v>DOWN</v>
      </c>
      <c r="G5097" t="s">
        <v>6395</v>
      </c>
      <c r="H5097" t="s">
        <v>6394</v>
      </c>
      <c r="I5097" t="s">
        <v>6393</v>
      </c>
      <c r="J5097" s="1" t="str">
        <f t="shared" si="159"/>
        <v>NO</v>
      </c>
    </row>
    <row r="5098" spans="1:10">
      <c r="A5098" s="15" t="s">
        <v>6392</v>
      </c>
      <c r="B5098">
        <v>-1.4742149659757899</v>
      </c>
      <c r="C5098">
        <v>-0.27740178966944101</v>
      </c>
      <c r="D5098" s="3">
        <v>1.0396363974789101E-6</v>
      </c>
      <c r="E5098" s="3">
        <v>1.7266268985940499E-5</v>
      </c>
      <c r="F5098" s="2" t="str">
        <f t="shared" si="158"/>
        <v>DOWN</v>
      </c>
      <c r="G5098" t="s">
        <v>6391</v>
      </c>
      <c r="H5098" t="s">
        <v>6390</v>
      </c>
      <c r="I5098" t="s">
        <v>6389</v>
      </c>
      <c r="J5098" s="1" t="str">
        <f t="shared" si="159"/>
        <v>NO</v>
      </c>
    </row>
    <row r="5099" spans="1:10">
      <c r="A5099" s="15" t="s">
        <v>6388</v>
      </c>
      <c r="B5099">
        <v>-0.32865157711808501</v>
      </c>
      <c r="C5099">
        <v>4.6119754310957202</v>
      </c>
      <c r="D5099">
        <v>2.4928493740376399E-3</v>
      </c>
      <c r="E5099">
        <v>1.51227773355478E-2</v>
      </c>
      <c r="F5099" s="2" t="str">
        <f t="shared" si="158"/>
        <v>DOWN</v>
      </c>
      <c r="G5099" t="s">
        <v>6387</v>
      </c>
      <c r="H5099" t="s">
        <v>6386</v>
      </c>
      <c r="I5099" t="s">
        <v>6385</v>
      </c>
      <c r="J5099" s="1" t="str">
        <f t="shared" si="159"/>
        <v>NO</v>
      </c>
    </row>
    <row r="5100" spans="1:10">
      <c r="A5100" s="15" t="s">
        <v>6384</v>
      </c>
      <c r="B5100">
        <v>-0.80296150448488202</v>
      </c>
      <c r="C5100">
        <v>5.8477398261548501</v>
      </c>
      <c r="D5100" s="3">
        <v>1.7862146221705501E-16</v>
      </c>
      <c r="E5100" s="3">
        <v>1.4709411904480701E-14</v>
      </c>
      <c r="F5100" s="2" t="str">
        <f t="shared" si="158"/>
        <v>DOWN</v>
      </c>
      <c r="G5100" t="s">
        <v>0</v>
      </c>
      <c r="H5100" t="s">
        <v>6383</v>
      </c>
      <c r="I5100" t="s">
        <v>6382</v>
      </c>
      <c r="J5100" s="1" t="str">
        <f t="shared" si="159"/>
        <v>NO</v>
      </c>
    </row>
    <row r="5101" spans="1:10">
      <c r="A5101" s="15" t="s">
        <v>6381</v>
      </c>
      <c r="B5101">
        <v>-0.36334407651880102</v>
      </c>
      <c r="C5101">
        <v>10.6550006151347</v>
      </c>
      <c r="D5101">
        <v>1.9713382118213699E-4</v>
      </c>
      <c r="E5101">
        <v>1.7625867351302199E-3</v>
      </c>
      <c r="F5101" s="2" t="str">
        <f t="shared" si="158"/>
        <v>DOWN</v>
      </c>
      <c r="G5101" t="s">
        <v>6380</v>
      </c>
      <c r="H5101" t="s">
        <v>6379</v>
      </c>
      <c r="I5101" t="s">
        <v>6378</v>
      </c>
      <c r="J5101" s="1" t="str">
        <f t="shared" si="159"/>
        <v>NO</v>
      </c>
    </row>
    <row r="5102" spans="1:10">
      <c r="A5102" s="15" t="s">
        <v>6377</v>
      </c>
      <c r="B5102">
        <v>0.41141813103784503</v>
      </c>
      <c r="C5102">
        <v>6.3407028023952199</v>
      </c>
      <c r="D5102" s="3">
        <v>9.4861767345166295E-6</v>
      </c>
      <c r="E5102">
        <v>1.2578894432884E-4</v>
      </c>
      <c r="F5102" s="2" t="str">
        <f t="shared" si="158"/>
        <v>UP</v>
      </c>
      <c r="G5102" t="s">
        <v>6376</v>
      </c>
      <c r="H5102" t="s">
        <v>6375</v>
      </c>
      <c r="I5102" t="s">
        <v>6374</v>
      </c>
      <c r="J5102" s="1" t="str">
        <f t="shared" si="159"/>
        <v>NO</v>
      </c>
    </row>
    <row r="5103" spans="1:10">
      <c r="A5103" s="15" t="s">
        <v>6373</v>
      </c>
      <c r="B5103">
        <v>0.26993354555120502</v>
      </c>
      <c r="C5103">
        <v>5.4283106679297797</v>
      </c>
      <c r="D5103">
        <v>4.7624797271323604E-3</v>
      </c>
      <c r="E5103">
        <v>2.59261483254477E-2</v>
      </c>
      <c r="F5103" s="2" t="str">
        <f t="shared" si="158"/>
        <v>UP</v>
      </c>
      <c r="G5103" t="s">
        <v>6372</v>
      </c>
      <c r="H5103" t="s">
        <v>6371</v>
      </c>
      <c r="I5103" t="s">
        <v>3549</v>
      </c>
      <c r="J5103" s="1" t="str">
        <f t="shared" si="159"/>
        <v>NO</v>
      </c>
    </row>
    <row r="5104" spans="1:10">
      <c r="A5104" s="15" t="s">
        <v>6370</v>
      </c>
      <c r="B5104">
        <v>0.78818402691321099</v>
      </c>
      <c r="C5104">
        <v>1.39385337782382</v>
      </c>
      <c r="D5104">
        <v>4.7878415012450202E-4</v>
      </c>
      <c r="E5104">
        <v>3.7756799251564802E-3</v>
      </c>
      <c r="F5104" s="2" t="str">
        <f t="shared" si="158"/>
        <v>UP</v>
      </c>
      <c r="G5104" t="s">
        <v>272</v>
      </c>
      <c r="H5104" t="s">
        <v>6369</v>
      </c>
      <c r="I5104" t="s">
        <v>270</v>
      </c>
      <c r="J5104" s="1" t="str">
        <f t="shared" si="159"/>
        <v>NO</v>
      </c>
    </row>
    <row r="5105" spans="1:11">
      <c r="A5105" s="15" t="s">
        <v>6368</v>
      </c>
      <c r="B5105">
        <v>-1.6442028878122299</v>
      </c>
      <c r="C5105">
        <v>0.95340310419013097</v>
      </c>
      <c r="D5105" s="3">
        <v>5.4505342267367597E-10</v>
      </c>
      <c r="E5105" s="3">
        <v>1.71089881911203E-8</v>
      </c>
      <c r="F5105" s="2" t="str">
        <f t="shared" si="158"/>
        <v>DOWN</v>
      </c>
      <c r="G5105" t="s">
        <v>914</v>
      </c>
      <c r="H5105" t="s">
        <v>6367</v>
      </c>
      <c r="I5105" t="s">
        <v>2641</v>
      </c>
      <c r="J5105" s="1" t="str">
        <f t="shared" si="159"/>
        <v>NO</v>
      </c>
    </row>
    <row r="5106" spans="1:11">
      <c r="A5106" s="15" t="s">
        <v>6366</v>
      </c>
      <c r="B5106">
        <v>-0.48565617393914401</v>
      </c>
      <c r="C5106">
        <v>8.8151164062454104</v>
      </c>
      <c r="D5106" s="3">
        <v>1.7382056418162399E-7</v>
      </c>
      <c r="E5106" s="3">
        <v>3.3879921424776E-6</v>
      </c>
      <c r="F5106" s="2" t="str">
        <f t="shared" si="158"/>
        <v>DOWN</v>
      </c>
      <c r="G5106" t="s">
        <v>6365</v>
      </c>
      <c r="H5106" t="s">
        <v>6364</v>
      </c>
      <c r="I5106" t="s">
        <v>6363</v>
      </c>
      <c r="J5106" s="1" t="str">
        <f t="shared" si="159"/>
        <v>NO</v>
      </c>
    </row>
    <row r="5107" spans="1:11">
      <c r="A5107" s="15" t="s">
        <v>6362</v>
      </c>
      <c r="B5107">
        <v>-0.80714333851621001</v>
      </c>
      <c r="C5107">
        <v>5.8888641659534198</v>
      </c>
      <c r="D5107" s="3">
        <v>9.6658889237602396E-15</v>
      </c>
      <c r="E5107" s="3">
        <v>6.30924040389861E-13</v>
      </c>
      <c r="F5107" s="2" t="str">
        <f t="shared" si="158"/>
        <v>DOWN</v>
      </c>
      <c r="G5107" t="s">
        <v>6322</v>
      </c>
      <c r="H5107" t="s">
        <v>6361</v>
      </c>
      <c r="I5107" t="s">
        <v>6360</v>
      </c>
      <c r="J5107" s="1" t="str">
        <f t="shared" si="159"/>
        <v>NO</v>
      </c>
    </row>
    <row r="5108" spans="1:11">
      <c r="A5108" s="15" t="s">
        <v>6359</v>
      </c>
      <c r="B5108">
        <v>-1.7633083049767699</v>
      </c>
      <c r="C5108">
        <v>2.85752362918242</v>
      </c>
      <c r="D5108" s="3">
        <v>1.2453227413419201E-11</v>
      </c>
      <c r="E5108" s="3">
        <v>5.0779316284669697E-10</v>
      </c>
      <c r="F5108" s="2" t="str">
        <f t="shared" si="158"/>
        <v>DOWN</v>
      </c>
      <c r="G5108" t="s">
        <v>0</v>
      </c>
      <c r="H5108" t="s">
        <v>6358</v>
      </c>
      <c r="I5108" t="s">
        <v>1255</v>
      </c>
      <c r="J5108" s="1" t="str">
        <f t="shared" si="159"/>
        <v>NO</v>
      </c>
    </row>
    <row r="5109" spans="1:11">
      <c r="A5109" s="15" t="s">
        <v>6357</v>
      </c>
      <c r="B5109">
        <v>-0.38949031231602399</v>
      </c>
      <c r="C5109">
        <v>5.2062989933743102</v>
      </c>
      <c r="D5109" s="3">
        <v>8.5042634536423395E-5</v>
      </c>
      <c r="E5109">
        <v>8.6170907756356104E-4</v>
      </c>
      <c r="F5109" s="2" t="str">
        <f t="shared" si="158"/>
        <v>DOWN</v>
      </c>
      <c r="G5109" t="s">
        <v>6356</v>
      </c>
      <c r="H5109" t="s">
        <v>6355</v>
      </c>
      <c r="I5109" t="s">
        <v>6354</v>
      </c>
      <c r="J5109" s="1" t="str">
        <f t="shared" si="159"/>
        <v>NO</v>
      </c>
    </row>
    <row r="5110" spans="1:11">
      <c r="A5110" s="15" t="s">
        <v>6353</v>
      </c>
      <c r="B5110">
        <v>0.57031430960067397</v>
      </c>
      <c r="C5110">
        <v>3.6697325376649599</v>
      </c>
      <c r="D5110">
        <v>2.4224911199919601E-3</v>
      </c>
      <c r="E5110">
        <v>1.4770442326656299E-2</v>
      </c>
      <c r="F5110" s="2" t="str">
        <f t="shared" si="158"/>
        <v>UP</v>
      </c>
      <c r="G5110" t="s">
        <v>387</v>
      </c>
      <c r="H5110" t="s">
        <v>6352</v>
      </c>
      <c r="I5110" t="s">
        <v>385</v>
      </c>
      <c r="J5110" s="1" t="str">
        <f t="shared" si="159"/>
        <v>NO</v>
      </c>
    </row>
    <row r="5111" spans="1:11">
      <c r="A5111" s="15" t="s">
        <v>6351</v>
      </c>
      <c r="B5111">
        <v>-0.240721242597699</v>
      </c>
      <c r="C5111">
        <v>6.1795670847089301</v>
      </c>
      <c r="D5111">
        <v>8.1115268890952705E-3</v>
      </c>
      <c r="E5111">
        <v>4.0097367369410497E-2</v>
      </c>
      <c r="F5111" s="2" t="str">
        <f t="shared" si="158"/>
        <v>DOWN</v>
      </c>
      <c r="G5111" t="s">
        <v>573</v>
      </c>
      <c r="H5111" t="s">
        <v>6350</v>
      </c>
      <c r="I5111" t="s">
        <v>571</v>
      </c>
      <c r="J5111" s="1" t="str">
        <f t="shared" si="159"/>
        <v>NO</v>
      </c>
    </row>
    <row r="5112" spans="1:11">
      <c r="A5112" s="15" t="s">
        <v>6349</v>
      </c>
      <c r="B5112">
        <v>-0.58938134590408697</v>
      </c>
      <c r="C5112">
        <v>6.3418172451012103</v>
      </c>
      <c r="D5112">
        <v>2.4770940760031001E-3</v>
      </c>
      <c r="E5112">
        <v>1.5054313528303999E-2</v>
      </c>
      <c r="F5112" s="2" t="str">
        <f t="shared" si="158"/>
        <v>DOWN</v>
      </c>
      <c r="G5112" t="s">
        <v>231</v>
      </c>
      <c r="H5112" t="s">
        <v>6348</v>
      </c>
      <c r="I5112" t="s">
        <v>229</v>
      </c>
      <c r="J5112" s="1" t="str">
        <f t="shared" si="159"/>
        <v>NO</v>
      </c>
    </row>
    <row r="5113" spans="1:11">
      <c r="A5113" s="15" t="s">
        <v>6347</v>
      </c>
      <c r="B5113">
        <v>3.55324963608424</v>
      </c>
      <c r="C5113">
        <v>-1.6747300428807701</v>
      </c>
      <c r="D5113" s="3">
        <v>6.9984437196120902E-6</v>
      </c>
      <c r="E5113" s="3">
        <v>9.6225900186011596E-5</v>
      </c>
      <c r="F5113" s="2" t="str">
        <f t="shared" si="158"/>
        <v>UP</v>
      </c>
      <c r="G5113" t="s">
        <v>3255</v>
      </c>
      <c r="H5113" t="s">
        <v>6345</v>
      </c>
      <c r="I5113" t="s">
        <v>0</v>
      </c>
      <c r="J5113" s="1" t="str">
        <f t="shared" si="159"/>
        <v>YES</v>
      </c>
      <c r="K5113" t="s">
        <v>6346</v>
      </c>
    </row>
    <row r="5114" spans="1:11">
      <c r="A5114" s="15" t="s">
        <v>6344</v>
      </c>
      <c r="B5114">
        <v>0.56222735650533895</v>
      </c>
      <c r="C5114">
        <v>4.7552196254744103</v>
      </c>
      <c r="D5114" s="3">
        <v>2.42863377745496E-7</v>
      </c>
      <c r="E5114" s="3">
        <v>4.6031972008137702E-6</v>
      </c>
      <c r="F5114" s="2" t="str">
        <f t="shared" si="158"/>
        <v>UP</v>
      </c>
      <c r="G5114" t="s">
        <v>6343</v>
      </c>
      <c r="H5114" t="s">
        <v>6342</v>
      </c>
      <c r="I5114" t="s">
        <v>5355</v>
      </c>
      <c r="J5114" s="1" t="str">
        <f t="shared" si="159"/>
        <v>NO</v>
      </c>
    </row>
    <row r="5115" spans="1:11">
      <c r="A5115" s="15" t="s">
        <v>6341</v>
      </c>
      <c r="B5115">
        <v>-0.36892792790221002</v>
      </c>
      <c r="C5115">
        <v>6.5751931477000003</v>
      </c>
      <c r="D5115" s="3">
        <v>7.0880063162007999E-5</v>
      </c>
      <c r="E5115">
        <v>7.3523603552805403E-4</v>
      </c>
      <c r="F5115" s="2" t="str">
        <f t="shared" si="158"/>
        <v>DOWN</v>
      </c>
      <c r="G5115" t="s">
        <v>6340</v>
      </c>
      <c r="H5115" t="s">
        <v>6339</v>
      </c>
      <c r="I5115" t="s">
        <v>6338</v>
      </c>
      <c r="J5115" s="1" t="str">
        <f t="shared" si="159"/>
        <v>NO</v>
      </c>
    </row>
    <row r="5116" spans="1:11">
      <c r="A5116" s="15" t="s">
        <v>6337</v>
      </c>
      <c r="B5116">
        <v>-0.58867513338859101</v>
      </c>
      <c r="C5116">
        <v>1.8827766532247601</v>
      </c>
      <c r="D5116">
        <v>3.6914340984466002E-3</v>
      </c>
      <c r="E5116">
        <v>2.0996428388292299E-2</v>
      </c>
      <c r="F5116" s="2" t="str">
        <f t="shared" si="158"/>
        <v>DOWN</v>
      </c>
      <c r="G5116" t="s">
        <v>4716</v>
      </c>
      <c r="H5116" t="s">
        <v>6336</v>
      </c>
      <c r="I5116" t="s">
        <v>1906</v>
      </c>
      <c r="J5116" s="1" t="str">
        <f t="shared" si="159"/>
        <v>NO</v>
      </c>
    </row>
    <row r="5117" spans="1:11">
      <c r="A5117" s="15" t="s">
        <v>6335</v>
      </c>
      <c r="B5117">
        <v>1.6195464871562499</v>
      </c>
      <c r="C5117">
        <v>3.42793818257854</v>
      </c>
      <c r="D5117" s="3">
        <v>7.7427710462926003E-7</v>
      </c>
      <c r="E5117" s="3">
        <v>1.3231064008634201E-5</v>
      </c>
      <c r="F5117" s="2" t="str">
        <f t="shared" si="158"/>
        <v>UP</v>
      </c>
      <c r="G5117" t="s">
        <v>3944</v>
      </c>
      <c r="H5117" t="s">
        <v>6334</v>
      </c>
      <c r="I5117" t="s">
        <v>3942</v>
      </c>
      <c r="J5117" s="1" t="str">
        <f t="shared" si="159"/>
        <v>NO</v>
      </c>
    </row>
    <row r="5118" spans="1:11">
      <c r="A5118" s="15" t="s">
        <v>6333</v>
      </c>
      <c r="B5118">
        <v>0.74178336927222899</v>
      </c>
      <c r="C5118">
        <v>4.8517559785808899</v>
      </c>
      <c r="D5118" s="3">
        <v>4.7998643125158399E-11</v>
      </c>
      <c r="E5118" s="3">
        <v>1.79030154938922E-9</v>
      </c>
      <c r="F5118" s="2" t="str">
        <f t="shared" si="158"/>
        <v>UP</v>
      </c>
      <c r="G5118" t="s">
        <v>6332</v>
      </c>
      <c r="H5118" t="s">
        <v>6331</v>
      </c>
      <c r="I5118" t="s">
        <v>6330</v>
      </c>
      <c r="J5118" s="1" t="str">
        <f t="shared" si="159"/>
        <v>NO</v>
      </c>
    </row>
    <row r="5119" spans="1:11">
      <c r="A5119" s="15" t="s">
        <v>6329</v>
      </c>
      <c r="B5119">
        <v>-1.5523048451216399</v>
      </c>
      <c r="C5119">
        <v>-1.841238265436</v>
      </c>
      <c r="D5119">
        <v>1.8941011762853401E-3</v>
      </c>
      <c r="E5119">
        <v>1.20482005134026E-2</v>
      </c>
      <c r="F5119" s="2" t="str">
        <f t="shared" si="158"/>
        <v>DOWN</v>
      </c>
      <c r="G5119" t="s">
        <v>6328</v>
      </c>
      <c r="H5119" t="s">
        <v>6327</v>
      </c>
      <c r="I5119" t="s">
        <v>6326</v>
      </c>
      <c r="J5119" s="1" t="str">
        <f t="shared" si="159"/>
        <v>NO</v>
      </c>
    </row>
    <row r="5120" spans="1:11">
      <c r="A5120" s="15" t="s">
        <v>6325</v>
      </c>
      <c r="B5120">
        <v>0.37688108817399901</v>
      </c>
      <c r="C5120">
        <v>3.3437693875639201</v>
      </c>
      <c r="D5120">
        <v>8.7874726364555698E-3</v>
      </c>
      <c r="E5120">
        <v>4.2795093387573799E-2</v>
      </c>
      <c r="F5120" s="2" t="str">
        <f t="shared" si="158"/>
        <v>UP</v>
      </c>
      <c r="G5120" t="s">
        <v>119</v>
      </c>
      <c r="H5120" t="s">
        <v>6324</v>
      </c>
      <c r="I5120" t="s">
        <v>117</v>
      </c>
      <c r="J5120" s="1" t="str">
        <f t="shared" si="159"/>
        <v>NO</v>
      </c>
    </row>
    <row r="5121" spans="1:11">
      <c r="A5121" s="15" t="s">
        <v>6323</v>
      </c>
      <c r="B5121">
        <v>3.6986281935568601</v>
      </c>
      <c r="C5121">
        <v>8.4498045040911393E-2</v>
      </c>
      <c r="D5121" s="3">
        <v>1.1443476475190401E-23</v>
      </c>
      <c r="E5121" s="3">
        <v>2.2880342795024999E-21</v>
      </c>
      <c r="F5121" s="2" t="str">
        <f t="shared" si="158"/>
        <v>UP</v>
      </c>
      <c r="G5121" t="s">
        <v>6322</v>
      </c>
      <c r="H5121" t="s">
        <v>6321</v>
      </c>
      <c r="I5121" t="s">
        <v>6320</v>
      </c>
      <c r="J5121" s="1" t="str">
        <f t="shared" si="159"/>
        <v>NO</v>
      </c>
    </row>
    <row r="5122" spans="1:11">
      <c r="A5122" s="15" t="s">
        <v>6319</v>
      </c>
      <c r="B5122">
        <v>-0.321650001745034</v>
      </c>
      <c r="C5122">
        <v>5.0863788903764604</v>
      </c>
      <c r="D5122">
        <v>9.41622987494538E-4</v>
      </c>
      <c r="E5122">
        <v>6.6908868864564404E-3</v>
      </c>
      <c r="F5122" s="2" t="str">
        <f t="shared" ref="F5122:F5185" si="160">IF(B5122 &gt; 0, "UP", "DOWN")</f>
        <v>DOWN</v>
      </c>
      <c r="G5122" t="s">
        <v>6318</v>
      </c>
      <c r="H5122" t="s">
        <v>6317</v>
      </c>
      <c r="I5122" t="s">
        <v>6316</v>
      </c>
      <c r="J5122" s="1" t="str">
        <f t="shared" ref="J5122:J5185" si="161">IF(K5122 &lt;&gt; "", "YES", "NO")</f>
        <v>NO</v>
      </c>
    </row>
    <row r="5123" spans="1:11">
      <c r="A5123" s="15" t="s">
        <v>6315</v>
      </c>
      <c r="B5123">
        <v>0.45757653862167702</v>
      </c>
      <c r="C5123">
        <v>4.6149388984036799</v>
      </c>
      <c r="D5123" s="3">
        <v>1.9156874690364902E-5</v>
      </c>
      <c r="E5123">
        <v>2.33945865281429E-4</v>
      </c>
      <c r="F5123" s="2" t="str">
        <f t="shared" si="160"/>
        <v>UP</v>
      </c>
      <c r="G5123" t="s">
        <v>6314</v>
      </c>
      <c r="H5123" t="s">
        <v>6313</v>
      </c>
      <c r="I5123" t="s">
        <v>6312</v>
      </c>
      <c r="J5123" s="1" t="str">
        <f t="shared" si="161"/>
        <v>NO</v>
      </c>
    </row>
    <row r="5124" spans="1:11">
      <c r="A5124" s="15" t="s">
        <v>6311</v>
      </c>
      <c r="B5124">
        <v>-0.70852237631361903</v>
      </c>
      <c r="C5124">
        <v>1.81628957168952</v>
      </c>
      <c r="D5124">
        <v>1.5172921233158799E-4</v>
      </c>
      <c r="E5124">
        <v>1.4113205193427799E-3</v>
      </c>
      <c r="F5124" s="2" t="str">
        <f t="shared" si="160"/>
        <v>DOWN</v>
      </c>
      <c r="G5124" t="s">
        <v>6310</v>
      </c>
      <c r="H5124" t="s">
        <v>6309</v>
      </c>
      <c r="I5124" t="s">
        <v>6308</v>
      </c>
      <c r="J5124" s="1" t="str">
        <f t="shared" si="161"/>
        <v>NO</v>
      </c>
    </row>
    <row r="5125" spans="1:11">
      <c r="A5125" s="15" t="s">
        <v>6307</v>
      </c>
      <c r="B5125">
        <v>-0.4204034295836</v>
      </c>
      <c r="C5125">
        <v>5.1852138278505198</v>
      </c>
      <c r="D5125">
        <v>3.3232701093039802E-4</v>
      </c>
      <c r="E5125">
        <v>2.7664621985038899E-3</v>
      </c>
      <c r="F5125" s="2" t="str">
        <f t="shared" si="160"/>
        <v>DOWN</v>
      </c>
      <c r="G5125" t="s">
        <v>248</v>
      </c>
      <c r="H5125" t="s">
        <v>6306</v>
      </c>
      <c r="I5125" t="s">
        <v>5132</v>
      </c>
      <c r="J5125" s="1" t="str">
        <f t="shared" si="161"/>
        <v>NO</v>
      </c>
    </row>
    <row r="5126" spans="1:11">
      <c r="A5126" s="15" t="s">
        <v>6305</v>
      </c>
      <c r="B5126">
        <v>0.66460196796274296</v>
      </c>
      <c r="C5126">
        <v>3.0153809540222798</v>
      </c>
      <c r="D5126">
        <v>2.26364903909133E-3</v>
      </c>
      <c r="E5126">
        <v>1.3973966877865699E-2</v>
      </c>
      <c r="F5126" s="2" t="str">
        <f t="shared" si="160"/>
        <v>UP</v>
      </c>
      <c r="G5126" t="s">
        <v>6304</v>
      </c>
      <c r="H5126" t="s">
        <v>6303</v>
      </c>
      <c r="I5126" t="s">
        <v>6302</v>
      </c>
      <c r="J5126" s="1" t="str">
        <f t="shared" si="161"/>
        <v>NO</v>
      </c>
    </row>
    <row r="5127" spans="1:11">
      <c r="A5127" s="15" t="s">
        <v>6301</v>
      </c>
      <c r="B5127">
        <v>-0.31111861943233599</v>
      </c>
      <c r="C5127">
        <v>5.8870506158996498</v>
      </c>
      <c r="D5127">
        <v>2.3429263862264002E-3</v>
      </c>
      <c r="E5127">
        <v>1.4360710393902E-2</v>
      </c>
      <c r="F5127" s="2" t="str">
        <f t="shared" si="160"/>
        <v>DOWN</v>
      </c>
      <c r="G5127" t="s">
        <v>6300</v>
      </c>
      <c r="H5127" t="s">
        <v>6299</v>
      </c>
      <c r="I5127" t="s">
        <v>4091</v>
      </c>
      <c r="J5127" s="1" t="str">
        <f t="shared" si="161"/>
        <v>NO</v>
      </c>
    </row>
    <row r="5128" spans="1:11">
      <c r="A5128" s="15" t="s">
        <v>6298</v>
      </c>
      <c r="B5128">
        <v>0.69428103133343599</v>
      </c>
      <c r="C5128">
        <v>1.0886881034082401</v>
      </c>
      <c r="D5128">
        <v>1.4423785573846599E-3</v>
      </c>
      <c r="E5128">
        <v>9.5706761606132208E-3</v>
      </c>
      <c r="F5128" s="2" t="str">
        <f t="shared" si="160"/>
        <v>UP</v>
      </c>
      <c r="G5128" t="s">
        <v>6297</v>
      </c>
      <c r="H5128" t="s">
        <v>6296</v>
      </c>
      <c r="I5128" t="s">
        <v>6295</v>
      </c>
      <c r="J5128" s="1" t="str">
        <f t="shared" si="161"/>
        <v>NO</v>
      </c>
    </row>
    <row r="5129" spans="1:11">
      <c r="A5129" s="15" t="s">
        <v>6294</v>
      </c>
      <c r="B5129">
        <v>0.34470980821688402</v>
      </c>
      <c r="C5129">
        <v>3.95014688832077</v>
      </c>
      <c r="D5129">
        <v>5.69215424909495E-3</v>
      </c>
      <c r="E5129">
        <v>2.9932466395592099E-2</v>
      </c>
      <c r="F5129" s="2" t="str">
        <f t="shared" si="160"/>
        <v>UP</v>
      </c>
      <c r="G5129" t="s">
        <v>6293</v>
      </c>
      <c r="H5129" t="s">
        <v>6292</v>
      </c>
      <c r="I5129" t="s">
        <v>6291</v>
      </c>
      <c r="J5129" s="1" t="str">
        <f t="shared" si="161"/>
        <v>NO</v>
      </c>
    </row>
    <row r="5130" spans="1:11">
      <c r="A5130" s="15" t="s">
        <v>6290</v>
      </c>
      <c r="B5130">
        <v>0.67547296967799697</v>
      </c>
      <c r="C5130">
        <v>6.50363032281924</v>
      </c>
      <c r="D5130" s="3">
        <v>9.7177984966256295E-8</v>
      </c>
      <c r="E5130" s="3">
        <v>1.9982000681614602E-6</v>
      </c>
      <c r="F5130" s="2" t="str">
        <f t="shared" si="160"/>
        <v>UP</v>
      </c>
      <c r="G5130" t="s">
        <v>6289</v>
      </c>
      <c r="H5130" t="s">
        <v>6288</v>
      </c>
      <c r="I5130" t="s">
        <v>1243</v>
      </c>
      <c r="J5130" s="1" t="str">
        <f t="shared" si="161"/>
        <v>NO</v>
      </c>
    </row>
    <row r="5131" spans="1:11">
      <c r="A5131" s="15" t="s">
        <v>6287</v>
      </c>
      <c r="B5131">
        <v>0.86609495886805998</v>
      </c>
      <c r="C5131">
        <v>6.5513739057893101</v>
      </c>
      <c r="D5131" s="3">
        <v>3.2044320108964602E-12</v>
      </c>
      <c r="E5131" s="3">
        <v>1.4219825370092701E-10</v>
      </c>
      <c r="F5131" s="2" t="str">
        <f t="shared" si="160"/>
        <v>UP</v>
      </c>
      <c r="G5131" t="s">
        <v>1233</v>
      </c>
      <c r="H5131" t="s">
        <v>6286</v>
      </c>
      <c r="I5131" t="s">
        <v>1231</v>
      </c>
      <c r="J5131" s="1" t="str">
        <f t="shared" si="161"/>
        <v>NO</v>
      </c>
    </row>
    <row r="5132" spans="1:11">
      <c r="A5132" s="15" t="s">
        <v>6285</v>
      </c>
      <c r="B5132">
        <v>0.762003686624671</v>
      </c>
      <c r="C5132">
        <v>2.9939537627806199</v>
      </c>
      <c r="D5132">
        <v>2.9856196245876999E-4</v>
      </c>
      <c r="E5132">
        <v>2.5253303509728399E-3</v>
      </c>
      <c r="F5132" s="2" t="str">
        <f t="shared" si="160"/>
        <v>UP</v>
      </c>
      <c r="G5132" t="s">
        <v>6284</v>
      </c>
      <c r="H5132" t="s">
        <v>6283</v>
      </c>
      <c r="I5132" t="s">
        <v>6282</v>
      </c>
      <c r="J5132" s="1" t="str">
        <f t="shared" si="161"/>
        <v>NO</v>
      </c>
    </row>
    <row r="5133" spans="1:11">
      <c r="A5133" s="15" t="s">
        <v>6281</v>
      </c>
      <c r="B5133">
        <v>-0.35740739867212601</v>
      </c>
      <c r="C5133">
        <v>5.3981547824818099</v>
      </c>
      <c r="D5133">
        <v>3.4443594057967501E-3</v>
      </c>
      <c r="E5133">
        <v>1.9813743662961701E-2</v>
      </c>
      <c r="F5133" s="2" t="str">
        <f t="shared" si="160"/>
        <v>DOWN</v>
      </c>
      <c r="G5133" t="s">
        <v>6280</v>
      </c>
      <c r="H5133" t="s">
        <v>6279</v>
      </c>
      <c r="I5133" t="s">
        <v>6278</v>
      </c>
      <c r="J5133" s="1" t="str">
        <f t="shared" si="161"/>
        <v>NO</v>
      </c>
    </row>
    <row r="5134" spans="1:11">
      <c r="A5134" s="15" t="s">
        <v>6277</v>
      </c>
      <c r="B5134">
        <v>-0.51809251382177801</v>
      </c>
      <c r="C5134">
        <v>6.3005859470286198</v>
      </c>
      <c r="D5134" s="3">
        <v>1.22114683139458E-8</v>
      </c>
      <c r="E5134" s="3">
        <v>3.0421188186539201E-7</v>
      </c>
      <c r="F5134" s="2" t="str">
        <f t="shared" si="160"/>
        <v>DOWN</v>
      </c>
      <c r="G5134" t="s">
        <v>55</v>
      </c>
      <c r="H5134" t="s">
        <v>6276</v>
      </c>
      <c r="I5134" t="s">
        <v>1375</v>
      </c>
      <c r="J5134" s="1" t="str">
        <f t="shared" si="161"/>
        <v>NO</v>
      </c>
    </row>
    <row r="5135" spans="1:11">
      <c r="A5135" s="15" t="s">
        <v>6275</v>
      </c>
      <c r="B5135">
        <v>-0.722893008268925</v>
      </c>
      <c r="C5135">
        <v>3.9650319456357002</v>
      </c>
      <c r="D5135">
        <v>1.6656312049266699E-3</v>
      </c>
      <c r="E5135">
        <v>1.08196961645391E-2</v>
      </c>
      <c r="F5135" s="2" t="str">
        <f t="shared" si="160"/>
        <v>DOWN</v>
      </c>
      <c r="G5135" t="s">
        <v>2212</v>
      </c>
      <c r="H5135" t="s">
        <v>6274</v>
      </c>
      <c r="I5135" t="s">
        <v>675</v>
      </c>
      <c r="J5135" s="1" t="str">
        <f t="shared" si="161"/>
        <v>NO</v>
      </c>
    </row>
    <row r="5136" spans="1:11">
      <c r="A5136" s="15" t="s">
        <v>6273</v>
      </c>
      <c r="B5136">
        <v>0.30979723523694502</v>
      </c>
      <c r="C5136">
        <v>6.2275048146119003</v>
      </c>
      <c r="D5136">
        <v>6.7078857934156101E-4</v>
      </c>
      <c r="E5136">
        <v>5.0273320295511998E-3</v>
      </c>
      <c r="F5136" s="2" t="str">
        <f t="shared" si="160"/>
        <v>UP</v>
      </c>
      <c r="G5136" t="s">
        <v>6271</v>
      </c>
      <c r="H5136" t="s">
        <v>6270</v>
      </c>
      <c r="I5136" t="s">
        <v>6269</v>
      </c>
      <c r="J5136" s="1" t="str">
        <f t="shared" si="161"/>
        <v>YES</v>
      </c>
      <c r="K5136" t="s">
        <v>6272</v>
      </c>
    </row>
    <row r="5137" spans="1:11">
      <c r="A5137" s="15" t="s">
        <v>6268</v>
      </c>
      <c r="B5137">
        <v>0.917748536246908</v>
      </c>
      <c r="C5137">
        <v>4.64299375404606</v>
      </c>
      <c r="D5137" s="3">
        <v>6.0277386578471002E-5</v>
      </c>
      <c r="E5137">
        <v>6.3782678521818504E-4</v>
      </c>
      <c r="F5137" s="2" t="str">
        <f t="shared" si="160"/>
        <v>UP</v>
      </c>
      <c r="G5137" t="s">
        <v>6266</v>
      </c>
      <c r="H5137" t="s">
        <v>6265</v>
      </c>
      <c r="I5137" t="s">
        <v>1090</v>
      </c>
      <c r="J5137" s="1" t="str">
        <f t="shared" si="161"/>
        <v>YES</v>
      </c>
      <c r="K5137" t="s">
        <v>6267</v>
      </c>
    </row>
    <row r="5138" spans="1:11">
      <c r="A5138" s="15" t="s">
        <v>6264</v>
      </c>
      <c r="B5138">
        <v>-0.94741785412360502</v>
      </c>
      <c r="C5138">
        <v>0.61218506597256495</v>
      </c>
      <c r="D5138">
        <v>9.1851923832833799E-4</v>
      </c>
      <c r="E5138">
        <v>6.55715270583653E-3</v>
      </c>
      <c r="F5138" s="2" t="str">
        <f t="shared" si="160"/>
        <v>DOWN</v>
      </c>
      <c r="G5138" t="s">
        <v>509</v>
      </c>
      <c r="H5138" t="s">
        <v>6263</v>
      </c>
      <c r="I5138" t="s">
        <v>0</v>
      </c>
      <c r="J5138" s="1" t="str">
        <f t="shared" si="161"/>
        <v>NO</v>
      </c>
    </row>
    <row r="5139" spans="1:11">
      <c r="A5139" s="15" t="s">
        <v>6262</v>
      </c>
      <c r="B5139">
        <v>0.32038100751708098</v>
      </c>
      <c r="C5139">
        <v>6.9474435967203103</v>
      </c>
      <c r="D5139">
        <v>9.9931944428524101E-4</v>
      </c>
      <c r="E5139">
        <v>7.0488121891039198E-3</v>
      </c>
      <c r="F5139" s="2" t="str">
        <f t="shared" si="160"/>
        <v>UP</v>
      </c>
      <c r="G5139" t="s">
        <v>6261</v>
      </c>
      <c r="H5139" t="s">
        <v>6260</v>
      </c>
      <c r="I5139" t="s">
        <v>0</v>
      </c>
      <c r="J5139" s="1" t="str">
        <f t="shared" si="161"/>
        <v>NO</v>
      </c>
    </row>
    <row r="5140" spans="1:11">
      <c r="A5140" s="15" t="s">
        <v>6259</v>
      </c>
      <c r="B5140">
        <v>0.465201416176169</v>
      </c>
      <c r="C5140">
        <v>3.7842983988460901</v>
      </c>
      <c r="D5140">
        <v>2.41826934301806E-4</v>
      </c>
      <c r="E5140">
        <v>2.1057324131900602E-3</v>
      </c>
      <c r="F5140" s="2" t="str">
        <f t="shared" si="160"/>
        <v>UP</v>
      </c>
      <c r="G5140" t="s">
        <v>2117</v>
      </c>
      <c r="H5140" t="s">
        <v>6258</v>
      </c>
      <c r="I5140" t="s">
        <v>6257</v>
      </c>
      <c r="J5140" s="1" t="str">
        <f t="shared" si="161"/>
        <v>NO</v>
      </c>
    </row>
    <row r="5141" spans="1:11">
      <c r="A5141" s="15" t="s">
        <v>6256</v>
      </c>
      <c r="B5141">
        <v>0.93211255368755297</v>
      </c>
      <c r="C5141">
        <v>-0.51291035193270795</v>
      </c>
      <c r="D5141">
        <v>6.8601813308593199E-3</v>
      </c>
      <c r="E5141">
        <v>3.48293288219284E-2</v>
      </c>
      <c r="F5141" s="2" t="str">
        <f t="shared" si="160"/>
        <v>UP</v>
      </c>
      <c r="G5141" t="s">
        <v>55</v>
      </c>
      <c r="H5141" t="s">
        <v>6255</v>
      </c>
      <c r="I5141" t="s">
        <v>6254</v>
      </c>
      <c r="J5141" s="1" t="str">
        <f t="shared" si="161"/>
        <v>NO</v>
      </c>
    </row>
    <row r="5142" spans="1:11">
      <c r="A5142" s="15" t="s">
        <v>6253</v>
      </c>
      <c r="B5142">
        <v>1.4657042585511699</v>
      </c>
      <c r="C5142">
        <v>7.7376985892359098</v>
      </c>
      <c r="D5142" s="3">
        <v>3.6766384747590102E-9</v>
      </c>
      <c r="E5142" s="3">
        <v>1.00595337504759E-7</v>
      </c>
      <c r="F5142" s="2" t="str">
        <f t="shared" si="160"/>
        <v>UP</v>
      </c>
      <c r="G5142" t="s">
        <v>6252</v>
      </c>
      <c r="H5142" t="s">
        <v>6251</v>
      </c>
      <c r="I5142" t="s">
        <v>325</v>
      </c>
      <c r="J5142" s="1" t="str">
        <f t="shared" si="161"/>
        <v>NO</v>
      </c>
    </row>
    <row r="5143" spans="1:11">
      <c r="A5143" s="15" t="s">
        <v>6250</v>
      </c>
      <c r="B5143">
        <v>1.6783179345665999</v>
      </c>
      <c r="C5143">
        <v>4.4135968744357896</v>
      </c>
      <c r="D5143">
        <v>7.25858889535646E-4</v>
      </c>
      <c r="E5143">
        <v>5.3731106062527697E-3</v>
      </c>
      <c r="F5143" s="2" t="str">
        <f t="shared" si="160"/>
        <v>UP</v>
      </c>
      <c r="G5143" t="s">
        <v>6248</v>
      </c>
      <c r="H5143" t="s">
        <v>6247</v>
      </c>
      <c r="I5143" t="s">
        <v>1197</v>
      </c>
      <c r="J5143" s="1" t="str">
        <f t="shared" si="161"/>
        <v>YES</v>
      </c>
      <c r="K5143" t="s">
        <v>6249</v>
      </c>
    </row>
    <row r="5144" spans="1:11">
      <c r="A5144" s="15" t="s">
        <v>6246</v>
      </c>
      <c r="B5144">
        <v>-0.59503542758631001</v>
      </c>
      <c r="C5144">
        <v>6.4853179118085498</v>
      </c>
      <c r="D5144" s="3">
        <v>1.9088806074045201E-10</v>
      </c>
      <c r="E5144" s="3">
        <v>6.4551212588345002E-9</v>
      </c>
      <c r="F5144" s="2" t="str">
        <f t="shared" si="160"/>
        <v>DOWN</v>
      </c>
      <c r="G5144" t="s">
        <v>6245</v>
      </c>
      <c r="H5144" t="s">
        <v>6244</v>
      </c>
      <c r="I5144" t="s">
        <v>6243</v>
      </c>
      <c r="J5144" s="1" t="str">
        <f t="shared" si="161"/>
        <v>NO</v>
      </c>
    </row>
    <row r="5145" spans="1:11">
      <c r="A5145" s="15" t="s">
        <v>6242</v>
      </c>
      <c r="B5145">
        <v>1.19219537418889</v>
      </c>
      <c r="C5145">
        <v>-0.227411175410316</v>
      </c>
      <c r="D5145">
        <v>2.49789435396747E-3</v>
      </c>
      <c r="E5145">
        <v>1.5147925771692199E-2</v>
      </c>
      <c r="F5145" s="2" t="str">
        <f t="shared" si="160"/>
        <v>UP</v>
      </c>
      <c r="G5145" t="s">
        <v>2813</v>
      </c>
      <c r="H5145" t="s">
        <v>6241</v>
      </c>
      <c r="I5145" t="s">
        <v>2811</v>
      </c>
      <c r="J5145" s="1" t="str">
        <f t="shared" si="161"/>
        <v>NO</v>
      </c>
    </row>
    <row r="5146" spans="1:11">
      <c r="A5146" s="15" t="s">
        <v>6240</v>
      </c>
      <c r="B5146">
        <v>1.3614968034632899</v>
      </c>
      <c r="C5146">
        <v>7.0078365479931399</v>
      </c>
      <c r="D5146" s="3">
        <v>2.69868152828616E-9</v>
      </c>
      <c r="E5146" s="3">
        <v>7.5057219285058597E-8</v>
      </c>
      <c r="F5146" s="2" t="str">
        <f t="shared" si="160"/>
        <v>UP</v>
      </c>
      <c r="G5146" t="s">
        <v>6239</v>
      </c>
      <c r="H5146" t="s">
        <v>6238</v>
      </c>
      <c r="I5146" t="s">
        <v>6237</v>
      </c>
      <c r="J5146" s="1" t="str">
        <f t="shared" si="161"/>
        <v>NO</v>
      </c>
    </row>
    <row r="5147" spans="1:11">
      <c r="A5147" s="15" t="s">
        <v>6236</v>
      </c>
      <c r="B5147">
        <v>0.39770672290929099</v>
      </c>
      <c r="C5147">
        <v>5.4637927572893599</v>
      </c>
      <c r="D5147">
        <v>3.2314208532318298E-3</v>
      </c>
      <c r="E5147">
        <v>1.8798491128233501E-2</v>
      </c>
      <c r="F5147" s="2" t="str">
        <f t="shared" si="160"/>
        <v>UP</v>
      </c>
      <c r="G5147" t="s">
        <v>1588</v>
      </c>
      <c r="H5147" t="s">
        <v>6235</v>
      </c>
      <c r="I5147" t="s">
        <v>6234</v>
      </c>
      <c r="J5147" s="1" t="str">
        <f t="shared" si="161"/>
        <v>NO</v>
      </c>
    </row>
    <row r="5148" spans="1:11">
      <c r="A5148" s="15" t="s">
        <v>6233</v>
      </c>
      <c r="B5148">
        <v>0.35833718743088699</v>
      </c>
      <c r="C5148">
        <v>5.6830938060228799</v>
      </c>
      <c r="D5148">
        <v>4.9295100738259805E-4</v>
      </c>
      <c r="E5148">
        <v>3.87108484020828E-3</v>
      </c>
      <c r="F5148" s="2" t="str">
        <f t="shared" si="160"/>
        <v>UP</v>
      </c>
      <c r="G5148" t="s">
        <v>6232</v>
      </c>
      <c r="H5148" t="s">
        <v>6231</v>
      </c>
      <c r="I5148" t="s">
        <v>6230</v>
      </c>
      <c r="J5148" s="1" t="str">
        <f t="shared" si="161"/>
        <v>NO</v>
      </c>
    </row>
    <row r="5149" spans="1:11">
      <c r="A5149" s="15" t="s">
        <v>6229</v>
      </c>
      <c r="B5149">
        <v>0.73482277907437799</v>
      </c>
      <c r="C5149">
        <v>3.5526666538182901</v>
      </c>
      <c r="D5149" s="3">
        <v>5.0673060492403498E-6</v>
      </c>
      <c r="E5149" s="3">
        <v>7.1892137760936904E-5</v>
      </c>
      <c r="F5149" s="2" t="str">
        <f t="shared" si="160"/>
        <v>UP</v>
      </c>
      <c r="G5149" t="s">
        <v>6228</v>
      </c>
      <c r="H5149" t="s">
        <v>6227</v>
      </c>
      <c r="I5149" t="s">
        <v>1645</v>
      </c>
      <c r="J5149" s="1" t="str">
        <f t="shared" si="161"/>
        <v>NO</v>
      </c>
    </row>
    <row r="5150" spans="1:11">
      <c r="A5150" s="15" t="s">
        <v>6226</v>
      </c>
      <c r="B5150">
        <v>0.39559541384881303</v>
      </c>
      <c r="C5150">
        <v>5.3469377135837401</v>
      </c>
      <c r="D5150" s="3">
        <v>8.5116123344127504E-5</v>
      </c>
      <c r="E5150">
        <v>8.6193510233119601E-4</v>
      </c>
      <c r="F5150" s="2" t="str">
        <f t="shared" si="160"/>
        <v>UP</v>
      </c>
      <c r="G5150" t="s">
        <v>5892</v>
      </c>
      <c r="H5150" t="s">
        <v>6225</v>
      </c>
      <c r="I5150" t="s">
        <v>6224</v>
      </c>
      <c r="J5150" s="1" t="str">
        <f t="shared" si="161"/>
        <v>NO</v>
      </c>
    </row>
    <row r="5151" spans="1:11">
      <c r="A5151" s="15" t="s">
        <v>6223</v>
      </c>
      <c r="B5151">
        <v>0.42804958343482602</v>
      </c>
      <c r="C5151">
        <v>2.5484785701772599</v>
      </c>
      <c r="D5151">
        <v>6.9424745019044101E-3</v>
      </c>
      <c r="E5151">
        <v>3.5178198239603199E-2</v>
      </c>
      <c r="F5151" s="2" t="str">
        <f t="shared" si="160"/>
        <v>UP</v>
      </c>
      <c r="G5151" t="s">
        <v>6222</v>
      </c>
      <c r="H5151" t="s">
        <v>6221</v>
      </c>
      <c r="I5151" t="s">
        <v>6220</v>
      </c>
      <c r="J5151" s="1" t="str">
        <f t="shared" si="161"/>
        <v>NO</v>
      </c>
    </row>
    <row r="5152" spans="1:11">
      <c r="A5152" s="15" t="s">
        <v>6219</v>
      </c>
      <c r="B5152">
        <v>-0.31070945632568597</v>
      </c>
      <c r="C5152">
        <v>6.1366867265633402</v>
      </c>
      <c r="D5152">
        <v>1.8272781814534999E-3</v>
      </c>
      <c r="E5152">
        <v>1.16938165361078E-2</v>
      </c>
      <c r="F5152" s="2" t="str">
        <f t="shared" si="160"/>
        <v>DOWN</v>
      </c>
      <c r="G5152" t="s">
        <v>6218</v>
      </c>
      <c r="H5152" t="s">
        <v>6217</v>
      </c>
      <c r="I5152" t="s">
        <v>6216</v>
      </c>
      <c r="J5152" s="1" t="str">
        <f t="shared" si="161"/>
        <v>NO</v>
      </c>
    </row>
    <row r="5153" spans="1:10">
      <c r="A5153" s="15" t="s">
        <v>6215</v>
      </c>
      <c r="B5153">
        <v>1.1619514000652</v>
      </c>
      <c r="C5153">
        <v>-1.3373546996962999</v>
      </c>
      <c r="D5153">
        <v>9.0742926885877505E-3</v>
      </c>
      <c r="E5153">
        <v>4.3986622202915701E-2</v>
      </c>
      <c r="F5153" s="2" t="str">
        <f t="shared" si="160"/>
        <v>UP</v>
      </c>
      <c r="G5153" t="s">
        <v>6214</v>
      </c>
      <c r="H5153" t="s">
        <v>6213</v>
      </c>
      <c r="I5153" t="s">
        <v>6212</v>
      </c>
      <c r="J5153" s="1" t="str">
        <f t="shared" si="161"/>
        <v>NO</v>
      </c>
    </row>
    <row r="5154" spans="1:10">
      <c r="A5154" s="15" t="s">
        <v>6211</v>
      </c>
      <c r="B5154">
        <v>0.55992439085843604</v>
      </c>
      <c r="C5154">
        <v>3.3643200786254002</v>
      </c>
      <c r="D5154">
        <v>2.9740616230971798E-3</v>
      </c>
      <c r="E5154">
        <v>1.75489435051745E-2</v>
      </c>
      <c r="F5154" s="2" t="str">
        <f t="shared" si="160"/>
        <v>UP</v>
      </c>
      <c r="G5154" t="s">
        <v>33</v>
      </c>
      <c r="H5154" t="s">
        <v>6210</v>
      </c>
      <c r="I5154" t="s">
        <v>0</v>
      </c>
      <c r="J5154" s="1" t="str">
        <f t="shared" si="161"/>
        <v>NO</v>
      </c>
    </row>
    <row r="5155" spans="1:10">
      <c r="A5155" s="15" t="s">
        <v>6209</v>
      </c>
      <c r="B5155">
        <v>0.71177107062990597</v>
      </c>
      <c r="C5155">
        <v>2.7184198743076098</v>
      </c>
      <c r="D5155" s="3">
        <v>8.5234284280199093E-6</v>
      </c>
      <c r="E5155">
        <v>1.14419128291805E-4</v>
      </c>
      <c r="F5155" s="2" t="str">
        <f t="shared" si="160"/>
        <v>UP</v>
      </c>
      <c r="G5155" t="s">
        <v>6208</v>
      </c>
      <c r="H5155" t="s">
        <v>6207</v>
      </c>
      <c r="I5155" t="s">
        <v>644</v>
      </c>
      <c r="J5155" s="1" t="str">
        <f t="shared" si="161"/>
        <v>NO</v>
      </c>
    </row>
    <row r="5156" spans="1:10">
      <c r="A5156" s="15" t="s">
        <v>6206</v>
      </c>
      <c r="B5156">
        <v>-0.61278404855476099</v>
      </c>
      <c r="C5156">
        <v>6.1153682385827297</v>
      </c>
      <c r="D5156" s="3">
        <v>7.91641103906706E-10</v>
      </c>
      <c r="E5156" s="3">
        <v>2.41953394017076E-8</v>
      </c>
      <c r="F5156" s="2" t="str">
        <f t="shared" si="160"/>
        <v>DOWN</v>
      </c>
      <c r="G5156" t="s">
        <v>6205</v>
      </c>
      <c r="H5156" t="s">
        <v>6204</v>
      </c>
      <c r="I5156" t="s">
        <v>6203</v>
      </c>
      <c r="J5156" s="1" t="str">
        <f t="shared" si="161"/>
        <v>NO</v>
      </c>
    </row>
    <row r="5157" spans="1:10">
      <c r="A5157" s="15" t="s">
        <v>6202</v>
      </c>
      <c r="B5157">
        <v>-0.35466810405772498</v>
      </c>
      <c r="C5157">
        <v>5.22743755777622</v>
      </c>
      <c r="D5157">
        <v>3.0439930019018099E-4</v>
      </c>
      <c r="E5157">
        <v>2.5620850862836698E-3</v>
      </c>
      <c r="F5157" s="2" t="str">
        <f t="shared" si="160"/>
        <v>DOWN</v>
      </c>
      <c r="G5157" t="s">
        <v>6201</v>
      </c>
      <c r="H5157" t="s">
        <v>6200</v>
      </c>
      <c r="I5157" t="s">
        <v>488</v>
      </c>
      <c r="J5157" s="1" t="str">
        <f t="shared" si="161"/>
        <v>NO</v>
      </c>
    </row>
    <row r="5158" spans="1:10">
      <c r="A5158" s="15" t="s">
        <v>6199</v>
      </c>
      <c r="B5158">
        <v>0.30292620185404301</v>
      </c>
      <c r="C5158">
        <v>5.7778800121167899</v>
      </c>
      <c r="D5158">
        <v>2.64551390784966E-3</v>
      </c>
      <c r="E5158">
        <v>1.5897155027704599E-2</v>
      </c>
      <c r="F5158" s="2" t="str">
        <f t="shared" si="160"/>
        <v>UP</v>
      </c>
      <c r="G5158" t="s">
        <v>0</v>
      </c>
      <c r="H5158" t="s">
        <v>6198</v>
      </c>
      <c r="I5158" t="s">
        <v>6197</v>
      </c>
      <c r="J5158" s="1" t="str">
        <f t="shared" si="161"/>
        <v>NO</v>
      </c>
    </row>
    <row r="5159" spans="1:10">
      <c r="A5159" s="15" t="s">
        <v>6196</v>
      </c>
      <c r="B5159">
        <v>-0.30158644228252901</v>
      </c>
      <c r="C5159">
        <v>4.7435405119936203</v>
      </c>
      <c r="D5159">
        <v>4.7900039336905001E-3</v>
      </c>
      <c r="E5159">
        <v>2.6054929342802E-2</v>
      </c>
      <c r="F5159" s="2" t="str">
        <f t="shared" si="160"/>
        <v>DOWN</v>
      </c>
      <c r="G5159" t="s">
        <v>59</v>
      </c>
      <c r="H5159" t="s">
        <v>6195</v>
      </c>
      <c r="I5159" t="s">
        <v>6194</v>
      </c>
      <c r="J5159" s="1" t="str">
        <f t="shared" si="161"/>
        <v>NO</v>
      </c>
    </row>
    <row r="5160" spans="1:10">
      <c r="A5160" s="15" t="s">
        <v>6193</v>
      </c>
      <c r="B5160">
        <v>0.448306328210201</v>
      </c>
      <c r="C5160">
        <v>2.4871155596083101</v>
      </c>
      <c r="D5160">
        <v>6.8175955356024297E-3</v>
      </c>
      <c r="E5160">
        <v>3.4654910237643402E-2</v>
      </c>
      <c r="F5160" s="2" t="str">
        <f t="shared" si="160"/>
        <v>UP</v>
      </c>
      <c r="G5160" t="s">
        <v>463</v>
      </c>
      <c r="H5160" t="s">
        <v>6192</v>
      </c>
      <c r="I5160" t="s">
        <v>6191</v>
      </c>
      <c r="J5160" s="1" t="str">
        <f t="shared" si="161"/>
        <v>NO</v>
      </c>
    </row>
    <row r="5161" spans="1:10">
      <c r="A5161" s="15" t="s">
        <v>6190</v>
      </c>
      <c r="B5161">
        <v>0.69437859560110304</v>
      </c>
      <c r="C5161">
        <v>2.1078205638315</v>
      </c>
      <c r="D5161">
        <v>9.3795442453036796E-4</v>
      </c>
      <c r="E5161">
        <v>6.6718570163901503E-3</v>
      </c>
      <c r="F5161" s="2" t="str">
        <f t="shared" si="160"/>
        <v>UP</v>
      </c>
      <c r="G5161" t="s">
        <v>6189</v>
      </c>
      <c r="H5161" t="s">
        <v>6188</v>
      </c>
      <c r="I5161" t="s">
        <v>5449</v>
      </c>
      <c r="J5161" s="1" t="str">
        <f t="shared" si="161"/>
        <v>NO</v>
      </c>
    </row>
    <row r="5162" spans="1:10">
      <c r="A5162" s="15" t="s">
        <v>6187</v>
      </c>
      <c r="B5162">
        <v>0.34223219726009002</v>
      </c>
      <c r="C5162">
        <v>4.86900480928385</v>
      </c>
      <c r="D5162">
        <v>1.0936091131524899E-3</v>
      </c>
      <c r="E5162">
        <v>7.6102992851423499E-3</v>
      </c>
      <c r="F5162" s="2" t="str">
        <f t="shared" si="160"/>
        <v>UP</v>
      </c>
      <c r="G5162" t="s">
        <v>6186</v>
      </c>
      <c r="H5162" t="s">
        <v>6185</v>
      </c>
      <c r="I5162" t="s">
        <v>6184</v>
      </c>
      <c r="J5162" s="1" t="str">
        <f t="shared" si="161"/>
        <v>NO</v>
      </c>
    </row>
    <row r="5163" spans="1:10">
      <c r="A5163" s="15" t="s">
        <v>6183</v>
      </c>
      <c r="B5163">
        <v>0.42699093608813599</v>
      </c>
      <c r="C5163">
        <v>3.7540976869501201</v>
      </c>
      <c r="D5163">
        <v>1.40769983628966E-3</v>
      </c>
      <c r="E5163">
        <v>9.3719585266004903E-3</v>
      </c>
      <c r="F5163" s="2" t="str">
        <f t="shared" si="160"/>
        <v>UP</v>
      </c>
      <c r="G5163" t="s">
        <v>6182</v>
      </c>
      <c r="H5163" t="s">
        <v>6181</v>
      </c>
      <c r="I5163" t="s">
        <v>2686</v>
      </c>
      <c r="J5163" s="1" t="str">
        <f t="shared" si="161"/>
        <v>NO</v>
      </c>
    </row>
    <row r="5164" spans="1:10">
      <c r="A5164" s="15" t="s">
        <v>6180</v>
      </c>
      <c r="B5164">
        <v>-0.50887330815151199</v>
      </c>
      <c r="C5164">
        <v>9.5932873938482093</v>
      </c>
      <c r="D5164">
        <v>5.8848610777022404E-3</v>
      </c>
      <c r="E5164">
        <v>3.07323588196745E-2</v>
      </c>
      <c r="F5164" s="2" t="str">
        <f t="shared" si="160"/>
        <v>DOWN</v>
      </c>
      <c r="G5164" t="s">
        <v>6179</v>
      </c>
      <c r="H5164" t="s">
        <v>6178</v>
      </c>
      <c r="I5164" t="s">
        <v>3348</v>
      </c>
      <c r="J5164" s="1" t="str">
        <f t="shared" si="161"/>
        <v>NO</v>
      </c>
    </row>
    <row r="5165" spans="1:10">
      <c r="A5165" s="15" t="s">
        <v>6177</v>
      </c>
      <c r="B5165">
        <v>-0.70430950195612396</v>
      </c>
      <c r="C5165">
        <v>6.3053655760243403</v>
      </c>
      <c r="D5165" s="3">
        <v>2.0646253413898999E-14</v>
      </c>
      <c r="E5165" s="3">
        <v>1.27127323808689E-12</v>
      </c>
      <c r="F5165" s="2" t="str">
        <f t="shared" si="160"/>
        <v>DOWN</v>
      </c>
      <c r="G5165" t="s">
        <v>6176</v>
      </c>
      <c r="H5165" t="s">
        <v>6175</v>
      </c>
      <c r="I5165" t="s">
        <v>6174</v>
      </c>
      <c r="J5165" s="1" t="str">
        <f t="shared" si="161"/>
        <v>NO</v>
      </c>
    </row>
    <row r="5166" spans="1:10">
      <c r="A5166" s="15" t="s">
        <v>6173</v>
      </c>
      <c r="B5166">
        <v>0.84877836217033098</v>
      </c>
      <c r="C5166">
        <v>3.6573147643879702</v>
      </c>
      <c r="D5166" s="3">
        <v>8.9789954513642001E-7</v>
      </c>
      <c r="E5166" s="3">
        <v>1.5075849740647901E-5</v>
      </c>
      <c r="F5166" s="2" t="str">
        <f t="shared" si="160"/>
        <v>UP</v>
      </c>
      <c r="G5166" t="s">
        <v>1184</v>
      </c>
      <c r="H5166" t="s">
        <v>6172</v>
      </c>
      <c r="I5166" t="s">
        <v>1182</v>
      </c>
      <c r="J5166" s="1" t="str">
        <f t="shared" si="161"/>
        <v>NO</v>
      </c>
    </row>
    <row r="5167" spans="1:10">
      <c r="A5167" s="15" t="s">
        <v>6171</v>
      </c>
      <c r="B5167">
        <v>0.51601196402641003</v>
      </c>
      <c r="C5167">
        <v>6.4861087780912898</v>
      </c>
      <c r="D5167" s="3">
        <v>1.2058803137163899E-7</v>
      </c>
      <c r="E5167" s="3">
        <v>2.4276900685165402E-6</v>
      </c>
      <c r="F5167" s="2" t="str">
        <f t="shared" si="160"/>
        <v>UP</v>
      </c>
      <c r="G5167" t="s">
        <v>6170</v>
      </c>
      <c r="H5167" t="s">
        <v>6169</v>
      </c>
      <c r="I5167" t="s">
        <v>6168</v>
      </c>
      <c r="J5167" s="1" t="str">
        <f t="shared" si="161"/>
        <v>NO</v>
      </c>
    </row>
    <row r="5168" spans="1:10">
      <c r="A5168" s="15" t="s">
        <v>6167</v>
      </c>
      <c r="B5168">
        <v>0.87543924317338095</v>
      </c>
      <c r="C5168">
        <v>3.0312066001084399</v>
      </c>
      <c r="D5168" s="3">
        <v>2.4541329236218298E-6</v>
      </c>
      <c r="E5168" s="3">
        <v>3.7375031097373199E-5</v>
      </c>
      <c r="F5168" s="2" t="str">
        <f t="shared" si="160"/>
        <v>UP</v>
      </c>
      <c r="G5168" t="s">
        <v>455</v>
      </c>
      <c r="H5168" t="s">
        <v>6166</v>
      </c>
      <c r="I5168" t="s">
        <v>358</v>
      </c>
      <c r="J5168" s="1" t="str">
        <f t="shared" si="161"/>
        <v>NO</v>
      </c>
    </row>
    <row r="5169" spans="1:11">
      <c r="A5169" s="15" t="s">
        <v>6165</v>
      </c>
      <c r="B5169">
        <v>0.71548767441358796</v>
      </c>
      <c r="C5169">
        <v>1.41807534724531</v>
      </c>
      <c r="D5169">
        <v>1.68314048818262E-3</v>
      </c>
      <c r="E5169">
        <v>1.09102876794609E-2</v>
      </c>
      <c r="F5169" s="2" t="str">
        <f t="shared" si="160"/>
        <v>UP</v>
      </c>
      <c r="G5169" t="s">
        <v>59</v>
      </c>
      <c r="H5169" t="s">
        <v>6164</v>
      </c>
      <c r="I5169" t="s">
        <v>0</v>
      </c>
      <c r="J5169" s="1" t="str">
        <f t="shared" si="161"/>
        <v>NO</v>
      </c>
    </row>
    <row r="5170" spans="1:11">
      <c r="A5170" s="15" t="s">
        <v>6163</v>
      </c>
      <c r="B5170">
        <v>0.27308344283637698</v>
      </c>
      <c r="C5170">
        <v>5.7180727470749302</v>
      </c>
      <c r="D5170">
        <v>8.96550940096494E-3</v>
      </c>
      <c r="E5170">
        <v>4.3504872804192497E-2</v>
      </c>
      <c r="F5170" s="2" t="str">
        <f t="shared" si="160"/>
        <v>UP</v>
      </c>
      <c r="G5170" t="s">
        <v>6162</v>
      </c>
      <c r="H5170" t="s">
        <v>6161</v>
      </c>
      <c r="I5170" t="s">
        <v>6160</v>
      </c>
      <c r="J5170" s="1" t="str">
        <f t="shared" si="161"/>
        <v>NO</v>
      </c>
    </row>
    <row r="5171" spans="1:11">
      <c r="A5171" s="15" t="s">
        <v>6159</v>
      </c>
      <c r="B5171">
        <v>-0.44925634645441298</v>
      </c>
      <c r="C5171">
        <v>5.0076330209269102</v>
      </c>
      <c r="D5171" s="3">
        <v>9.0980504862140405E-6</v>
      </c>
      <c r="E5171">
        <v>1.21236242600245E-4</v>
      </c>
      <c r="F5171" s="2" t="str">
        <f t="shared" si="160"/>
        <v>DOWN</v>
      </c>
      <c r="G5171" t="s">
        <v>2865</v>
      </c>
      <c r="H5171" t="s">
        <v>6158</v>
      </c>
      <c r="I5171" t="s">
        <v>2863</v>
      </c>
      <c r="J5171" s="1" t="str">
        <f t="shared" si="161"/>
        <v>NO</v>
      </c>
    </row>
    <row r="5172" spans="1:11">
      <c r="A5172" s="15" t="s">
        <v>6157</v>
      </c>
      <c r="B5172">
        <v>0.42002243981170501</v>
      </c>
      <c r="C5172">
        <v>4.5825542094672098</v>
      </c>
      <c r="D5172">
        <v>1.00044414696539E-3</v>
      </c>
      <c r="E5172">
        <v>7.0537909386521099E-3</v>
      </c>
      <c r="F5172" s="2" t="str">
        <f t="shared" si="160"/>
        <v>UP</v>
      </c>
      <c r="G5172" t="s">
        <v>6155</v>
      </c>
      <c r="H5172" t="s">
        <v>6154</v>
      </c>
      <c r="I5172" t="s">
        <v>6153</v>
      </c>
      <c r="J5172" s="1" t="str">
        <f t="shared" si="161"/>
        <v>NO</v>
      </c>
    </row>
    <row r="5173" spans="1:11">
      <c r="A5173" s="15" t="s">
        <v>6152</v>
      </c>
      <c r="B5173">
        <v>0.45648008479270902</v>
      </c>
      <c r="C5173">
        <v>4.3831803274884997</v>
      </c>
      <c r="D5173" s="3">
        <v>6.3143181671703399E-5</v>
      </c>
      <c r="E5173">
        <v>6.6294435844284404E-4</v>
      </c>
      <c r="F5173" s="2" t="str">
        <f t="shared" si="160"/>
        <v>UP</v>
      </c>
      <c r="G5173" t="s">
        <v>1125</v>
      </c>
      <c r="H5173" t="s">
        <v>6151</v>
      </c>
      <c r="I5173" t="s">
        <v>1123</v>
      </c>
      <c r="J5173" s="1" t="str">
        <f t="shared" si="161"/>
        <v>NO</v>
      </c>
    </row>
    <row r="5174" spans="1:11">
      <c r="A5174" s="15" t="s">
        <v>6150</v>
      </c>
      <c r="B5174">
        <v>0.516261908742214</v>
      </c>
      <c r="C5174">
        <v>3.6819966227590499</v>
      </c>
      <c r="D5174">
        <v>1.63193066623921E-3</v>
      </c>
      <c r="E5174">
        <v>1.0637711780453399E-2</v>
      </c>
      <c r="F5174" s="2" t="str">
        <f t="shared" si="160"/>
        <v>UP</v>
      </c>
      <c r="G5174" t="s">
        <v>6149</v>
      </c>
      <c r="H5174" t="s">
        <v>6148</v>
      </c>
      <c r="I5174" t="s">
        <v>6147</v>
      </c>
      <c r="J5174" s="1" t="str">
        <f t="shared" si="161"/>
        <v>NO</v>
      </c>
    </row>
    <row r="5175" spans="1:11">
      <c r="A5175" s="15" t="s">
        <v>6146</v>
      </c>
      <c r="B5175">
        <v>0.68175142521508503</v>
      </c>
      <c r="C5175">
        <v>3.17143207861537</v>
      </c>
      <c r="D5175" s="3">
        <v>2.6859126645478499E-5</v>
      </c>
      <c r="E5175">
        <v>3.1719573791948202E-4</v>
      </c>
      <c r="F5175" s="2" t="str">
        <f t="shared" si="160"/>
        <v>UP</v>
      </c>
      <c r="G5175" t="s">
        <v>109</v>
      </c>
      <c r="H5175" t="s">
        <v>6144</v>
      </c>
      <c r="I5175" t="s">
        <v>6143</v>
      </c>
      <c r="J5175" s="1" t="str">
        <f t="shared" si="161"/>
        <v>YES</v>
      </c>
      <c r="K5175" t="s">
        <v>6145</v>
      </c>
    </row>
    <row r="5176" spans="1:11">
      <c r="A5176" s="15" t="s">
        <v>6142</v>
      </c>
      <c r="B5176">
        <v>0.37390299397412102</v>
      </c>
      <c r="C5176">
        <v>6.40261757439169</v>
      </c>
      <c r="D5176">
        <v>2.5745099909637E-3</v>
      </c>
      <c r="E5176">
        <v>1.55258855874034E-2</v>
      </c>
      <c r="F5176" s="2" t="str">
        <f t="shared" si="160"/>
        <v>UP</v>
      </c>
      <c r="G5176" t="s">
        <v>6141</v>
      </c>
      <c r="H5176" t="s">
        <v>6140</v>
      </c>
      <c r="I5176" t="s">
        <v>6139</v>
      </c>
      <c r="J5176" s="1" t="str">
        <f t="shared" si="161"/>
        <v>NO</v>
      </c>
    </row>
    <row r="5177" spans="1:11">
      <c r="A5177" s="15" t="s">
        <v>6138</v>
      </c>
      <c r="B5177">
        <v>-0.40612853159878898</v>
      </c>
      <c r="C5177">
        <v>4.6568274231202</v>
      </c>
      <c r="D5177">
        <v>1.14788408349262E-4</v>
      </c>
      <c r="E5177">
        <v>1.11610519099639E-3</v>
      </c>
      <c r="F5177" s="2" t="str">
        <f t="shared" si="160"/>
        <v>DOWN</v>
      </c>
      <c r="G5177" t="s">
        <v>2853</v>
      </c>
      <c r="H5177" t="s">
        <v>6137</v>
      </c>
      <c r="I5177" t="s">
        <v>2851</v>
      </c>
      <c r="J5177" s="1" t="str">
        <f t="shared" si="161"/>
        <v>NO</v>
      </c>
    </row>
    <row r="5178" spans="1:11">
      <c r="A5178" s="15" t="s">
        <v>6136</v>
      </c>
      <c r="B5178">
        <v>-0.38658445629578603</v>
      </c>
      <c r="C5178">
        <v>5.8826955776388496</v>
      </c>
      <c r="D5178">
        <v>5.85122063685518E-4</v>
      </c>
      <c r="E5178">
        <v>4.4790455401025201E-3</v>
      </c>
      <c r="F5178" s="2" t="str">
        <f t="shared" si="160"/>
        <v>DOWN</v>
      </c>
      <c r="G5178" t="s">
        <v>353</v>
      </c>
      <c r="H5178" t="s">
        <v>6135</v>
      </c>
      <c r="I5178" t="s">
        <v>6134</v>
      </c>
      <c r="J5178" s="1" t="str">
        <f t="shared" si="161"/>
        <v>NO</v>
      </c>
    </row>
    <row r="5179" spans="1:11">
      <c r="A5179" s="15" t="s">
        <v>6133</v>
      </c>
      <c r="B5179">
        <v>-0.69758660902000802</v>
      </c>
      <c r="C5179">
        <v>1.8513059904049001</v>
      </c>
      <c r="D5179">
        <v>1.0407312217310301E-4</v>
      </c>
      <c r="E5179">
        <v>1.02553739845298E-3</v>
      </c>
      <c r="F5179" s="2" t="str">
        <f t="shared" si="160"/>
        <v>DOWN</v>
      </c>
      <c r="J5179" s="1" t="str">
        <f t="shared" si="161"/>
        <v>NO</v>
      </c>
    </row>
    <row r="5180" spans="1:11">
      <c r="A5180" s="15" t="s">
        <v>6132</v>
      </c>
      <c r="B5180">
        <v>0.38243211258068899</v>
      </c>
      <c r="C5180">
        <v>5.4417078702997204</v>
      </c>
      <c r="D5180" s="3">
        <v>7.4461536616368099E-5</v>
      </c>
      <c r="E5180">
        <v>7.6671935639739902E-4</v>
      </c>
      <c r="F5180" s="2" t="str">
        <f t="shared" si="160"/>
        <v>UP</v>
      </c>
      <c r="G5180" t="s">
        <v>6131</v>
      </c>
      <c r="H5180" t="s">
        <v>6130</v>
      </c>
      <c r="I5180" t="s">
        <v>3338</v>
      </c>
      <c r="J5180" s="1" t="str">
        <f t="shared" si="161"/>
        <v>NO</v>
      </c>
    </row>
    <row r="5181" spans="1:11">
      <c r="A5181" s="15" t="s">
        <v>6129</v>
      </c>
      <c r="B5181">
        <v>0.29355548997879399</v>
      </c>
      <c r="C5181">
        <v>5.5524240087530199</v>
      </c>
      <c r="D5181">
        <v>4.0053176819789399E-3</v>
      </c>
      <c r="E5181">
        <v>2.2461389418370399E-2</v>
      </c>
      <c r="F5181" s="2" t="str">
        <f t="shared" si="160"/>
        <v>UP</v>
      </c>
      <c r="G5181" t="s">
        <v>0</v>
      </c>
      <c r="H5181" t="s">
        <v>6128</v>
      </c>
      <c r="I5181" t="s">
        <v>0</v>
      </c>
      <c r="J5181" s="1" t="str">
        <f t="shared" si="161"/>
        <v>NO</v>
      </c>
    </row>
    <row r="5182" spans="1:11">
      <c r="A5182" s="15" t="s">
        <v>6127</v>
      </c>
      <c r="B5182">
        <v>0.456569933264098</v>
      </c>
      <c r="C5182">
        <v>4.6887294915173596</v>
      </c>
      <c r="D5182" s="3">
        <v>4.4088913591165401E-5</v>
      </c>
      <c r="E5182">
        <v>4.8895577828911502E-4</v>
      </c>
      <c r="F5182" s="2" t="str">
        <f t="shared" si="160"/>
        <v>UP</v>
      </c>
      <c r="G5182" t="s">
        <v>0</v>
      </c>
      <c r="H5182" t="s">
        <v>6126</v>
      </c>
      <c r="I5182" t="s">
        <v>0</v>
      </c>
      <c r="J5182" s="1" t="str">
        <f t="shared" si="161"/>
        <v>NO</v>
      </c>
    </row>
    <row r="5183" spans="1:11">
      <c r="A5183" s="15" t="s">
        <v>6125</v>
      </c>
      <c r="B5183">
        <v>-0.28077686704906402</v>
      </c>
      <c r="C5183">
        <v>6.2564651146021601</v>
      </c>
      <c r="D5183">
        <v>3.03683677675001E-3</v>
      </c>
      <c r="E5183">
        <v>1.7859909110828898E-2</v>
      </c>
      <c r="F5183" s="2" t="str">
        <f t="shared" si="160"/>
        <v>DOWN</v>
      </c>
      <c r="G5183" t="s">
        <v>1588</v>
      </c>
      <c r="H5183" t="s">
        <v>6124</v>
      </c>
      <c r="I5183" t="s">
        <v>3837</v>
      </c>
      <c r="J5183" s="1" t="str">
        <f t="shared" si="161"/>
        <v>NO</v>
      </c>
    </row>
    <row r="5184" spans="1:11">
      <c r="A5184" s="15" t="s">
        <v>6123</v>
      </c>
      <c r="B5184">
        <v>0.40835752633636402</v>
      </c>
      <c r="C5184">
        <v>4.2863935128553496</v>
      </c>
      <c r="D5184">
        <v>2.88374074776491E-3</v>
      </c>
      <c r="E5184">
        <v>1.7123990149060301E-2</v>
      </c>
      <c r="F5184" s="2" t="str">
        <f t="shared" si="160"/>
        <v>UP</v>
      </c>
      <c r="G5184" t="s">
        <v>6122</v>
      </c>
      <c r="H5184" t="s">
        <v>6121</v>
      </c>
      <c r="I5184" t="s">
        <v>831</v>
      </c>
      <c r="J5184" s="1" t="str">
        <f t="shared" si="161"/>
        <v>NO</v>
      </c>
    </row>
    <row r="5185" spans="1:11">
      <c r="A5185" s="15" t="s">
        <v>6120</v>
      </c>
      <c r="B5185">
        <v>0.30485433788706501</v>
      </c>
      <c r="C5185">
        <v>5.3485134818422697</v>
      </c>
      <c r="D5185">
        <v>1.4072757635228499E-3</v>
      </c>
      <c r="E5185">
        <v>9.3709875427467598E-3</v>
      </c>
      <c r="F5185" s="2" t="str">
        <f t="shared" si="160"/>
        <v>UP</v>
      </c>
      <c r="G5185" t="s">
        <v>6119</v>
      </c>
      <c r="H5185" t="s">
        <v>6118</v>
      </c>
      <c r="I5185" t="s">
        <v>6117</v>
      </c>
      <c r="J5185" s="1" t="str">
        <f t="shared" si="161"/>
        <v>NO</v>
      </c>
    </row>
    <row r="5186" spans="1:11">
      <c r="A5186" s="15" t="s">
        <v>6116</v>
      </c>
      <c r="B5186">
        <v>0.46435292873123601</v>
      </c>
      <c r="C5186">
        <v>3.1504912343889599</v>
      </c>
      <c r="D5186">
        <v>5.2067803811366902E-3</v>
      </c>
      <c r="E5186">
        <v>2.7876262917988399E-2</v>
      </c>
      <c r="F5186" s="2" t="str">
        <f t="shared" ref="F5186:F5249" si="162">IF(B5186 &gt; 0, "UP", "DOWN")</f>
        <v>UP</v>
      </c>
      <c r="G5186" t="s">
        <v>6115</v>
      </c>
      <c r="H5186" t="s">
        <v>6114</v>
      </c>
      <c r="I5186" t="s">
        <v>6113</v>
      </c>
      <c r="J5186" s="1" t="str">
        <f t="shared" ref="J5186:J5249" si="163">IF(K5186 &lt;&gt; "", "YES", "NO")</f>
        <v>NO</v>
      </c>
    </row>
    <row r="5187" spans="1:11">
      <c r="A5187" s="15" t="s">
        <v>6112</v>
      </c>
      <c r="B5187">
        <v>3.25043206344689</v>
      </c>
      <c r="C5187">
        <v>3.6383266073065101</v>
      </c>
      <c r="D5187" s="3">
        <v>5.74635035275199E-7</v>
      </c>
      <c r="E5187" s="3">
        <v>1.0064629549196E-5</v>
      </c>
      <c r="F5187" s="2" t="str">
        <f t="shared" si="162"/>
        <v>UP</v>
      </c>
      <c r="G5187" t="s">
        <v>6111</v>
      </c>
      <c r="H5187" t="s">
        <v>6110</v>
      </c>
      <c r="I5187" t="s">
        <v>2686</v>
      </c>
      <c r="J5187" s="1" t="str">
        <f t="shared" si="163"/>
        <v>NO</v>
      </c>
    </row>
    <row r="5188" spans="1:11">
      <c r="A5188" s="15" t="s">
        <v>6109</v>
      </c>
      <c r="B5188">
        <v>0.61601327732607702</v>
      </c>
      <c r="C5188">
        <v>3.5023754864690799</v>
      </c>
      <c r="D5188">
        <v>1.39203170834885E-3</v>
      </c>
      <c r="E5188">
        <v>9.2786503005932407E-3</v>
      </c>
      <c r="F5188" s="2" t="str">
        <f t="shared" si="162"/>
        <v>UP</v>
      </c>
      <c r="G5188" t="s">
        <v>6108</v>
      </c>
      <c r="H5188" t="s">
        <v>6107</v>
      </c>
      <c r="I5188" t="s">
        <v>4159</v>
      </c>
      <c r="J5188" s="1" t="str">
        <f t="shared" si="163"/>
        <v>NO</v>
      </c>
    </row>
    <row r="5189" spans="1:11">
      <c r="A5189" s="15" t="s">
        <v>6106</v>
      </c>
      <c r="B5189">
        <v>-0.84526790891693604</v>
      </c>
      <c r="C5189">
        <v>3.0875549889377498</v>
      </c>
      <c r="D5189">
        <v>1.49493261864903E-3</v>
      </c>
      <c r="E5189">
        <v>9.8727108879838998E-3</v>
      </c>
      <c r="F5189" s="2" t="str">
        <f t="shared" si="162"/>
        <v>DOWN</v>
      </c>
      <c r="G5189" t="s">
        <v>6105</v>
      </c>
      <c r="H5189" t="s">
        <v>6104</v>
      </c>
      <c r="I5189" t="s">
        <v>6103</v>
      </c>
      <c r="J5189" s="1" t="str">
        <f t="shared" si="163"/>
        <v>NO</v>
      </c>
    </row>
    <row r="5190" spans="1:11">
      <c r="A5190" s="15" t="s">
        <v>6102</v>
      </c>
      <c r="B5190">
        <v>-0.48581797917590103</v>
      </c>
      <c r="C5190">
        <v>3.7701076656163099</v>
      </c>
      <c r="D5190">
        <v>7.3724309253928098E-4</v>
      </c>
      <c r="E5190">
        <v>5.4416393870024499E-3</v>
      </c>
      <c r="F5190" s="2" t="str">
        <f t="shared" si="162"/>
        <v>DOWN</v>
      </c>
      <c r="G5190" t="s">
        <v>6101</v>
      </c>
      <c r="H5190" t="s">
        <v>4981</v>
      </c>
      <c r="I5190" t="s">
        <v>0</v>
      </c>
      <c r="J5190" s="1" t="str">
        <f t="shared" si="163"/>
        <v>NO</v>
      </c>
    </row>
    <row r="5191" spans="1:11">
      <c r="A5191" s="15" t="s">
        <v>6100</v>
      </c>
      <c r="B5191">
        <v>0.52416500556915901</v>
      </c>
      <c r="C5191">
        <v>2.3833854638234899</v>
      </c>
      <c r="D5191">
        <v>5.5689911025556199E-3</v>
      </c>
      <c r="E5191">
        <v>2.9427233970062101E-2</v>
      </c>
      <c r="F5191" s="2" t="str">
        <f t="shared" si="162"/>
        <v>UP</v>
      </c>
      <c r="G5191" t="s">
        <v>291</v>
      </c>
      <c r="H5191" t="s">
        <v>6099</v>
      </c>
      <c r="I5191" t="s">
        <v>238</v>
      </c>
      <c r="J5191" s="1" t="str">
        <f t="shared" si="163"/>
        <v>NO</v>
      </c>
    </row>
    <row r="5192" spans="1:11">
      <c r="A5192" s="15" t="s">
        <v>6098</v>
      </c>
      <c r="B5192">
        <v>0.43723780538978801</v>
      </c>
      <c r="C5192">
        <v>3.33893570630836</v>
      </c>
      <c r="D5192">
        <v>5.6228011082279797E-3</v>
      </c>
      <c r="E5192">
        <v>2.9657804269606999E-2</v>
      </c>
      <c r="F5192" s="2" t="str">
        <f t="shared" si="162"/>
        <v>UP</v>
      </c>
      <c r="G5192" t="s">
        <v>113</v>
      </c>
      <c r="H5192" t="s">
        <v>6097</v>
      </c>
      <c r="I5192" t="s">
        <v>111</v>
      </c>
      <c r="J5192" s="1" t="str">
        <f t="shared" si="163"/>
        <v>NO</v>
      </c>
    </row>
    <row r="5193" spans="1:11">
      <c r="A5193" s="15" t="s">
        <v>6096</v>
      </c>
      <c r="B5193">
        <v>6.3359277296911598</v>
      </c>
      <c r="C5193">
        <v>-0.594213807612893</v>
      </c>
      <c r="D5193">
        <v>1.2032821234749099E-4</v>
      </c>
      <c r="E5193">
        <v>1.1615862768919001E-3</v>
      </c>
      <c r="F5193" s="2" t="str">
        <f t="shared" si="162"/>
        <v>UP</v>
      </c>
      <c r="G5193" t="s">
        <v>6095</v>
      </c>
      <c r="H5193" t="s">
        <v>6094</v>
      </c>
      <c r="I5193" t="s">
        <v>0</v>
      </c>
      <c r="J5193" s="1" t="str">
        <f t="shared" si="163"/>
        <v>NO</v>
      </c>
    </row>
    <row r="5194" spans="1:11">
      <c r="A5194" s="15" t="s">
        <v>6093</v>
      </c>
      <c r="B5194">
        <v>-0.25321705489517998</v>
      </c>
      <c r="C5194">
        <v>6.94835975234448</v>
      </c>
      <c r="D5194">
        <v>9.2429425241001197E-3</v>
      </c>
      <c r="E5194">
        <v>4.4619685703628502E-2</v>
      </c>
      <c r="F5194" s="2" t="str">
        <f t="shared" si="162"/>
        <v>DOWN</v>
      </c>
      <c r="G5194" t="s">
        <v>6091</v>
      </c>
      <c r="H5194" t="s">
        <v>6090</v>
      </c>
      <c r="I5194" t="s">
        <v>6089</v>
      </c>
      <c r="J5194" s="1" t="str">
        <f t="shared" si="163"/>
        <v>YES</v>
      </c>
      <c r="K5194" t="s">
        <v>6092</v>
      </c>
    </row>
    <row r="5195" spans="1:11">
      <c r="A5195" s="15" t="s">
        <v>6088</v>
      </c>
      <c r="B5195">
        <v>0.269793905626872</v>
      </c>
      <c r="C5195">
        <v>4.7979684250500201</v>
      </c>
      <c r="D5195">
        <v>9.4277454192377794E-3</v>
      </c>
      <c r="E5195">
        <v>4.5375234847863398E-2</v>
      </c>
      <c r="F5195" s="2" t="str">
        <f t="shared" si="162"/>
        <v>UP</v>
      </c>
      <c r="G5195" t="s">
        <v>6087</v>
      </c>
      <c r="H5195" t="s">
        <v>6086</v>
      </c>
      <c r="I5195" t="s">
        <v>6085</v>
      </c>
      <c r="J5195" s="1" t="str">
        <f t="shared" si="163"/>
        <v>NO</v>
      </c>
    </row>
    <row r="5196" spans="1:11">
      <c r="A5196" s="15" t="s">
        <v>6084</v>
      </c>
      <c r="B5196">
        <v>-0.444723379376677</v>
      </c>
      <c r="C5196">
        <v>8.1336535017210991</v>
      </c>
      <c r="D5196" s="3">
        <v>2.6725931398650001E-5</v>
      </c>
      <c r="E5196">
        <v>3.1584424401330801E-4</v>
      </c>
      <c r="F5196" s="2" t="str">
        <f t="shared" si="162"/>
        <v>DOWN</v>
      </c>
      <c r="G5196" t="s">
        <v>0</v>
      </c>
      <c r="H5196" t="s">
        <v>6083</v>
      </c>
      <c r="I5196" t="s">
        <v>0</v>
      </c>
      <c r="J5196" s="1" t="str">
        <f t="shared" si="163"/>
        <v>NO</v>
      </c>
    </row>
    <row r="5197" spans="1:11">
      <c r="A5197" s="15" t="s">
        <v>6082</v>
      </c>
      <c r="B5197">
        <v>0.72108415141742099</v>
      </c>
      <c r="C5197">
        <v>5.3775877354367401</v>
      </c>
      <c r="D5197" s="3">
        <v>8.7480023486726894E-9</v>
      </c>
      <c r="E5197" s="3">
        <v>2.24442748460215E-7</v>
      </c>
      <c r="F5197" s="2" t="str">
        <f t="shared" si="162"/>
        <v>UP</v>
      </c>
      <c r="G5197" t="s">
        <v>0</v>
      </c>
      <c r="H5197" t="s">
        <v>6081</v>
      </c>
      <c r="I5197" t="s">
        <v>0</v>
      </c>
      <c r="J5197" s="1" t="str">
        <f t="shared" si="163"/>
        <v>NO</v>
      </c>
    </row>
    <row r="5198" spans="1:11">
      <c r="A5198" s="15" t="s">
        <v>6080</v>
      </c>
      <c r="B5198">
        <v>0.34048225325697501</v>
      </c>
      <c r="C5198">
        <v>3.4673514028002401</v>
      </c>
      <c r="D5198">
        <v>9.28957592630489E-3</v>
      </c>
      <c r="E5198">
        <v>4.4806273345821997E-2</v>
      </c>
      <c r="F5198" s="2" t="str">
        <f t="shared" si="162"/>
        <v>UP</v>
      </c>
      <c r="G5198" t="s">
        <v>6079</v>
      </c>
      <c r="H5198" t="s">
        <v>6078</v>
      </c>
      <c r="I5198" t="s">
        <v>0</v>
      </c>
      <c r="J5198" s="1" t="str">
        <f t="shared" si="163"/>
        <v>NO</v>
      </c>
    </row>
    <row r="5199" spans="1:11">
      <c r="A5199" s="15" t="s">
        <v>6077</v>
      </c>
      <c r="B5199">
        <v>-0.87202008597663505</v>
      </c>
      <c r="C5199">
        <v>7.4705400838168803</v>
      </c>
      <c r="D5199" s="3">
        <v>1.17381676113555E-20</v>
      </c>
      <c r="E5199" s="3">
        <v>1.7114858152297101E-18</v>
      </c>
      <c r="F5199" s="2" t="str">
        <f t="shared" si="162"/>
        <v>DOWN</v>
      </c>
      <c r="G5199" t="s">
        <v>6076</v>
      </c>
      <c r="H5199" t="s">
        <v>6075</v>
      </c>
      <c r="I5199" t="s">
        <v>1882</v>
      </c>
      <c r="J5199" s="1" t="str">
        <f t="shared" si="163"/>
        <v>NO</v>
      </c>
    </row>
    <row r="5200" spans="1:11">
      <c r="A5200" s="15" t="s">
        <v>6074</v>
      </c>
      <c r="B5200">
        <v>0.39000762601594502</v>
      </c>
      <c r="C5200">
        <v>5.2167879564308404</v>
      </c>
      <c r="D5200">
        <v>1.4572290220520899E-4</v>
      </c>
      <c r="E5200">
        <v>1.3639245188372001E-3</v>
      </c>
      <c r="F5200" s="2" t="str">
        <f t="shared" si="162"/>
        <v>UP</v>
      </c>
      <c r="G5200" t="s">
        <v>6072</v>
      </c>
      <c r="H5200" t="s">
        <v>6071</v>
      </c>
      <c r="I5200" t="s">
        <v>6070</v>
      </c>
      <c r="J5200" s="1" t="str">
        <f t="shared" si="163"/>
        <v>YES</v>
      </c>
      <c r="K5200" t="s">
        <v>6073</v>
      </c>
    </row>
    <row r="5201" spans="1:11">
      <c r="A5201" s="15" t="s">
        <v>6069</v>
      </c>
      <c r="B5201">
        <v>0.43159711808770002</v>
      </c>
      <c r="C5201">
        <v>6.8239509792769404</v>
      </c>
      <c r="D5201" s="3">
        <v>1.05676069099778E-5</v>
      </c>
      <c r="E5201">
        <v>1.38589372504743E-4</v>
      </c>
      <c r="F5201" s="2" t="str">
        <f t="shared" si="162"/>
        <v>UP</v>
      </c>
      <c r="G5201" t="s">
        <v>6068</v>
      </c>
      <c r="H5201" t="s">
        <v>6067</v>
      </c>
      <c r="I5201" t="s">
        <v>4509</v>
      </c>
      <c r="J5201" s="1" t="str">
        <f t="shared" si="163"/>
        <v>NO</v>
      </c>
    </row>
    <row r="5202" spans="1:11">
      <c r="A5202" s="15" t="s">
        <v>6066</v>
      </c>
      <c r="B5202">
        <v>0.28705551452610401</v>
      </c>
      <c r="C5202">
        <v>5.0835861008412699</v>
      </c>
      <c r="D5202">
        <v>1.0080357840273699E-2</v>
      </c>
      <c r="E5202">
        <v>4.8022140370333803E-2</v>
      </c>
      <c r="F5202" s="2" t="str">
        <f t="shared" si="162"/>
        <v>UP</v>
      </c>
      <c r="G5202" t="s">
        <v>6065</v>
      </c>
      <c r="H5202" t="s">
        <v>6064</v>
      </c>
      <c r="I5202" t="s">
        <v>6063</v>
      </c>
      <c r="J5202" s="1" t="str">
        <f t="shared" si="163"/>
        <v>NO</v>
      </c>
    </row>
    <row r="5203" spans="1:11">
      <c r="A5203" s="15" t="s">
        <v>6062</v>
      </c>
      <c r="B5203">
        <v>-0.34650920209015401</v>
      </c>
      <c r="C5203">
        <v>9.7097841029605103</v>
      </c>
      <c r="D5203" s="3">
        <v>8.8525550898705706E-5</v>
      </c>
      <c r="E5203">
        <v>8.9110253431539397E-4</v>
      </c>
      <c r="F5203" s="2" t="str">
        <f t="shared" si="162"/>
        <v>DOWN</v>
      </c>
      <c r="G5203" t="s">
        <v>6060</v>
      </c>
      <c r="H5203" t="s">
        <v>6061</v>
      </c>
      <c r="I5203" t="s">
        <v>6060</v>
      </c>
      <c r="J5203" s="1" t="str">
        <f t="shared" si="163"/>
        <v>NO</v>
      </c>
    </row>
    <row r="5204" spans="1:11">
      <c r="A5204" s="15" t="s">
        <v>6059</v>
      </c>
      <c r="B5204">
        <v>-0.54261485020895805</v>
      </c>
      <c r="C5204">
        <v>3.8680812215386098</v>
      </c>
      <c r="D5204" s="3">
        <v>1.89576006405168E-5</v>
      </c>
      <c r="E5204">
        <v>2.3193278139238901E-4</v>
      </c>
      <c r="F5204" s="2" t="str">
        <f t="shared" si="162"/>
        <v>DOWN</v>
      </c>
      <c r="G5204" t="s">
        <v>2631</v>
      </c>
      <c r="H5204" t="s">
        <v>6058</v>
      </c>
      <c r="I5204" t="s">
        <v>6057</v>
      </c>
      <c r="J5204" s="1" t="str">
        <f t="shared" si="163"/>
        <v>NO</v>
      </c>
    </row>
    <row r="5205" spans="1:11">
      <c r="A5205" s="15" t="s">
        <v>6056</v>
      </c>
      <c r="B5205">
        <v>-1.2375103942516199</v>
      </c>
      <c r="C5205">
        <v>2.5629376857722899</v>
      </c>
      <c r="D5205" s="3">
        <v>2.6825161447992398E-10</v>
      </c>
      <c r="E5205" s="3">
        <v>8.7974514384599008E-9</v>
      </c>
      <c r="F5205" s="2" t="str">
        <f t="shared" si="162"/>
        <v>DOWN</v>
      </c>
      <c r="G5205" t="s">
        <v>0</v>
      </c>
      <c r="H5205" t="s">
        <v>6055</v>
      </c>
      <c r="I5205" t="s">
        <v>0</v>
      </c>
      <c r="J5205" s="1" t="str">
        <f t="shared" si="163"/>
        <v>NO</v>
      </c>
    </row>
    <row r="5206" spans="1:11">
      <c r="A5206" s="15" t="s">
        <v>6054</v>
      </c>
      <c r="B5206">
        <v>0.99520410433789697</v>
      </c>
      <c r="C5206">
        <v>5.5622078608141701</v>
      </c>
      <c r="D5206" s="3">
        <v>4.8858956975301798E-15</v>
      </c>
      <c r="E5206" s="3">
        <v>3.3044548792874299E-13</v>
      </c>
      <c r="F5206" s="2" t="str">
        <f t="shared" si="162"/>
        <v>UP</v>
      </c>
      <c r="G5206" t="s">
        <v>6053</v>
      </c>
      <c r="H5206" t="s">
        <v>6052</v>
      </c>
      <c r="I5206" t="s">
        <v>6051</v>
      </c>
      <c r="J5206" s="1" t="str">
        <f t="shared" si="163"/>
        <v>NO</v>
      </c>
    </row>
    <row r="5207" spans="1:11">
      <c r="A5207" s="15" t="s">
        <v>6050</v>
      </c>
      <c r="B5207">
        <v>0.84537432310758998</v>
      </c>
      <c r="C5207">
        <v>4.0955864420726904</v>
      </c>
      <c r="D5207">
        <v>1.14262346126644E-4</v>
      </c>
      <c r="E5207">
        <v>1.11195321580223E-3</v>
      </c>
      <c r="F5207" s="2" t="str">
        <f t="shared" si="162"/>
        <v>UP</v>
      </c>
      <c r="G5207" t="s">
        <v>5713</v>
      </c>
      <c r="H5207" t="s">
        <v>6049</v>
      </c>
      <c r="I5207" t="s">
        <v>5711</v>
      </c>
      <c r="J5207" s="1" t="str">
        <f t="shared" si="163"/>
        <v>NO</v>
      </c>
    </row>
    <row r="5208" spans="1:11">
      <c r="A5208" s="15" t="s">
        <v>6048</v>
      </c>
      <c r="B5208">
        <v>0.360441879739894</v>
      </c>
      <c r="C5208">
        <v>3.7861795829992202</v>
      </c>
      <c r="D5208">
        <v>7.7164330249848796E-3</v>
      </c>
      <c r="E5208">
        <v>3.8406558403209098E-2</v>
      </c>
      <c r="F5208" s="2" t="str">
        <f t="shared" si="162"/>
        <v>UP</v>
      </c>
      <c r="G5208" t="s">
        <v>1936</v>
      </c>
      <c r="H5208" t="s">
        <v>6047</v>
      </c>
      <c r="I5208" t="s">
        <v>1934</v>
      </c>
      <c r="J5208" s="1" t="str">
        <f t="shared" si="163"/>
        <v>NO</v>
      </c>
    </row>
    <row r="5209" spans="1:11">
      <c r="A5209" s="15" t="s">
        <v>6046</v>
      </c>
      <c r="B5209">
        <v>-0.54455166951436096</v>
      </c>
      <c r="C5209">
        <v>5.1886155180163298</v>
      </c>
      <c r="D5209">
        <v>5.60358348135012E-3</v>
      </c>
      <c r="E5209">
        <v>2.9576676652194801E-2</v>
      </c>
      <c r="F5209" s="2" t="str">
        <f t="shared" si="162"/>
        <v>DOWN</v>
      </c>
      <c r="G5209" t="s">
        <v>4480</v>
      </c>
      <c r="H5209" t="s">
        <v>6045</v>
      </c>
      <c r="I5209" t="s">
        <v>4478</v>
      </c>
      <c r="J5209" s="1" t="str">
        <f t="shared" si="163"/>
        <v>NO</v>
      </c>
    </row>
    <row r="5210" spans="1:11">
      <c r="A5210" s="15" t="s">
        <v>6044</v>
      </c>
      <c r="B5210">
        <v>1.52585294229496</v>
      </c>
      <c r="C5210">
        <v>6.6123546533787696</v>
      </c>
      <c r="D5210" s="3">
        <v>5.5124222406829598E-14</v>
      </c>
      <c r="E5210" s="3">
        <v>3.2066302847744902E-12</v>
      </c>
      <c r="F5210" s="2" t="str">
        <f t="shared" si="162"/>
        <v>UP</v>
      </c>
      <c r="G5210" t="s">
        <v>6043</v>
      </c>
      <c r="H5210" t="s">
        <v>6042</v>
      </c>
      <c r="I5210" t="s">
        <v>6041</v>
      </c>
      <c r="J5210" s="1" t="str">
        <f t="shared" si="163"/>
        <v>NO</v>
      </c>
    </row>
    <row r="5211" spans="1:11">
      <c r="A5211" s="15" t="s">
        <v>6040</v>
      </c>
      <c r="B5211">
        <v>-0.70300996142536698</v>
      </c>
      <c r="C5211">
        <v>5.4835866517309402</v>
      </c>
      <c r="D5211" s="3">
        <v>4.47562215324365E-9</v>
      </c>
      <c r="E5211" s="3">
        <v>1.2069129683218501E-7</v>
      </c>
      <c r="F5211" s="2" t="str">
        <f t="shared" si="162"/>
        <v>DOWN</v>
      </c>
      <c r="G5211" t="s">
        <v>6039</v>
      </c>
      <c r="H5211" t="s">
        <v>6038</v>
      </c>
      <c r="I5211" t="s">
        <v>6037</v>
      </c>
      <c r="J5211" s="1" t="str">
        <f t="shared" si="163"/>
        <v>NO</v>
      </c>
    </row>
    <row r="5212" spans="1:11">
      <c r="A5212" s="15" t="s">
        <v>6036</v>
      </c>
      <c r="B5212">
        <v>-0.608406036106105</v>
      </c>
      <c r="C5212">
        <v>5.3651035993022296</v>
      </c>
      <c r="D5212" s="3">
        <v>3.7020158525695198E-10</v>
      </c>
      <c r="E5212" s="3">
        <v>1.1875009136228E-8</v>
      </c>
      <c r="F5212" s="2" t="str">
        <f t="shared" si="162"/>
        <v>DOWN</v>
      </c>
      <c r="G5212" t="s">
        <v>272</v>
      </c>
      <c r="H5212" t="s">
        <v>6035</v>
      </c>
      <c r="I5212" t="s">
        <v>270</v>
      </c>
      <c r="J5212" s="1" t="str">
        <f t="shared" si="163"/>
        <v>NO</v>
      </c>
    </row>
    <row r="5213" spans="1:11">
      <c r="A5213" s="15" t="s">
        <v>6034</v>
      </c>
      <c r="B5213">
        <v>0.57387590708699499</v>
      </c>
      <c r="C5213">
        <v>4.0293661525750002</v>
      </c>
      <c r="D5213" s="3">
        <v>6.3472498631654398E-7</v>
      </c>
      <c r="E5213" s="3">
        <v>1.1031048639900701E-5</v>
      </c>
      <c r="F5213" s="2" t="str">
        <f t="shared" si="162"/>
        <v>UP</v>
      </c>
      <c r="G5213" t="s">
        <v>0</v>
      </c>
      <c r="H5213" t="s">
        <v>6033</v>
      </c>
      <c r="I5213" t="s">
        <v>0</v>
      </c>
      <c r="J5213" s="1" t="str">
        <f t="shared" si="163"/>
        <v>NO</v>
      </c>
    </row>
    <row r="5214" spans="1:11">
      <c r="A5214" s="15" t="s">
        <v>6032</v>
      </c>
      <c r="B5214">
        <v>0.41965276267191998</v>
      </c>
      <c r="C5214">
        <v>5.2031011830333398</v>
      </c>
      <c r="D5214" s="3">
        <v>9.3958477713063806E-5</v>
      </c>
      <c r="E5214">
        <v>9.3989173978428905E-4</v>
      </c>
      <c r="F5214" s="2" t="str">
        <f t="shared" si="162"/>
        <v>UP</v>
      </c>
      <c r="G5214" t="s">
        <v>6029</v>
      </c>
      <c r="H5214" t="s">
        <v>6028</v>
      </c>
      <c r="I5214" t="s">
        <v>6027</v>
      </c>
      <c r="J5214" s="1" t="str">
        <f t="shared" si="163"/>
        <v>NO</v>
      </c>
    </row>
    <row r="5215" spans="1:11">
      <c r="A5215" s="15" t="s">
        <v>6026</v>
      </c>
      <c r="B5215">
        <v>-0.58665086290491597</v>
      </c>
      <c r="C5215">
        <v>4.3153577208966896</v>
      </c>
      <c r="D5215" s="3">
        <v>4.5163053371996498E-7</v>
      </c>
      <c r="E5215" s="3">
        <v>8.0768408186610905E-6</v>
      </c>
      <c r="F5215" s="2" t="str">
        <f t="shared" si="162"/>
        <v>DOWN</v>
      </c>
      <c r="G5215" t="s">
        <v>6025</v>
      </c>
      <c r="H5215" t="s">
        <v>6024</v>
      </c>
      <c r="I5215" t="s">
        <v>87</v>
      </c>
      <c r="J5215" s="1" t="str">
        <f t="shared" si="163"/>
        <v>NO</v>
      </c>
    </row>
    <row r="5216" spans="1:11">
      <c r="A5216" s="15" t="s">
        <v>6023</v>
      </c>
      <c r="B5216">
        <v>0.30657914289295901</v>
      </c>
      <c r="C5216">
        <v>6.6163994833180997</v>
      </c>
      <c r="D5216">
        <v>8.7090411289938898E-4</v>
      </c>
      <c r="E5216">
        <v>6.2663792836069902E-3</v>
      </c>
      <c r="F5216" s="2" t="str">
        <f t="shared" si="162"/>
        <v>UP</v>
      </c>
      <c r="G5216" t="s">
        <v>5251</v>
      </c>
      <c r="H5216" t="s">
        <v>6021</v>
      </c>
      <c r="I5216" t="s">
        <v>5249</v>
      </c>
      <c r="J5216" s="1" t="str">
        <f t="shared" si="163"/>
        <v>YES</v>
      </c>
      <c r="K5216" t="s">
        <v>6022</v>
      </c>
    </row>
    <row r="5217" spans="1:10">
      <c r="A5217" s="15" t="s">
        <v>6020</v>
      </c>
      <c r="B5217">
        <v>-0.61870441720029001</v>
      </c>
      <c r="C5217">
        <v>5.7393426863490502</v>
      </c>
      <c r="D5217" s="3">
        <v>9.5380612488591394E-7</v>
      </c>
      <c r="E5217" s="3">
        <v>1.5927190923293199E-5</v>
      </c>
      <c r="F5217" s="2" t="str">
        <f t="shared" si="162"/>
        <v>DOWN</v>
      </c>
      <c r="G5217" t="s">
        <v>6019</v>
      </c>
      <c r="H5217" t="s">
        <v>6018</v>
      </c>
      <c r="I5217" t="s">
        <v>6017</v>
      </c>
      <c r="J5217" s="1" t="str">
        <f t="shared" si="163"/>
        <v>NO</v>
      </c>
    </row>
    <row r="5218" spans="1:10">
      <c r="A5218" s="15" t="s">
        <v>6016</v>
      </c>
      <c r="B5218">
        <v>1.37018506900625</v>
      </c>
      <c r="C5218">
        <v>3.4788804000632898</v>
      </c>
      <c r="D5218" s="3">
        <v>9.4802358845177699E-9</v>
      </c>
      <c r="E5218" s="3">
        <v>2.4134831808499098E-7</v>
      </c>
      <c r="F5218" s="2" t="str">
        <f t="shared" si="162"/>
        <v>UP</v>
      </c>
      <c r="G5218" t="s">
        <v>2306</v>
      </c>
      <c r="H5218" t="s">
        <v>6015</v>
      </c>
      <c r="I5218" t="s">
        <v>2304</v>
      </c>
      <c r="J5218" s="1" t="str">
        <f t="shared" si="163"/>
        <v>NO</v>
      </c>
    </row>
    <row r="5219" spans="1:10">
      <c r="A5219" s="15" t="s">
        <v>6014</v>
      </c>
      <c r="B5219">
        <v>3.46679277461338</v>
      </c>
      <c r="C5219">
        <v>1.6026490840879899</v>
      </c>
      <c r="D5219" s="3">
        <v>4.5065901885244403E-8</v>
      </c>
      <c r="E5219" s="3">
        <v>9.9142040587649694E-7</v>
      </c>
      <c r="F5219" s="2" t="str">
        <f t="shared" si="162"/>
        <v>UP</v>
      </c>
      <c r="G5219" t="s">
        <v>455</v>
      </c>
      <c r="H5219" t="s">
        <v>6013</v>
      </c>
      <c r="I5219" t="s">
        <v>358</v>
      </c>
      <c r="J5219" s="1" t="str">
        <f t="shared" si="163"/>
        <v>NO</v>
      </c>
    </row>
    <row r="5220" spans="1:10">
      <c r="A5220" s="15" t="s">
        <v>6012</v>
      </c>
      <c r="B5220">
        <v>-0.56988226992718605</v>
      </c>
      <c r="C5220">
        <v>4.48143958082251</v>
      </c>
      <c r="D5220" s="3">
        <v>5.4492211433960497E-7</v>
      </c>
      <c r="E5220" s="3">
        <v>9.5790823241504307E-6</v>
      </c>
      <c r="F5220" s="2" t="str">
        <f t="shared" si="162"/>
        <v>DOWN</v>
      </c>
      <c r="G5220" t="s">
        <v>59</v>
      </c>
      <c r="H5220" t="s">
        <v>6011</v>
      </c>
      <c r="I5220" t="s">
        <v>3163</v>
      </c>
      <c r="J5220" s="1" t="str">
        <f t="shared" si="163"/>
        <v>NO</v>
      </c>
    </row>
    <row r="5221" spans="1:10">
      <c r="A5221" s="15" t="s">
        <v>6010</v>
      </c>
      <c r="B5221">
        <v>1.0644536465541301</v>
      </c>
      <c r="C5221">
        <v>-5.6666966653240801E-2</v>
      </c>
      <c r="D5221">
        <v>1.11630238264951E-4</v>
      </c>
      <c r="E5221">
        <v>1.08885550391017E-3</v>
      </c>
      <c r="F5221" s="2" t="str">
        <f t="shared" si="162"/>
        <v>UP</v>
      </c>
      <c r="G5221" t="s">
        <v>0</v>
      </c>
      <c r="H5221" t="s">
        <v>1</v>
      </c>
      <c r="I5221" t="s">
        <v>1255</v>
      </c>
      <c r="J5221" s="1" t="str">
        <f t="shared" si="163"/>
        <v>NO</v>
      </c>
    </row>
    <row r="5222" spans="1:10">
      <c r="A5222" s="15" t="s">
        <v>6009</v>
      </c>
      <c r="B5222">
        <v>0.53720977093564604</v>
      </c>
      <c r="C5222">
        <v>2.44811190474912</v>
      </c>
      <c r="D5222">
        <v>1.9833984548743599E-3</v>
      </c>
      <c r="E5222">
        <v>1.25263160244934E-2</v>
      </c>
      <c r="F5222" s="2" t="str">
        <f t="shared" si="162"/>
        <v>UP</v>
      </c>
      <c r="G5222" t="s">
        <v>6008</v>
      </c>
      <c r="H5222" t="s">
        <v>6007</v>
      </c>
      <c r="I5222" t="s">
        <v>5665</v>
      </c>
      <c r="J5222" s="1" t="str">
        <f t="shared" si="163"/>
        <v>NO</v>
      </c>
    </row>
    <row r="5223" spans="1:10">
      <c r="A5223" s="15" t="s">
        <v>6006</v>
      </c>
      <c r="B5223">
        <v>0.51134227389909404</v>
      </c>
      <c r="C5223">
        <v>5.4271296963699296</v>
      </c>
      <c r="D5223" s="3">
        <v>4.6547320506219802E-6</v>
      </c>
      <c r="E5223" s="3">
        <v>6.65998429044176E-5</v>
      </c>
      <c r="F5223" s="2" t="str">
        <f t="shared" si="162"/>
        <v>UP</v>
      </c>
      <c r="G5223" t="s">
        <v>0</v>
      </c>
      <c r="H5223" t="s">
        <v>6005</v>
      </c>
      <c r="I5223" t="s">
        <v>6004</v>
      </c>
      <c r="J5223" s="1" t="str">
        <f t="shared" si="163"/>
        <v>NO</v>
      </c>
    </row>
    <row r="5224" spans="1:10">
      <c r="A5224" s="15" t="s">
        <v>6003</v>
      </c>
      <c r="B5224">
        <v>-0.34018880743211</v>
      </c>
      <c r="C5224">
        <v>4.2318786534628199</v>
      </c>
      <c r="D5224">
        <v>2.1159640631145402E-3</v>
      </c>
      <c r="E5224">
        <v>1.3200182554132399E-2</v>
      </c>
      <c r="F5224" s="2" t="str">
        <f t="shared" si="162"/>
        <v>DOWN</v>
      </c>
      <c r="G5224" t="s">
        <v>0</v>
      </c>
      <c r="H5224" t="s">
        <v>6002</v>
      </c>
      <c r="I5224" t="s">
        <v>6001</v>
      </c>
      <c r="J5224" s="1" t="str">
        <f t="shared" si="163"/>
        <v>NO</v>
      </c>
    </row>
    <row r="5225" spans="1:10">
      <c r="A5225" s="15" t="s">
        <v>6000</v>
      </c>
      <c r="B5225">
        <v>-0.48584842157660602</v>
      </c>
      <c r="C5225">
        <v>5.92973875455115</v>
      </c>
      <c r="D5225" s="3">
        <v>2.4485801918617802E-6</v>
      </c>
      <c r="E5225" s="3">
        <v>3.7317026896876303E-5</v>
      </c>
      <c r="F5225" s="2" t="str">
        <f t="shared" si="162"/>
        <v>DOWN</v>
      </c>
      <c r="G5225" t="s">
        <v>5999</v>
      </c>
      <c r="H5225" t="s">
        <v>5998</v>
      </c>
      <c r="I5225" t="s">
        <v>2699</v>
      </c>
      <c r="J5225" s="1" t="str">
        <f t="shared" si="163"/>
        <v>NO</v>
      </c>
    </row>
    <row r="5226" spans="1:10">
      <c r="A5226" s="15" t="s">
        <v>5997</v>
      </c>
      <c r="B5226">
        <v>-0.49267580217215301</v>
      </c>
      <c r="C5226">
        <v>5.2386117748755296</v>
      </c>
      <c r="D5226" s="3">
        <v>5.9902727912609202E-6</v>
      </c>
      <c r="E5226" s="3">
        <v>8.3450450405597105E-5</v>
      </c>
      <c r="F5226" s="2" t="str">
        <f t="shared" si="162"/>
        <v>DOWN</v>
      </c>
      <c r="G5226" t="s">
        <v>5996</v>
      </c>
      <c r="H5226" t="s">
        <v>5995</v>
      </c>
      <c r="I5226" t="s">
        <v>1882</v>
      </c>
      <c r="J5226" s="1" t="str">
        <f t="shared" si="163"/>
        <v>NO</v>
      </c>
    </row>
    <row r="5227" spans="1:10">
      <c r="A5227" s="15" t="s">
        <v>5994</v>
      </c>
      <c r="B5227">
        <v>-0.63003082270314803</v>
      </c>
      <c r="C5227">
        <v>11.1977809636287</v>
      </c>
      <c r="D5227" s="3">
        <v>5.7702895136854801E-9</v>
      </c>
      <c r="E5227" s="3">
        <v>1.5231122344078399E-7</v>
      </c>
      <c r="F5227" s="2" t="str">
        <f t="shared" si="162"/>
        <v>DOWN</v>
      </c>
      <c r="G5227" t="s">
        <v>5993</v>
      </c>
      <c r="H5227" t="s">
        <v>5992</v>
      </c>
      <c r="I5227" t="s">
        <v>5991</v>
      </c>
      <c r="J5227" s="1" t="str">
        <f t="shared" si="163"/>
        <v>NO</v>
      </c>
    </row>
    <row r="5228" spans="1:10">
      <c r="A5228" s="15" t="s">
        <v>5990</v>
      </c>
      <c r="B5228">
        <v>0.38321146215986002</v>
      </c>
      <c r="C5228">
        <v>4.6278107146491099</v>
      </c>
      <c r="D5228">
        <v>4.9205122767119805E-4</v>
      </c>
      <c r="E5228">
        <v>3.8649201024238801E-3</v>
      </c>
      <c r="F5228" s="2" t="str">
        <f t="shared" si="162"/>
        <v>UP</v>
      </c>
      <c r="G5228" t="s">
        <v>5988</v>
      </c>
      <c r="H5228" t="s">
        <v>5987</v>
      </c>
      <c r="I5228" t="s">
        <v>5986</v>
      </c>
      <c r="J5228" s="1" t="str">
        <f t="shared" si="163"/>
        <v>NO</v>
      </c>
    </row>
    <row r="5229" spans="1:10">
      <c r="A5229" s="15" t="s">
        <v>5985</v>
      </c>
      <c r="B5229">
        <v>0.93103045928983696</v>
      </c>
      <c r="C5229">
        <v>0.44457869742732098</v>
      </c>
      <c r="D5229">
        <v>7.8056273674033897E-3</v>
      </c>
      <c r="E5229">
        <v>3.8810353611088498E-2</v>
      </c>
      <c r="F5229" s="2" t="str">
        <f t="shared" si="162"/>
        <v>UP</v>
      </c>
      <c r="G5229" t="s">
        <v>5289</v>
      </c>
      <c r="H5229" t="s">
        <v>5984</v>
      </c>
      <c r="I5229" t="s">
        <v>5284</v>
      </c>
      <c r="J5229" s="1" t="str">
        <f t="shared" si="163"/>
        <v>NO</v>
      </c>
    </row>
    <row r="5230" spans="1:10">
      <c r="A5230" s="15" t="s">
        <v>5983</v>
      </c>
      <c r="B5230">
        <v>-0.35019347337988299</v>
      </c>
      <c r="C5230">
        <v>6.0069461426032804</v>
      </c>
      <c r="D5230">
        <v>2.8465292783286998E-4</v>
      </c>
      <c r="E5230">
        <v>2.42473324793599E-3</v>
      </c>
      <c r="F5230" s="2" t="str">
        <f t="shared" si="162"/>
        <v>DOWN</v>
      </c>
      <c r="G5230" t="s">
        <v>5982</v>
      </c>
      <c r="H5230" t="s">
        <v>5981</v>
      </c>
      <c r="I5230" t="s">
        <v>4590</v>
      </c>
      <c r="J5230" s="1" t="str">
        <f t="shared" si="163"/>
        <v>NO</v>
      </c>
    </row>
    <row r="5231" spans="1:10">
      <c r="A5231" s="15" t="s">
        <v>5980</v>
      </c>
      <c r="B5231">
        <v>0.77809431364799198</v>
      </c>
      <c r="C5231">
        <v>7.4224056210635796</v>
      </c>
      <c r="D5231" s="3">
        <v>2.5203897297288201E-10</v>
      </c>
      <c r="E5231" s="3">
        <v>8.2980690603124497E-9</v>
      </c>
      <c r="F5231" s="2" t="str">
        <f t="shared" si="162"/>
        <v>UP</v>
      </c>
      <c r="G5231" t="s">
        <v>5979</v>
      </c>
      <c r="H5231" t="s">
        <v>5978</v>
      </c>
      <c r="I5231" t="s">
        <v>5977</v>
      </c>
      <c r="J5231" s="1" t="str">
        <f t="shared" si="163"/>
        <v>NO</v>
      </c>
    </row>
    <row r="5232" spans="1:10">
      <c r="A5232" s="15" t="s">
        <v>5976</v>
      </c>
      <c r="B5232">
        <v>0.94102435925584704</v>
      </c>
      <c r="C5232">
        <v>0.65502018613099999</v>
      </c>
      <c r="D5232">
        <v>2.3148978595017401E-4</v>
      </c>
      <c r="E5232">
        <v>2.0246189251071898E-3</v>
      </c>
      <c r="F5232" s="2" t="str">
        <f t="shared" si="162"/>
        <v>UP</v>
      </c>
      <c r="G5232" t="s">
        <v>59</v>
      </c>
      <c r="H5232" t="s">
        <v>5975</v>
      </c>
      <c r="I5232" t="s">
        <v>57</v>
      </c>
      <c r="J5232" s="1" t="str">
        <f t="shared" si="163"/>
        <v>NO</v>
      </c>
    </row>
    <row r="5233" spans="1:11">
      <c r="A5233" s="15" t="s">
        <v>5974</v>
      </c>
      <c r="B5233">
        <v>-0.44321253465826299</v>
      </c>
      <c r="C5233">
        <v>4.3396717666945204</v>
      </c>
      <c r="D5233">
        <v>8.1616767544521595E-4</v>
      </c>
      <c r="E5233">
        <v>5.9372232131037397E-3</v>
      </c>
      <c r="F5233" s="2" t="str">
        <f t="shared" si="162"/>
        <v>DOWN</v>
      </c>
      <c r="G5233" t="s">
        <v>1594</v>
      </c>
      <c r="H5233" t="s">
        <v>5973</v>
      </c>
      <c r="I5233" t="s">
        <v>1592</v>
      </c>
      <c r="J5233" s="1" t="str">
        <f t="shared" si="163"/>
        <v>NO</v>
      </c>
    </row>
    <row r="5234" spans="1:11">
      <c r="A5234" s="15" t="s">
        <v>5972</v>
      </c>
      <c r="B5234">
        <v>0.31382693178718601</v>
      </c>
      <c r="C5234">
        <v>6.2747388203411703</v>
      </c>
      <c r="D5234">
        <v>7.0786775929114899E-4</v>
      </c>
      <c r="E5234">
        <v>5.2573516761731899E-3</v>
      </c>
      <c r="F5234" s="2" t="str">
        <f t="shared" si="162"/>
        <v>UP</v>
      </c>
      <c r="G5234" t="s">
        <v>2009</v>
      </c>
      <c r="H5234" t="s">
        <v>5971</v>
      </c>
      <c r="I5234" t="s">
        <v>3316</v>
      </c>
      <c r="J5234" s="1" t="str">
        <f t="shared" si="163"/>
        <v>NO</v>
      </c>
    </row>
    <row r="5235" spans="1:11">
      <c r="A5235" s="15" t="s">
        <v>5970</v>
      </c>
      <c r="B5235">
        <v>-0.63477738578438303</v>
      </c>
      <c r="C5235">
        <v>5.5606635211729696</v>
      </c>
      <c r="D5235">
        <v>1.00817872136255E-4</v>
      </c>
      <c r="E5235">
        <v>9.9608294262869398E-4</v>
      </c>
      <c r="F5235" s="2" t="str">
        <f t="shared" si="162"/>
        <v>DOWN</v>
      </c>
      <c r="G5235" t="s">
        <v>5968</v>
      </c>
      <c r="H5235" t="s">
        <v>5967</v>
      </c>
      <c r="I5235" t="s">
        <v>4973</v>
      </c>
      <c r="J5235" s="1" t="str">
        <f t="shared" si="163"/>
        <v>YES</v>
      </c>
      <c r="K5235" t="s">
        <v>5969</v>
      </c>
    </row>
    <row r="5236" spans="1:11">
      <c r="A5236" s="15" t="s">
        <v>5966</v>
      </c>
      <c r="B5236">
        <v>-0.32633253234735199</v>
      </c>
      <c r="C5236">
        <v>6.3574218323401803</v>
      </c>
      <c r="D5236">
        <v>5.7382460811316802E-4</v>
      </c>
      <c r="E5236">
        <v>4.4125540241688596E-3</v>
      </c>
      <c r="F5236" s="2" t="str">
        <f t="shared" si="162"/>
        <v>DOWN</v>
      </c>
      <c r="G5236" t="s">
        <v>5964</v>
      </c>
      <c r="H5236" t="s">
        <v>5963</v>
      </c>
      <c r="I5236" t="s">
        <v>5962</v>
      </c>
      <c r="J5236" s="1" t="str">
        <f t="shared" si="163"/>
        <v>YES</v>
      </c>
      <c r="K5236" t="s">
        <v>5965</v>
      </c>
    </row>
    <row r="5237" spans="1:11">
      <c r="A5237" s="15" t="s">
        <v>5961</v>
      </c>
      <c r="B5237">
        <v>0.35725437541751098</v>
      </c>
      <c r="C5237">
        <v>6.4846241792592902</v>
      </c>
      <c r="D5237">
        <v>2.1807129557714901E-4</v>
      </c>
      <c r="E5237">
        <v>1.9214097918328801E-3</v>
      </c>
      <c r="F5237" s="2" t="str">
        <f t="shared" si="162"/>
        <v>UP</v>
      </c>
      <c r="G5237" t="s">
        <v>5960</v>
      </c>
      <c r="H5237" t="s">
        <v>5959</v>
      </c>
      <c r="I5237" t="s">
        <v>5958</v>
      </c>
      <c r="J5237" s="1" t="str">
        <f t="shared" si="163"/>
        <v>NO</v>
      </c>
    </row>
    <row r="5238" spans="1:11">
      <c r="A5238" s="15" t="s">
        <v>5957</v>
      </c>
      <c r="B5238">
        <v>0.44810361107815599</v>
      </c>
      <c r="C5238">
        <v>5.9400904772971801</v>
      </c>
      <c r="D5238">
        <v>4.7911062729650896E-3</v>
      </c>
      <c r="E5238">
        <v>2.6056717322741299E-2</v>
      </c>
      <c r="F5238" s="2" t="str">
        <f t="shared" si="162"/>
        <v>UP</v>
      </c>
      <c r="G5238" t="s">
        <v>5955</v>
      </c>
      <c r="H5238" t="s">
        <v>5954</v>
      </c>
      <c r="I5238" t="s">
        <v>5953</v>
      </c>
      <c r="J5238" s="1" t="str">
        <f t="shared" si="163"/>
        <v>YES</v>
      </c>
      <c r="K5238" t="s">
        <v>5956</v>
      </c>
    </row>
    <row r="5239" spans="1:11">
      <c r="A5239" s="15" t="s">
        <v>5952</v>
      </c>
      <c r="B5239">
        <v>0.78347203721450998</v>
      </c>
      <c r="C5239">
        <v>0.38840786129717503</v>
      </c>
      <c r="D5239">
        <v>8.9515632534782196E-4</v>
      </c>
      <c r="E5239">
        <v>6.4189397900872901E-3</v>
      </c>
      <c r="F5239" s="2" t="str">
        <f t="shared" si="162"/>
        <v>UP</v>
      </c>
      <c r="G5239" t="s">
        <v>5951</v>
      </c>
      <c r="H5239" t="s">
        <v>5950</v>
      </c>
      <c r="I5239" t="s">
        <v>2029</v>
      </c>
      <c r="J5239" s="1" t="str">
        <f t="shared" si="163"/>
        <v>NO</v>
      </c>
    </row>
    <row r="5240" spans="1:11">
      <c r="A5240" s="15" t="s">
        <v>5949</v>
      </c>
      <c r="B5240">
        <v>2.9051635789008401</v>
      </c>
      <c r="C5240">
        <v>-2.4868029650114498</v>
      </c>
      <c r="D5240" s="3">
        <v>2.79838135123018E-5</v>
      </c>
      <c r="E5240">
        <v>3.2932313868198302E-4</v>
      </c>
      <c r="F5240" s="2" t="str">
        <f t="shared" si="162"/>
        <v>UP</v>
      </c>
      <c r="G5240" t="s">
        <v>5947</v>
      </c>
      <c r="H5240" t="s">
        <v>5946</v>
      </c>
      <c r="I5240" t="s">
        <v>5945</v>
      </c>
      <c r="J5240" s="1" t="str">
        <f t="shared" si="163"/>
        <v>NO</v>
      </c>
    </row>
    <row r="5241" spans="1:11">
      <c r="A5241" s="15" t="s">
        <v>5944</v>
      </c>
      <c r="B5241">
        <v>0.363140483150029</v>
      </c>
      <c r="C5241">
        <v>3.81833878479457</v>
      </c>
      <c r="D5241">
        <v>3.21595079035576E-3</v>
      </c>
      <c r="E5241">
        <v>1.8730146735253701E-2</v>
      </c>
      <c r="F5241" s="2" t="str">
        <f t="shared" si="162"/>
        <v>UP</v>
      </c>
      <c r="G5241" t="s">
        <v>5943</v>
      </c>
      <c r="H5241" t="s">
        <v>5942</v>
      </c>
      <c r="I5241" t="s">
        <v>5941</v>
      </c>
      <c r="J5241" s="1" t="str">
        <f t="shared" si="163"/>
        <v>NO</v>
      </c>
    </row>
    <row r="5242" spans="1:11">
      <c r="A5242" s="15" t="s">
        <v>5940</v>
      </c>
      <c r="B5242">
        <v>0.97595136903562696</v>
      </c>
      <c r="C5242">
        <v>3.9981981437575902</v>
      </c>
      <c r="D5242" s="3">
        <v>1.8795571108689701E-7</v>
      </c>
      <c r="E5242" s="3">
        <v>3.63406217285751E-6</v>
      </c>
      <c r="F5242" s="2" t="str">
        <f t="shared" si="162"/>
        <v>UP</v>
      </c>
      <c r="G5242" t="s">
        <v>219</v>
      </c>
      <c r="H5242" t="s">
        <v>5939</v>
      </c>
      <c r="I5242" t="s">
        <v>0</v>
      </c>
      <c r="J5242" s="1" t="str">
        <f t="shared" si="163"/>
        <v>NO</v>
      </c>
    </row>
    <row r="5243" spans="1:11">
      <c r="A5243" s="15" t="s">
        <v>5938</v>
      </c>
      <c r="B5243">
        <v>0.41215257414350398</v>
      </c>
      <c r="C5243">
        <v>5.3332096096638804</v>
      </c>
      <c r="D5243" s="3">
        <v>4.4906884025978898E-5</v>
      </c>
      <c r="E5243">
        <v>4.9704527140288996E-4</v>
      </c>
      <c r="F5243" s="2" t="str">
        <f t="shared" si="162"/>
        <v>UP</v>
      </c>
      <c r="G5243" t="s">
        <v>5937</v>
      </c>
      <c r="H5243" t="s">
        <v>5936</v>
      </c>
      <c r="I5243" t="s">
        <v>397</v>
      </c>
      <c r="J5243" s="1" t="str">
        <f t="shared" si="163"/>
        <v>NO</v>
      </c>
    </row>
    <row r="5244" spans="1:11">
      <c r="A5244" s="15" t="s">
        <v>5935</v>
      </c>
      <c r="B5244">
        <v>-0.66981972318582805</v>
      </c>
      <c r="C5244">
        <v>5.8103753910852598</v>
      </c>
      <c r="D5244" s="3">
        <v>1.9317296409033901E-13</v>
      </c>
      <c r="E5244" s="3">
        <v>1.0493965489559199E-11</v>
      </c>
      <c r="F5244" s="2" t="str">
        <f t="shared" si="162"/>
        <v>DOWN</v>
      </c>
      <c r="G5244" t="s">
        <v>268</v>
      </c>
      <c r="H5244" t="s">
        <v>5934</v>
      </c>
      <c r="I5244" t="s">
        <v>5933</v>
      </c>
      <c r="J5244" s="1" t="str">
        <f t="shared" si="163"/>
        <v>NO</v>
      </c>
    </row>
    <row r="5245" spans="1:11">
      <c r="A5245" s="15" t="s">
        <v>5932</v>
      </c>
      <c r="B5245">
        <v>-0.37376384414485198</v>
      </c>
      <c r="C5245">
        <v>5.79233036281531</v>
      </c>
      <c r="D5245" s="3">
        <v>8.7989460259908799E-5</v>
      </c>
      <c r="E5245">
        <v>8.8691074152162696E-4</v>
      </c>
      <c r="F5245" s="2" t="str">
        <f t="shared" si="162"/>
        <v>DOWN</v>
      </c>
      <c r="G5245" t="s">
        <v>5931</v>
      </c>
      <c r="H5245" t="s">
        <v>5930</v>
      </c>
      <c r="I5245" t="s">
        <v>5929</v>
      </c>
      <c r="J5245" s="1" t="str">
        <f t="shared" si="163"/>
        <v>NO</v>
      </c>
    </row>
    <row r="5246" spans="1:11">
      <c r="A5246" s="15" t="s">
        <v>5928</v>
      </c>
      <c r="B5246">
        <v>0.58449127137839496</v>
      </c>
      <c r="C5246">
        <v>4.9447369321458501</v>
      </c>
      <c r="D5246">
        <v>3.24597668803942E-3</v>
      </c>
      <c r="E5246">
        <v>1.8859377493758499E-2</v>
      </c>
      <c r="F5246" s="2" t="str">
        <f t="shared" si="162"/>
        <v>UP</v>
      </c>
      <c r="G5246" t="s">
        <v>1002</v>
      </c>
      <c r="H5246" t="s">
        <v>5926</v>
      </c>
      <c r="I5246" t="s">
        <v>1990</v>
      </c>
      <c r="J5246" s="1" t="str">
        <f t="shared" si="163"/>
        <v>YES</v>
      </c>
      <c r="K5246" t="s">
        <v>5927</v>
      </c>
    </row>
    <row r="5247" spans="1:11">
      <c r="A5247" s="15" t="s">
        <v>5925</v>
      </c>
      <c r="B5247">
        <v>-0.53698038904632195</v>
      </c>
      <c r="C5247">
        <v>6.2162794301922899</v>
      </c>
      <c r="D5247" s="3">
        <v>3.5058691159073E-8</v>
      </c>
      <c r="E5247" s="3">
        <v>7.8931268511279299E-7</v>
      </c>
      <c r="F5247" s="2" t="str">
        <f t="shared" si="162"/>
        <v>DOWN</v>
      </c>
      <c r="G5247" t="s">
        <v>5924</v>
      </c>
      <c r="H5247" t="s">
        <v>5923</v>
      </c>
      <c r="I5247" t="s">
        <v>5922</v>
      </c>
      <c r="J5247" s="1" t="str">
        <f t="shared" si="163"/>
        <v>NO</v>
      </c>
    </row>
    <row r="5248" spans="1:11">
      <c r="A5248" s="15" t="s">
        <v>5921</v>
      </c>
      <c r="B5248">
        <v>-0.26033967478449799</v>
      </c>
      <c r="C5248">
        <v>6.8170783888004598</v>
      </c>
      <c r="D5248">
        <v>5.0008131044364003E-3</v>
      </c>
      <c r="E5248">
        <v>2.69396203630691E-2</v>
      </c>
      <c r="F5248" s="2" t="str">
        <f t="shared" si="162"/>
        <v>DOWN</v>
      </c>
      <c r="G5248" t="s">
        <v>5920</v>
      </c>
      <c r="H5248" t="s">
        <v>5919</v>
      </c>
      <c r="I5248" t="s">
        <v>5918</v>
      </c>
      <c r="J5248" s="1" t="str">
        <f t="shared" si="163"/>
        <v>NO</v>
      </c>
    </row>
    <row r="5249" spans="1:10">
      <c r="A5249" s="15" t="s">
        <v>5917</v>
      </c>
      <c r="B5249">
        <v>0.342712996301962</v>
      </c>
      <c r="C5249">
        <v>5.2688134062064096</v>
      </c>
      <c r="D5249">
        <v>2.5685981618820898E-3</v>
      </c>
      <c r="E5249">
        <v>1.5493007645120099E-2</v>
      </c>
      <c r="F5249" s="2" t="str">
        <f t="shared" si="162"/>
        <v>UP</v>
      </c>
      <c r="G5249" t="s">
        <v>5916</v>
      </c>
      <c r="H5249" t="s">
        <v>5915</v>
      </c>
      <c r="I5249" t="s">
        <v>5914</v>
      </c>
      <c r="J5249" s="1" t="str">
        <f t="shared" si="163"/>
        <v>NO</v>
      </c>
    </row>
    <row r="5250" spans="1:10">
      <c r="A5250" s="15" t="s">
        <v>5913</v>
      </c>
      <c r="B5250">
        <v>-0.55945135563992099</v>
      </c>
      <c r="C5250">
        <v>4.5756557606282904</v>
      </c>
      <c r="D5250" s="3">
        <v>1.27280588703037E-7</v>
      </c>
      <c r="E5250" s="3">
        <v>2.5456873563580598E-6</v>
      </c>
      <c r="F5250" s="2" t="str">
        <f t="shared" ref="F5250:F5313" si="164">IF(B5250 &gt; 0, "UP", "DOWN")</f>
        <v>DOWN</v>
      </c>
      <c r="G5250" t="s">
        <v>0</v>
      </c>
      <c r="H5250" t="s">
        <v>1</v>
      </c>
      <c r="I5250" t="s">
        <v>5912</v>
      </c>
      <c r="J5250" s="1" t="str">
        <f t="shared" ref="J5250:J5313" si="165">IF(K5250 &lt;&gt; "", "YES", "NO")</f>
        <v>NO</v>
      </c>
    </row>
    <row r="5251" spans="1:10">
      <c r="A5251" s="15" t="s">
        <v>5911</v>
      </c>
      <c r="B5251">
        <v>-0.55212194794038505</v>
      </c>
      <c r="C5251">
        <v>5.61372177987257</v>
      </c>
      <c r="D5251" s="3">
        <v>2.8038147572703699E-5</v>
      </c>
      <c r="E5251">
        <v>3.29722365921159E-4</v>
      </c>
      <c r="F5251" s="2" t="str">
        <f t="shared" si="164"/>
        <v>DOWN</v>
      </c>
      <c r="G5251" t="s">
        <v>0</v>
      </c>
      <c r="H5251" t="s">
        <v>5910</v>
      </c>
      <c r="I5251" t="s">
        <v>0</v>
      </c>
      <c r="J5251" s="1" t="str">
        <f t="shared" si="165"/>
        <v>NO</v>
      </c>
    </row>
    <row r="5252" spans="1:10">
      <c r="A5252" s="15" t="s">
        <v>5909</v>
      </c>
      <c r="B5252">
        <v>0.69374296868045604</v>
      </c>
      <c r="C5252">
        <v>3.5843310223570901</v>
      </c>
      <c r="D5252" s="3">
        <v>9.1929077568983599E-8</v>
      </c>
      <c r="E5252" s="3">
        <v>1.89954801325211E-6</v>
      </c>
      <c r="F5252" s="2" t="str">
        <f t="shared" si="164"/>
        <v>UP</v>
      </c>
      <c r="G5252" t="s">
        <v>0</v>
      </c>
      <c r="H5252" t="s">
        <v>5908</v>
      </c>
      <c r="I5252" t="s">
        <v>0</v>
      </c>
      <c r="J5252" s="1" t="str">
        <f t="shared" si="165"/>
        <v>NO</v>
      </c>
    </row>
    <row r="5253" spans="1:10">
      <c r="A5253" s="15" t="s">
        <v>5907</v>
      </c>
      <c r="B5253">
        <v>1.4424772444402301</v>
      </c>
      <c r="C5253">
        <v>-0.61950870674787795</v>
      </c>
      <c r="D5253">
        <v>1.3753929179987899E-4</v>
      </c>
      <c r="E5253">
        <v>1.2976080916279301E-3</v>
      </c>
      <c r="F5253" s="2" t="str">
        <f t="shared" si="164"/>
        <v>UP</v>
      </c>
      <c r="G5253" t="s">
        <v>5338</v>
      </c>
      <c r="H5253" t="s">
        <v>5906</v>
      </c>
      <c r="I5253" t="s">
        <v>4159</v>
      </c>
      <c r="J5253" s="1" t="str">
        <f t="shared" si="165"/>
        <v>NO</v>
      </c>
    </row>
    <row r="5254" spans="1:10">
      <c r="A5254" s="15" t="s">
        <v>5905</v>
      </c>
      <c r="B5254">
        <v>0.71271461054955298</v>
      </c>
      <c r="C5254">
        <v>4.6167727412588597</v>
      </c>
      <c r="D5254" s="3">
        <v>6.5807601715392299E-10</v>
      </c>
      <c r="E5254" s="3">
        <v>2.03345489300562E-8</v>
      </c>
      <c r="F5254" s="2" t="str">
        <f t="shared" si="164"/>
        <v>UP</v>
      </c>
      <c r="G5254" t="s">
        <v>272</v>
      </c>
      <c r="H5254" t="s">
        <v>5904</v>
      </c>
      <c r="I5254" t="s">
        <v>5903</v>
      </c>
      <c r="J5254" s="1" t="str">
        <f t="shared" si="165"/>
        <v>NO</v>
      </c>
    </row>
    <row r="5255" spans="1:10">
      <c r="A5255" s="15" t="s">
        <v>5902</v>
      </c>
      <c r="B5255">
        <v>1.5223168368654501</v>
      </c>
      <c r="C5255">
        <v>-1.45270200298215</v>
      </c>
      <c r="D5255">
        <v>2.3289387142763499E-3</v>
      </c>
      <c r="E5255">
        <v>1.42931823679923E-2</v>
      </c>
      <c r="F5255" s="2" t="str">
        <f t="shared" si="164"/>
        <v>UP</v>
      </c>
      <c r="G5255" t="s">
        <v>0</v>
      </c>
      <c r="H5255" t="s">
        <v>5901</v>
      </c>
      <c r="I5255" t="s">
        <v>0</v>
      </c>
      <c r="J5255" s="1" t="str">
        <f t="shared" si="165"/>
        <v>NO</v>
      </c>
    </row>
    <row r="5256" spans="1:10">
      <c r="A5256" s="15" t="s">
        <v>5900</v>
      </c>
      <c r="B5256">
        <v>1.51363669765447</v>
      </c>
      <c r="C5256">
        <v>0.25198257157692699</v>
      </c>
      <c r="D5256" s="3">
        <v>8.4795112595982306E-5</v>
      </c>
      <c r="E5256">
        <v>8.6023620100761399E-4</v>
      </c>
      <c r="F5256" s="2" t="str">
        <f t="shared" si="164"/>
        <v>UP</v>
      </c>
      <c r="G5256" t="s">
        <v>5899</v>
      </c>
      <c r="H5256" t="s">
        <v>5898</v>
      </c>
      <c r="I5256" t="s">
        <v>5897</v>
      </c>
      <c r="J5256" s="1" t="str">
        <f t="shared" si="165"/>
        <v>NO</v>
      </c>
    </row>
    <row r="5257" spans="1:10">
      <c r="A5257" s="15" t="s">
        <v>5896</v>
      </c>
      <c r="B5257">
        <v>0.42956800078393298</v>
      </c>
      <c r="C5257">
        <v>7.9261146786368704</v>
      </c>
      <c r="D5257">
        <v>8.1020280826608697E-4</v>
      </c>
      <c r="E5257">
        <v>5.9014794085661898E-3</v>
      </c>
      <c r="F5257" s="2" t="str">
        <f t="shared" si="164"/>
        <v>UP</v>
      </c>
      <c r="G5257" t="s">
        <v>5895</v>
      </c>
      <c r="H5257" t="s">
        <v>5894</v>
      </c>
      <c r="I5257" t="s">
        <v>1886</v>
      </c>
      <c r="J5257" s="1" t="str">
        <f t="shared" si="165"/>
        <v>NO</v>
      </c>
    </row>
    <row r="5258" spans="1:10">
      <c r="A5258" s="15" t="s">
        <v>5893</v>
      </c>
      <c r="B5258">
        <v>0.582764603550743</v>
      </c>
      <c r="C5258">
        <v>5.6049008541767797</v>
      </c>
      <c r="D5258" s="3">
        <v>3.4398147891732801E-9</v>
      </c>
      <c r="E5258" s="3">
        <v>9.4268838009882098E-8</v>
      </c>
      <c r="F5258" s="2" t="str">
        <f t="shared" si="164"/>
        <v>UP</v>
      </c>
      <c r="G5258" t="s">
        <v>5892</v>
      </c>
      <c r="H5258" t="s">
        <v>5891</v>
      </c>
      <c r="I5258" t="s">
        <v>5890</v>
      </c>
      <c r="J5258" s="1" t="str">
        <f t="shared" si="165"/>
        <v>NO</v>
      </c>
    </row>
    <row r="5259" spans="1:10">
      <c r="A5259" s="15" t="s">
        <v>5889</v>
      </c>
      <c r="B5259">
        <v>0.86047126726568401</v>
      </c>
      <c r="C5259">
        <v>6.80628522480123</v>
      </c>
      <c r="D5259" s="3">
        <v>4.0024179439233399E-14</v>
      </c>
      <c r="E5259" s="3">
        <v>2.37333518960004E-12</v>
      </c>
      <c r="F5259" s="2" t="str">
        <f t="shared" si="164"/>
        <v>UP</v>
      </c>
      <c r="G5259" t="s">
        <v>5888</v>
      </c>
      <c r="H5259" t="s">
        <v>5887</v>
      </c>
      <c r="I5259" t="s">
        <v>5886</v>
      </c>
      <c r="J5259" s="1" t="str">
        <f t="shared" si="165"/>
        <v>NO</v>
      </c>
    </row>
    <row r="5260" spans="1:10">
      <c r="A5260" s="15" t="s">
        <v>5885</v>
      </c>
      <c r="B5260">
        <v>2.5614068399791701</v>
      </c>
      <c r="C5260">
        <v>-1.4178009174569099</v>
      </c>
      <c r="D5260">
        <v>1.01986018833954E-3</v>
      </c>
      <c r="E5260">
        <v>7.1666828715760298E-3</v>
      </c>
      <c r="F5260" s="2" t="str">
        <f t="shared" si="164"/>
        <v>UP</v>
      </c>
      <c r="G5260" t="s">
        <v>195</v>
      </c>
      <c r="H5260" t="s">
        <v>0</v>
      </c>
      <c r="I5260" t="s">
        <v>0</v>
      </c>
      <c r="J5260" s="1" t="str">
        <f t="shared" si="165"/>
        <v>NO</v>
      </c>
    </row>
    <row r="5261" spans="1:10">
      <c r="A5261" s="15" t="s">
        <v>5884</v>
      </c>
      <c r="B5261">
        <v>-0.52782384304691099</v>
      </c>
      <c r="C5261">
        <v>5.2808241677758403</v>
      </c>
      <c r="D5261" s="3">
        <v>3.0261931788518199E-7</v>
      </c>
      <c r="E5261" s="3">
        <v>5.6157141849536101E-6</v>
      </c>
      <c r="F5261" s="2" t="str">
        <f t="shared" si="164"/>
        <v>DOWN</v>
      </c>
      <c r="G5261" t="s">
        <v>0</v>
      </c>
      <c r="H5261" t="s">
        <v>5883</v>
      </c>
      <c r="I5261" t="s">
        <v>0</v>
      </c>
      <c r="J5261" s="1" t="str">
        <f t="shared" si="165"/>
        <v>NO</v>
      </c>
    </row>
    <row r="5262" spans="1:10">
      <c r="A5262" s="15" t="s">
        <v>5882</v>
      </c>
      <c r="B5262">
        <v>0.322099262713543</v>
      </c>
      <c r="C5262">
        <v>7.1225187395814498</v>
      </c>
      <c r="D5262">
        <v>3.3498534327881699E-4</v>
      </c>
      <c r="E5262">
        <v>2.7830886401020798E-3</v>
      </c>
      <c r="F5262" s="2" t="str">
        <f t="shared" si="164"/>
        <v>UP</v>
      </c>
      <c r="G5262" t="s">
        <v>272</v>
      </c>
      <c r="H5262" t="s">
        <v>5881</v>
      </c>
      <c r="I5262" t="s">
        <v>589</v>
      </c>
      <c r="J5262" s="1" t="str">
        <f t="shared" si="165"/>
        <v>NO</v>
      </c>
    </row>
    <row r="5263" spans="1:10">
      <c r="A5263" s="15" t="s">
        <v>5880</v>
      </c>
      <c r="B5263">
        <v>-1.27865805044722</v>
      </c>
      <c r="C5263">
        <v>3.48415712399113</v>
      </c>
      <c r="D5263">
        <v>1.40003481304714E-4</v>
      </c>
      <c r="E5263">
        <v>1.3167990097246801E-3</v>
      </c>
      <c r="F5263" s="2" t="str">
        <f t="shared" si="164"/>
        <v>DOWN</v>
      </c>
      <c r="G5263" t="s">
        <v>5879</v>
      </c>
      <c r="H5263" t="s">
        <v>5878</v>
      </c>
      <c r="I5263" t="s">
        <v>168</v>
      </c>
      <c r="J5263" s="1" t="str">
        <f t="shared" si="165"/>
        <v>NO</v>
      </c>
    </row>
    <row r="5264" spans="1:10">
      <c r="A5264" s="15" t="s">
        <v>5877</v>
      </c>
      <c r="B5264">
        <v>0.49376288651148897</v>
      </c>
      <c r="C5264">
        <v>6.2673923986905002</v>
      </c>
      <c r="D5264">
        <v>1.2717916518465301E-3</v>
      </c>
      <c r="E5264">
        <v>8.62569766931995E-3</v>
      </c>
      <c r="F5264" s="2" t="str">
        <f t="shared" si="164"/>
        <v>UP</v>
      </c>
      <c r="G5264" t="s">
        <v>5876</v>
      </c>
      <c r="H5264" t="s">
        <v>5875</v>
      </c>
      <c r="I5264" t="s">
        <v>168</v>
      </c>
      <c r="J5264" s="1" t="str">
        <f t="shared" si="165"/>
        <v>NO</v>
      </c>
    </row>
    <row r="5265" spans="1:11">
      <c r="A5265" s="15" t="s">
        <v>5874</v>
      </c>
      <c r="B5265">
        <v>0.43744301402356101</v>
      </c>
      <c r="C5265">
        <v>5.3734586604936796</v>
      </c>
      <c r="D5265" s="3">
        <v>4.8311938568524499E-6</v>
      </c>
      <c r="E5265" s="3">
        <v>6.8890533570130095E-5</v>
      </c>
      <c r="F5265" s="2" t="str">
        <f t="shared" si="164"/>
        <v>UP</v>
      </c>
      <c r="G5265" t="s">
        <v>5873</v>
      </c>
      <c r="H5265" t="s">
        <v>5872</v>
      </c>
      <c r="I5265" t="s">
        <v>5871</v>
      </c>
      <c r="J5265" s="1" t="str">
        <f t="shared" si="165"/>
        <v>NO</v>
      </c>
    </row>
    <row r="5266" spans="1:11">
      <c r="A5266" s="15" t="s">
        <v>5870</v>
      </c>
      <c r="B5266">
        <v>-0.51271819277032105</v>
      </c>
      <c r="C5266">
        <v>7.4789948277117704</v>
      </c>
      <c r="D5266" s="3">
        <v>2.3976112913277599E-8</v>
      </c>
      <c r="E5266" s="3">
        <v>5.6118100002230897E-7</v>
      </c>
      <c r="F5266" s="2" t="str">
        <f t="shared" si="164"/>
        <v>DOWN</v>
      </c>
      <c r="G5266" t="s">
        <v>5869</v>
      </c>
      <c r="H5266" t="s">
        <v>5868</v>
      </c>
      <c r="I5266" t="s">
        <v>5210</v>
      </c>
      <c r="J5266" s="1" t="str">
        <f t="shared" si="165"/>
        <v>NO</v>
      </c>
    </row>
    <row r="5267" spans="1:11">
      <c r="A5267" s="15" t="s">
        <v>5867</v>
      </c>
      <c r="B5267">
        <v>-0.465364211711153</v>
      </c>
      <c r="C5267">
        <v>6.6023193925453603</v>
      </c>
      <c r="D5267" s="3">
        <v>8.5758660624103803E-5</v>
      </c>
      <c r="E5267">
        <v>8.6765919149307303E-4</v>
      </c>
      <c r="F5267" s="2" t="str">
        <f t="shared" si="164"/>
        <v>DOWN</v>
      </c>
      <c r="G5267" t="s">
        <v>5866</v>
      </c>
      <c r="H5267" t="s">
        <v>5865</v>
      </c>
      <c r="I5267" t="s">
        <v>5864</v>
      </c>
      <c r="J5267" s="1" t="str">
        <f t="shared" si="165"/>
        <v>NO</v>
      </c>
    </row>
    <row r="5268" spans="1:11">
      <c r="A5268" s="15" t="s">
        <v>5863</v>
      </c>
      <c r="B5268">
        <v>0.68876591435323398</v>
      </c>
      <c r="C5268">
        <v>6.67881037089992</v>
      </c>
      <c r="D5268" s="3">
        <v>1.6684999486627998E-8</v>
      </c>
      <c r="E5268" s="3">
        <v>4.03321607454486E-7</v>
      </c>
      <c r="F5268" s="2" t="str">
        <f t="shared" si="164"/>
        <v>UP</v>
      </c>
      <c r="G5268" t="s">
        <v>5862</v>
      </c>
      <c r="H5268" t="s">
        <v>5861</v>
      </c>
      <c r="I5268" t="s">
        <v>2438</v>
      </c>
      <c r="J5268" s="1" t="str">
        <f t="shared" si="165"/>
        <v>NO</v>
      </c>
    </row>
    <row r="5269" spans="1:11">
      <c r="A5269" s="15" t="s">
        <v>5860</v>
      </c>
      <c r="B5269">
        <v>0.69211343504938105</v>
      </c>
      <c r="C5269">
        <v>6.3175010256412696</v>
      </c>
      <c r="D5269" s="3">
        <v>1.3667484360276099E-7</v>
      </c>
      <c r="E5269" s="3">
        <v>2.7190463126902399E-6</v>
      </c>
      <c r="F5269" s="2" t="str">
        <f t="shared" si="164"/>
        <v>UP</v>
      </c>
      <c r="G5269" t="s">
        <v>5858</v>
      </c>
      <c r="H5269" t="s">
        <v>5857</v>
      </c>
      <c r="I5269" t="s">
        <v>5856</v>
      </c>
      <c r="J5269" s="1" t="str">
        <f t="shared" si="165"/>
        <v>YES</v>
      </c>
      <c r="K5269" t="s">
        <v>5859</v>
      </c>
    </row>
    <row r="5270" spans="1:11">
      <c r="A5270" s="15" t="s">
        <v>5855</v>
      </c>
      <c r="B5270">
        <v>0.33799241944640002</v>
      </c>
      <c r="C5270">
        <v>5.0512720383156697</v>
      </c>
      <c r="D5270">
        <v>1.0963505857039999E-3</v>
      </c>
      <c r="E5270">
        <v>7.6246508521776403E-3</v>
      </c>
      <c r="F5270" s="2" t="str">
        <f t="shared" si="164"/>
        <v>UP</v>
      </c>
      <c r="G5270" t="s">
        <v>2426</v>
      </c>
      <c r="H5270" t="s">
        <v>5854</v>
      </c>
      <c r="I5270" t="s">
        <v>5853</v>
      </c>
      <c r="J5270" s="1" t="str">
        <f t="shared" si="165"/>
        <v>NO</v>
      </c>
    </row>
    <row r="5271" spans="1:11">
      <c r="A5271" s="15" t="s">
        <v>5852</v>
      </c>
      <c r="B5271">
        <v>-0.67235419747023495</v>
      </c>
      <c r="C5271">
        <v>4.9472294880459797</v>
      </c>
      <c r="D5271" s="3">
        <v>1.3132868153425699E-10</v>
      </c>
      <c r="E5271" s="3">
        <v>4.5980055330096897E-9</v>
      </c>
      <c r="F5271" s="2" t="str">
        <f t="shared" si="164"/>
        <v>DOWN</v>
      </c>
      <c r="G5271" t="s">
        <v>4266</v>
      </c>
      <c r="H5271" t="s">
        <v>5851</v>
      </c>
      <c r="I5271" t="s">
        <v>5850</v>
      </c>
      <c r="J5271" s="1" t="str">
        <f t="shared" si="165"/>
        <v>NO</v>
      </c>
    </row>
    <row r="5272" spans="1:11">
      <c r="A5272" s="15" t="s">
        <v>5849</v>
      </c>
      <c r="B5272">
        <v>-3.0813219105270799</v>
      </c>
      <c r="C5272">
        <v>-3.1711355890812301</v>
      </c>
      <c r="D5272">
        <v>9.9665676383518097E-3</v>
      </c>
      <c r="E5272">
        <v>4.7540569979794299E-2</v>
      </c>
      <c r="F5272" s="2" t="str">
        <f t="shared" si="164"/>
        <v>DOWN</v>
      </c>
      <c r="G5272" t="s">
        <v>195</v>
      </c>
      <c r="H5272" t="s">
        <v>0</v>
      </c>
      <c r="I5272" t="s">
        <v>0</v>
      </c>
      <c r="J5272" s="1" t="str">
        <f t="shared" si="165"/>
        <v>NO</v>
      </c>
    </row>
    <row r="5273" spans="1:11">
      <c r="A5273" s="15" t="s">
        <v>5848</v>
      </c>
      <c r="B5273">
        <v>-0.34961562812542701</v>
      </c>
      <c r="C5273">
        <v>9.3857527909915301</v>
      </c>
      <c r="D5273">
        <v>2.2610156623418401E-4</v>
      </c>
      <c r="E5273">
        <v>1.98470858804628E-3</v>
      </c>
      <c r="F5273" s="2" t="str">
        <f t="shared" si="164"/>
        <v>DOWN</v>
      </c>
      <c r="G5273" t="s">
        <v>5846</v>
      </c>
      <c r="H5273" t="s">
        <v>5847</v>
      </c>
      <c r="I5273" t="s">
        <v>5846</v>
      </c>
      <c r="J5273" s="1" t="str">
        <f t="shared" si="165"/>
        <v>NO</v>
      </c>
    </row>
    <row r="5274" spans="1:11">
      <c r="A5274" s="15" t="s">
        <v>5845</v>
      </c>
      <c r="B5274">
        <v>0.70091177386691705</v>
      </c>
      <c r="C5274">
        <v>0.768761518770809</v>
      </c>
      <c r="D5274">
        <v>4.0047696665629004E-3</v>
      </c>
      <c r="E5274">
        <v>2.2461389418370399E-2</v>
      </c>
      <c r="F5274" s="2" t="str">
        <f t="shared" si="164"/>
        <v>UP</v>
      </c>
      <c r="G5274" t="s">
        <v>248</v>
      </c>
      <c r="H5274" t="s">
        <v>5844</v>
      </c>
      <c r="I5274" t="s">
        <v>5843</v>
      </c>
      <c r="J5274" s="1" t="str">
        <f t="shared" si="165"/>
        <v>NO</v>
      </c>
    </row>
    <row r="5275" spans="1:11">
      <c r="A5275" s="15" t="s">
        <v>5842</v>
      </c>
      <c r="B5275">
        <v>0.43847317346543102</v>
      </c>
      <c r="C5275">
        <v>5.1882852732260902</v>
      </c>
      <c r="D5275" s="3">
        <v>4.9111866709964697E-6</v>
      </c>
      <c r="E5275" s="3">
        <v>6.9901477986090602E-5</v>
      </c>
      <c r="F5275" s="2" t="str">
        <f t="shared" si="164"/>
        <v>UP</v>
      </c>
      <c r="G5275" t="s">
        <v>272</v>
      </c>
      <c r="H5275" t="s">
        <v>5841</v>
      </c>
      <c r="I5275" t="s">
        <v>5840</v>
      </c>
      <c r="J5275" s="1" t="str">
        <f t="shared" si="165"/>
        <v>NO</v>
      </c>
    </row>
    <row r="5276" spans="1:11">
      <c r="A5276" s="15" t="s">
        <v>5839</v>
      </c>
      <c r="B5276">
        <v>0.47262080745232898</v>
      </c>
      <c r="C5276">
        <v>4.7070346986795997</v>
      </c>
      <c r="D5276" s="3">
        <v>6.9615751040936002E-5</v>
      </c>
      <c r="E5276">
        <v>7.2390494313361096E-4</v>
      </c>
      <c r="F5276" s="2" t="str">
        <f t="shared" si="164"/>
        <v>UP</v>
      </c>
      <c r="G5276" t="s">
        <v>5838</v>
      </c>
      <c r="H5276" t="s">
        <v>5837</v>
      </c>
      <c r="I5276" t="s">
        <v>5836</v>
      </c>
      <c r="J5276" s="1" t="str">
        <f t="shared" si="165"/>
        <v>NO</v>
      </c>
    </row>
    <row r="5277" spans="1:11">
      <c r="A5277" s="15" t="s">
        <v>5835</v>
      </c>
      <c r="B5277">
        <v>1.3978617014635899</v>
      </c>
      <c r="C5277">
        <v>-1.50244683576649</v>
      </c>
      <c r="D5277">
        <v>1.99333634203918E-3</v>
      </c>
      <c r="E5277">
        <v>1.25702230549001E-2</v>
      </c>
      <c r="F5277" s="2" t="str">
        <f t="shared" si="164"/>
        <v>UP</v>
      </c>
      <c r="G5277" t="s">
        <v>931</v>
      </c>
      <c r="H5277" t="s">
        <v>5834</v>
      </c>
      <c r="I5277" t="s">
        <v>929</v>
      </c>
      <c r="J5277" s="1" t="str">
        <f t="shared" si="165"/>
        <v>NO</v>
      </c>
    </row>
    <row r="5278" spans="1:11">
      <c r="A5278" s="15" t="s">
        <v>5833</v>
      </c>
      <c r="B5278">
        <v>0.383038078258778</v>
      </c>
      <c r="C5278">
        <v>5.5623762248526196</v>
      </c>
      <c r="D5278">
        <v>1.6130616186278099E-4</v>
      </c>
      <c r="E5278">
        <v>1.4815797212163399E-3</v>
      </c>
      <c r="F5278" s="2" t="str">
        <f t="shared" si="164"/>
        <v>UP</v>
      </c>
      <c r="G5278" t="s">
        <v>1125</v>
      </c>
      <c r="H5278" t="s">
        <v>5832</v>
      </c>
      <c r="I5278" t="s">
        <v>1123</v>
      </c>
      <c r="J5278" s="1" t="str">
        <f t="shared" si="165"/>
        <v>NO</v>
      </c>
    </row>
    <row r="5279" spans="1:11">
      <c r="A5279" s="15" t="s">
        <v>5831</v>
      </c>
      <c r="B5279">
        <v>0.365505151863799</v>
      </c>
      <c r="C5279">
        <v>3.7578464154385598</v>
      </c>
      <c r="D5279">
        <v>7.2481262348028401E-3</v>
      </c>
      <c r="E5279">
        <v>3.6469097656766397E-2</v>
      </c>
      <c r="F5279" s="2" t="str">
        <f t="shared" si="164"/>
        <v>UP</v>
      </c>
      <c r="G5279" t="s">
        <v>353</v>
      </c>
      <c r="H5279" t="s">
        <v>5830</v>
      </c>
      <c r="I5279" t="s">
        <v>1690</v>
      </c>
      <c r="J5279" s="1" t="str">
        <f t="shared" si="165"/>
        <v>NO</v>
      </c>
    </row>
    <row r="5280" spans="1:11">
      <c r="A5280" s="15" t="s">
        <v>5829</v>
      </c>
      <c r="B5280">
        <v>0.38449914373003702</v>
      </c>
      <c r="C5280">
        <v>4.0722014373633701</v>
      </c>
      <c r="D5280">
        <v>1.1004961205664399E-3</v>
      </c>
      <c r="E5280">
        <v>7.6500572406085002E-3</v>
      </c>
      <c r="F5280" s="2" t="str">
        <f t="shared" si="164"/>
        <v>UP</v>
      </c>
      <c r="G5280" t="s">
        <v>5828</v>
      </c>
      <c r="H5280" t="s">
        <v>5827</v>
      </c>
      <c r="I5280" t="s">
        <v>129</v>
      </c>
      <c r="J5280" s="1" t="str">
        <f t="shared" si="165"/>
        <v>NO</v>
      </c>
    </row>
    <row r="5281" spans="1:10">
      <c r="A5281" s="15" t="s">
        <v>5826</v>
      </c>
      <c r="B5281">
        <v>-4.9763739122846298</v>
      </c>
      <c r="C5281">
        <v>0.34000410675523401</v>
      </c>
      <c r="D5281" s="3">
        <v>2.8504919588764201E-29</v>
      </c>
      <c r="E5281" s="3">
        <v>9.6977191582744105E-27</v>
      </c>
      <c r="F5281" s="2" t="str">
        <f t="shared" si="164"/>
        <v>DOWN</v>
      </c>
      <c r="G5281" t="s">
        <v>0</v>
      </c>
      <c r="H5281" t="s">
        <v>5825</v>
      </c>
      <c r="I5281" t="s">
        <v>0</v>
      </c>
      <c r="J5281" s="1" t="str">
        <f t="shared" si="165"/>
        <v>NO</v>
      </c>
    </row>
    <row r="5282" spans="1:10">
      <c r="A5282" s="15" t="s">
        <v>5824</v>
      </c>
      <c r="B5282">
        <v>-0.93017925968660198</v>
      </c>
      <c r="C5282">
        <v>3.4340141874235801</v>
      </c>
      <c r="D5282" s="3">
        <v>1.30574785069904E-5</v>
      </c>
      <c r="E5282">
        <v>1.6734738721230799E-4</v>
      </c>
      <c r="F5282" s="2" t="str">
        <f t="shared" si="164"/>
        <v>DOWN</v>
      </c>
      <c r="G5282" t="s">
        <v>0</v>
      </c>
      <c r="H5282" t="s">
        <v>5823</v>
      </c>
      <c r="I5282" t="s">
        <v>5822</v>
      </c>
      <c r="J5282" s="1" t="str">
        <f t="shared" si="165"/>
        <v>NO</v>
      </c>
    </row>
    <row r="5283" spans="1:10">
      <c r="A5283" s="15" t="s">
        <v>5821</v>
      </c>
      <c r="B5283">
        <v>-0.60723990864685395</v>
      </c>
      <c r="C5283">
        <v>3.3037052396535</v>
      </c>
      <c r="D5283" s="3">
        <v>3.5858460546170903E-5</v>
      </c>
      <c r="E5283">
        <v>4.0761012813215699E-4</v>
      </c>
      <c r="F5283" s="2" t="str">
        <f t="shared" si="164"/>
        <v>DOWN</v>
      </c>
      <c r="G5283" t="s">
        <v>5820</v>
      </c>
      <c r="H5283" t="s">
        <v>5819</v>
      </c>
      <c r="I5283" t="s">
        <v>5818</v>
      </c>
      <c r="J5283" s="1" t="str">
        <f t="shared" si="165"/>
        <v>NO</v>
      </c>
    </row>
    <row r="5284" spans="1:10">
      <c r="A5284" s="15" t="s">
        <v>5817</v>
      </c>
      <c r="B5284">
        <v>-0.98170930998697203</v>
      </c>
      <c r="C5284">
        <v>5.0885705647336001</v>
      </c>
      <c r="D5284" s="3">
        <v>8.1190534984679696E-11</v>
      </c>
      <c r="E5284" s="3">
        <v>2.90603444082784E-9</v>
      </c>
      <c r="F5284" s="2" t="str">
        <f t="shared" si="164"/>
        <v>DOWN</v>
      </c>
      <c r="G5284" t="s">
        <v>5816</v>
      </c>
      <c r="H5284" t="s">
        <v>5815</v>
      </c>
      <c r="I5284" t="s">
        <v>2699</v>
      </c>
      <c r="J5284" s="1" t="str">
        <f t="shared" si="165"/>
        <v>NO</v>
      </c>
    </row>
    <row r="5285" spans="1:10">
      <c r="A5285" s="15" t="s">
        <v>5814</v>
      </c>
      <c r="B5285">
        <v>-1.6034621680535801</v>
      </c>
      <c r="C5285">
        <v>5.0912833431259896</v>
      </c>
      <c r="D5285" s="3">
        <v>1.1616762591659899E-47</v>
      </c>
      <c r="E5285" s="3">
        <v>1.2227005651553001E-44</v>
      </c>
      <c r="F5285" s="2" t="str">
        <f t="shared" si="164"/>
        <v>DOWN</v>
      </c>
      <c r="G5285" t="s">
        <v>0</v>
      </c>
      <c r="H5285" t="s">
        <v>1</v>
      </c>
      <c r="I5285" t="s">
        <v>0</v>
      </c>
      <c r="J5285" s="1" t="str">
        <f t="shared" si="165"/>
        <v>NO</v>
      </c>
    </row>
    <row r="5286" spans="1:10">
      <c r="A5286" s="15" t="s">
        <v>5813</v>
      </c>
      <c r="B5286">
        <v>-0.46960824687354602</v>
      </c>
      <c r="C5286">
        <v>4.1491889947072798</v>
      </c>
      <c r="D5286">
        <v>8.0434193314007103E-3</v>
      </c>
      <c r="E5286">
        <v>3.9787106256558603E-2</v>
      </c>
      <c r="F5286" s="2" t="str">
        <f t="shared" si="164"/>
        <v>DOWN</v>
      </c>
      <c r="G5286" t="s">
        <v>5812</v>
      </c>
      <c r="H5286" t="s">
        <v>5811</v>
      </c>
      <c r="I5286" t="s">
        <v>5810</v>
      </c>
      <c r="J5286" s="1" t="str">
        <f t="shared" si="165"/>
        <v>NO</v>
      </c>
    </row>
    <row r="5287" spans="1:10">
      <c r="A5287" s="15" t="s">
        <v>5809</v>
      </c>
      <c r="B5287">
        <v>-0.42531741248754101</v>
      </c>
      <c r="C5287">
        <v>3.8914920327125699</v>
      </c>
      <c r="D5287">
        <v>5.0399181998319904E-3</v>
      </c>
      <c r="E5287">
        <v>2.7107870470862501E-2</v>
      </c>
      <c r="F5287" s="2" t="str">
        <f t="shared" si="164"/>
        <v>DOWN</v>
      </c>
      <c r="G5287" t="s">
        <v>5808</v>
      </c>
      <c r="H5287" t="s">
        <v>5807</v>
      </c>
      <c r="I5287" t="s">
        <v>5665</v>
      </c>
      <c r="J5287" s="1" t="str">
        <f t="shared" si="165"/>
        <v>NO</v>
      </c>
    </row>
    <row r="5288" spans="1:10">
      <c r="A5288" s="15" t="s">
        <v>5806</v>
      </c>
      <c r="B5288">
        <v>-0.444704213226496</v>
      </c>
      <c r="C5288">
        <v>5.8741935159034</v>
      </c>
      <c r="D5288" s="3">
        <v>1.32573637336331E-6</v>
      </c>
      <c r="E5288" s="3">
        <v>2.1571075744565101E-5</v>
      </c>
      <c r="F5288" s="2" t="str">
        <f t="shared" si="164"/>
        <v>DOWN</v>
      </c>
      <c r="G5288" t="s">
        <v>5805</v>
      </c>
      <c r="H5288" t="s">
        <v>5804</v>
      </c>
      <c r="I5288" t="s">
        <v>5803</v>
      </c>
      <c r="J5288" s="1" t="str">
        <f t="shared" si="165"/>
        <v>NO</v>
      </c>
    </row>
    <row r="5289" spans="1:10">
      <c r="A5289" s="15" t="s">
        <v>5802</v>
      </c>
      <c r="B5289">
        <v>-0.355507092011904</v>
      </c>
      <c r="C5289">
        <v>4.3626050152986897</v>
      </c>
      <c r="D5289">
        <v>2.0376851604078398E-3</v>
      </c>
      <c r="E5289">
        <v>1.28139047587185E-2</v>
      </c>
      <c r="F5289" s="2" t="str">
        <f t="shared" si="164"/>
        <v>DOWN</v>
      </c>
      <c r="G5289" t="s">
        <v>5801</v>
      </c>
      <c r="H5289" t="s">
        <v>5800</v>
      </c>
      <c r="I5289" t="s">
        <v>5799</v>
      </c>
      <c r="J5289" s="1" t="str">
        <f t="shared" si="165"/>
        <v>NO</v>
      </c>
    </row>
    <row r="5290" spans="1:10">
      <c r="A5290" s="15" t="s">
        <v>5798</v>
      </c>
      <c r="B5290">
        <v>1.0771932879358099</v>
      </c>
      <c r="C5290">
        <v>2.1439933858068301</v>
      </c>
      <c r="D5290" s="3">
        <v>2.1530312130669101E-6</v>
      </c>
      <c r="E5290" s="3">
        <v>3.3157862042664202E-5</v>
      </c>
      <c r="F5290" s="2" t="str">
        <f t="shared" si="164"/>
        <v>UP</v>
      </c>
      <c r="G5290" t="s">
        <v>3903</v>
      </c>
      <c r="H5290" t="s">
        <v>5797</v>
      </c>
      <c r="I5290" t="s">
        <v>3901</v>
      </c>
      <c r="J5290" s="1" t="str">
        <f t="shared" si="165"/>
        <v>NO</v>
      </c>
    </row>
    <row r="5291" spans="1:10">
      <c r="A5291" s="15" t="s">
        <v>5796</v>
      </c>
      <c r="B5291">
        <v>0.93027390846952895</v>
      </c>
      <c r="C5291">
        <v>4.4331954382603804</v>
      </c>
      <c r="D5291" s="3">
        <v>4.3409751264258098E-7</v>
      </c>
      <c r="E5291" s="3">
        <v>7.7977804391012094E-6</v>
      </c>
      <c r="F5291" s="2" t="str">
        <f t="shared" si="164"/>
        <v>UP</v>
      </c>
      <c r="G5291" t="s">
        <v>3903</v>
      </c>
      <c r="H5291" t="s">
        <v>5795</v>
      </c>
      <c r="I5291" t="s">
        <v>3901</v>
      </c>
      <c r="J5291" s="1" t="str">
        <f t="shared" si="165"/>
        <v>NO</v>
      </c>
    </row>
    <row r="5292" spans="1:10">
      <c r="A5292" s="15" t="s">
        <v>5794</v>
      </c>
      <c r="B5292">
        <v>1.5576717040336301</v>
      </c>
      <c r="C5292">
        <v>0.81063973313665105</v>
      </c>
      <c r="D5292" s="3">
        <v>7.1830440361635195E-8</v>
      </c>
      <c r="E5292" s="3">
        <v>1.5225431477786299E-6</v>
      </c>
      <c r="F5292" s="2" t="str">
        <f t="shared" si="164"/>
        <v>UP</v>
      </c>
      <c r="G5292" t="s">
        <v>3903</v>
      </c>
      <c r="H5292" t="s">
        <v>5793</v>
      </c>
      <c r="I5292" t="s">
        <v>3901</v>
      </c>
      <c r="J5292" s="1" t="str">
        <f t="shared" si="165"/>
        <v>NO</v>
      </c>
    </row>
    <row r="5293" spans="1:10">
      <c r="A5293" s="15" t="s">
        <v>5792</v>
      </c>
      <c r="B5293">
        <v>2.0718395082886398</v>
      </c>
      <c r="C5293">
        <v>-1.2578223990408599</v>
      </c>
      <c r="D5293" s="3">
        <v>9.0251309292604593E-6</v>
      </c>
      <c r="E5293">
        <v>1.20434007459755E-4</v>
      </c>
      <c r="F5293" s="2" t="str">
        <f t="shared" si="164"/>
        <v>UP</v>
      </c>
      <c r="G5293" t="s">
        <v>3903</v>
      </c>
      <c r="H5293" t="s">
        <v>5791</v>
      </c>
      <c r="I5293" t="s">
        <v>3901</v>
      </c>
      <c r="J5293" s="1" t="str">
        <f t="shared" si="165"/>
        <v>NO</v>
      </c>
    </row>
    <row r="5294" spans="1:10">
      <c r="A5294" s="15" t="s">
        <v>5790</v>
      </c>
      <c r="B5294">
        <v>1.5898280824977999</v>
      </c>
      <c r="C5294">
        <v>-1.99087631864749</v>
      </c>
      <c r="D5294">
        <v>3.9501771322547801E-3</v>
      </c>
      <c r="E5294">
        <v>2.2218756845603399E-2</v>
      </c>
      <c r="F5294" s="2" t="str">
        <f t="shared" si="164"/>
        <v>UP</v>
      </c>
      <c r="G5294" t="s">
        <v>5789</v>
      </c>
      <c r="H5294" t="s">
        <v>5788</v>
      </c>
      <c r="I5294" t="s">
        <v>5787</v>
      </c>
      <c r="J5294" s="1" t="str">
        <f t="shared" si="165"/>
        <v>NO</v>
      </c>
    </row>
    <row r="5295" spans="1:10">
      <c r="A5295" s="15" t="s">
        <v>5786</v>
      </c>
      <c r="B5295">
        <v>-0.84859461921979795</v>
      </c>
      <c r="C5295">
        <v>4.3984823063880496</v>
      </c>
      <c r="D5295" s="3">
        <v>2.2242194503015999E-6</v>
      </c>
      <c r="E5295" s="3">
        <v>3.4160481215507598E-5</v>
      </c>
      <c r="F5295" s="2" t="str">
        <f t="shared" si="164"/>
        <v>DOWN</v>
      </c>
      <c r="G5295" t="s">
        <v>5785</v>
      </c>
      <c r="H5295" t="s">
        <v>5784</v>
      </c>
      <c r="I5295" t="s">
        <v>5783</v>
      </c>
      <c r="J5295" s="1" t="str">
        <f t="shared" si="165"/>
        <v>NO</v>
      </c>
    </row>
    <row r="5296" spans="1:10">
      <c r="A5296" s="15" t="s">
        <v>5782</v>
      </c>
      <c r="B5296">
        <v>0.65518908586341296</v>
      </c>
      <c r="C5296">
        <v>3.7241959378468299</v>
      </c>
      <c r="D5296" s="3">
        <v>2.1087568642507E-6</v>
      </c>
      <c r="E5296" s="3">
        <v>3.2535519901432702E-5</v>
      </c>
      <c r="F5296" s="2" t="str">
        <f t="shared" si="164"/>
        <v>UP</v>
      </c>
      <c r="G5296" t="s">
        <v>55</v>
      </c>
      <c r="H5296" t="s">
        <v>5781</v>
      </c>
      <c r="I5296" t="s">
        <v>5780</v>
      </c>
      <c r="J5296" s="1" t="str">
        <f t="shared" si="165"/>
        <v>NO</v>
      </c>
    </row>
    <row r="5297" spans="1:10">
      <c r="A5297" s="15" t="s">
        <v>5779</v>
      </c>
      <c r="B5297">
        <v>-0.88629288153099905</v>
      </c>
      <c r="C5297">
        <v>6.0363958483757099</v>
      </c>
      <c r="D5297" s="3">
        <v>2.2874208434049699E-21</v>
      </c>
      <c r="E5297" s="3">
        <v>3.61702448012783E-19</v>
      </c>
      <c r="F5297" s="2" t="str">
        <f t="shared" si="164"/>
        <v>DOWN</v>
      </c>
      <c r="G5297" t="s">
        <v>2735</v>
      </c>
      <c r="H5297" t="s">
        <v>5778</v>
      </c>
      <c r="I5297" t="s">
        <v>5418</v>
      </c>
      <c r="J5297" s="1" t="str">
        <f t="shared" si="165"/>
        <v>NO</v>
      </c>
    </row>
    <row r="5298" spans="1:10">
      <c r="A5298" s="15" t="s">
        <v>5777</v>
      </c>
      <c r="B5298">
        <v>0.89783810230387795</v>
      </c>
      <c r="C5298">
        <v>-0.69745010343984104</v>
      </c>
      <c r="D5298">
        <v>3.5462660200461598E-3</v>
      </c>
      <c r="E5298">
        <v>2.0299419752069101E-2</v>
      </c>
      <c r="F5298" s="2" t="str">
        <f t="shared" si="164"/>
        <v>UP</v>
      </c>
      <c r="G5298" t="s">
        <v>2735</v>
      </c>
      <c r="H5298" t="s">
        <v>5776</v>
      </c>
      <c r="I5298" t="s">
        <v>5418</v>
      </c>
      <c r="J5298" s="1" t="str">
        <f t="shared" si="165"/>
        <v>NO</v>
      </c>
    </row>
    <row r="5299" spans="1:10">
      <c r="A5299" s="15" t="s">
        <v>5775</v>
      </c>
      <c r="B5299">
        <v>0.983839810760755</v>
      </c>
      <c r="C5299">
        <v>3.6098875827673802</v>
      </c>
      <c r="D5299" s="3">
        <v>1.7240812755613701E-7</v>
      </c>
      <c r="E5299" s="3">
        <v>3.3643558193616698E-6</v>
      </c>
      <c r="F5299" s="2" t="str">
        <f t="shared" si="164"/>
        <v>UP</v>
      </c>
      <c r="G5299" t="s">
        <v>5774</v>
      </c>
      <c r="H5299" t="s">
        <v>5773</v>
      </c>
      <c r="I5299" t="s">
        <v>5772</v>
      </c>
      <c r="J5299" s="1" t="str">
        <f t="shared" si="165"/>
        <v>NO</v>
      </c>
    </row>
    <row r="5300" spans="1:10">
      <c r="A5300" s="15" t="s">
        <v>5771</v>
      </c>
      <c r="B5300">
        <v>-0.59244506198938596</v>
      </c>
      <c r="C5300">
        <v>2.3986564711372198</v>
      </c>
      <c r="D5300">
        <v>1.1540820690372699E-3</v>
      </c>
      <c r="E5300">
        <v>7.9425088204422307E-3</v>
      </c>
      <c r="F5300" s="2" t="str">
        <f t="shared" si="164"/>
        <v>DOWN</v>
      </c>
      <c r="G5300" t="s">
        <v>5770</v>
      </c>
      <c r="H5300" t="s">
        <v>5769</v>
      </c>
      <c r="I5300" t="s">
        <v>87</v>
      </c>
      <c r="J5300" s="1" t="str">
        <f t="shared" si="165"/>
        <v>NO</v>
      </c>
    </row>
    <row r="5301" spans="1:10">
      <c r="A5301" s="15" t="s">
        <v>5768</v>
      </c>
      <c r="B5301">
        <v>0.60792677172332499</v>
      </c>
      <c r="C5301">
        <v>3.8078741913724801</v>
      </c>
      <c r="D5301" s="3">
        <v>4.6555461344644498E-5</v>
      </c>
      <c r="E5301">
        <v>5.1276471339076896E-4</v>
      </c>
      <c r="F5301" s="2" t="str">
        <f t="shared" si="164"/>
        <v>UP</v>
      </c>
      <c r="G5301" t="s">
        <v>2422</v>
      </c>
      <c r="H5301" t="s">
        <v>5767</v>
      </c>
      <c r="I5301" t="s">
        <v>5766</v>
      </c>
      <c r="J5301" s="1" t="str">
        <f t="shared" si="165"/>
        <v>NO</v>
      </c>
    </row>
    <row r="5302" spans="1:10">
      <c r="A5302" s="15" t="s">
        <v>5765</v>
      </c>
      <c r="B5302">
        <v>0.342862356586698</v>
      </c>
      <c r="C5302">
        <v>4.7359637971202604</v>
      </c>
      <c r="D5302">
        <v>1.9588728722290498E-3</v>
      </c>
      <c r="E5302">
        <v>1.2406317640005E-2</v>
      </c>
      <c r="F5302" s="2" t="str">
        <f t="shared" si="164"/>
        <v>UP</v>
      </c>
      <c r="G5302" t="s">
        <v>5764</v>
      </c>
      <c r="H5302" t="s">
        <v>5763</v>
      </c>
      <c r="I5302" t="s">
        <v>5762</v>
      </c>
      <c r="J5302" s="1" t="str">
        <f t="shared" si="165"/>
        <v>NO</v>
      </c>
    </row>
    <row r="5303" spans="1:10">
      <c r="A5303" s="15" t="s">
        <v>5761</v>
      </c>
      <c r="B5303">
        <v>1.2030436115554599</v>
      </c>
      <c r="C5303">
        <v>9.2651475916991703</v>
      </c>
      <c r="D5303" s="3">
        <v>2.69724413052715E-26</v>
      </c>
      <c r="E5303" s="3">
        <v>6.8822636030518996E-24</v>
      </c>
      <c r="F5303" s="2" t="str">
        <f t="shared" si="164"/>
        <v>UP</v>
      </c>
      <c r="G5303" t="s">
        <v>5760</v>
      </c>
      <c r="H5303" t="s">
        <v>5759</v>
      </c>
      <c r="I5303" t="s">
        <v>870</v>
      </c>
      <c r="J5303" s="1" t="str">
        <f t="shared" si="165"/>
        <v>NO</v>
      </c>
    </row>
    <row r="5304" spans="1:10">
      <c r="A5304" s="15" t="s">
        <v>5758</v>
      </c>
      <c r="B5304">
        <v>0.41953054094651998</v>
      </c>
      <c r="C5304">
        <v>3.82237346411867</v>
      </c>
      <c r="D5304">
        <v>6.6321921650743902E-3</v>
      </c>
      <c r="E5304">
        <v>3.3876078906865399E-2</v>
      </c>
      <c r="F5304" s="2" t="str">
        <f t="shared" si="164"/>
        <v>UP</v>
      </c>
      <c r="G5304" t="s">
        <v>5757</v>
      </c>
      <c r="H5304" t="s">
        <v>5756</v>
      </c>
      <c r="I5304" t="s">
        <v>5755</v>
      </c>
      <c r="J5304" s="1" t="str">
        <f t="shared" si="165"/>
        <v>NO</v>
      </c>
    </row>
    <row r="5305" spans="1:10">
      <c r="A5305" s="15" t="s">
        <v>5754</v>
      </c>
      <c r="B5305">
        <v>0.27576347146557501</v>
      </c>
      <c r="C5305">
        <v>6.1288258937657796</v>
      </c>
      <c r="D5305">
        <v>2.7983800368648801E-3</v>
      </c>
      <c r="E5305">
        <v>1.6681812039229402E-2</v>
      </c>
      <c r="F5305" s="2" t="str">
        <f t="shared" si="164"/>
        <v>UP</v>
      </c>
      <c r="G5305" t="s">
        <v>5753</v>
      </c>
      <c r="H5305" t="s">
        <v>5752</v>
      </c>
      <c r="I5305" t="s">
        <v>1019</v>
      </c>
      <c r="J5305" s="1" t="str">
        <f t="shared" si="165"/>
        <v>NO</v>
      </c>
    </row>
    <row r="5306" spans="1:10">
      <c r="A5306" s="15" t="s">
        <v>5751</v>
      </c>
      <c r="B5306">
        <v>0.96295442045249602</v>
      </c>
      <c r="C5306">
        <v>4.4346155988878504</v>
      </c>
      <c r="D5306" s="3">
        <v>2.1202941150890399E-9</v>
      </c>
      <c r="E5306" s="3">
        <v>5.9997463563458906E-8</v>
      </c>
      <c r="F5306" s="2" t="str">
        <f t="shared" si="164"/>
        <v>UP</v>
      </c>
      <c r="G5306" t="s">
        <v>5750</v>
      </c>
      <c r="H5306" t="s">
        <v>5749</v>
      </c>
      <c r="I5306" t="s">
        <v>5748</v>
      </c>
      <c r="J5306" s="1" t="str">
        <f t="shared" si="165"/>
        <v>NO</v>
      </c>
    </row>
    <row r="5307" spans="1:10">
      <c r="A5307" s="15" t="s">
        <v>5747</v>
      </c>
      <c r="B5307">
        <v>-0.55083453183086495</v>
      </c>
      <c r="C5307">
        <v>7.5575718304641404</v>
      </c>
      <c r="D5307" s="3">
        <v>2.4438721777739099E-8</v>
      </c>
      <c r="E5307" s="3">
        <v>5.7002810816899604E-7</v>
      </c>
      <c r="F5307" s="2" t="str">
        <f t="shared" si="164"/>
        <v>DOWN</v>
      </c>
      <c r="G5307" t="s">
        <v>1588</v>
      </c>
      <c r="H5307" t="s">
        <v>5746</v>
      </c>
      <c r="I5307" t="s">
        <v>5745</v>
      </c>
      <c r="J5307" s="1" t="str">
        <f t="shared" si="165"/>
        <v>NO</v>
      </c>
    </row>
    <row r="5308" spans="1:10">
      <c r="A5308" s="15" t="s">
        <v>5744</v>
      </c>
      <c r="B5308">
        <v>-1.48022611903263</v>
      </c>
      <c r="C5308">
        <v>4.4778087179439696</v>
      </c>
      <c r="D5308" s="3">
        <v>3.6976794546699499E-32</v>
      </c>
      <c r="E5308" s="3">
        <v>1.5764752115536499E-29</v>
      </c>
      <c r="F5308" s="2" t="str">
        <f t="shared" si="164"/>
        <v>DOWN</v>
      </c>
      <c r="G5308" t="s">
        <v>5743</v>
      </c>
      <c r="H5308" t="s">
        <v>5742</v>
      </c>
      <c r="I5308" t="s">
        <v>5741</v>
      </c>
      <c r="J5308" s="1" t="str">
        <f t="shared" si="165"/>
        <v>NO</v>
      </c>
    </row>
    <row r="5309" spans="1:10">
      <c r="A5309" s="15" t="s">
        <v>5740</v>
      </c>
      <c r="B5309">
        <v>-0.57812299578998805</v>
      </c>
      <c r="C5309">
        <v>3.3074059397302999</v>
      </c>
      <c r="D5309">
        <v>2.0344777111624599E-4</v>
      </c>
      <c r="E5309">
        <v>1.81134665053299E-3</v>
      </c>
      <c r="F5309" s="2" t="str">
        <f t="shared" si="164"/>
        <v>DOWN</v>
      </c>
      <c r="G5309" t="s">
        <v>5739</v>
      </c>
      <c r="H5309" t="s">
        <v>5738</v>
      </c>
      <c r="I5309" t="s">
        <v>5737</v>
      </c>
      <c r="J5309" s="1" t="str">
        <f t="shared" si="165"/>
        <v>NO</v>
      </c>
    </row>
    <row r="5310" spans="1:10">
      <c r="A5310" s="15" t="s">
        <v>5736</v>
      </c>
      <c r="B5310">
        <v>0.43821219218877899</v>
      </c>
      <c r="C5310">
        <v>6.1105368817330703</v>
      </c>
      <c r="D5310">
        <v>1.4054852325240399E-4</v>
      </c>
      <c r="E5310">
        <v>1.3211874997667401E-3</v>
      </c>
      <c r="F5310" s="2" t="str">
        <f t="shared" si="164"/>
        <v>UP</v>
      </c>
      <c r="G5310" t="s">
        <v>5735</v>
      </c>
      <c r="H5310" t="s">
        <v>5734</v>
      </c>
      <c r="I5310" t="s">
        <v>234</v>
      </c>
      <c r="J5310" s="1" t="str">
        <f t="shared" si="165"/>
        <v>NO</v>
      </c>
    </row>
    <row r="5311" spans="1:10">
      <c r="A5311" s="15" t="s">
        <v>5733</v>
      </c>
      <c r="B5311">
        <v>1.0091751599940799</v>
      </c>
      <c r="C5311">
        <v>3.9635056840817899</v>
      </c>
      <c r="D5311" s="3">
        <v>3.1664358290373702E-5</v>
      </c>
      <c r="E5311">
        <v>3.6536048358276E-4</v>
      </c>
      <c r="F5311" s="2" t="str">
        <f t="shared" si="164"/>
        <v>UP</v>
      </c>
      <c r="G5311" t="s">
        <v>0</v>
      </c>
      <c r="H5311" t="s">
        <v>5732</v>
      </c>
      <c r="I5311" t="s">
        <v>0</v>
      </c>
      <c r="J5311" s="1" t="str">
        <f t="shared" si="165"/>
        <v>NO</v>
      </c>
    </row>
    <row r="5312" spans="1:10">
      <c r="A5312" s="15" t="s">
        <v>5731</v>
      </c>
      <c r="B5312">
        <v>1.06356957851675</v>
      </c>
      <c r="C5312">
        <v>-0.96293184481660798</v>
      </c>
      <c r="D5312">
        <v>1.0281326689141E-2</v>
      </c>
      <c r="E5312">
        <v>4.8813837639830701E-2</v>
      </c>
      <c r="F5312" s="2" t="str">
        <f t="shared" si="164"/>
        <v>UP</v>
      </c>
      <c r="G5312" t="s">
        <v>5730</v>
      </c>
      <c r="H5312" t="s">
        <v>5729</v>
      </c>
      <c r="I5312" t="s">
        <v>1855</v>
      </c>
      <c r="J5312" s="1" t="str">
        <f t="shared" si="165"/>
        <v>NO</v>
      </c>
    </row>
    <row r="5313" spans="1:10">
      <c r="A5313" s="15" t="s">
        <v>5728</v>
      </c>
      <c r="B5313">
        <v>0.356747269812275</v>
      </c>
      <c r="C5313">
        <v>4.4090848447794198</v>
      </c>
      <c r="D5313">
        <v>9.8133188242477999E-3</v>
      </c>
      <c r="E5313">
        <v>4.6935869258660903E-2</v>
      </c>
      <c r="F5313" s="2" t="str">
        <f t="shared" si="164"/>
        <v>UP</v>
      </c>
      <c r="G5313" t="s">
        <v>5727</v>
      </c>
      <c r="H5313" t="s">
        <v>5726</v>
      </c>
      <c r="I5313" t="s">
        <v>5725</v>
      </c>
      <c r="J5313" s="1" t="str">
        <f t="shared" si="165"/>
        <v>NO</v>
      </c>
    </row>
    <row r="5314" spans="1:10">
      <c r="A5314" s="15" t="s">
        <v>5724</v>
      </c>
      <c r="B5314">
        <v>0.97210726496631406</v>
      </c>
      <c r="C5314">
        <v>6.3034728081534999</v>
      </c>
      <c r="D5314" s="3">
        <v>3.0508339456970099E-14</v>
      </c>
      <c r="E5314" s="3">
        <v>1.83491318080395E-12</v>
      </c>
      <c r="F5314" s="2" t="str">
        <f t="shared" ref="F5314:F5377" si="166">IF(B5314 &gt; 0, "UP", "DOWN")</f>
        <v>UP</v>
      </c>
      <c r="G5314" t="s">
        <v>5723</v>
      </c>
      <c r="H5314" t="s">
        <v>5722</v>
      </c>
      <c r="I5314" t="s">
        <v>4714</v>
      </c>
      <c r="J5314" s="1" t="str">
        <f t="shared" ref="J5314:J5377" si="167">IF(K5314 &lt;&gt; "", "YES", "NO")</f>
        <v>NO</v>
      </c>
    </row>
    <row r="5315" spans="1:10">
      <c r="A5315" s="15" t="s">
        <v>5721</v>
      </c>
      <c r="B5315">
        <v>0.72442137980826404</v>
      </c>
      <c r="C5315">
        <v>2.0612945290855702</v>
      </c>
      <c r="D5315">
        <v>1.11815027464838E-3</v>
      </c>
      <c r="E5315">
        <v>7.7490574898008199E-3</v>
      </c>
      <c r="F5315" s="2" t="str">
        <f t="shared" si="166"/>
        <v>UP</v>
      </c>
      <c r="G5315" t="s">
        <v>5720</v>
      </c>
      <c r="H5315" t="s">
        <v>5719</v>
      </c>
      <c r="I5315" t="s">
        <v>270</v>
      </c>
      <c r="J5315" s="1" t="str">
        <f t="shared" si="167"/>
        <v>NO</v>
      </c>
    </row>
    <row r="5316" spans="1:10">
      <c r="A5316" s="15" t="s">
        <v>5718</v>
      </c>
      <c r="B5316">
        <v>-1.16215931835925</v>
      </c>
      <c r="C5316">
        <v>3.6057148265105101</v>
      </c>
      <c r="D5316">
        <v>2.85446822380549E-3</v>
      </c>
      <c r="E5316">
        <v>1.6977104758254102E-2</v>
      </c>
      <c r="F5316" s="2" t="str">
        <f t="shared" si="166"/>
        <v>DOWN</v>
      </c>
      <c r="G5316" t="s">
        <v>5717</v>
      </c>
      <c r="H5316" t="s">
        <v>5716</v>
      </c>
      <c r="I5316" t="s">
        <v>5715</v>
      </c>
      <c r="J5316" s="1" t="str">
        <f t="shared" si="167"/>
        <v>NO</v>
      </c>
    </row>
    <row r="5317" spans="1:10">
      <c r="A5317" s="15" t="s">
        <v>5714</v>
      </c>
      <c r="B5317">
        <v>0.80316805990073503</v>
      </c>
      <c r="C5317">
        <v>2.0531663936002702</v>
      </c>
      <c r="D5317">
        <v>1.42582639375166E-3</v>
      </c>
      <c r="E5317">
        <v>9.4776512271461891E-3</v>
      </c>
      <c r="F5317" s="2" t="str">
        <f t="shared" si="166"/>
        <v>UP</v>
      </c>
      <c r="G5317" t="s">
        <v>5713</v>
      </c>
      <c r="H5317" t="s">
        <v>5712</v>
      </c>
      <c r="I5317" t="s">
        <v>5711</v>
      </c>
      <c r="J5317" s="1" t="str">
        <f t="shared" si="167"/>
        <v>NO</v>
      </c>
    </row>
    <row r="5318" spans="1:10">
      <c r="A5318" s="15" t="s">
        <v>5710</v>
      </c>
      <c r="B5318">
        <v>0.54628863317654897</v>
      </c>
      <c r="C5318">
        <v>8.0067761866993106</v>
      </c>
      <c r="D5318" s="3">
        <v>6.3370499540311404E-5</v>
      </c>
      <c r="E5318">
        <v>6.6470937247500102E-4</v>
      </c>
      <c r="F5318" s="2" t="str">
        <f t="shared" si="166"/>
        <v>UP</v>
      </c>
      <c r="G5318" t="s">
        <v>5709</v>
      </c>
      <c r="H5318" t="s">
        <v>5708</v>
      </c>
      <c r="I5318" t="s">
        <v>5707</v>
      </c>
      <c r="J5318" s="1" t="str">
        <f t="shared" si="167"/>
        <v>NO</v>
      </c>
    </row>
    <row r="5319" spans="1:10">
      <c r="A5319" s="15" t="s">
        <v>5706</v>
      </c>
      <c r="B5319">
        <v>-0.71235281869125899</v>
      </c>
      <c r="C5319">
        <v>5.76923862659695</v>
      </c>
      <c r="D5319" s="3">
        <v>5.0216652833121098E-14</v>
      </c>
      <c r="E5319" s="3">
        <v>2.9363664654033901E-12</v>
      </c>
      <c r="F5319" s="2" t="str">
        <f t="shared" si="166"/>
        <v>DOWN</v>
      </c>
      <c r="G5319" t="s">
        <v>5705</v>
      </c>
      <c r="H5319" t="s">
        <v>5704</v>
      </c>
      <c r="I5319" t="s">
        <v>5703</v>
      </c>
      <c r="J5319" s="1" t="str">
        <f t="shared" si="167"/>
        <v>NO</v>
      </c>
    </row>
    <row r="5320" spans="1:10">
      <c r="A5320" s="15" t="s">
        <v>5702</v>
      </c>
      <c r="B5320">
        <v>0.66372449614187501</v>
      </c>
      <c r="C5320">
        <v>8.3568193927503405</v>
      </c>
      <c r="D5320">
        <v>8.5762673966161896E-4</v>
      </c>
      <c r="E5320">
        <v>6.1840561375600504E-3</v>
      </c>
      <c r="F5320" s="2" t="str">
        <f t="shared" si="166"/>
        <v>UP</v>
      </c>
      <c r="G5320" t="s">
        <v>5107</v>
      </c>
      <c r="H5320" t="s">
        <v>5701</v>
      </c>
      <c r="I5320" t="s">
        <v>3541</v>
      </c>
      <c r="J5320" s="1" t="str">
        <f t="shared" si="167"/>
        <v>NO</v>
      </c>
    </row>
    <row r="5321" spans="1:10">
      <c r="A5321" s="15" t="s">
        <v>5700</v>
      </c>
      <c r="B5321">
        <v>1.1012500741195399</v>
      </c>
      <c r="C5321">
        <v>-0.43860747050112803</v>
      </c>
      <c r="D5321">
        <v>4.6791938914138003E-3</v>
      </c>
      <c r="E5321">
        <v>2.5534661285921599E-2</v>
      </c>
      <c r="F5321" s="2" t="str">
        <f t="shared" si="166"/>
        <v>UP</v>
      </c>
      <c r="G5321" t="s">
        <v>5699</v>
      </c>
      <c r="H5321" t="s">
        <v>5698</v>
      </c>
      <c r="I5321" t="s">
        <v>5697</v>
      </c>
      <c r="J5321" s="1" t="str">
        <f t="shared" si="167"/>
        <v>NO</v>
      </c>
    </row>
    <row r="5322" spans="1:10">
      <c r="A5322" s="15" t="s">
        <v>5696</v>
      </c>
      <c r="B5322">
        <v>0.312387544479651</v>
      </c>
      <c r="C5322">
        <v>7.2824644965227003</v>
      </c>
      <c r="D5322">
        <v>1.9763643243080301E-3</v>
      </c>
      <c r="E5322">
        <v>1.24936048811972E-2</v>
      </c>
      <c r="F5322" s="2" t="str">
        <f t="shared" si="166"/>
        <v>UP</v>
      </c>
      <c r="G5322" t="s">
        <v>5695</v>
      </c>
      <c r="H5322" t="s">
        <v>5694</v>
      </c>
      <c r="I5322" t="s">
        <v>5693</v>
      </c>
      <c r="J5322" s="1" t="str">
        <f t="shared" si="167"/>
        <v>NO</v>
      </c>
    </row>
    <row r="5323" spans="1:10">
      <c r="A5323" s="15" t="s">
        <v>5692</v>
      </c>
      <c r="B5323">
        <v>0.45345169857331602</v>
      </c>
      <c r="C5323">
        <v>4.6845913983025298</v>
      </c>
      <c r="D5323">
        <v>1.75299594032747E-4</v>
      </c>
      <c r="E5323">
        <v>1.5937983290357301E-3</v>
      </c>
      <c r="F5323" s="2" t="str">
        <f t="shared" si="166"/>
        <v>UP</v>
      </c>
      <c r="G5323" t="s">
        <v>320</v>
      </c>
      <c r="H5323" t="s">
        <v>5691</v>
      </c>
      <c r="I5323" t="s">
        <v>176</v>
      </c>
      <c r="J5323" s="1" t="str">
        <f t="shared" si="167"/>
        <v>NO</v>
      </c>
    </row>
    <row r="5324" spans="1:10">
      <c r="A5324" s="15" t="s">
        <v>5690</v>
      </c>
      <c r="B5324">
        <v>0.438827706939526</v>
      </c>
      <c r="C5324">
        <v>2.9421411888559401</v>
      </c>
      <c r="D5324">
        <v>4.5674126786352798E-3</v>
      </c>
      <c r="E5324">
        <v>2.50668121931098E-2</v>
      </c>
      <c r="F5324" s="2" t="str">
        <f t="shared" si="166"/>
        <v>UP</v>
      </c>
      <c r="G5324" t="s">
        <v>248</v>
      </c>
      <c r="H5324" t="s">
        <v>5689</v>
      </c>
      <c r="I5324" t="s">
        <v>5276</v>
      </c>
      <c r="J5324" s="1" t="str">
        <f t="shared" si="167"/>
        <v>NO</v>
      </c>
    </row>
    <row r="5325" spans="1:10">
      <c r="A5325" s="15" t="s">
        <v>5688</v>
      </c>
      <c r="B5325">
        <v>1.2213862214218001</v>
      </c>
      <c r="C5325">
        <v>1.6847840675693699</v>
      </c>
      <c r="D5325">
        <v>1.3957662377348001E-4</v>
      </c>
      <c r="E5325">
        <v>1.3142522407924399E-3</v>
      </c>
      <c r="F5325" s="2" t="str">
        <f t="shared" si="166"/>
        <v>UP</v>
      </c>
      <c r="G5325" t="s">
        <v>3381</v>
      </c>
      <c r="H5325" t="s">
        <v>5687</v>
      </c>
      <c r="I5325" t="s">
        <v>3379</v>
      </c>
      <c r="J5325" s="1" t="str">
        <f t="shared" si="167"/>
        <v>NO</v>
      </c>
    </row>
    <row r="5326" spans="1:10">
      <c r="A5326" s="15" t="s">
        <v>5686</v>
      </c>
      <c r="B5326">
        <v>1.0425503263531899</v>
      </c>
      <c r="C5326">
        <v>2.12011781677483</v>
      </c>
      <c r="D5326">
        <v>4.1443450561183098E-4</v>
      </c>
      <c r="E5326">
        <v>3.3433697206017E-3</v>
      </c>
      <c r="F5326" s="2" t="str">
        <f t="shared" si="166"/>
        <v>UP</v>
      </c>
      <c r="G5326" t="s">
        <v>5685</v>
      </c>
      <c r="H5326" t="s">
        <v>5684</v>
      </c>
      <c r="I5326" t="s">
        <v>238</v>
      </c>
      <c r="J5326" s="1" t="str">
        <f t="shared" si="167"/>
        <v>NO</v>
      </c>
    </row>
    <row r="5327" spans="1:10">
      <c r="A5327" s="15" t="s">
        <v>5683</v>
      </c>
      <c r="B5327">
        <v>-1.10532395106379</v>
      </c>
      <c r="C5327">
        <v>0.13948022858047901</v>
      </c>
      <c r="D5327">
        <v>1.3387453711313699E-3</v>
      </c>
      <c r="E5327">
        <v>9.0036507278506098E-3</v>
      </c>
      <c r="F5327" s="2" t="str">
        <f t="shared" si="166"/>
        <v>DOWN</v>
      </c>
      <c r="G5327" t="s">
        <v>131</v>
      </c>
      <c r="H5327" t="s">
        <v>5682</v>
      </c>
      <c r="I5327" t="s">
        <v>129</v>
      </c>
      <c r="J5327" s="1" t="str">
        <f t="shared" si="167"/>
        <v>NO</v>
      </c>
    </row>
    <row r="5328" spans="1:10">
      <c r="A5328" s="15" t="s">
        <v>5681</v>
      </c>
      <c r="B5328">
        <v>2.1639792889715599</v>
      </c>
      <c r="C5328">
        <v>-1.9515540344017299</v>
      </c>
      <c r="D5328">
        <v>1.5083357446267901E-3</v>
      </c>
      <c r="E5328">
        <v>9.9514703652840396E-3</v>
      </c>
      <c r="F5328" s="2" t="str">
        <f t="shared" si="166"/>
        <v>UP</v>
      </c>
      <c r="G5328" t="s">
        <v>0</v>
      </c>
      <c r="H5328" t="s">
        <v>5680</v>
      </c>
      <c r="I5328" t="s">
        <v>0</v>
      </c>
      <c r="J5328" s="1" t="str">
        <f t="shared" si="167"/>
        <v>NO</v>
      </c>
    </row>
    <row r="5329" spans="1:11">
      <c r="A5329" s="15" t="s">
        <v>5679</v>
      </c>
      <c r="B5329">
        <v>0.32746556918034803</v>
      </c>
      <c r="C5329">
        <v>6.0544768402479798</v>
      </c>
      <c r="D5329">
        <v>2.3814961591040601E-3</v>
      </c>
      <c r="E5329">
        <v>1.4561822371929999E-2</v>
      </c>
      <c r="F5329" s="2" t="str">
        <f t="shared" si="166"/>
        <v>UP</v>
      </c>
      <c r="G5329" t="s">
        <v>5678</v>
      </c>
      <c r="H5329" t="s">
        <v>5677</v>
      </c>
      <c r="I5329" t="s">
        <v>5676</v>
      </c>
      <c r="J5329" s="1" t="str">
        <f t="shared" si="167"/>
        <v>NO</v>
      </c>
    </row>
    <row r="5330" spans="1:11">
      <c r="A5330" s="15" t="s">
        <v>5675</v>
      </c>
      <c r="B5330">
        <v>-0.619145639369718</v>
      </c>
      <c r="C5330">
        <v>4.4707395113002502</v>
      </c>
      <c r="D5330" s="3">
        <v>5.6341634484933196E-9</v>
      </c>
      <c r="E5330" s="3">
        <v>1.4918573829300601E-7</v>
      </c>
      <c r="F5330" s="2" t="str">
        <f t="shared" si="166"/>
        <v>DOWN</v>
      </c>
      <c r="G5330" t="s">
        <v>5674</v>
      </c>
      <c r="H5330" t="s">
        <v>5673</v>
      </c>
      <c r="I5330" t="s">
        <v>2192</v>
      </c>
      <c r="J5330" s="1" t="str">
        <f t="shared" si="167"/>
        <v>NO</v>
      </c>
    </row>
    <row r="5331" spans="1:11">
      <c r="A5331" s="15" t="s">
        <v>5672</v>
      </c>
      <c r="B5331">
        <v>0.69694143207396198</v>
      </c>
      <c r="C5331">
        <v>6.4801309760408801</v>
      </c>
      <c r="D5331" s="3">
        <v>5.8911959966228402E-13</v>
      </c>
      <c r="E5331" s="3">
        <v>2.9352274018084897E-11</v>
      </c>
      <c r="F5331" s="2" t="str">
        <f t="shared" si="166"/>
        <v>UP</v>
      </c>
      <c r="G5331" t="s">
        <v>3562</v>
      </c>
      <c r="H5331" t="s">
        <v>5671</v>
      </c>
      <c r="I5331" t="s">
        <v>3560</v>
      </c>
      <c r="J5331" s="1" t="str">
        <f t="shared" si="167"/>
        <v>NO</v>
      </c>
    </row>
    <row r="5332" spans="1:11">
      <c r="A5332" s="15" t="s">
        <v>5670</v>
      </c>
      <c r="B5332">
        <v>-0.99705045777968704</v>
      </c>
      <c r="C5332">
        <v>0.360626829105471</v>
      </c>
      <c r="D5332">
        <v>5.8217589357577901E-4</v>
      </c>
      <c r="E5332">
        <v>4.4619925404805498E-3</v>
      </c>
      <c r="F5332" s="2" t="str">
        <f t="shared" si="166"/>
        <v>DOWN</v>
      </c>
      <c r="G5332" t="s">
        <v>0</v>
      </c>
      <c r="H5332" t="s">
        <v>5669</v>
      </c>
      <c r="I5332" t="s">
        <v>0</v>
      </c>
      <c r="J5332" s="1" t="str">
        <f t="shared" si="167"/>
        <v>NO</v>
      </c>
    </row>
    <row r="5333" spans="1:11">
      <c r="A5333" s="15" t="s">
        <v>5668</v>
      </c>
      <c r="B5333">
        <v>-0.59607324223696101</v>
      </c>
      <c r="C5333">
        <v>2.6302764955629199</v>
      </c>
      <c r="D5333">
        <v>3.6387893886737901E-3</v>
      </c>
      <c r="E5333">
        <v>2.0751450287829699E-2</v>
      </c>
      <c r="F5333" s="2" t="str">
        <f t="shared" si="166"/>
        <v>DOWN</v>
      </c>
      <c r="G5333" t="s">
        <v>5667</v>
      </c>
      <c r="H5333" t="s">
        <v>5666</v>
      </c>
      <c r="I5333" t="s">
        <v>5665</v>
      </c>
      <c r="J5333" s="1" t="str">
        <f t="shared" si="167"/>
        <v>NO</v>
      </c>
    </row>
    <row r="5334" spans="1:11">
      <c r="A5334" s="15" t="s">
        <v>5664</v>
      </c>
      <c r="B5334">
        <v>-0.46750223842678701</v>
      </c>
      <c r="C5334">
        <v>6.6233919707083002</v>
      </c>
      <c r="D5334">
        <v>6.1223977870999199E-4</v>
      </c>
      <c r="E5334">
        <v>4.6432893462578801E-3</v>
      </c>
      <c r="F5334" s="2" t="str">
        <f t="shared" si="166"/>
        <v>DOWN</v>
      </c>
      <c r="G5334" t="s">
        <v>5663</v>
      </c>
      <c r="H5334" t="s">
        <v>5662</v>
      </c>
      <c r="I5334" t="s">
        <v>5661</v>
      </c>
      <c r="J5334" s="1" t="str">
        <f t="shared" si="167"/>
        <v>NO</v>
      </c>
    </row>
    <row r="5335" spans="1:11">
      <c r="A5335" s="15" t="s">
        <v>5660</v>
      </c>
      <c r="B5335">
        <v>-0.60595913575563698</v>
      </c>
      <c r="C5335">
        <v>2.11228243109373</v>
      </c>
      <c r="D5335">
        <v>5.1806392216467902E-3</v>
      </c>
      <c r="E5335">
        <v>2.7749540334651001E-2</v>
      </c>
      <c r="F5335" s="2" t="str">
        <f t="shared" si="166"/>
        <v>DOWN</v>
      </c>
      <c r="G5335" t="s">
        <v>5659</v>
      </c>
      <c r="H5335" t="s">
        <v>5658</v>
      </c>
      <c r="I5335" t="s">
        <v>1761</v>
      </c>
      <c r="J5335" s="1" t="str">
        <f t="shared" si="167"/>
        <v>NO</v>
      </c>
    </row>
    <row r="5336" spans="1:11">
      <c r="A5336" s="15" t="s">
        <v>5657</v>
      </c>
      <c r="B5336">
        <v>-0.92821409483138795</v>
      </c>
      <c r="C5336">
        <v>1.12091890153429</v>
      </c>
      <c r="D5336">
        <v>3.37715222018526E-4</v>
      </c>
      <c r="E5336">
        <v>2.80093237941541E-3</v>
      </c>
      <c r="F5336" s="2" t="str">
        <f t="shared" si="166"/>
        <v>DOWN</v>
      </c>
      <c r="G5336" t="s">
        <v>1763</v>
      </c>
      <c r="H5336" t="s">
        <v>5656</v>
      </c>
      <c r="I5336" t="s">
        <v>1761</v>
      </c>
      <c r="J5336" s="1" t="str">
        <f t="shared" si="167"/>
        <v>NO</v>
      </c>
    </row>
    <row r="5337" spans="1:11">
      <c r="A5337" s="15" t="s">
        <v>5655</v>
      </c>
      <c r="B5337">
        <v>-0.26836512769502202</v>
      </c>
      <c r="C5337">
        <v>6.5736858359814097</v>
      </c>
      <c r="D5337">
        <v>3.2159325699912698E-3</v>
      </c>
      <c r="E5337">
        <v>1.8730146735253701E-2</v>
      </c>
      <c r="F5337" s="2" t="str">
        <f t="shared" si="166"/>
        <v>DOWN</v>
      </c>
      <c r="G5337" t="s">
        <v>5654</v>
      </c>
      <c r="H5337" t="s">
        <v>5653</v>
      </c>
      <c r="I5337" t="s">
        <v>5652</v>
      </c>
      <c r="J5337" s="1" t="str">
        <f t="shared" si="167"/>
        <v>NO</v>
      </c>
    </row>
    <row r="5338" spans="1:11">
      <c r="A5338" s="15" t="s">
        <v>5651</v>
      </c>
      <c r="B5338">
        <v>1.01060877962229</v>
      </c>
      <c r="C5338">
        <v>3.52688535088223</v>
      </c>
      <c r="D5338" s="3">
        <v>2.4683591202145399E-8</v>
      </c>
      <c r="E5338" s="3">
        <v>5.7534120088544004E-7</v>
      </c>
      <c r="F5338" s="2" t="str">
        <f t="shared" si="166"/>
        <v>UP</v>
      </c>
      <c r="G5338" t="s">
        <v>5650</v>
      </c>
      <c r="H5338" t="s">
        <v>5649</v>
      </c>
      <c r="I5338" t="s">
        <v>2681</v>
      </c>
      <c r="J5338" s="1" t="str">
        <f t="shared" si="167"/>
        <v>NO</v>
      </c>
    </row>
    <row r="5339" spans="1:11">
      <c r="A5339" s="15" t="s">
        <v>5648</v>
      </c>
      <c r="B5339">
        <v>1.67790284024776</v>
      </c>
      <c r="C5339">
        <v>1.7587821285922101</v>
      </c>
      <c r="D5339" s="3">
        <v>1.1008575052249101E-10</v>
      </c>
      <c r="E5339" s="3">
        <v>3.8850124573255896E-9</v>
      </c>
      <c r="F5339" s="2" t="str">
        <f t="shared" si="166"/>
        <v>UP</v>
      </c>
      <c r="G5339" t="s">
        <v>5647</v>
      </c>
      <c r="H5339" t="s">
        <v>5646</v>
      </c>
      <c r="I5339" t="s">
        <v>5645</v>
      </c>
      <c r="J5339" s="1" t="str">
        <f t="shared" si="167"/>
        <v>NO</v>
      </c>
    </row>
    <row r="5340" spans="1:11">
      <c r="A5340" s="15" t="s">
        <v>5644</v>
      </c>
      <c r="B5340">
        <v>-0.76292606462048396</v>
      </c>
      <c r="C5340">
        <v>2.6481403032256101</v>
      </c>
      <c r="D5340" s="3">
        <v>2.8146328391975098E-6</v>
      </c>
      <c r="E5340" s="3">
        <v>4.2302386727805103E-5</v>
      </c>
      <c r="F5340" s="2" t="str">
        <f t="shared" si="166"/>
        <v>DOWN</v>
      </c>
      <c r="G5340" t="s">
        <v>248</v>
      </c>
      <c r="H5340" t="s">
        <v>5643</v>
      </c>
      <c r="I5340" t="s">
        <v>1326</v>
      </c>
      <c r="J5340" s="1" t="str">
        <f t="shared" si="167"/>
        <v>NO</v>
      </c>
    </row>
    <row r="5341" spans="1:11">
      <c r="A5341" s="15" t="s">
        <v>5642</v>
      </c>
      <c r="B5341">
        <v>-0.644193467493959</v>
      </c>
      <c r="C5341">
        <v>6.4449403834319501</v>
      </c>
      <c r="D5341" s="3">
        <v>8.0865185245556306E-8</v>
      </c>
      <c r="E5341" s="3">
        <v>1.69274102191149E-6</v>
      </c>
      <c r="F5341" s="2" t="str">
        <f t="shared" si="166"/>
        <v>DOWN</v>
      </c>
      <c r="G5341" t="s">
        <v>1594</v>
      </c>
      <c r="H5341" t="s">
        <v>5640</v>
      </c>
      <c r="I5341" t="s">
        <v>1592</v>
      </c>
      <c r="J5341" s="1" t="str">
        <f t="shared" si="167"/>
        <v>YES</v>
      </c>
      <c r="K5341" t="s">
        <v>5641</v>
      </c>
    </row>
    <row r="5342" spans="1:11">
      <c r="A5342" s="15" t="s">
        <v>5639</v>
      </c>
      <c r="B5342">
        <v>-0.83030925509856501</v>
      </c>
      <c r="C5342">
        <v>3.42228722717172</v>
      </c>
      <c r="D5342" s="3">
        <v>3.9162717257537703E-9</v>
      </c>
      <c r="E5342" s="3">
        <v>1.06545999996052E-7</v>
      </c>
      <c r="F5342" s="2" t="str">
        <f t="shared" si="166"/>
        <v>DOWN</v>
      </c>
      <c r="G5342" t="s">
        <v>660</v>
      </c>
      <c r="H5342" t="s">
        <v>5638</v>
      </c>
      <c r="I5342" t="s">
        <v>5637</v>
      </c>
      <c r="J5342" s="1" t="str">
        <f t="shared" si="167"/>
        <v>NO</v>
      </c>
    </row>
    <row r="5343" spans="1:11">
      <c r="A5343" s="15" t="s">
        <v>5636</v>
      </c>
      <c r="B5343">
        <v>-1.57663366427007</v>
      </c>
      <c r="C5343">
        <v>6.3189089776106497</v>
      </c>
      <c r="D5343" s="3">
        <v>2.2247640708100899E-44</v>
      </c>
      <c r="E5343" s="3">
        <v>1.9213404786911399E-41</v>
      </c>
      <c r="F5343" s="2" t="str">
        <f t="shared" si="166"/>
        <v>DOWN</v>
      </c>
      <c r="G5343" t="s">
        <v>195</v>
      </c>
      <c r="H5343" t="s">
        <v>0</v>
      </c>
      <c r="I5343" t="s">
        <v>0</v>
      </c>
      <c r="J5343" s="1" t="str">
        <f t="shared" si="167"/>
        <v>YES</v>
      </c>
      <c r="K5343" t="s">
        <v>5635</v>
      </c>
    </row>
    <row r="5344" spans="1:11">
      <c r="A5344" s="15" t="s">
        <v>5634</v>
      </c>
      <c r="B5344">
        <v>0.35315327121034301</v>
      </c>
      <c r="C5344">
        <v>3.5725282121925201</v>
      </c>
      <c r="D5344">
        <v>9.6039251027427892E-3</v>
      </c>
      <c r="E5344">
        <v>4.6091450753132E-2</v>
      </c>
      <c r="F5344" s="2" t="str">
        <f t="shared" si="166"/>
        <v>UP</v>
      </c>
      <c r="G5344" t="s">
        <v>5633</v>
      </c>
      <c r="H5344" t="s">
        <v>5632</v>
      </c>
      <c r="I5344" t="s">
        <v>5631</v>
      </c>
      <c r="J5344" s="1" t="str">
        <f t="shared" si="167"/>
        <v>NO</v>
      </c>
    </row>
    <row r="5345" spans="1:11">
      <c r="A5345" s="15" t="s">
        <v>5630</v>
      </c>
      <c r="B5345">
        <v>1.02121814447126</v>
      </c>
      <c r="C5345">
        <v>4.6208381203107498</v>
      </c>
      <c r="D5345" s="3">
        <v>8.1882315386505594E-5</v>
      </c>
      <c r="E5345">
        <v>8.3420395176433601E-4</v>
      </c>
      <c r="F5345" s="2" t="str">
        <f t="shared" si="166"/>
        <v>UP</v>
      </c>
      <c r="G5345" t="s">
        <v>335</v>
      </c>
      <c r="H5345" t="s">
        <v>5629</v>
      </c>
      <c r="I5345" t="s">
        <v>3206</v>
      </c>
      <c r="J5345" s="1" t="str">
        <f t="shared" si="167"/>
        <v>NO</v>
      </c>
    </row>
    <row r="5346" spans="1:11">
      <c r="A5346" s="15" t="s">
        <v>5628</v>
      </c>
      <c r="B5346">
        <v>0.64136913767303205</v>
      </c>
      <c r="C5346">
        <v>6.7564007568995699</v>
      </c>
      <c r="D5346" s="3">
        <v>6.5012780092535305E-11</v>
      </c>
      <c r="E5346" s="3">
        <v>2.3698002665548498E-9</v>
      </c>
      <c r="F5346" s="2" t="str">
        <f t="shared" si="166"/>
        <v>UP</v>
      </c>
      <c r="G5346" t="s">
        <v>5627</v>
      </c>
      <c r="H5346" t="s">
        <v>5626</v>
      </c>
      <c r="I5346" t="s">
        <v>5625</v>
      </c>
      <c r="J5346" s="1" t="str">
        <f t="shared" si="167"/>
        <v>NO</v>
      </c>
    </row>
    <row r="5347" spans="1:11">
      <c r="A5347" s="15" t="s">
        <v>5624</v>
      </c>
      <c r="B5347">
        <v>0.51271389036515802</v>
      </c>
      <c r="C5347">
        <v>4.2101918899210498</v>
      </c>
      <c r="D5347">
        <v>1.20549810111479E-4</v>
      </c>
      <c r="E5347">
        <v>1.1633920213079401E-3</v>
      </c>
      <c r="F5347" s="2" t="str">
        <f t="shared" si="166"/>
        <v>UP</v>
      </c>
      <c r="G5347" t="s">
        <v>1049</v>
      </c>
      <c r="H5347" t="s">
        <v>5623</v>
      </c>
      <c r="I5347" t="s">
        <v>5622</v>
      </c>
      <c r="J5347" s="1" t="str">
        <f t="shared" si="167"/>
        <v>NO</v>
      </c>
    </row>
    <row r="5348" spans="1:11">
      <c r="A5348" s="15" t="s">
        <v>5621</v>
      </c>
      <c r="B5348">
        <v>0.35818245227391898</v>
      </c>
      <c r="C5348">
        <v>6.1839952599244201</v>
      </c>
      <c r="D5348">
        <v>3.6478345148028001E-4</v>
      </c>
      <c r="E5348">
        <v>2.9903427829434102E-3</v>
      </c>
      <c r="F5348" s="2" t="str">
        <f t="shared" si="166"/>
        <v>UP</v>
      </c>
      <c r="G5348" t="s">
        <v>5620</v>
      </c>
      <c r="H5348" t="s">
        <v>5619</v>
      </c>
      <c r="I5348" t="s">
        <v>5618</v>
      </c>
      <c r="J5348" s="1" t="str">
        <f t="shared" si="167"/>
        <v>NO</v>
      </c>
    </row>
    <row r="5349" spans="1:11">
      <c r="A5349" s="15" t="s">
        <v>5617</v>
      </c>
      <c r="B5349">
        <v>0.48288293563311901</v>
      </c>
      <c r="C5349">
        <v>5.9952538786242497</v>
      </c>
      <c r="D5349" s="3">
        <v>1.86529552080532E-6</v>
      </c>
      <c r="E5349" s="3">
        <v>2.9126109613465001E-5</v>
      </c>
      <c r="F5349" s="2" t="str">
        <f t="shared" si="166"/>
        <v>UP</v>
      </c>
      <c r="G5349" t="s">
        <v>5615</v>
      </c>
      <c r="H5349" t="s">
        <v>5614</v>
      </c>
      <c r="I5349" t="s">
        <v>0</v>
      </c>
      <c r="J5349" s="1" t="str">
        <f t="shared" si="167"/>
        <v>YES</v>
      </c>
      <c r="K5349" t="s">
        <v>5616</v>
      </c>
    </row>
    <row r="5350" spans="1:11">
      <c r="A5350" s="15" t="s">
        <v>5613</v>
      </c>
      <c r="B5350">
        <v>0.53332106052327</v>
      </c>
      <c r="C5350">
        <v>3.5249092574993202</v>
      </c>
      <c r="D5350" s="3">
        <v>7.9959516906127301E-5</v>
      </c>
      <c r="E5350">
        <v>8.1609590573190102E-4</v>
      </c>
      <c r="F5350" s="2" t="str">
        <f t="shared" si="166"/>
        <v>UP</v>
      </c>
      <c r="G5350" t="s">
        <v>335</v>
      </c>
      <c r="H5350" t="s">
        <v>5612</v>
      </c>
      <c r="I5350" t="s">
        <v>333</v>
      </c>
      <c r="J5350" s="1" t="str">
        <f t="shared" si="167"/>
        <v>NO</v>
      </c>
    </row>
    <row r="5351" spans="1:11">
      <c r="A5351" s="15" t="s">
        <v>5611</v>
      </c>
      <c r="B5351">
        <v>-0.65055424527743499</v>
      </c>
      <c r="C5351">
        <v>6.2560184835522197</v>
      </c>
      <c r="D5351" s="3">
        <v>1.0986478588109399E-7</v>
      </c>
      <c r="E5351" s="3">
        <v>2.2385697841870199E-6</v>
      </c>
      <c r="F5351" s="2" t="str">
        <f t="shared" si="166"/>
        <v>DOWN</v>
      </c>
      <c r="G5351" t="s">
        <v>5610</v>
      </c>
      <c r="H5351" t="s">
        <v>5609</v>
      </c>
      <c r="I5351" t="s">
        <v>5608</v>
      </c>
      <c r="J5351" s="1" t="str">
        <f t="shared" si="167"/>
        <v>NO</v>
      </c>
    </row>
    <row r="5352" spans="1:11">
      <c r="A5352" s="15" t="s">
        <v>5607</v>
      </c>
      <c r="B5352">
        <v>-0.72666393721216105</v>
      </c>
      <c r="C5352">
        <v>2.94725549891682</v>
      </c>
      <c r="D5352" s="3">
        <v>8.9029944048261406E-6</v>
      </c>
      <c r="E5352">
        <v>1.18992759741647E-4</v>
      </c>
      <c r="F5352" s="2" t="str">
        <f t="shared" si="166"/>
        <v>DOWN</v>
      </c>
      <c r="G5352" t="s">
        <v>1929</v>
      </c>
      <c r="H5352" t="s">
        <v>5606</v>
      </c>
      <c r="I5352" t="s">
        <v>2786</v>
      </c>
      <c r="J5352" s="1" t="str">
        <f t="shared" si="167"/>
        <v>NO</v>
      </c>
    </row>
    <row r="5353" spans="1:11">
      <c r="A5353" s="15" t="s">
        <v>5605</v>
      </c>
      <c r="B5353">
        <v>1.65825996103991</v>
      </c>
      <c r="C5353">
        <v>8.6978763792614195</v>
      </c>
      <c r="D5353" s="3">
        <v>2.2244793140778598E-47</v>
      </c>
      <c r="E5353" s="3">
        <v>2.27038447810474E-44</v>
      </c>
      <c r="F5353" s="2" t="str">
        <f t="shared" si="166"/>
        <v>UP</v>
      </c>
      <c r="G5353" t="s">
        <v>5603</v>
      </c>
      <c r="H5353" t="s">
        <v>5602</v>
      </c>
      <c r="I5353" t="s">
        <v>5601</v>
      </c>
      <c r="J5353" s="1" t="str">
        <f t="shared" si="167"/>
        <v>YES</v>
      </c>
      <c r="K5353" t="s">
        <v>5604</v>
      </c>
    </row>
    <row r="5354" spans="1:11">
      <c r="A5354" s="15" t="s">
        <v>5600</v>
      </c>
      <c r="B5354">
        <v>0.48971927052640501</v>
      </c>
      <c r="C5354">
        <v>5.60605644347938</v>
      </c>
      <c r="D5354" s="3">
        <v>7.9287581897810602E-7</v>
      </c>
      <c r="E5354" s="3">
        <v>1.34944020295383E-5</v>
      </c>
      <c r="F5354" s="2" t="str">
        <f t="shared" si="166"/>
        <v>UP</v>
      </c>
      <c r="G5354" t="s">
        <v>5598</v>
      </c>
      <c r="H5354" t="s">
        <v>5597</v>
      </c>
      <c r="I5354" t="s">
        <v>2699</v>
      </c>
      <c r="J5354" s="1" t="str">
        <f t="shared" si="167"/>
        <v>YES</v>
      </c>
      <c r="K5354" t="s">
        <v>5599</v>
      </c>
    </row>
    <row r="5355" spans="1:11">
      <c r="A5355" s="15" t="s">
        <v>5596</v>
      </c>
      <c r="B5355">
        <v>1.0372402939176399</v>
      </c>
      <c r="C5355">
        <v>0.59611548515078705</v>
      </c>
      <c r="D5355">
        <v>7.5793848151614503E-3</v>
      </c>
      <c r="E5355">
        <v>3.7802644744476997E-2</v>
      </c>
      <c r="F5355" s="2" t="str">
        <f t="shared" si="166"/>
        <v>UP</v>
      </c>
      <c r="G5355" t="s">
        <v>5594</v>
      </c>
      <c r="H5355" t="s">
        <v>5593</v>
      </c>
      <c r="I5355" t="s">
        <v>0</v>
      </c>
      <c r="J5355" s="1" t="str">
        <f t="shared" si="167"/>
        <v>YES</v>
      </c>
      <c r="K5355" t="s">
        <v>5595</v>
      </c>
    </row>
    <row r="5356" spans="1:11">
      <c r="A5356" s="15" t="s">
        <v>5592</v>
      </c>
      <c r="B5356">
        <v>0.92269962346085299</v>
      </c>
      <c r="C5356">
        <v>5.0876579441628502</v>
      </c>
      <c r="D5356" s="3">
        <v>5.9781316422258401E-15</v>
      </c>
      <c r="E5356" s="3">
        <v>4.0109452558129198E-13</v>
      </c>
      <c r="F5356" s="2" t="str">
        <f t="shared" si="166"/>
        <v>UP</v>
      </c>
      <c r="G5356" t="s">
        <v>5590</v>
      </c>
      <c r="H5356" t="s">
        <v>5589</v>
      </c>
      <c r="I5356" t="s">
        <v>358</v>
      </c>
      <c r="J5356" s="1" t="str">
        <f t="shared" si="167"/>
        <v>YES</v>
      </c>
      <c r="K5356" t="s">
        <v>5591</v>
      </c>
    </row>
    <row r="5357" spans="1:11">
      <c r="A5357" s="15" t="s">
        <v>5588</v>
      </c>
      <c r="B5357">
        <v>3.3985163625168302</v>
      </c>
      <c r="C5357">
        <v>-3.2600092467659798</v>
      </c>
      <c r="D5357">
        <v>3.5632652739689299E-3</v>
      </c>
      <c r="E5357">
        <v>2.0382869852674498E-2</v>
      </c>
      <c r="F5357" s="2" t="str">
        <f t="shared" si="166"/>
        <v>UP</v>
      </c>
      <c r="G5357" t="s">
        <v>0</v>
      </c>
      <c r="H5357" t="s">
        <v>5587</v>
      </c>
      <c r="I5357" t="s">
        <v>0</v>
      </c>
      <c r="J5357" s="1" t="str">
        <f t="shared" si="167"/>
        <v>NO</v>
      </c>
    </row>
    <row r="5358" spans="1:11">
      <c r="A5358" s="15" t="s">
        <v>5586</v>
      </c>
      <c r="B5358">
        <v>0.60227565530673799</v>
      </c>
      <c r="C5358">
        <v>3.2800817364719101</v>
      </c>
      <c r="D5358">
        <v>8.8942106366342896E-4</v>
      </c>
      <c r="E5358">
        <v>6.3846101545711699E-3</v>
      </c>
      <c r="F5358" s="2" t="str">
        <f t="shared" si="166"/>
        <v>UP</v>
      </c>
      <c r="G5358" t="s">
        <v>131</v>
      </c>
      <c r="H5358" t="s">
        <v>5585</v>
      </c>
      <c r="I5358" t="s">
        <v>129</v>
      </c>
      <c r="J5358" s="1" t="str">
        <f t="shared" si="167"/>
        <v>NO</v>
      </c>
    </row>
    <row r="5359" spans="1:11">
      <c r="A5359" s="15" t="s">
        <v>5584</v>
      </c>
      <c r="B5359">
        <v>0.36159749957295101</v>
      </c>
      <c r="C5359">
        <v>3.35210662981105</v>
      </c>
      <c r="D5359">
        <v>6.56675789427564E-3</v>
      </c>
      <c r="E5359">
        <v>3.3587695161290503E-2</v>
      </c>
      <c r="F5359" s="2" t="str">
        <f t="shared" si="166"/>
        <v>UP</v>
      </c>
      <c r="G5359" t="s">
        <v>2735</v>
      </c>
      <c r="H5359" t="s">
        <v>5583</v>
      </c>
      <c r="I5359" t="s">
        <v>5418</v>
      </c>
      <c r="J5359" s="1" t="str">
        <f t="shared" si="167"/>
        <v>NO</v>
      </c>
    </row>
    <row r="5360" spans="1:11">
      <c r="A5360" s="15" t="s">
        <v>5582</v>
      </c>
      <c r="B5360">
        <v>-0.33079108581766198</v>
      </c>
      <c r="C5360">
        <v>5.02487993838397</v>
      </c>
      <c r="D5360">
        <v>1.12395356283328E-3</v>
      </c>
      <c r="E5360">
        <v>7.7796711775149604E-3</v>
      </c>
      <c r="F5360" s="2" t="str">
        <f t="shared" si="166"/>
        <v>DOWN</v>
      </c>
      <c r="G5360" t="s">
        <v>943</v>
      </c>
      <c r="H5360" t="s">
        <v>5581</v>
      </c>
      <c r="I5360" t="s">
        <v>1116</v>
      </c>
      <c r="J5360" s="1" t="str">
        <f t="shared" si="167"/>
        <v>NO</v>
      </c>
    </row>
    <row r="5361" spans="1:11">
      <c r="A5361" s="15" t="s">
        <v>5580</v>
      </c>
      <c r="B5361">
        <v>-0.48541493127319901</v>
      </c>
      <c r="C5361">
        <v>5.9087102242065699</v>
      </c>
      <c r="D5361" s="3">
        <v>4.9792877386402497E-7</v>
      </c>
      <c r="E5361" s="3">
        <v>8.8127898226559197E-6</v>
      </c>
      <c r="F5361" s="2" t="str">
        <f t="shared" si="166"/>
        <v>DOWN</v>
      </c>
      <c r="G5361" t="s">
        <v>5579</v>
      </c>
      <c r="H5361" t="s">
        <v>5578</v>
      </c>
      <c r="I5361" t="s">
        <v>5577</v>
      </c>
      <c r="J5361" s="1" t="str">
        <f t="shared" si="167"/>
        <v>NO</v>
      </c>
    </row>
    <row r="5362" spans="1:11">
      <c r="A5362" s="15" t="s">
        <v>5576</v>
      </c>
      <c r="B5362">
        <v>-0.310576959875356</v>
      </c>
      <c r="C5362">
        <v>5.8031168171359102</v>
      </c>
      <c r="D5362">
        <v>7.2943365423336999E-4</v>
      </c>
      <c r="E5362">
        <v>5.3948297997879098E-3</v>
      </c>
      <c r="F5362" s="2" t="str">
        <f t="shared" si="166"/>
        <v>DOWN</v>
      </c>
      <c r="G5362" t="s">
        <v>5575</v>
      </c>
      <c r="H5362" t="s">
        <v>5574</v>
      </c>
      <c r="I5362" t="s">
        <v>5573</v>
      </c>
      <c r="J5362" s="1" t="str">
        <f t="shared" si="167"/>
        <v>NO</v>
      </c>
    </row>
    <row r="5363" spans="1:11">
      <c r="A5363" s="15" t="s">
        <v>5572</v>
      </c>
      <c r="B5363">
        <v>0.379934860188755</v>
      </c>
      <c r="C5363">
        <v>3.7920300937332501</v>
      </c>
      <c r="D5363">
        <v>1.6560435487000299E-3</v>
      </c>
      <c r="E5363">
        <v>1.07723005578075E-2</v>
      </c>
      <c r="F5363" s="2" t="str">
        <f t="shared" si="166"/>
        <v>UP</v>
      </c>
      <c r="G5363" t="s">
        <v>345</v>
      </c>
      <c r="H5363" t="s">
        <v>345</v>
      </c>
      <c r="I5363" t="s">
        <v>5571</v>
      </c>
      <c r="J5363" s="1" t="str">
        <f t="shared" si="167"/>
        <v>NO</v>
      </c>
    </row>
    <row r="5364" spans="1:11">
      <c r="A5364" s="15" t="s">
        <v>5570</v>
      </c>
      <c r="B5364">
        <v>-0.51618540535119095</v>
      </c>
      <c r="C5364">
        <v>3.1941488172026999</v>
      </c>
      <c r="D5364">
        <v>6.3305398254700498E-4</v>
      </c>
      <c r="E5364">
        <v>4.7785502434257504E-3</v>
      </c>
      <c r="F5364" s="2" t="str">
        <f t="shared" si="166"/>
        <v>DOWN</v>
      </c>
      <c r="G5364" t="s">
        <v>5569</v>
      </c>
      <c r="H5364" t="s">
        <v>5568</v>
      </c>
      <c r="I5364" t="s">
        <v>3604</v>
      </c>
      <c r="J5364" s="1" t="str">
        <f t="shared" si="167"/>
        <v>NO</v>
      </c>
    </row>
    <row r="5365" spans="1:11">
      <c r="A5365" s="15" t="s">
        <v>5567</v>
      </c>
      <c r="B5365">
        <v>0.99697648532808603</v>
      </c>
      <c r="C5365">
        <v>1.2872098030594299</v>
      </c>
      <c r="D5365" s="3">
        <v>4.4414748283327999E-5</v>
      </c>
      <c r="E5365">
        <v>4.92245191487585E-4</v>
      </c>
      <c r="F5365" s="2" t="str">
        <f t="shared" si="166"/>
        <v>UP</v>
      </c>
      <c r="G5365" t="s">
        <v>320</v>
      </c>
      <c r="H5365" t="s">
        <v>5566</v>
      </c>
      <c r="I5365" t="s">
        <v>57</v>
      </c>
      <c r="J5365" s="1" t="str">
        <f t="shared" si="167"/>
        <v>NO</v>
      </c>
    </row>
    <row r="5366" spans="1:11">
      <c r="A5366" s="15" t="s">
        <v>5565</v>
      </c>
      <c r="B5366">
        <v>0.71173593660919998</v>
      </c>
      <c r="C5366">
        <v>4.2767732154209703</v>
      </c>
      <c r="D5366" s="3">
        <v>5.7679815786487398E-8</v>
      </c>
      <c r="E5366" s="3">
        <v>1.2413507191723199E-6</v>
      </c>
      <c r="F5366" s="2" t="str">
        <f t="shared" si="166"/>
        <v>UP</v>
      </c>
      <c r="G5366" t="s">
        <v>0</v>
      </c>
      <c r="H5366" t="s">
        <v>5564</v>
      </c>
      <c r="I5366" t="s">
        <v>5563</v>
      </c>
      <c r="J5366" s="1" t="str">
        <f t="shared" si="167"/>
        <v>NO</v>
      </c>
    </row>
    <row r="5367" spans="1:11">
      <c r="A5367" s="15" t="s">
        <v>5562</v>
      </c>
      <c r="B5367">
        <v>-0.489851506607828</v>
      </c>
      <c r="C5367">
        <v>6.2061549655350499</v>
      </c>
      <c r="D5367" s="3">
        <v>7.93977076133887E-7</v>
      </c>
      <c r="E5367" s="3">
        <v>1.35060312632654E-5</v>
      </c>
      <c r="F5367" s="2" t="str">
        <f t="shared" si="166"/>
        <v>DOWN</v>
      </c>
      <c r="G5367" t="s">
        <v>313</v>
      </c>
      <c r="H5367" t="s">
        <v>5561</v>
      </c>
      <c r="I5367" t="s">
        <v>798</v>
      </c>
      <c r="J5367" s="1" t="str">
        <f t="shared" si="167"/>
        <v>NO</v>
      </c>
    </row>
    <row r="5368" spans="1:11">
      <c r="A5368" s="15" t="s">
        <v>5560</v>
      </c>
      <c r="B5368">
        <v>0.57581078508052697</v>
      </c>
      <c r="C5368">
        <v>4.7659435324323498</v>
      </c>
      <c r="D5368" s="3">
        <v>2.1882977980323899E-7</v>
      </c>
      <c r="E5368" s="3">
        <v>4.1758673164605696E-6</v>
      </c>
      <c r="F5368" s="2" t="str">
        <f t="shared" si="166"/>
        <v>UP</v>
      </c>
      <c r="G5368" t="s">
        <v>59</v>
      </c>
      <c r="H5368" t="s">
        <v>5559</v>
      </c>
      <c r="I5368" t="s">
        <v>355</v>
      </c>
      <c r="J5368" s="1" t="str">
        <f t="shared" si="167"/>
        <v>NO</v>
      </c>
    </row>
    <row r="5369" spans="1:11">
      <c r="A5369" s="15" t="s">
        <v>5558</v>
      </c>
      <c r="B5369">
        <v>2.2339542729891502</v>
      </c>
      <c r="C5369">
        <v>3.3201698140604101</v>
      </c>
      <c r="D5369" s="3">
        <v>1.62799678507633E-31</v>
      </c>
      <c r="E5369" s="3">
        <v>6.5078449502308202E-29</v>
      </c>
      <c r="F5369" s="2" t="str">
        <f t="shared" si="166"/>
        <v>UP</v>
      </c>
      <c r="G5369" t="s">
        <v>5557</v>
      </c>
      <c r="H5369" t="s">
        <v>5556</v>
      </c>
      <c r="I5369" t="s">
        <v>5555</v>
      </c>
      <c r="J5369" s="1" t="str">
        <f t="shared" si="167"/>
        <v>NO</v>
      </c>
    </row>
    <row r="5370" spans="1:11">
      <c r="A5370" s="15" t="s">
        <v>5554</v>
      </c>
      <c r="B5370">
        <v>2.42071613241324</v>
      </c>
      <c r="C5370">
        <v>1.5184199123064701</v>
      </c>
      <c r="D5370" s="3">
        <v>2.9919714694810301E-5</v>
      </c>
      <c r="E5370">
        <v>3.4845294282016099E-4</v>
      </c>
      <c r="F5370" s="2" t="str">
        <f t="shared" si="166"/>
        <v>UP</v>
      </c>
      <c r="G5370" t="s">
        <v>0</v>
      </c>
      <c r="H5370" t="s">
        <v>5553</v>
      </c>
      <c r="I5370" t="s">
        <v>681</v>
      </c>
      <c r="J5370" s="1" t="str">
        <f t="shared" si="167"/>
        <v>NO</v>
      </c>
    </row>
    <row r="5371" spans="1:11">
      <c r="A5371" s="15" t="s">
        <v>5552</v>
      </c>
      <c r="B5371">
        <v>1.1190805657768199</v>
      </c>
      <c r="C5371">
        <v>5.03444362639629</v>
      </c>
      <c r="D5371" s="3">
        <v>6.9522541402189996E-28</v>
      </c>
      <c r="E5371" s="3">
        <v>2.07220240439572E-25</v>
      </c>
      <c r="F5371" s="2" t="str">
        <f t="shared" si="166"/>
        <v>UP</v>
      </c>
      <c r="G5371" t="s">
        <v>109</v>
      </c>
      <c r="H5371" t="s">
        <v>5551</v>
      </c>
      <c r="I5371" t="s">
        <v>5550</v>
      </c>
      <c r="J5371" s="1" t="str">
        <f t="shared" si="167"/>
        <v>NO</v>
      </c>
    </row>
    <row r="5372" spans="1:11">
      <c r="A5372" s="15" t="s">
        <v>5549</v>
      </c>
      <c r="B5372">
        <v>2.526836246642</v>
      </c>
      <c r="C5372">
        <v>5.8748614037224103</v>
      </c>
      <c r="D5372" s="3">
        <v>2.6287901065554798E-17</v>
      </c>
      <c r="E5372" s="3">
        <v>2.4257610843532899E-15</v>
      </c>
      <c r="F5372" s="2" t="str">
        <f t="shared" si="166"/>
        <v>UP</v>
      </c>
      <c r="G5372" t="s">
        <v>5548</v>
      </c>
      <c r="H5372" t="s">
        <v>5547</v>
      </c>
      <c r="I5372" t="s">
        <v>87</v>
      </c>
      <c r="J5372" s="1" t="str">
        <f t="shared" si="167"/>
        <v>NO</v>
      </c>
    </row>
    <row r="5373" spans="1:11">
      <c r="A5373" s="15" t="s">
        <v>5546</v>
      </c>
      <c r="B5373">
        <v>0.76402715433408197</v>
      </c>
      <c r="C5373">
        <v>-0.151613502083733</v>
      </c>
      <c r="D5373">
        <v>6.7729768969245797E-3</v>
      </c>
      <c r="E5373">
        <v>3.44622757382766E-2</v>
      </c>
      <c r="F5373" s="2" t="str">
        <f t="shared" si="166"/>
        <v>UP</v>
      </c>
      <c r="G5373" t="s">
        <v>0</v>
      </c>
      <c r="H5373" t="s">
        <v>5545</v>
      </c>
      <c r="I5373" t="s">
        <v>0</v>
      </c>
      <c r="J5373" s="1" t="str">
        <f t="shared" si="167"/>
        <v>NO</v>
      </c>
    </row>
    <row r="5374" spans="1:11">
      <c r="A5374" s="15" t="s">
        <v>5544</v>
      </c>
      <c r="B5374">
        <v>-0.367728734737097</v>
      </c>
      <c r="C5374">
        <v>5.2888418762726097</v>
      </c>
      <c r="D5374">
        <v>4.58143230542495E-3</v>
      </c>
      <c r="E5374">
        <v>2.5119196073419801E-2</v>
      </c>
      <c r="F5374" s="2" t="str">
        <f t="shared" si="166"/>
        <v>DOWN</v>
      </c>
      <c r="G5374" t="s">
        <v>5543</v>
      </c>
      <c r="H5374" t="s">
        <v>5542</v>
      </c>
      <c r="I5374" t="s">
        <v>1043</v>
      </c>
      <c r="J5374" s="1" t="str">
        <f t="shared" si="167"/>
        <v>NO</v>
      </c>
    </row>
    <row r="5375" spans="1:11">
      <c r="A5375" s="15" t="s">
        <v>5541</v>
      </c>
      <c r="B5375">
        <v>-0.39439850475037802</v>
      </c>
      <c r="C5375">
        <v>3.9624676884024401</v>
      </c>
      <c r="D5375">
        <v>1.7009908855451601E-3</v>
      </c>
      <c r="E5375">
        <v>1.10051029959604E-2</v>
      </c>
      <c r="F5375" s="2" t="str">
        <f t="shared" si="166"/>
        <v>DOWN</v>
      </c>
      <c r="G5375" t="s">
        <v>5540</v>
      </c>
      <c r="H5375" t="s">
        <v>5539</v>
      </c>
      <c r="I5375" t="s">
        <v>1043</v>
      </c>
      <c r="J5375" s="1" t="str">
        <f t="shared" si="167"/>
        <v>NO</v>
      </c>
    </row>
    <row r="5376" spans="1:11">
      <c r="A5376" s="15" t="s">
        <v>5538</v>
      </c>
      <c r="B5376">
        <v>-0.86295852348286906</v>
      </c>
      <c r="C5376">
        <v>2.4492448674354099</v>
      </c>
      <c r="D5376">
        <v>2.30022488657142E-3</v>
      </c>
      <c r="E5376">
        <v>1.41608251516381E-2</v>
      </c>
      <c r="F5376" s="2" t="str">
        <f t="shared" si="166"/>
        <v>DOWN</v>
      </c>
      <c r="G5376" t="s">
        <v>5536</v>
      </c>
      <c r="H5376" t="s">
        <v>5535</v>
      </c>
      <c r="I5376" t="s">
        <v>1043</v>
      </c>
      <c r="J5376" s="1" t="str">
        <f t="shared" si="167"/>
        <v>YES</v>
      </c>
      <c r="K5376" t="s">
        <v>5537</v>
      </c>
    </row>
    <row r="5377" spans="1:10">
      <c r="A5377" s="15" t="s">
        <v>5534</v>
      </c>
      <c r="B5377">
        <v>0.74813567796414104</v>
      </c>
      <c r="C5377">
        <v>1.50812022109607</v>
      </c>
      <c r="D5377">
        <v>2.5434785077120799E-3</v>
      </c>
      <c r="E5377">
        <v>1.5369016795523899E-2</v>
      </c>
      <c r="F5377" s="2" t="str">
        <f t="shared" si="166"/>
        <v>UP</v>
      </c>
      <c r="G5377" t="s">
        <v>1712</v>
      </c>
      <c r="H5377" t="s">
        <v>5533</v>
      </c>
      <c r="I5377" t="s">
        <v>0</v>
      </c>
      <c r="J5377" s="1" t="str">
        <f t="shared" si="167"/>
        <v>NO</v>
      </c>
    </row>
    <row r="5378" spans="1:10">
      <c r="A5378" s="15" t="s">
        <v>5532</v>
      </c>
      <c r="B5378">
        <v>0.478114616566374</v>
      </c>
      <c r="C5378">
        <v>6.2188896927359396</v>
      </c>
      <c r="D5378">
        <v>1.4390102174057901E-3</v>
      </c>
      <c r="E5378">
        <v>9.5502075137821503E-3</v>
      </c>
      <c r="F5378" s="2" t="str">
        <f t="shared" ref="F5378:F5441" si="168">IF(B5378 &gt; 0, "UP", "DOWN")</f>
        <v>UP</v>
      </c>
      <c r="G5378" t="s">
        <v>5531</v>
      </c>
      <c r="H5378" t="s">
        <v>5530</v>
      </c>
      <c r="I5378" t="s">
        <v>1043</v>
      </c>
      <c r="J5378" s="1" t="str">
        <f t="shared" ref="J5378:J5441" si="169">IF(K5378 &lt;&gt; "", "YES", "NO")</f>
        <v>NO</v>
      </c>
    </row>
    <row r="5379" spans="1:10">
      <c r="A5379" s="15" t="s">
        <v>5529</v>
      </c>
      <c r="B5379">
        <v>1.9229555155151901</v>
      </c>
      <c r="C5379">
        <v>3.5604379988297499</v>
      </c>
      <c r="D5379" s="3">
        <v>5.0011427674203601E-8</v>
      </c>
      <c r="E5379" s="3">
        <v>1.0902491232976399E-6</v>
      </c>
      <c r="F5379" s="2" t="str">
        <f t="shared" si="168"/>
        <v>UP</v>
      </c>
      <c r="G5379" t="s">
        <v>5528</v>
      </c>
      <c r="H5379" t="s">
        <v>5527</v>
      </c>
      <c r="I5379" t="s">
        <v>0</v>
      </c>
      <c r="J5379" s="1" t="str">
        <f t="shared" si="169"/>
        <v>NO</v>
      </c>
    </row>
    <row r="5380" spans="1:10">
      <c r="A5380" s="15" t="s">
        <v>5526</v>
      </c>
      <c r="B5380">
        <v>1.2188144402807699</v>
      </c>
      <c r="C5380">
        <v>5.01412837366835</v>
      </c>
      <c r="D5380" s="3">
        <v>1.05708291904838E-5</v>
      </c>
      <c r="E5380">
        <v>1.38589372504743E-4</v>
      </c>
      <c r="F5380" s="2" t="str">
        <f t="shared" si="168"/>
        <v>UP</v>
      </c>
      <c r="G5380" t="s">
        <v>219</v>
      </c>
      <c r="H5380" t="s">
        <v>5525</v>
      </c>
      <c r="I5380" t="s">
        <v>217</v>
      </c>
      <c r="J5380" s="1" t="str">
        <f t="shared" si="169"/>
        <v>NO</v>
      </c>
    </row>
    <row r="5381" spans="1:10">
      <c r="A5381" s="15" t="s">
        <v>5524</v>
      </c>
      <c r="B5381">
        <v>0.47053857410828298</v>
      </c>
      <c r="C5381">
        <v>6.0604726001520204</v>
      </c>
      <c r="D5381">
        <v>6.5344946472903104E-4</v>
      </c>
      <c r="E5381">
        <v>4.9115892482790701E-3</v>
      </c>
      <c r="F5381" s="2" t="str">
        <f t="shared" si="168"/>
        <v>UP</v>
      </c>
      <c r="G5381" t="s">
        <v>5523</v>
      </c>
      <c r="H5381" t="s">
        <v>5522</v>
      </c>
      <c r="I5381" t="s">
        <v>5521</v>
      </c>
      <c r="J5381" s="1" t="str">
        <f t="shared" si="169"/>
        <v>NO</v>
      </c>
    </row>
    <row r="5382" spans="1:10">
      <c r="A5382" s="15" t="s">
        <v>5520</v>
      </c>
      <c r="B5382">
        <v>-1.1405466314680099</v>
      </c>
      <c r="C5382">
        <v>-1.0493391600158399</v>
      </c>
      <c r="D5382">
        <v>2.1097995288859102E-3</v>
      </c>
      <c r="E5382">
        <v>1.31641641223428E-2</v>
      </c>
      <c r="F5382" s="2" t="str">
        <f t="shared" si="168"/>
        <v>DOWN</v>
      </c>
      <c r="J5382" s="1" t="str">
        <f t="shared" si="169"/>
        <v>NO</v>
      </c>
    </row>
    <row r="5383" spans="1:10">
      <c r="A5383" s="15" t="s">
        <v>5519</v>
      </c>
      <c r="B5383">
        <v>-0.38915912565921801</v>
      </c>
      <c r="C5383">
        <v>5.3773455223416002</v>
      </c>
      <c r="D5383">
        <v>2.99613236664196E-4</v>
      </c>
      <c r="E5383">
        <v>2.5329501566482898E-3</v>
      </c>
      <c r="F5383" s="2" t="str">
        <f t="shared" si="168"/>
        <v>DOWN</v>
      </c>
      <c r="G5383" t="s">
        <v>5518</v>
      </c>
      <c r="H5383" t="s">
        <v>5517</v>
      </c>
      <c r="I5383" t="s">
        <v>5516</v>
      </c>
      <c r="J5383" s="1" t="str">
        <f t="shared" si="169"/>
        <v>NO</v>
      </c>
    </row>
    <row r="5384" spans="1:10">
      <c r="A5384" s="15" t="s">
        <v>5515</v>
      </c>
      <c r="B5384">
        <v>0.91737205698202495</v>
      </c>
      <c r="C5384">
        <v>7.04343522503508</v>
      </c>
      <c r="D5384" s="3">
        <v>2.8028719593625701E-18</v>
      </c>
      <c r="E5384" s="3">
        <v>2.9686644799776998E-16</v>
      </c>
      <c r="F5384" s="2" t="str">
        <f t="shared" si="168"/>
        <v>UP</v>
      </c>
      <c r="G5384" t="s">
        <v>74</v>
      </c>
      <c r="H5384" t="s">
        <v>5514</v>
      </c>
      <c r="I5384" t="s">
        <v>72</v>
      </c>
      <c r="J5384" s="1" t="str">
        <f t="shared" si="169"/>
        <v>NO</v>
      </c>
    </row>
    <row r="5385" spans="1:10">
      <c r="A5385" s="15" t="s">
        <v>5513</v>
      </c>
      <c r="B5385">
        <v>-0.44032874623392698</v>
      </c>
      <c r="C5385">
        <v>5.9150194148282997</v>
      </c>
      <c r="D5385">
        <v>1.08166112898203E-4</v>
      </c>
      <c r="E5385">
        <v>1.06121259788068E-3</v>
      </c>
      <c r="F5385" s="2" t="str">
        <f t="shared" si="168"/>
        <v>DOWN</v>
      </c>
      <c r="G5385" t="s">
        <v>5512</v>
      </c>
      <c r="H5385" t="s">
        <v>5511</v>
      </c>
      <c r="I5385" t="s">
        <v>5449</v>
      </c>
      <c r="J5385" s="1" t="str">
        <f t="shared" si="169"/>
        <v>NO</v>
      </c>
    </row>
    <row r="5386" spans="1:10">
      <c r="A5386" s="15" t="s">
        <v>5510</v>
      </c>
      <c r="B5386">
        <v>0.63889659964452306</v>
      </c>
      <c r="C5386">
        <v>2.7787050743799302</v>
      </c>
      <c r="D5386">
        <v>3.7855083134587898E-4</v>
      </c>
      <c r="E5386">
        <v>3.0894040587740599E-3</v>
      </c>
      <c r="F5386" s="2" t="str">
        <f t="shared" si="168"/>
        <v>UP</v>
      </c>
      <c r="G5386" t="s">
        <v>5509</v>
      </c>
      <c r="H5386" t="s">
        <v>5508</v>
      </c>
      <c r="I5386" t="s">
        <v>1528</v>
      </c>
      <c r="J5386" s="1" t="str">
        <f t="shared" si="169"/>
        <v>NO</v>
      </c>
    </row>
    <row r="5387" spans="1:10">
      <c r="A5387" s="15" t="s">
        <v>5507</v>
      </c>
      <c r="B5387">
        <v>-0.55952775534979504</v>
      </c>
      <c r="C5387">
        <v>5.1418350267057003</v>
      </c>
      <c r="D5387" s="3">
        <v>2.47860507405319E-5</v>
      </c>
      <c r="E5387">
        <v>2.9463214060055802E-4</v>
      </c>
      <c r="F5387" s="2" t="str">
        <f t="shared" si="168"/>
        <v>DOWN</v>
      </c>
      <c r="G5387" t="s">
        <v>5506</v>
      </c>
      <c r="H5387" t="s">
        <v>5505</v>
      </c>
      <c r="I5387" t="s">
        <v>5504</v>
      </c>
      <c r="J5387" s="1" t="str">
        <f t="shared" si="169"/>
        <v>NO</v>
      </c>
    </row>
    <row r="5388" spans="1:10">
      <c r="A5388" s="15" t="s">
        <v>5503</v>
      </c>
      <c r="B5388">
        <v>-0.48505448384077199</v>
      </c>
      <c r="C5388">
        <v>7.2171058307893903</v>
      </c>
      <c r="D5388">
        <v>1.0409237126470701E-3</v>
      </c>
      <c r="E5388">
        <v>7.2949129350116599E-3</v>
      </c>
      <c r="F5388" s="2" t="str">
        <f t="shared" si="168"/>
        <v>DOWN</v>
      </c>
      <c r="G5388" t="s">
        <v>5502</v>
      </c>
      <c r="H5388" t="s">
        <v>5501</v>
      </c>
      <c r="I5388" t="s">
        <v>325</v>
      </c>
      <c r="J5388" s="1" t="str">
        <f t="shared" si="169"/>
        <v>NO</v>
      </c>
    </row>
    <row r="5389" spans="1:10">
      <c r="A5389" s="15" t="s">
        <v>5500</v>
      </c>
      <c r="B5389">
        <v>-1.43466101481571</v>
      </c>
      <c r="C5389">
        <v>-0.56258085435287397</v>
      </c>
      <c r="D5389">
        <v>1.3041093095465499E-4</v>
      </c>
      <c r="E5389">
        <v>1.23973202525648E-3</v>
      </c>
      <c r="F5389" s="2" t="str">
        <f t="shared" si="168"/>
        <v>DOWN</v>
      </c>
      <c r="G5389" t="s">
        <v>0</v>
      </c>
      <c r="H5389" t="s">
        <v>5499</v>
      </c>
      <c r="I5389" t="s">
        <v>0</v>
      </c>
      <c r="J5389" s="1" t="str">
        <f t="shared" si="169"/>
        <v>NO</v>
      </c>
    </row>
    <row r="5390" spans="1:10">
      <c r="A5390" s="15" t="s">
        <v>5498</v>
      </c>
      <c r="B5390">
        <v>0.29176085425977999</v>
      </c>
      <c r="C5390">
        <v>5.0338753888894896</v>
      </c>
      <c r="D5390">
        <v>4.4823248704866196E-3</v>
      </c>
      <c r="E5390">
        <v>2.4668167314192802E-2</v>
      </c>
      <c r="F5390" s="2" t="str">
        <f t="shared" si="168"/>
        <v>UP</v>
      </c>
      <c r="G5390" t="s">
        <v>5497</v>
      </c>
      <c r="H5390" t="s">
        <v>5496</v>
      </c>
      <c r="I5390" t="s">
        <v>5495</v>
      </c>
      <c r="J5390" s="1" t="str">
        <f t="shared" si="169"/>
        <v>NO</v>
      </c>
    </row>
    <row r="5391" spans="1:10">
      <c r="A5391" s="15" t="s">
        <v>5494</v>
      </c>
      <c r="B5391">
        <v>0.65161038546016103</v>
      </c>
      <c r="C5391">
        <v>2.7946890851108499</v>
      </c>
      <c r="D5391">
        <v>4.1246974818218699E-4</v>
      </c>
      <c r="E5391">
        <v>3.3291142076501902E-3</v>
      </c>
      <c r="F5391" s="2" t="str">
        <f t="shared" si="168"/>
        <v>UP</v>
      </c>
      <c r="G5391" t="s">
        <v>341</v>
      </c>
      <c r="H5391" t="s">
        <v>5493</v>
      </c>
      <c r="I5391" t="s">
        <v>339</v>
      </c>
      <c r="J5391" s="1" t="str">
        <f t="shared" si="169"/>
        <v>NO</v>
      </c>
    </row>
    <row r="5392" spans="1:10">
      <c r="A5392" s="15" t="s">
        <v>5492</v>
      </c>
      <c r="B5392">
        <v>0.36033418078586199</v>
      </c>
      <c r="C5392">
        <v>6.0594882493889397</v>
      </c>
      <c r="D5392">
        <v>8.1368049330093504E-4</v>
      </c>
      <c r="E5392">
        <v>5.9229679478860599E-3</v>
      </c>
      <c r="F5392" s="2" t="str">
        <f t="shared" si="168"/>
        <v>UP</v>
      </c>
      <c r="G5392" t="s">
        <v>5491</v>
      </c>
      <c r="H5392" t="s">
        <v>5490</v>
      </c>
      <c r="I5392" t="s">
        <v>1836</v>
      </c>
      <c r="J5392" s="1" t="str">
        <f t="shared" si="169"/>
        <v>NO</v>
      </c>
    </row>
    <row r="5393" spans="1:11">
      <c r="A5393" s="15" t="s">
        <v>5489</v>
      </c>
      <c r="B5393">
        <v>-0.728406278491457</v>
      </c>
      <c r="C5393">
        <v>6.7609111233539299</v>
      </c>
      <c r="D5393" s="3">
        <v>3.0717558738863302E-13</v>
      </c>
      <c r="E5393" s="3">
        <v>1.6216271095355099E-11</v>
      </c>
      <c r="F5393" s="2" t="str">
        <f t="shared" si="168"/>
        <v>DOWN</v>
      </c>
      <c r="G5393" t="s">
        <v>5488</v>
      </c>
      <c r="H5393" t="s">
        <v>5487</v>
      </c>
      <c r="I5393" t="s">
        <v>5486</v>
      </c>
      <c r="J5393" s="1" t="str">
        <f t="shared" si="169"/>
        <v>NO</v>
      </c>
    </row>
    <row r="5394" spans="1:11">
      <c r="A5394" s="15" t="s">
        <v>5485</v>
      </c>
      <c r="B5394">
        <v>-0.47520053985917698</v>
      </c>
      <c r="C5394">
        <v>10.9550450445276</v>
      </c>
      <c r="D5394" s="3">
        <v>1.6986983966069099E-6</v>
      </c>
      <c r="E5394" s="3">
        <v>2.6898853171658398E-5</v>
      </c>
      <c r="F5394" s="2" t="str">
        <f t="shared" si="168"/>
        <v>DOWN</v>
      </c>
      <c r="G5394" t="s">
        <v>5484</v>
      </c>
      <c r="H5394" t="s">
        <v>5483</v>
      </c>
      <c r="I5394" t="s">
        <v>5482</v>
      </c>
      <c r="J5394" s="1" t="str">
        <f t="shared" si="169"/>
        <v>NO</v>
      </c>
    </row>
    <row r="5395" spans="1:11">
      <c r="A5395" s="15" t="s">
        <v>5481</v>
      </c>
      <c r="B5395">
        <v>0.29837425425701097</v>
      </c>
      <c r="C5395">
        <v>4.54933910421388</v>
      </c>
      <c r="D5395">
        <v>7.8656045198058806E-3</v>
      </c>
      <c r="E5395">
        <v>3.9022157288493398E-2</v>
      </c>
      <c r="F5395" s="2" t="str">
        <f t="shared" si="168"/>
        <v>UP</v>
      </c>
      <c r="G5395" t="s">
        <v>2306</v>
      </c>
      <c r="H5395" t="s">
        <v>5480</v>
      </c>
      <c r="I5395" t="s">
        <v>2304</v>
      </c>
      <c r="J5395" s="1" t="str">
        <f t="shared" si="169"/>
        <v>NO</v>
      </c>
    </row>
    <row r="5396" spans="1:11">
      <c r="A5396" s="15" t="s">
        <v>5479</v>
      </c>
      <c r="B5396">
        <v>-0.581362537529034</v>
      </c>
      <c r="C5396">
        <v>1.59510226973408</v>
      </c>
      <c r="D5396">
        <v>5.14432418392938E-3</v>
      </c>
      <c r="E5396">
        <v>2.7590124655879799E-2</v>
      </c>
      <c r="F5396" s="2" t="str">
        <f t="shared" si="168"/>
        <v>DOWN</v>
      </c>
      <c r="G5396" t="s">
        <v>1820</v>
      </c>
      <c r="H5396" t="s">
        <v>5477</v>
      </c>
      <c r="I5396" t="s">
        <v>1818</v>
      </c>
      <c r="J5396" s="1" t="str">
        <f t="shared" si="169"/>
        <v>YES</v>
      </c>
      <c r="K5396" t="s">
        <v>5478</v>
      </c>
    </row>
    <row r="5397" spans="1:11">
      <c r="A5397" s="15" t="s">
        <v>5476</v>
      </c>
      <c r="B5397">
        <v>-0.70494255558023899</v>
      </c>
      <c r="C5397">
        <v>5.5724137636591102</v>
      </c>
      <c r="D5397" s="3">
        <v>4.6248817850108402E-6</v>
      </c>
      <c r="E5397" s="3">
        <v>6.62290150514244E-5</v>
      </c>
      <c r="F5397" s="2" t="str">
        <f t="shared" si="168"/>
        <v>DOWN</v>
      </c>
      <c r="G5397" t="s">
        <v>0</v>
      </c>
      <c r="H5397" t="s">
        <v>5475</v>
      </c>
      <c r="I5397" t="s">
        <v>0</v>
      </c>
      <c r="J5397" s="1" t="str">
        <f t="shared" si="169"/>
        <v>NO</v>
      </c>
    </row>
    <row r="5398" spans="1:11">
      <c r="A5398" s="15" t="s">
        <v>5474</v>
      </c>
      <c r="B5398">
        <v>1.1418973407916999</v>
      </c>
      <c r="C5398">
        <v>3.43118563938771</v>
      </c>
      <c r="D5398" s="3">
        <v>5.7549960349741997E-7</v>
      </c>
      <c r="E5398" s="3">
        <v>1.00723747729084E-5</v>
      </c>
      <c r="F5398" s="2" t="str">
        <f t="shared" si="168"/>
        <v>UP</v>
      </c>
      <c r="G5398" t="s">
        <v>345</v>
      </c>
      <c r="H5398" t="s">
        <v>5473</v>
      </c>
      <c r="I5398" t="s">
        <v>0</v>
      </c>
      <c r="J5398" s="1" t="str">
        <f t="shared" si="169"/>
        <v>NO</v>
      </c>
    </row>
    <row r="5399" spans="1:11">
      <c r="A5399" s="15" t="s">
        <v>5472</v>
      </c>
      <c r="B5399">
        <v>0.28765389780235301</v>
      </c>
      <c r="C5399">
        <v>6.6436048279950102</v>
      </c>
      <c r="D5399">
        <v>2.26476637155603E-3</v>
      </c>
      <c r="E5399">
        <v>1.39783023933258E-2</v>
      </c>
      <c r="F5399" s="2" t="str">
        <f t="shared" si="168"/>
        <v>UP</v>
      </c>
      <c r="G5399" t="s">
        <v>5471</v>
      </c>
      <c r="H5399" t="s">
        <v>5470</v>
      </c>
      <c r="I5399" t="s">
        <v>652</v>
      </c>
      <c r="J5399" s="1" t="str">
        <f t="shared" si="169"/>
        <v>NO</v>
      </c>
    </row>
    <row r="5400" spans="1:11">
      <c r="A5400" s="15" t="s">
        <v>5469</v>
      </c>
      <c r="B5400">
        <v>0.64437743425042904</v>
      </c>
      <c r="C5400">
        <v>2.5196699029118701</v>
      </c>
      <c r="D5400">
        <v>4.3462633429838999E-4</v>
      </c>
      <c r="E5400">
        <v>3.4779400250662998E-3</v>
      </c>
      <c r="F5400" s="2" t="str">
        <f t="shared" si="168"/>
        <v>UP</v>
      </c>
      <c r="G5400" t="s">
        <v>320</v>
      </c>
      <c r="H5400" t="s">
        <v>5468</v>
      </c>
      <c r="I5400" t="s">
        <v>176</v>
      </c>
      <c r="J5400" s="1" t="str">
        <f t="shared" si="169"/>
        <v>NO</v>
      </c>
    </row>
    <row r="5401" spans="1:11">
      <c r="A5401" s="15" t="s">
        <v>5467</v>
      </c>
      <c r="B5401">
        <v>-0.270404270161964</v>
      </c>
      <c r="C5401">
        <v>6.1700156531374297</v>
      </c>
      <c r="D5401">
        <v>2.39015784451498E-3</v>
      </c>
      <c r="E5401">
        <v>1.4599729118808301E-2</v>
      </c>
      <c r="F5401" s="2" t="str">
        <f t="shared" si="168"/>
        <v>DOWN</v>
      </c>
      <c r="G5401" t="s">
        <v>0</v>
      </c>
      <c r="H5401" t="s">
        <v>5466</v>
      </c>
      <c r="I5401" t="s">
        <v>0</v>
      </c>
      <c r="J5401" s="1" t="str">
        <f t="shared" si="169"/>
        <v>NO</v>
      </c>
    </row>
    <row r="5402" spans="1:11">
      <c r="A5402" s="15" t="s">
        <v>5465</v>
      </c>
      <c r="B5402">
        <v>0.55898538876917303</v>
      </c>
      <c r="C5402">
        <v>3.5157538902968399</v>
      </c>
      <c r="D5402" s="3">
        <v>3.73387115850785E-5</v>
      </c>
      <c r="E5402">
        <v>4.2187358097853998E-4</v>
      </c>
      <c r="F5402" s="2" t="str">
        <f t="shared" si="168"/>
        <v>UP</v>
      </c>
      <c r="G5402" t="s">
        <v>5464</v>
      </c>
      <c r="H5402" t="s">
        <v>5463</v>
      </c>
      <c r="I5402" t="s">
        <v>234</v>
      </c>
      <c r="J5402" s="1" t="str">
        <f t="shared" si="169"/>
        <v>NO</v>
      </c>
    </row>
    <row r="5403" spans="1:11">
      <c r="A5403" s="15" t="s">
        <v>5462</v>
      </c>
      <c r="B5403">
        <v>-0.350965389007523</v>
      </c>
      <c r="C5403">
        <v>4.9130581822085198</v>
      </c>
      <c r="D5403">
        <v>1.1210990146597699E-3</v>
      </c>
      <c r="E5403">
        <v>7.76372956046104E-3</v>
      </c>
      <c r="F5403" s="2" t="str">
        <f t="shared" si="168"/>
        <v>DOWN</v>
      </c>
      <c r="G5403" t="s">
        <v>5461</v>
      </c>
      <c r="H5403" t="s">
        <v>5460</v>
      </c>
      <c r="I5403" t="s">
        <v>5459</v>
      </c>
      <c r="J5403" s="1" t="str">
        <f t="shared" si="169"/>
        <v>NO</v>
      </c>
    </row>
    <row r="5404" spans="1:11">
      <c r="A5404" s="15" t="s">
        <v>5458</v>
      </c>
      <c r="B5404">
        <v>0.46514671877060698</v>
      </c>
      <c r="C5404">
        <v>4.6000254167406496</v>
      </c>
      <c r="D5404" s="3">
        <v>2.6387881560771701E-5</v>
      </c>
      <c r="E5404">
        <v>3.1217781483960401E-4</v>
      </c>
      <c r="F5404" s="2" t="str">
        <f t="shared" si="168"/>
        <v>UP</v>
      </c>
      <c r="G5404" t="s">
        <v>0</v>
      </c>
      <c r="H5404" t="s">
        <v>5457</v>
      </c>
      <c r="I5404" t="s">
        <v>0</v>
      </c>
      <c r="J5404" s="1" t="str">
        <f t="shared" si="169"/>
        <v>NO</v>
      </c>
    </row>
    <row r="5405" spans="1:11">
      <c r="A5405" s="15" t="s">
        <v>5456</v>
      </c>
      <c r="B5405">
        <v>-2.9658297627963002</v>
      </c>
      <c r="C5405">
        <v>-0.54811342205998403</v>
      </c>
      <c r="D5405" s="3">
        <v>2.3582926640868601E-14</v>
      </c>
      <c r="E5405" s="3">
        <v>1.4389430293316901E-12</v>
      </c>
      <c r="F5405" s="2" t="str">
        <f t="shared" si="168"/>
        <v>DOWN</v>
      </c>
      <c r="G5405" t="s">
        <v>5455</v>
      </c>
      <c r="H5405" t="s">
        <v>5454</v>
      </c>
      <c r="I5405" t="s">
        <v>5453</v>
      </c>
      <c r="J5405" s="1" t="str">
        <f t="shared" si="169"/>
        <v>NO</v>
      </c>
    </row>
    <row r="5406" spans="1:11">
      <c r="A5406" s="15" t="s">
        <v>5452</v>
      </c>
      <c r="B5406">
        <v>-0.46384184508762</v>
      </c>
      <c r="C5406">
        <v>3.94009439727495</v>
      </c>
      <c r="D5406">
        <v>3.0049590986523601E-4</v>
      </c>
      <c r="E5406">
        <v>2.5372280622138399E-3</v>
      </c>
      <c r="F5406" s="2" t="str">
        <f t="shared" si="168"/>
        <v>DOWN</v>
      </c>
      <c r="G5406" t="s">
        <v>5451</v>
      </c>
      <c r="H5406" t="s">
        <v>5450</v>
      </c>
      <c r="I5406" t="s">
        <v>5449</v>
      </c>
      <c r="J5406" s="1" t="str">
        <f t="shared" si="169"/>
        <v>NO</v>
      </c>
    </row>
    <row r="5407" spans="1:11">
      <c r="A5407" s="15" t="s">
        <v>5448</v>
      </c>
      <c r="B5407">
        <v>-0.56789462105414701</v>
      </c>
      <c r="C5407">
        <v>2.1708991717530899</v>
      </c>
      <c r="D5407">
        <v>7.4220680767519498E-4</v>
      </c>
      <c r="E5407">
        <v>5.4748724242900202E-3</v>
      </c>
      <c r="F5407" s="2" t="str">
        <f t="shared" si="168"/>
        <v>DOWN</v>
      </c>
      <c r="G5407" t="s">
        <v>5447</v>
      </c>
      <c r="H5407" t="s">
        <v>5446</v>
      </c>
      <c r="I5407" t="s">
        <v>0</v>
      </c>
      <c r="J5407" s="1" t="str">
        <f t="shared" si="169"/>
        <v>NO</v>
      </c>
    </row>
    <row r="5408" spans="1:11">
      <c r="A5408" s="15" t="s">
        <v>5445</v>
      </c>
      <c r="B5408">
        <v>-0.95669518330566605</v>
      </c>
      <c r="C5408">
        <v>2.33666856907826</v>
      </c>
      <c r="D5408" s="3">
        <v>4.9637012897185996E-7</v>
      </c>
      <c r="E5408" s="3">
        <v>8.7898224573613101E-6</v>
      </c>
      <c r="F5408" s="2" t="str">
        <f t="shared" si="168"/>
        <v>DOWN</v>
      </c>
      <c r="G5408" t="s">
        <v>691</v>
      </c>
      <c r="H5408" t="s">
        <v>5444</v>
      </c>
      <c r="I5408" t="s">
        <v>689</v>
      </c>
      <c r="J5408" s="1" t="str">
        <f t="shared" si="169"/>
        <v>NO</v>
      </c>
    </row>
    <row r="5409" spans="1:11">
      <c r="A5409" s="15" t="s">
        <v>5443</v>
      </c>
      <c r="B5409">
        <v>2.0283909494937098</v>
      </c>
      <c r="C5409">
        <v>1.9447613747196</v>
      </c>
      <c r="D5409" s="3">
        <v>2.7656760602985201E-9</v>
      </c>
      <c r="E5409" s="3">
        <v>7.6793681275279805E-8</v>
      </c>
      <c r="F5409" s="2" t="str">
        <f t="shared" si="168"/>
        <v>UP</v>
      </c>
      <c r="G5409" t="s">
        <v>5442</v>
      </c>
      <c r="H5409" t="s">
        <v>5441</v>
      </c>
      <c r="I5409" t="s">
        <v>5440</v>
      </c>
      <c r="J5409" s="1" t="str">
        <f t="shared" si="169"/>
        <v>NO</v>
      </c>
    </row>
    <row r="5410" spans="1:11">
      <c r="A5410" s="15" t="s">
        <v>5439</v>
      </c>
      <c r="B5410">
        <v>0.80725323313709096</v>
      </c>
      <c r="C5410">
        <v>4.6409385753967802</v>
      </c>
      <c r="D5410" s="3">
        <v>1.52082291146193E-12</v>
      </c>
      <c r="E5410" s="3">
        <v>7.1740667340265003E-11</v>
      </c>
      <c r="F5410" s="2" t="str">
        <f t="shared" si="168"/>
        <v>UP</v>
      </c>
      <c r="G5410" t="s">
        <v>0</v>
      </c>
      <c r="H5410" t="s">
        <v>5438</v>
      </c>
      <c r="I5410" t="s">
        <v>5437</v>
      </c>
      <c r="J5410" s="1" t="str">
        <f t="shared" si="169"/>
        <v>NO</v>
      </c>
    </row>
    <row r="5411" spans="1:11">
      <c r="A5411" s="15" t="s">
        <v>5436</v>
      </c>
      <c r="B5411">
        <v>1.0759033192099501</v>
      </c>
      <c r="C5411">
        <v>6.5156619862016196</v>
      </c>
      <c r="D5411" s="3">
        <v>5.6097358567367703E-20</v>
      </c>
      <c r="E5411" s="3">
        <v>7.5275503342928707E-18</v>
      </c>
      <c r="F5411" s="2" t="str">
        <f t="shared" si="168"/>
        <v>UP</v>
      </c>
      <c r="G5411" t="s">
        <v>5434</v>
      </c>
      <c r="H5411" t="s">
        <v>5433</v>
      </c>
      <c r="I5411" t="s">
        <v>5432</v>
      </c>
      <c r="J5411" s="1" t="str">
        <f t="shared" si="169"/>
        <v>YES</v>
      </c>
      <c r="K5411" t="s">
        <v>5435</v>
      </c>
    </row>
    <row r="5412" spans="1:11">
      <c r="A5412" s="15" t="s">
        <v>5431</v>
      </c>
      <c r="B5412">
        <v>0.307851963707367</v>
      </c>
      <c r="C5412">
        <v>6.1176515530885096</v>
      </c>
      <c r="D5412">
        <v>6.9568291399955901E-3</v>
      </c>
      <c r="E5412">
        <v>3.5235031919427298E-2</v>
      </c>
      <c r="F5412" s="2" t="str">
        <f t="shared" si="168"/>
        <v>UP</v>
      </c>
      <c r="G5412" t="s">
        <v>268</v>
      </c>
      <c r="H5412" t="s">
        <v>5430</v>
      </c>
      <c r="I5412" t="s">
        <v>266</v>
      </c>
      <c r="J5412" s="1" t="str">
        <f t="shared" si="169"/>
        <v>NO</v>
      </c>
    </row>
    <row r="5413" spans="1:11">
      <c r="A5413" s="15" t="s">
        <v>5429</v>
      </c>
      <c r="B5413">
        <v>-0.70543560406010097</v>
      </c>
      <c r="C5413">
        <v>2.5665886564500502</v>
      </c>
      <c r="D5413">
        <v>1.4207536317683401E-4</v>
      </c>
      <c r="E5413">
        <v>1.3325648307320999E-3</v>
      </c>
      <c r="F5413" s="2" t="str">
        <f t="shared" si="168"/>
        <v>DOWN</v>
      </c>
      <c r="G5413" t="s">
        <v>195</v>
      </c>
      <c r="H5413" t="s">
        <v>0</v>
      </c>
      <c r="I5413" t="s">
        <v>0</v>
      </c>
      <c r="J5413" s="1" t="str">
        <f t="shared" si="169"/>
        <v>NO</v>
      </c>
    </row>
    <row r="5414" spans="1:11">
      <c r="A5414" s="15" t="s">
        <v>5428</v>
      </c>
      <c r="B5414">
        <v>0.56093392993114699</v>
      </c>
      <c r="C5414">
        <v>2.4280286668469602</v>
      </c>
      <c r="D5414">
        <v>9.71061073019948E-4</v>
      </c>
      <c r="E5414">
        <v>6.8725169153992099E-3</v>
      </c>
      <c r="F5414" s="2" t="str">
        <f t="shared" si="168"/>
        <v>UP</v>
      </c>
      <c r="J5414" s="1" t="str">
        <f t="shared" si="169"/>
        <v>NO</v>
      </c>
    </row>
    <row r="5415" spans="1:11">
      <c r="A5415" s="15" t="s">
        <v>5427</v>
      </c>
      <c r="B5415">
        <v>-0.49287147861132802</v>
      </c>
      <c r="C5415">
        <v>3.58828650240733</v>
      </c>
      <c r="D5415">
        <v>2.5951654816062898E-4</v>
      </c>
      <c r="E5415">
        <v>2.23720933160945E-3</v>
      </c>
      <c r="F5415" s="2" t="str">
        <f t="shared" si="168"/>
        <v>DOWN</v>
      </c>
      <c r="G5415" t="s">
        <v>5426</v>
      </c>
      <c r="H5415" t="s">
        <v>5425</v>
      </c>
      <c r="I5415" t="s">
        <v>5424</v>
      </c>
      <c r="J5415" s="1" t="str">
        <f t="shared" si="169"/>
        <v>NO</v>
      </c>
    </row>
    <row r="5416" spans="1:11">
      <c r="A5416" s="15" t="s">
        <v>5423</v>
      </c>
      <c r="B5416">
        <v>0.46003025083301002</v>
      </c>
      <c r="C5416">
        <v>3.7881286704458601</v>
      </c>
      <c r="D5416">
        <v>2.1542011280751601E-4</v>
      </c>
      <c r="E5416">
        <v>1.90185185307207E-3</v>
      </c>
      <c r="F5416" s="2" t="str">
        <f t="shared" si="168"/>
        <v>UP</v>
      </c>
      <c r="G5416" t="s">
        <v>3381</v>
      </c>
      <c r="H5416" t="s">
        <v>5422</v>
      </c>
      <c r="I5416" t="s">
        <v>5421</v>
      </c>
      <c r="J5416" s="1" t="str">
        <f t="shared" si="169"/>
        <v>NO</v>
      </c>
    </row>
    <row r="5417" spans="1:11">
      <c r="A5417" s="15" t="s">
        <v>5420</v>
      </c>
      <c r="B5417">
        <v>0.65414721812403098</v>
      </c>
      <c r="C5417">
        <v>6.3733449578386301</v>
      </c>
      <c r="D5417" s="3">
        <v>7.7308190551749702E-9</v>
      </c>
      <c r="E5417" s="3">
        <v>1.9998595744803999E-7</v>
      </c>
      <c r="F5417" s="2" t="str">
        <f t="shared" si="168"/>
        <v>UP</v>
      </c>
      <c r="G5417" t="s">
        <v>2735</v>
      </c>
      <c r="H5417" t="s">
        <v>5419</v>
      </c>
      <c r="I5417" t="s">
        <v>5418</v>
      </c>
      <c r="J5417" s="1" t="str">
        <f t="shared" si="169"/>
        <v>NO</v>
      </c>
    </row>
    <row r="5418" spans="1:11">
      <c r="A5418" s="15" t="s">
        <v>5417</v>
      </c>
      <c r="B5418">
        <v>-0.32577945582096501</v>
      </c>
      <c r="C5418">
        <v>6.4899974481742602</v>
      </c>
      <c r="D5418">
        <v>5.7565795780323997E-4</v>
      </c>
      <c r="E5418">
        <v>4.4214281488584202E-3</v>
      </c>
      <c r="F5418" s="2" t="str">
        <f t="shared" si="168"/>
        <v>DOWN</v>
      </c>
      <c r="G5418" t="s">
        <v>2405</v>
      </c>
      <c r="H5418" t="s">
        <v>5416</v>
      </c>
      <c r="I5418" t="s">
        <v>1882</v>
      </c>
      <c r="J5418" s="1" t="str">
        <f t="shared" si="169"/>
        <v>NO</v>
      </c>
    </row>
    <row r="5419" spans="1:11">
      <c r="A5419" s="15" t="s">
        <v>5415</v>
      </c>
      <c r="B5419">
        <v>-0.94196193077768398</v>
      </c>
      <c r="C5419">
        <v>4.58971199563618</v>
      </c>
      <c r="D5419" s="3">
        <v>1.2938574849805001E-8</v>
      </c>
      <c r="E5419" s="3">
        <v>3.20429514350209E-7</v>
      </c>
      <c r="F5419" s="2" t="str">
        <f t="shared" si="168"/>
        <v>DOWN</v>
      </c>
      <c r="G5419" t="s">
        <v>3903</v>
      </c>
      <c r="H5419" t="s">
        <v>5414</v>
      </c>
      <c r="I5419" t="s">
        <v>3901</v>
      </c>
      <c r="J5419" s="1" t="str">
        <f t="shared" si="169"/>
        <v>NO</v>
      </c>
    </row>
    <row r="5420" spans="1:11">
      <c r="A5420" s="15" t="s">
        <v>5413</v>
      </c>
      <c r="B5420">
        <v>-1.1537983936371501</v>
      </c>
      <c r="C5420">
        <v>1.4849211494502801</v>
      </c>
      <c r="D5420">
        <v>1.09098215084367E-4</v>
      </c>
      <c r="E5420">
        <v>1.0697342015303E-3</v>
      </c>
      <c r="F5420" s="2" t="str">
        <f t="shared" si="168"/>
        <v>DOWN</v>
      </c>
      <c r="G5420" t="s">
        <v>3903</v>
      </c>
      <c r="H5420" t="s">
        <v>5412</v>
      </c>
      <c r="I5420" t="s">
        <v>3901</v>
      </c>
      <c r="J5420" s="1" t="str">
        <f t="shared" si="169"/>
        <v>NO</v>
      </c>
    </row>
    <row r="5421" spans="1:11">
      <c r="A5421" s="15" t="s">
        <v>5411</v>
      </c>
      <c r="B5421">
        <v>-1.23979953609343</v>
      </c>
      <c r="C5421">
        <v>5.3879931366442699</v>
      </c>
      <c r="D5421" s="3">
        <v>2.9117031768296402E-27</v>
      </c>
      <c r="E5421" s="3">
        <v>8.24109871418481E-25</v>
      </c>
      <c r="F5421" s="2" t="str">
        <f t="shared" si="168"/>
        <v>DOWN</v>
      </c>
      <c r="G5421" t="s">
        <v>3903</v>
      </c>
      <c r="H5421" t="s">
        <v>5410</v>
      </c>
      <c r="I5421" t="s">
        <v>3901</v>
      </c>
      <c r="J5421" s="1" t="str">
        <f t="shared" si="169"/>
        <v>NO</v>
      </c>
    </row>
    <row r="5422" spans="1:11">
      <c r="A5422" s="15" t="s">
        <v>5409</v>
      </c>
      <c r="B5422">
        <v>0.28698746007112202</v>
      </c>
      <c r="C5422">
        <v>5.1383387694111802</v>
      </c>
      <c r="D5422">
        <v>4.3555237547072004E-3</v>
      </c>
      <c r="E5422">
        <v>2.4082719531359899E-2</v>
      </c>
      <c r="F5422" s="2" t="str">
        <f t="shared" si="168"/>
        <v>UP</v>
      </c>
      <c r="G5422" t="s">
        <v>5408</v>
      </c>
      <c r="H5422" t="s">
        <v>5407</v>
      </c>
      <c r="I5422" t="s">
        <v>5406</v>
      </c>
      <c r="J5422" s="1" t="str">
        <f t="shared" si="169"/>
        <v>NO</v>
      </c>
    </row>
    <row r="5423" spans="1:11">
      <c r="A5423" s="15" t="s">
        <v>5405</v>
      </c>
      <c r="B5423">
        <v>-1.3040167802042699</v>
      </c>
      <c r="C5423">
        <v>3.8656629878191202</v>
      </c>
      <c r="D5423" s="3">
        <v>4.0003873813019E-17</v>
      </c>
      <c r="E5423" s="3">
        <v>3.6025948499900903E-15</v>
      </c>
      <c r="F5423" s="2" t="str">
        <f t="shared" si="168"/>
        <v>DOWN</v>
      </c>
      <c r="G5423" t="s">
        <v>1447</v>
      </c>
      <c r="H5423" t="s">
        <v>5404</v>
      </c>
      <c r="I5423" t="s">
        <v>1445</v>
      </c>
      <c r="J5423" s="1" t="str">
        <f t="shared" si="169"/>
        <v>NO</v>
      </c>
    </row>
    <row r="5424" spans="1:11">
      <c r="A5424" s="15" t="s">
        <v>5403</v>
      </c>
      <c r="B5424">
        <v>-0.41302390240168901</v>
      </c>
      <c r="C5424">
        <v>11.174654170827299</v>
      </c>
      <c r="D5424" s="3">
        <v>4.7273419967275399E-5</v>
      </c>
      <c r="E5424">
        <v>5.1931378275205597E-4</v>
      </c>
      <c r="F5424" s="2" t="str">
        <f t="shared" si="168"/>
        <v>DOWN</v>
      </c>
      <c r="G5424" t="s">
        <v>5402</v>
      </c>
      <c r="H5424" t="s">
        <v>5401</v>
      </c>
      <c r="I5424" t="s">
        <v>5400</v>
      </c>
      <c r="J5424" s="1" t="str">
        <f t="shared" si="169"/>
        <v>NO</v>
      </c>
    </row>
    <row r="5425" spans="1:10">
      <c r="A5425" s="15" t="s">
        <v>5399</v>
      </c>
      <c r="B5425">
        <v>-1.09967519408248</v>
      </c>
      <c r="C5425">
        <v>0.926927943346324</v>
      </c>
      <c r="D5425" s="3">
        <v>2.5665199057182598E-6</v>
      </c>
      <c r="E5425" s="3">
        <v>3.8920737030390203E-5</v>
      </c>
      <c r="F5425" s="2" t="str">
        <f t="shared" si="168"/>
        <v>DOWN</v>
      </c>
      <c r="G5425" t="s">
        <v>5398</v>
      </c>
      <c r="H5425" t="s">
        <v>5397</v>
      </c>
      <c r="I5425" t="s">
        <v>1851</v>
      </c>
      <c r="J5425" s="1" t="str">
        <f t="shared" si="169"/>
        <v>NO</v>
      </c>
    </row>
    <row r="5426" spans="1:10">
      <c r="A5426" s="15" t="s">
        <v>5396</v>
      </c>
      <c r="B5426">
        <v>0.63788409139748103</v>
      </c>
      <c r="C5426">
        <v>1.27091891788558</v>
      </c>
      <c r="D5426">
        <v>6.4844440158948798E-3</v>
      </c>
      <c r="E5426">
        <v>3.3262649847602098E-2</v>
      </c>
      <c r="F5426" s="2" t="str">
        <f t="shared" si="168"/>
        <v>UP</v>
      </c>
      <c r="G5426" t="s">
        <v>387</v>
      </c>
      <c r="H5426" t="s">
        <v>5395</v>
      </c>
      <c r="I5426" t="s">
        <v>385</v>
      </c>
      <c r="J5426" s="1" t="str">
        <f t="shared" si="169"/>
        <v>NO</v>
      </c>
    </row>
    <row r="5427" spans="1:10">
      <c r="A5427" s="15" t="s">
        <v>5394</v>
      </c>
      <c r="B5427">
        <v>3.3388879101833302</v>
      </c>
      <c r="C5427">
        <v>0.91519025519506703</v>
      </c>
      <c r="D5427" s="3">
        <v>2.1328941520431299E-10</v>
      </c>
      <c r="E5427" s="3">
        <v>7.1623138519406499E-9</v>
      </c>
      <c r="F5427" s="2" t="str">
        <f t="shared" si="168"/>
        <v>UP</v>
      </c>
      <c r="G5427" t="s">
        <v>5393</v>
      </c>
      <c r="H5427" t="s">
        <v>5392</v>
      </c>
      <c r="I5427" t="s">
        <v>1445</v>
      </c>
      <c r="J5427" s="1" t="str">
        <f t="shared" si="169"/>
        <v>NO</v>
      </c>
    </row>
    <row r="5428" spans="1:10">
      <c r="A5428" s="15" t="s">
        <v>5391</v>
      </c>
      <c r="B5428">
        <v>0.88546911974772502</v>
      </c>
      <c r="C5428">
        <v>9.6347599848065606</v>
      </c>
      <c r="D5428" s="3">
        <v>1.7200340696462499E-14</v>
      </c>
      <c r="E5428" s="3">
        <v>1.0748138682700399E-12</v>
      </c>
      <c r="F5428" s="2" t="str">
        <f t="shared" si="168"/>
        <v>UP</v>
      </c>
      <c r="G5428" t="s">
        <v>5390</v>
      </c>
      <c r="H5428" t="s">
        <v>5389</v>
      </c>
      <c r="I5428" t="s">
        <v>5388</v>
      </c>
      <c r="J5428" s="1" t="str">
        <f t="shared" si="169"/>
        <v>NO</v>
      </c>
    </row>
    <row r="5429" spans="1:10">
      <c r="A5429" s="15" t="s">
        <v>5387</v>
      </c>
      <c r="B5429">
        <v>-1.0266579889983301</v>
      </c>
      <c r="C5429">
        <v>-0.35083711272887402</v>
      </c>
      <c r="D5429">
        <v>7.16182163737272E-4</v>
      </c>
      <c r="E5429">
        <v>5.3108171415312804E-3</v>
      </c>
      <c r="F5429" s="2" t="str">
        <f t="shared" si="168"/>
        <v>DOWN</v>
      </c>
      <c r="G5429" t="s">
        <v>5386</v>
      </c>
      <c r="H5429" t="s">
        <v>5385</v>
      </c>
      <c r="I5429" t="s">
        <v>1449</v>
      </c>
      <c r="J5429" s="1" t="str">
        <f t="shared" si="169"/>
        <v>NO</v>
      </c>
    </row>
    <row r="5430" spans="1:10">
      <c r="A5430" s="15" t="s">
        <v>5384</v>
      </c>
      <c r="B5430">
        <v>0.424021614745833</v>
      </c>
      <c r="C5430">
        <v>4.6670922844235099</v>
      </c>
      <c r="D5430">
        <v>1.09179295718965E-4</v>
      </c>
      <c r="E5430">
        <v>1.0699090837882599E-3</v>
      </c>
      <c r="F5430" s="2" t="str">
        <f t="shared" si="168"/>
        <v>UP</v>
      </c>
      <c r="G5430" t="s">
        <v>272</v>
      </c>
      <c r="H5430" t="s">
        <v>5383</v>
      </c>
      <c r="I5430" t="s">
        <v>270</v>
      </c>
      <c r="J5430" s="1" t="str">
        <f t="shared" si="169"/>
        <v>NO</v>
      </c>
    </row>
    <row r="5431" spans="1:10">
      <c r="A5431" s="15" t="s">
        <v>5382</v>
      </c>
      <c r="B5431">
        <v>-0.46666066406613999</v>
      </c>
      <c r="C5431">
        <v>4.8958160083136599</v>
      </c>
      <c r="D5431">
        <v>1.4954263571092399E-4</v>
      </c>
      <c r="E5431">
        <v>1.3932905984452601E-3</v>
      </c>
      <c r="F5431" s="2" t="str">
        <f t="shared" si="168"/>
        <v>DOWN</v>
      </c>
      <c r="G5431" t="s">
        <v>5381</v>
      </c>
      <c r="H5431" t="s">
        <v>5380</v>
      </c>
      <c r="I5431" t="s">
        <v>3802</v>
      </c>
      <c r="J5431" s="1" t="str">
        <f t="shared" si="169"/>
        <v>NO</v>
      </c>
    </row>
    <row r="5432" spans="1:10">
      <c r="A5432" s="15" t="s">
        <v>5379</v>
      </c>
      <c r="B5432">
        <v>0.32664983275417397</v>
      </c>
      <c r="C5432">
        <v>4.5837312655173497</v>
      </c>
      <c r="D5432">
        <v>1.5545879424965999E-3</v>
      </c>
      <c r="E5432">
        <v>1.02185941630031E-2</v>
      </c>
      <c r="F5432" s="2" t="str">
        <f t="shared" si="168"/>
        <v>UP</v>
      </c>
      <c r="G5432" t="s">
        <v>5378</v>
      </c>
      <c r="H5432" t="s">
        <v>5377</v>
      </c>
      <c r="I5432" t="s">
        <v>5376</v>
      </c>
      <c r="J5432" s="1" t="str">
        <f t="shared" si="169"/>
        <v>NO</v>
      </c>
    </row>
    <row r="5433" spans="1:10">
      <c r="A5433" s="15" t="s">
        <v>5375</v>
      </c>
      <c r="B5433">
        <v>-0.42690802603078698</v>
      </c>
      <c r="C5433">
        <v>3.3549728970093899</v>
      </c>
      <c r="D5433">
        <v>4.8753313039929299E-3</v>
      </c>
      <c r="E5433">
        <v>2.6420922550247101E-2</v>
      </c>
      <c r="F5433" s="2" t="str">
        <f t="shared" si="168"/>
        <v>DOWN</v>
      </c>
      <c r="G5433" t="s">
        <v>109</v>
      </c>
      <c r="H5433" t="s">
        <v>5374</v>
      </c>
      <c r="I5433" t="s">
        <v>618</v>
      </c>
      <c r="J5433" s="1" t="str">
        <f t="shared" si="169"/>
        <v>NO</v>
      </c>
    </row>
    <row r="5434" spans="1:10">
      <c r="A5434" s="15" t="s">
        <v>5373</v>
      </c>
      <c r="B5434">
        <v>1.8799040641731399</v>
      </c>
      <c r="C5434">
        <v>-0.66471035324434802</v>
      </c>
      <c r="D5434">
        <v>1.87431531880407E-3</v>
      </c>
      <c r="E5434">
        <v>1.19449033590614E-2</v>
      </c>
      <c r="F5434" s="2" t="str">
        <f t="shared" si="168"/>
        <v>UP</v>
      </c>
      <c r="G5434" t="s">
        <v>5372</v>
      </c>
      <c r="H5434" t="s">
        <v>5371</v>
      </c>
      <c r="I5434" t="s">
        <v>0</v>
      </c>
      <c r="J5434" s="1" t="str">
        <f t="shared" si="169"/>
        <v>NO</v>
      </c>
    </row>
    <row r="5435" spans="1:10">
      <c r="A5435" s="15" t="s">
        <v>5370</v>
      </c>
      <c r="B5435">
        <v>-0.69869159743967901</v>
      </c>
      <c r="C5435">
        <v>7.2374785669051098</v>
      </c>
      <c r="D5435" s="3">
        <v>1.21562270433686E-5</v>
      </c>
      <c r="E5435">
        <v>1.5693134651119099E-4</v>
      </c>
      <c r="F5435" s="2" t="str">
        <f t="shared" si="168"/>
        <v>DOWN</v>
      </c>
      <c r="G5435" t="s">
        <v>5369</v>
      </c>
      <c r="H5435" t="s">
        <v>5368</v>
      </c>
      <c r="I5435" t="s">
        <v>1667</v>
      </c>
      <c r="J5435" s="1" t="str">
        <f t="shared" si="169"/>
        <v>NO</v>
      </c>
    </row>
    <row r="5436" spans="1:10">
      <c r="A5436" s="15" t="s">
        <v>5367</v>
      </c>
      <c r="B5436">
        <v>-0.51274033276591502</v>
      </c>
      <c r="C5436">
        <v>1.6208142044335001</v>
      </c>
      <c r="D5436">
        <v>9.4710515013564905E-3</v>
      </c>
      <c r="E5436">
        <v>4.5538113578470797E-2</v>
      </c>
      <c r="F5436" s="2" t="str">
        <f t="shared" si="168"/>
        <v>DOWN</v>
      </c>
      <c r="G5436" t="s">
        <v>0</v>
      </c>
      <c r="H5436" t="s">
        <v>5366</v>
      </c>
      <c r="I5436" t="s">
        <v>0</v>
      </c>
      <c r="J5436" s="1" t="str">
        <f t="shared" si="169"/>
        <v>NO</v>
      </c>
    </row>
    <row r="5437" spans="1:10">
      <c r="A5437" s="15" t="s">
        <v>5365</v>
      </c>
      <c r="B5437">
        <v>0.71890492547186202</v>
      </c>
      <c r="C5437">
        <v>7.4549849994471797</v>
      </c>
      <c r="D5437" s="3">
        <v>3.2224504177626E-13</v>
      </c>
      <c r="E5437" s="3">
        <v>1.6932192280914499E-11</v>
      </c>
      <c r="F5437" s="2" t="str">
        <f t="shared" si="168"/>
        <v>UP</v>
      </c>
      <c r="G5437" t="s">
        <v>2182</v>
      </c>
      <c r="H5437" t="s">
        <v>5364</v>
      </c>
      <c r="I5437" t="s">
        <v>397</v>
      </c>
      <c r="J5437" s="1" t="str">
        <f t="shared" si="169"/>
        <v>NO</v>
      </c>
    </row>
    <row r="5438" spans="1:10">
      <c r="A5438" s="15" t="s">
        <v>5363</v>
      </c>
      <c r="B5438">
        <v>-0.55273534235894595</v>
      </c>
      <c r="C5438">
        <v>4.2105108577687602</v>
      </c>
      <c r="D5438">
        <v>1.7792888990739799E-3</v>
      </c>
      <c r="E5438">
        <v>1.14366850018532E-2</v>
      </c>
      <c r="F5438" s="2" t="str">
        <f t="shared" si="168"/>
        <v>DOWN</v>
      </c>
      <c r="G5438" t="s">
        <v>5362</v>
      </c>
      <c r="H5438" t="s">
        <v>5361</v>
      </c>
      <c r="I5438" t="s">
        <v>1043</v>
      </c>
      <c r="J5438" s="1" t="str">
        <f t="shared" si="169"/>
        <v>NO</v>
      </c>
    </row>
    <row r="5439" spans="1:10">
      <c r="A5439" s="15" t="s">
        <v>5360</v>
      </c>
      <c r="B5439">
        <v>0.98746542426058004</v>
      </c>
      <c r="C5439">
        <v>2.2620722423182098</v>
      </c>
      <c r="D5439" s="3">
        <v>4.8246117153155998E-7</v>
      </c>
      <c r="E5439" s="3">
        <v>8.5705562860519305E-6</v>
      </c>
      <c r="F5439" s="2" t="str">
        <f t="shared" si="168"/>
        <v>UP</v>
      </c>
      <c r="G5439" t="s">
        <v>1929</v>
      </c>
      <c r="H5439" t="s">
        <v>5359</v>
      </c>
      <c r="I5439" t="s">
        <v>1927</v>
      </c>
      <c r="J5439" s="1" t="str">
        <f t="shared" si="169"/>
        <v>NO</v>
      </c>
    </row>
    <row r="5440" spans="1:10">
      <c r="A5440" s="15" t="s">
        <v>5358</v>
      </c>
      <c r="B5440">
        <v>-0.58173737433764605</v>
      </c>
      <c r="C5440">
        <v>4.2940252145508602</v>
      </c>
      <c r="D5440">
        <v>2.1794381017401399E-4</v>
      </c>
      <c r="E5440">
        <v>1.9211110888434899E-3</v>
      </c>
      <c r="F5440" s="2" t="str">
        <f t="shared" si="168"/>
        <v>DOWN</v>
      </c>
      <c r="G5440" t="s">
        <v>5357</v>
      </c>
      <c r="H5440" t="s">
        <v>5356</v>
      </c>
      <c r="I5440" t="s">
        <v>5355</v>
      </c>
      <c r="J5440" s="1" t="str">
        <f t="shared" si="169"/>
        <v>NO</v>
      </c>
    </row>
    <row r="5441" spans="1:10">
      <c r="A5441" s="15" t="s">
        <v>5354</v>
      </c>
      <c r="B5441">
        <v>-1.5408938562283401</v>
      </c>
      <c r="C5441">
        <v>5.7987093987012104</v>
      </c>
      <c r="D5441" s="3">
        <v>1.9755765441256501E-50</v>
      </c>
      <c r="E5441" s="3">
        <v>3.0266410772427102E-47</v>
      </c>
      <c r="F5441" s="2" t="str">
        <f t="shared" si="168"/>
        <v>DOWN</v>
      </c>
      <c r="G5441" t="s">
        <v>5353</v>
      </c>
      <c r="H5441" t="s">
        <v>5352</v>
      </c>
      <c r="I5441" t="s">
        <v>2245</v>
      </c>
      <c r="J5441" s="1" t="str">
        <f t="shared" si="169"/>
        <v>NO</v>
      </c>
    </row>
    <row r="5442" spans="1:10">
      <c r="A5442" s="15" t="s">
        <v>5351</v>
      </c>
      <c r="B5442">
        <v>-0.70019951736972896</v>
      </c>
      <c r="C5442">
        <v>6.5401576628362097</v>
      </c>
      <c r="D5442" s="3">
        <v>3.5823584035539097E-8</v>
      </c>
      <c r="E5442" s="3">
        <v>8.0545669819825897E-7</v>
      </c>
      <c r="F5442" s="2" t="str">
        <f t="shared" ref="F5442:F5505" si="170">IF(B5442 &gt; 0, "UP", "DOWN")</f>
        <v>DOWN</v>
      </c>
      <c r="G5442" t="s">
        <v>5350</v>
      </c>
      <c r="H5442" t="s">
        <v>5349</v>
      </c>
      <c r="I5442" t="s">
        <v>5348</v>
      </c>
      <c r="J5442" s="1" t="str">
        <f t="shared" ref="J5442:J5505" si="171">IF(K5442 &lt;&gt; "", "YES", "NO")</f>
        <v>NO</v>
      </c>
    </row>
    <row r="5443" spans="1:10">
      <c r="A5443" s="15" t="s">
        <v>5347</v>
      </c>
      <c r="B5443">
        <v>-1.2700093925931799</v>
      </c>
      <c r="C5443">
        <v>3.8684740107884101</v>
      </c>
      <c r="D5443" s="3">
        <v>5.2868528057741402E-17</v>
      </c>
      <c r="E5443" s="3">
        <v>4.6492555966391403E-15</v>
      </c>
      <c r="F5443" s="2" t="str">
        <f t="shared" si="170"/>
        <v>DOWN</v>
      </c>
      <c r="G5443" t="s">
        <v>455</v>
      </c>
      <c r="H5443" t="s">
        <v>5346</v>
      </c>
      <c r="I5443" t="s">
        <v>358</v>
      </c>
      <c r="J5443" s="1" t="str">
        <f t="shared" si="171"/>
        <v>NO</v>
      </c>
    </row>
    <row r="5444" spans="1:10">
      <c r="A5444" s="15" t="s">
        <v>5345</v>
      </c>
      <c r="B5444">
        <v>-0.46083801370719601</v>
      </c>
      <c r="C5444">
        <v>8.1215937179692794</v>
      </c>
      <c r="D5444" s="3">
        <v>3.9755696425831603E-5</v>
      </c>
      <c r="E5444">
        <v>4.4559454619581899E-4</v>
      </c>
      <c r="F5444" s="2" t="str">
        <f t="shared" si="170"/>
        <v>DOWN</v>
      </c>
      <c r="G5444" t="s">
        <v>5344</v>
      </c>
      <c r="H5444" t="s">
        <v>5343</v>
      </c>
      <c r="I5444" t="s">
        <v>5342</v>
      </c>
      <c r="J5444" s="1" t="str">
        <f t="shared" si="171"/>
        <v>NO</v>
      </c>
    </row>
    <row r="5445" spans="1:10">
      <c r="A5445" s="15" t="s">
        <v>5341</v>
      </c>
      <c r="B5445">
        <v>0.32077638353339</v>
      </c>
      <c r="C5445">
        <v>4.0643140819876198</v>
      </c>
      <c r="D5445">
        <v>6.2331208601058901E-3</v>
      </c>
      <c r="E5445">
        <v>3.2223751909321002E-2</v>
      </c>
      <c r="F5445" s="2" t="str">
        <f t="shared" si="170"/>
        <v>UP</v>
      </c>
      <c r="G5445" t="s">
        <v>59</v>
      </c>
      <c r="H5445" t="s">
        <v>5340</v>
      </c>
      <c r="I5445" t="s">
        <v>3163</v>
      </c>
      <c r="J5445" s="1" t="str">
        <f t="shared" si="171"/>
        <v>NO</v>
      </c>
    </row>
    <row r="5446" spans="1:10">
      <c r="A5446" s="15" t="s">
        <v>5339</v>
      </c>
      <c r="B5446">
        <v>1.1695137498063799</v>
      </c>
      <c r="C5446">
        <v>0.178345220732644</v>
      </c>
      <c r="D5446">
        <v>2.9278492868857801E-3</v>
      </c>
      <c r="E5446">
        <v>1.7330912448435799E-2</v>
      </c>
      <c r="F5446" s="2" t="str">
        <f t="shared" si="170"/>
        <v>UP</v>
      </c>
      <c r="G5446" t="s">
        <v>5338</v>
      </c>
      <c r="H5446" t="s">
        <v>5337</v>
      </c>
      <c r="I5446" t="s">
        <v>3655</v>
      </c>
      <c r="J5446" s="1" t="str">
        <f t="shared" si="171"/>
        <v>NO</v>
      </c>
    </row>
    <row r="5447" spans="1:10">
      <c r="A5447" s="15" t="s">
        <v>5336</v>
      </c>
      <c r="B5447">
        <v>0.37688456334055598</v>
      </c>
      <c r="C5447">
        <v>5.7233995581109598</v>
      </c>
      <c r="D5447" s="3">
        <v>7.1064956030654107E-5</v>
      </c>
      <c r="E5447">
        <v>7.36473472021065E-4</v>
      </c>
      <c r="F5447" s="2" t="str">
        <f t="shared" si="170"/>
        <v>UP</v>
      </c>
      <c r="G5447" t="s">
        <v>5335</v>
      </c>
      <c r="H5447" t="s">
        <v>5334</v>
      </c>
      <c r="I5447" t="s">
        <v>2137</v>
      </c>
      <c r="J5447" s="1" t="str">
        <f t="shared" si="171"/>
        <v>NO</v>
      </c>
    </row>
    <row r="5448" spans="1:10">
      <c r="A5448" s="15" t="s">
        <v>5333</v>
      </c>
      <c r="B5448">
        <v>0.90961461687038503</v>
      </c>
      <c r="C5448">
        <v>1.4456268303333599</v>
      </c>
      <c r="D5448" s="3">
        <v>6.7945562354022101E-5</v>
      </c>
      <c r="E5448">
        <v>7.09164699611348E-4</v>
      </c>
      <c r="F5448" s="2" t="str">
        <f t="shared" si="170"/>
        <v>UP</v>
      </c>
      <c r="G5448" t="s">
        <v>320</v>
      </c>
      <c r="H5448" t="s">
        <v>5332</v>
      </c>
      <c r="I5448" t="s">
        <v>57</v>
      </c>
      <c r="J5448" s="1" t="str">
        <f t="shared" si="171"/>
        <v>NO</v>
      </c>
    </row>
    <row r="5449" spans="1:10">
      <c r="A5449" s="15" t="s">
        <v>5331</v>
      </c>
      <c r="B5449">
        <v>-0.45750269516102099</v>
      </c>
      <c r="C5449">
        <v>5.7588606307613297</v>
      </c>
      <c r="D5449">
        <v>1.8390398161482999E-4</v>
      </c>
      <c r="E5449">
        <v>1.6597186507955801E-3</v>
      </c>
      <c r="F5449" s="2" t="str">
        <f t="shared" si="170"/>
        <v>DOWN</v>
      </c>
      <c r="G5449" t="s">
        <v>5330</v>
      </c>
      <c r="H5449" t="s">
        <v>5329</v>
      </c>
      <c r="I5449" t="s">
        <v>5328</v>
      </c>
      <c r="J5449" s="1" t="str">
        <f t="shared" si="171"/>
        <v>NO</v>
      </c>
    </row>
    <row r="5450" spans="1:10">
      <c r="A5450" s="15" t="s">
        <v>5327</v>
      </c>
      <c r="B5450">
        <v>0.41016839592895199</v>
      </c>
      <c r="C5450">
        <v>4.3575224502883998</v>
      </c>
      <c r="D5450">
        <v>8.6626934085118801E-4</v>
      </c>
      <c r="E5450">
        <v>6.2370281464747502E-3</v>
      </c>
      <c r="F5450" s="2" t="str">
        <f t="shared" si="170"/>
        <v>UP</v>
      </c>
      <c r="G5450" t="s">
        <v>5326</v>
      </c>
      <c r="H5450" t="s">
        <v>5325</v>
      </c>
      <c r="I5450" t="s">
        <v>849</v>
      </c>
      <c r="J5450" s="1" t="str">
        <f t="shared" si="171"/>
        <v>NO</v>
      </c>
    </row>
    <row r="5451" spans="1:10">
      <c r="A5451" s="15" t="s">
        <v>5324</v>
      </c>
      <c r="B5451">
        <v>-0.55487414747543995</v>
      </c>
      <c r="C5451">
        <v>4.3033543612433798</v>
      </c>
      <c r="D5451" s="3">
        <v>8.3732509136367893E-6</v>
      </c>
      <c r="E5451">
        <v>1.12717611519665E-4</v>
      </c>
      <c r="F5451" s="2" t="str">
        <f t="shared" si="170"/>
        <v>DOWN</v>
      </c>
      <c r="G5451" t="s">
        <v>0</v>
      </c>
      <c r="H5451" t="s">
        <v>1</v>
      </c>
      <c r="I5451" t="s">
        <v>0</v>
      </c>
      <c r="J5451" s="1" t="str">
        <f t="shared" si="171"/>
        <v>NO</v>
      </c>
    </row>
    <row r="5452" spans="1:10">
      <c r="A5452" s="15" t="s">
        <v>5323</v>
      </c>
      <c r="B5452">
        <v>0.28133083349144</v>
      </c>
      <c r="C5452">
        <v>5.5696687763412802</v>
      </c>
      <c r="D5452">
        <v>2.1921596987959399E-3</v>
      </c>
      <c r="E5452">
        <v>1.36124872446803E-2</v>
      </c>
      <c r="F5452" s="2" t="str">
        <f t="shared" si="170"/>
        <v>UP</v>
      </c>
      <c r="G5452" t="s">
        <v>5322</v>
      </c>
      <c r="H5452" t="s">
        <v>5321</v>
      </c>
      <c r="I5452" t="s">
        <v>5320</v>
      </c>
      <c r="J5452" s="1" t="str">
        <f t="shared" si="171"/>
        <v>NO</v>
      </c>
    </row>
    <row r="5453" spans="1:10">
      <c r="A5453" s="15" t="s">
        <v>5319</v>
      </c>
      <c r="B5453">
        <v>0.88946228859312804</v>
      </c>
      <c r="C5453">
        <v>2.4183176119371601</v>
      </c>
      <c r="D5453" s="3">
        <v>2.76402986239847E-6</v>
      </c>
      <c r="E5453" s="3">
        <v>4.1634744989017397E-5</v>
      </c>
      <c r="F5453" s="2" t="str">
        <f t="shared" si="170"/>
        <v>UP</v>
      </c>
      <c r="G5453" t="s">
        <v>195</v>
      </c>
      <c r="H5453" t="s">
        <v>0</v>
      </c>
      <c r="I5453" t="s">
        <v>0</v>
      </c>
      <c r="J5453" s="1" t="str">
        <f t="shared" si="171"/>
        <v>NO</v>
      </c>
    </row>
    <row r="5454" spans="1:10">
      <c r="A5454" s="15" t="s">
        <v>5318</v>
      </c>
      <c r="B5454">
        <v>0.78213884349180196</v>
      </c>
      <c r="C5454">
        <v>2.06764173768864</v>
      </c>
      <c r="D5454">
        <v>1.2064762962995E-4</v>
      </c>
      <c r="E5454">
        <v>1.16400252465378E-3</v>
      </c>
      <c r="F5454" s="2" t="str">
        <f t="shared" si="170"/>
        <v>UP</v>
      </c>
      <c r="G5454" t="s">
        <v>3092</v>
      </c>
      <c r="H5454" t="s">
        <v>5317</v>
      </c>
      <c r="I5454" t="s">
        <v>5316</v>
      </c>
      <c r="J5454" s="1" t="str">
        <f t="shared" si="171"/>
        <v>NO</v>
      </c>
    </row>
    <row r="5455" spans="1:10">
      <c r="A5455" s="15" t="s">
        <v>5315</v>
      </c>
      <c r="B5455">
        <v>-1.2700490659247801</v>
      </c>
      <c r="C5455">
        <v>-0.948278179315865</v>
      </c>
      <c r="D5455">
        <v>6.2609450994939699E-3</v>
      </c>
      <c r="E5455">
        <v>3.23328567764576E-2</v>
      </c>
      <c r="F5455" s="2" t="str">
        <f t="shared" si="170"/>
        <v>DOWN</v>
      </c>
      <c r="G5455" t="s">
        <v>195</v>
      </c>
      <c r="H5455" t="s">
        <v>0</v>
      </c>
      <c r="I5455" t="s">
        <v>0</v>
      </c>
      <c r="J5455" s="1" t="str">
        <f t="shared" si="171"/>
        <v>NO</v>
      </c>
    </row>
    <row r="5456" spans="1:10">
      <c r="A5456" s="15" t="s">
        <v>5314</v>
      </c>
      <c r="B5456">
        <v>0.96690461278275697</v>
      </c>
      <c r="C5456">
        <v>1.1595501291817401</v>
      </c>
      <c r="D5456">
        <v>4.68015879372876E-3</v>
      </c>
      <c r="E5456">
        <v>2.55357894591898E-2</v>
      </c>
      <c r="F5456" s="2" t="str">
        <f t="shared" si="170"/>
        <v>UP</v>
      </c>
      <c r="G5456" t="s">
        <v>0</v>
      </c>
      <c r="H5456" t="s">
        <v>5313</v>
      </c>
      <c r="I5456" t="s">
        <v>0</v>
      </c>
      <c r="J5456" s="1" t="str">
        <f t="shared" si="171"/>
        <v>NO</v>
      </c>
    </row>
    <row r="5457" spans="1:10">
      <c r="A5457" s="15" t="s">
        <v>5312</v>
      </c>
      <c r="B5457">
        <v>-0.72912880032193905</v>
      </c>
      <c r="C5457">
        <v>5.2018880412165904</v>
      </c>
      <c r="D5457" s="3">
        <v>7.5133969066480506E-11</v>
      </c>
      <c r="E5457" s="3">
        <v>2.70940815003012E-9</v>
      </c>
      <c r="F5457" s="2" t="str">
        <f t="shared" si="170"/>
        <v>DOWN</v>
      </c>
      <c r="G5457" t="s">
        <v>5311</v>
      </c>
      <c r="H5457" t="s">
        <v>5310</v>
      </c>
      <c r="I5457" t="s">
        <v>5309</v>
      </c>
      <c r="J5457" s="1" t="str">
        <f t="shared" si="171"/>
        <v>NO</v>
      </c>
    </row>
    <row r="5458" spans="1:10">
      <c r="A5458" s="15" t="s">
        <v>5308</v>
      </c>
      <c r="B5458">
        <v>-0.61880215030768004</v>
      </c>
      <c r="C5458">
        <v>1.9250042790585999</v>
      </c>
      <c r="D5458">
        <v>1.5602246068956199E-3</v>
      </c>
      <c r="E5458">
        <v>1.0251028351228099E-2</v>
      </c>
      <c r="F5458" s="2" t="str">
        <f t="shared" si="170"/>
        <v>DOWN</v>
      </c>
      <c r="G5458" t="s">
        <v>5307</v>
      </c>
      <c r="H5458" t="s">
        <v>5306</v>
      </c>
      <c r="I5458" t="s">
        <v>5305</v>
      </c>
      <c r="J5458" s="1" t="str">
        <f t="shared" si="171"/>
        <v>NO</v>
      </c>
    </row>
    <row r="5459" spans="1:10">
      <c r="A5459" s="15" t="s">
        <v>5304</v>
      </c>
      <c r="B5459">
        <v>0.87563366702732404</v>
      </c>
      <c r="C5459">
        <v>1.7912710778985299</v>
      </c>
      <c r="D5459" s="3">
        <v>4.8941319778294798E-5</v>
      </c>
      <c r="E5459">
        <v>5.3588835872976095E-4</v>
      </c>
      <c r="F5459" s="2" t="str">
        <f t="shared" si="170"/>
        <v>UP</v>
      </c>
      <c r="G5459" t="s">
        <v>4659</v>
      </c>
      <c r="H5459" t="s">
        <v>5303</v>
      </c>
      <c r="I5459" t="s">
        <v>1035</v>
      </c>
      <c r="J5459" s="1" t="str">
        <f t="shared" si="171"/>
        <v>NO</v>
      </c>
    </row>
    <row r="5460" spans="1:10">
      <c r="A5460" s="15" t="s">
        <v>5302</v>
      </c>
      <c r="B5460">
        <v>0.41798470414835498</v>
      </c>
      <c r="C5460">
        <v>5.9035996360015703</v>
      </c>
      <c r="D5460">
        <v>4.0266011254628999E-4</v>
      </c>
      <c r="E5460">
        <v>3.2600950121806698E-3</v>
      </c>
      <c r="F5460" s="2" t="str">
        <f t="shared" si="170"/>
        <v>UP</v>
      </c>
      <c r="G5460" t="s">
        <v>113</v>
      </c>
      <c r="H5460" t="s">
        <v>5301</v>
      </c>
      <c r="I5460" t="s">
        <v>111</v>
      </c>
      <c r="J5460" s="1" t="str">
        <f t="shared" si="171"/>
        <v>NO</v>
      </c>
    </row>
    <row r="5461" spans="1:10">
      <c r="A5461" s="15" t="s">
        <v>5300</v>
      </c>
      <c r="B5461">
        <v>-0.98096387302479404</v>
      </c>
      <c r="C5461">
        <v>4.2354897542338099</v>
      </c>
      <c r="D5461" s="3">
        <v>4.8140091658813E-18</v>
      </c>
      <c r="E5461" s="3">
        <v>4.9584294408577396E-16</v>
      </c>
      <c r="F5461" s="2" t="str">
        <f t="shared" si="170"/>
        <v>DOWN</v>
      </c>
      <c r="G5461" t="s">
        <v>5299</v>
      </c>
      <c r="H5461" t="s">
        <v>5298</v>
      </c>
      <c r="I5461" t="s">
        <v>5297</v>
      </c>
      <c r="J5461" s="1" t="str">
        <f t="shared" si="171"/>
        <v>NO</v>
      </c>
    </row>
    <row r="5462" spans="1:10">
      <c r="A5462" s="15" t="s">
        <v>5296</v>
      </c>
      <c r="B5462">
        <v>-0.57545794378885695</v>
      </c>
      <c r="C5462">
        <v>4.9940198714717496</v>
      </c>
      <c r="D5462" s="3">
        <v>1.6769632507956999E-7</v>
      </c>
      <c r="E5462" s="3">
        <v>3.2800115708507601E-6</v>
      </c>
      <c r="F5462" s="2" t="str">
        <f t="shared" si="170"/>
        <v>DOWN</v>
      </c>
      <c r="G5462" t="s">
        <v>5295</v>
      </c>
      <c r="H5462" t="s">
        <v>5294</v>
      </c>
      <c r="I5462" t="s">
        <v>5293</v>
      </c>
      <c r="J5462" s="1" t="str">
        <f t="shared" si="171"/>
        <v>NO</v>
      </c>
    </row>
    <row r="5463" spans="1:10">
      <c r="A5463" s="15" t="s">
        <v>5292</v>
      </c>
      <c r="B5463">
        <v>1.15962332952506</v>
      </c>
      <c r="C5463">
        <v>-1.40757103182095</v>
      </c>
      <c r="D5463">
        <v>6.5363310385843903E-3</v>
      </c>
      <c r="E5463">
        <v>3.3457471992486401E-2</v>
      </c>
      <c r="F5463" s="2" t="str">
        <f t="shared" si="170"/>
        <v>UP</v>
      </c>
      <c r="G5463" t="s">
        <v>0</v>
      </c>
      <c r="H5463" t="s">
        <v>5291</v>
      </c>
      <c r="I5463" t="s">
        <v>0</v>
      </c>
      <c r="J5463" s="1" t="str">
        <f t="shared" si="171"/>
        <v>NO</v>
      </c>
    </row>
    <row r="5464" spans="1:10">
      <c r="A5464" s="15" t="s">
        <v>5290</v>
      </c>
      <c r="B5464">
        <v>-1.0230289987405701</v>
      </c>
      <c r="C5464">
        <v>0.30014960750765801</v>
      </c>
      <c r="D5464">
        <v>2.3951133732362E-4</v>
      </c>
      <c r="E5464">
        <v>2.0877280932704101E-3</v>
      </c>
      <c r="F5464" s="2" t="str">
        <f t="shared" si="170"/>
        <v>DOWN</v>
      </c>
      <c r="G5464" t="s">
        <v>5289</v>
      </c>
      <c r="H5464" t="s">
        <v>5288</v>
      </c>
      <c r="I5464" t="s">
        <v>5284</v>
      </c>
      <c r="J5464" s="1" t="str">
        <f t="shared" si="171"/>
        <v>NO</v>
      </c>
    </row>
    <row r="5465" spans="1:10">
      <c r="A5465" s="15" t="s">
        <v>5287</v>
      </c>
      <c r="B5465">
        <v>1.07449247367321</v>
      </c>
      <c r="C5465">
        <v>-0.26376059777696398</v>
      </c>
      <c r="D5465">
        <v>3.4738200551033701E-4</v>
      </c>
      <c r="E5465">
        <v>2.8719129424628499E-3</v>
      </c>
      <c r="F5465" s="2" t="str">
        <f t="shared" si="170"/>
        <v>UP</v>
      </c>
      <c r="G5465" t="s">
        <v>5286</v>
      </c>
      <c r="H5465" t="s">
        <v>5285</v>
      </c>
      <c r="I5465" t="s">
        <v>5284</v>
      </c>
      <c r="J5465" s="1" t="str">
        <f t="shared" si="171"/>
        <v>NO</v>
      </c>
    </row>
    <row r="5466" spans="1:10">
      <c r="A5466" s="15" t="s">
        <v>5283</v>
      </c>
      <c r="B5466">
        <v>-0.45176327794191001</v>
      </c>
      <c r="C5466">
        <v>7.2732640730913998</v>
      </c>
      <c r="D5466">
        <v>1.79179901669901E-4</v>
      </c>
      <c r="E5466">
        <v>1.6227368292938799E-3</v>
      </c>
      <c r="F5466" s="2" t="str">
        <f t="shared" si="170"/>
        <v>DOWN</v>
      </c>
      <c r="G5466" t="s">
        <v>533</v>
      </c>
      <c r="H5466" t="s">
        <v>5282</v>
      </c>
      <c r="I5466" t="s">
        <v>5281</v>
      </c>
      <c r="J5466" s="1" t="str">
        <f t="shared" si="171"/>
        <v>NO</v>
      </c>
    </row>
    <row r="5467" spans="1:10">
      <c r="A5467" s="15" t="s">
        <v>5280</v>
      </c>
      <c r="B5467">
        <v>0.35338863258499498</v>
      </c>
      <c r="C5467">
        <v>3.9273157226712998</v>
      </c>
      <c r="D5467">
        <v>5.0870913151410298E-3</v>
      </c>
      <c r="E5467">
        <v>2.7322328589581401E-2</v>
      </c>
      <c r="F5467" s="2" t="str">
        <f t="shared" si="170"/>
        <v>UP</v>
      </c>
      <c r="G5467" t="s">
        <v>272</v>
      </c>
      <c r="H5467" t="s">
        <v>5279</v>
      </c>
      <c r="I5467" t="s">
        <v>270</v>
      </c>
      <c r="J5467" s="1" t="str">
        <f t="shared" si="171"/>
        <v>NO</v>
      </c>
    </row>
    <row r="5468" spans="1:10">
      <c r="A5468" s="15" t="s">
        <v>5278</v>
      </c>
      <c r="B5468">
        <v>0.50446216332482496</v>
      </c>
      <c r="C5468">
        <v>3.2393808541378899</v>
      </c>
      <c r="D5468">
        <v>1.00438206716063E-3</v>
      </c>
      <c r="E5468">
        <v>7.0756311240403897E-3</v>
      </c>
      <c r="F5468" s="2" t="str">
        <f t="shared" si="170"/>
        <v>UP</v>
      </c>
      <c r="G5468" t="s">
        <v>248</v>
      </c>
      <c r="H5468" t="s">
        <v>5277</v>
      </c>
      <c r="I5468" t="s">
        <v>5276</v>
      </c>
      <c r="J5468" s="1" t="str">
        <f t="shared" si="171"/>
        <v>NO</v>
      </c>
    </row>
    <row r="5469" spans="1:10">
      <c r="A5469" s="15" t="s">
        <v>5275</v>
      </c>
      <c r="B5469">
        <v>-1.07733667340335</v>
      </c>
      <c r="C5469">
        <v>-1.1944249515747301</v>
      </c>
      <c r="D5469">
        <v>5.7999815157457899E-3</v>
      </c>
      <c r="E5469">
        <v>3.03996176883751E-2</v>
      </c>
      <c r="F5469" s="2" t="str">
        <f t="shared" si="170"/>
        <v>DOWN</v>
      </c>
      <c r="G5469" t="s">
        <v>1505</v>
      </c>
      <c r="H5469" t="s">
        <v>5274</v>
      </c>
      <c r="I5469" t="s">
        <v>5273</v>
      </c>
      <c r="J5469" s="1" t="str">
        <f t="shared" si="171"/>
        <v>NO</v>
      </c>
    </row>
    <row r="5470" spans="1:10">
      <c r="A5470" s="15" t="s">
        <v>5272</v>
      </c>
      <c r="B5470">
        <v>0.75720098980793604</v>
      </c>
      <c r="C5470">
        <v>2.6048151939853801</v>
      </c>
      <c r="D5470" s="3">
        <v>5.15999097355896E-5</v>
      </c>
      <c r="E5470">
        <v>5.5954171275093096E-4</v>
      </c>
      <c r="F5470" s="2" t="str">
        <f t="shared" si="170"/>
        <v>UP</v>
      </c>
      <c r="J5470" s="1" t="str">
        <f t="shared" si="171"/>
        <v>NO</v>
      </c>
    </row>
    <row r="5471" spans="1:10">
      <c r="A5471" s="15" t="s">
        <v>5271</v>
      </c>
      <c r="B5471">
        <v>1.16589975441618</v>
      </c>
      <c r="C5471">
        <v>0.86040230555756303</v>
      </c>
      <c r="D5471">
        <v>1.9319595960869799E-4</v>
      </c>
      <c r="E5471">
        <v>1.7328982997551401E-3</v>
      </c>
      <c r="F5471" s="2" t="str">
        <f t="shared" si="170"/>
        <v>UP</v>
      </c>
      <c r="G5471" t="s">
        <v>0</v>
      </c>
      <c r="H5471" t="s">
        <v>5270</v>
      </c>
      <c r="I5471" t="s">
        <v>0</v>
      </c>
      <c r="J5471" s="1" t="str">
        <f t="shared" si="171"/>
        <v>NO</v>
      </c>
    </row>
    <row r="5472" spans="1:10">
      <c r="A5472" s="15" t="s">
        <v>5269</v>
      </c>
      <c r="B5472">
        <v>0.55220565532629295</v>
      </c>
      <c r="C5472">
        <v>3.3585869981224299</v>
      </c>
      <c r="D5472" s="3">
        <v>4.6185500747140597E-5</v>
      </c>
      <c r="E5472">
        <v>5.0902285689281498E-4</v>
      </c>
      <c r="F5472" s="2" t="str">
        <f t="shared" si="170"/>
        <v>UP</v>
      </c>
      <c r="G5472" t="s">
        <v>5268</v>
      </c>
      <c r="H5472" t="s">
        <v>5267</v>
      </c>
      <c r="I5472" t="s">
        <v>565</v>
      </c>
      <c r="J5472" s="1" t="str">
        <f t="shared" si="171"/>
        <v>NO</v>
      </c>
    </row>
    <row r="5473" spans="1:11">
      <c r="A5473" s="15" t="s">
        <v>5266</v>
      </c>
      <c r="B5473">
        <v>0.64535597890501695</v>
      </c>
      <c r="C5473">
        <v>5.6101537077822696</v>
      </c>
      <c r="D5473" s="3">
        <v>1.2495642873133499E-6</v>
      </c>
      <c r="E5473" s="3">
        <v>2.0455738490775699E-5</v>
      </c>
      <c r="F5473" s="2" t="str">
        <f t="shared" si="170"/>
        <v>UP</v>
      </c>
      <c r="G5473" t="s">
        <v>5265</v>
      </c>
      <c r="H5473" t="s">
        <v>5264</v>
      </c>
      <c r="I5473" t="s">
        <v>5263</v>
      </c>
      <c r="J5473" s="1" t="str">
        <f t="shared" si="171"/>
        <v>NO</v>
      </c>
    </row>
    <row r="5474" spans="1:11">
      <c r="A5474" s="15" t="s">
        <v>5262</v>
      </c>
      <c r="B5474">
        <v>0.51305026432140899</v>
      </c>
      <c r="C5474">
        <v>4.1328298694601697</v>
      </c>
      <c r="D5474">
        <v>4.0724890966723799E-4</v>
      </c>
      <c r="E5474">
        <v>3.2909190322702201E-3</v>
      </c>
      <c r="F5474" s="2" t="str">
        <f t="shared" si="170"/>
        <v>UP</v>
      </c>
      <c r="G5474" t="s">
        <v>5260</v>
      </c>
      <c r="H5474" t="s">
        <v>5259</v>
      </c>
      <c r="I5474" t="s">
        <v>5258</v>
      </c>
      <c r="J5474" s="1" t="str">
        <f t="shared" si="171"/>
        <v>YES</v>
      </c>
      <c r="K5474" t="s">
        <v>5261</v>
      </c>
    </row>
    <row r="5475" spans="1:11">
      <c r="A5475" s="15" t="s">
        <v>5257</v>
      </c>
      <c r="B5475">
        <v>0.76124355738906602</v>
      </c>
      <c r="C5475">
        <v>5.2026428971975296</v>
      </c>
      <c r="D5475">
        <v>2.03405962154308E-4</v>
      </c>
      <c r="E5475">
        <v>1.81134665053299E-3</v>
      </c>
      <c r="F5475" s="2" t="str">
        <f t="shared" si="170"/>
        <v>UP</v>
      </c>
      <c r="G5475" t="s">
        <v>4983</v>
      </c>
      <c r="H5475" t="s">
        <v>5256</v>
      </c>
      <c r="I5475" t="s">
        <v>5255</v>
      </c>
      <c r="J5475" s="1" t="str">
        <f t="shared" si="171"/>
        <v>NO</v>
      </c>
    </row>
    <row r="5476" spans="1:11">
      <c r="A5476" s="15" t="s">
        <v>5254</v>
      </c>
      <c r="B5476">
        <v>-1.1440478889352099</v>
      </c>
      <c r="C5476">
        <v>-0.66599536392420999</v>
      </c>
      <c r="D5476">
        <v>7.8531070174005604E-4</v>
      </c>
      <c r="E5476">
        <v>5.7437675885574002E-3</v>
      </c>
      <c r="F5476" s="2" t="str">
        <f t="shared" si="170"/>
        <v>DOWN</v>
      </c>
      <c r="G5476" t="s">
        <v>5253</v>
      </c>
      <c r="H5476" t="s">
        <v>0</v>
      </c>
      <c r="I5476" t="s">
        <v>0</v>
      </c>
      <c r="J5476" s="1" t="str">
        <f t="shared" si="171"/>
        <v>NO</v>
      </c>
    </row>
    <row r="5477" spans="1:11">
      <c r="A5477" s="15" t="s">
        <v>5252</v>
      </c>
      <c r="B5477">
        <v>1.18119081868158</v>
      </c>
      <c r="C5477">
        <v>1.1737297686736901</v>
      </c>
      <c r="D5477" s="3">
        <v>3.6893814903039602E-7</v>
      </c>
      <c r="E5477" s="3">
        <v>6.7277779087670698E-6</v>
      </c>
      <c r="F5477" s="2" t="str">
        <f t="shared" si="170"/>
        <v>UP</v>
      </c>
      <c r="G5477" t="s">
        <v>5251</v>
      </c>
      <c r="H5477" t="s">
        <v>5250</v>
      </c>
      <c r="I5477" t="s">
        <v>5249</v>
      </c>
      <c r="J5477" s="1" t="str">
        <f t="shared" si="171"/>
        <v>NO</v>
      </c>
    </row>
    <row r="5478" spans="1:11">
      <c r="A5478" s="15" t="s">
        <v>5248</v>
      </c>
      <c r="B5478">
        <v>-0.391230789708639</v>
      </c>
      <c r="C5478">
        <v>4.0051212129804403</v>
      </c>
      <c r="D5478">
        <v>9.8714882059353797E-4</v>
      </c>
      <c r="E5478">
        <v>6.9731877991633696E-3</v>
      </c>
      <c r="F5478" s="2" t="str">
        <f t="shared" si="170"/>
        <v>DOWN</v>
      </c>
      <c r="G5478" t="s">
        <v>5247</v>
      </c>
      <c r="H5478" t="s">
        <v>5246</v>
      </c>
      <c r="I5478" t="s">
        <v>5245</v>
      </c>
      <c r="J5478" s="1" t="str">
        <f t="shared" si="171"/>
        <v>NO</v>
      </c>
    </row>
    <row r="5479" spans="1:11">
      <c r="A5479" s="15" t="s">
        <v>5244</v>
      </c>
      <c r="B5479">
        <v>-1.9038485695784599</v>
      </c>
      <c r="C5479">
        <v>2.5218841321542</v>
      </c>
      <c r="D5479" s="3">
        <v>1.78344863433048E-12</v>
      </c>
      <c r="E5479" s="3">
        <v>8.3082065633312595E-11</v>
      </c>
      <c r="F5479" s="2" t="str">
        <f t="shared" si="170"/>
        <v>DOWN</v>
      </c>
      <c r="G5479" t="s">
        <v>0</v>
      </c>
      <c r="H5479" t="s">
        <v>738</v>
      </c>
      <c r="I5479" t="s">
        <v>0</v>
      </c>
      <c r="J5479" s="1" t="str">
        <f t="shared" si="171"/>
        <v>NO</v>
      </c>
    </row>
    <row r="5480" spans="1:11">
      <c r="A5480" s="15" t="s">
        <v>5243</v>
      </c>
      <c r="B5480">
        <v>1.29329963172755</v>
      </c>
      <c r="C5480">
        <v>5.7670993324965103</v>
      </c>
      <c r="D5480" s="3">
        <v>2.2286404452951799E-7</v>
      </c>
      <c r="E5480" s="3">
        <v>4.2480384175431198E-6</v>
      </c>
      <c r="F5480" s="2" t="str">
        <f t="shared" si="170"/>
        <v>UP</v>
      </c>
      <c r="G5480" t="s">
        <v>5242</v>
      </c>
      <c r="H5480" t="s">
        <v>5241</v>
      </c>
      <c r="I5480" t="s">
        <v>3348</v>
      </c>
      <c r="J5480" s="1" t="str">
        <f t="shared" si="171"/>
        <v>NO</v>
      </c>
    </row>
    <row r="5481" spans="1:11">
      <c r="A5481" s="15" t="s">
        <v>5240</v>
      </c>
      <c r="B5481">
        <v>-1.20911941158546</v>
      </c>
      <c r="C5481">
        <v>6.1706663579895702</v>
      </c>
      <c r="D5481" s="3">
        <v>2.4784898597029702E-28</v>
      </c>
      <c r="E5481" s="3">
        <v>7.7294460152459102E-26</v>
      </c>
      <c r="F5481" s="2" t="str">
        <f t="shared" si="170"/>
        <v>DOWN</v>
      </c>
      <c r="G5481" t="s">
        <v>5239</v>
      </c>
      <c r="H5481" t="s">
        <v>5238</v>
      </c>
      <c r="I5481" t="s">
        <v>3348</v>
      </c>
      <c r="J5481" s="1" t="str">
        <f t="shared" si="171"/>
        <v>NO</v>
      </c>
    </row>
    <row r="5482" spans="1:11">
      <c r="A5482" s="15" t="s">
        <v>5237</v>
      </c>
      <c r="B5482">
        <v>0.67322443955168199</v>
      </c>
      <c r="C5482">
        <v>4.9821099591310096</v>
      </c>
      <c r="D5482" s="3">
        <v>2.7737478859648499E-8</v>
      </c>
      <c r="E5482" s="3">
        <v>6.3952461517262501E-7</v>
      </c>
      <c r="F5482" s="2" t="str">
        <f t="shared" si="170"/>
        <v>UP</v>
      </c>
      <c r="G5482" t="s">
        <v>272</v>
      </c>
      <c r="H5482" t="s">
        <v>5236</v>
      </c>
      <c r="I5482" t="s">
        <v>270</v>
      </c>
      <c r="J5482" s="1" t="str">
        <f t="shared" si="171"/>
        <v>NO</v>
      </c>
    </row>
    <row r="5483" spans="1:11">
      <c r="A5483" s="15" t="s">
        <v>5235</v>
      </c>
      <c r="B5483">
        <v>0.25025995451020999</v>
      </c>
      <c r="C5483">
        <v>6.8482106414951902</v>
      </c>
      <c r="D5483">
        <v>4.8581460332006998E-3</v>
      </c>
      <c r="E5483">
        <v>2.6337328048182101E-2</v>
      </c>
      <c r="F5483" s="2" t="str">
        <f t="shared" si="170"/>
        <v>UP</v>
      </c>
      <c r="G5483" t="s">
        <v>353</v>
      </c>
      <c r="H5483" t="s">
        <v>5234</v>
      </c>
      <c r="I5483" t="s">
        <v>1188</v>
      </c>
      <c r="J5483" s="1" t="str">
        <f t="shared" si="171"/>
        <v>NO</v>
      </c>
    </row>
    <row r="5484" spans="1:11">
      <c r="A5484" s="15" t="s">
        <v>5233</v>
      </c>
      <c r="B5484">
        <v>-0.78122879235728504</v>
      </c>
      <c r="C5484">
        <v>1.1800983727562799</v>
      </c>
      <c r="D5484">
        <v>4.7748114109559498E-4</v>
      </c>
      <c r="E5484">
        <v>3.7707015974773098E-3</v>
      </c>
      <c r="F5484" s="2" t="str">
        <f t="shared" si="170"/>
        <v>DOWN</v>
      </c>
      <c r="G5484" t="s">
        <v>5232</v>
      </c>
      <c r="H5484" t="s">
        <v>5231</v>
      </c>
      <c r="I5484" t="s">
        <v>5230</v>
      </c>
      <c r="J5484" s="1" t="str">
        <f t="shared" si="171"/>
        <v>NO</v>
      </c>
    </row>
    <row r="5485" spans="1:11">
      <c r="A5485" s="15" t="s">
        <v>5229</v>
      </c>
      <c r="B5485">
        <v>0.49622681373246702</v>
      </c>
      <c r="C5485">
        <v>4.5548592372240497</v>
      </c>
      <c r="D5485" s="3">
        <v>4.8190163483809297E-6</v>
      </c>
      <c r="E5485" s="3">
        <v>6.8784572931465803E-5</v>
      </c>
      <c r="F5485" s="2" t="str">
        <f t="shared" si="170"/>
        <v>UP</v>
      </c>
      <c r="G5485" t="s">
        <v>272</v>
      </c>
      <c r="H5485" t="s">
        <v>5228</v>
      </c>
      <c r="I5485" t="s">
        <v>270</v>
      </c>
      <c r="J5485" s="1" t="str">
        <f t="shared" si="171"/>
        <v>NO</v>
      </c>
    </row>
    <row r="5486" spans="1:11">
      <c r="A5486" s="15" t="s">
        <v>5227</v>
      </c>
      <c r="B5486">
        <v>0.36193333410615303</v>
      </c>
      <c r="C5486">
        <v>4.7433770450471897</v>
      </c>
      <c r="D5486">
        <v>4.6544807007811598E-4</v>
      </c>
      <c r="E5486">
        <v>3.6921235158504499E-3</v>
      </c>
      <c r="F5486" s="2" t="str">
        <f t="shared" si="170"/>
        <v>UP</v>
      </c>
      <c r="G5486" t="s">
        <v>1253</v>
      </c>
      <c r="H5486" t="s">
        <v>5226</v>
      </c>
      <c r="I5486" t="s">
        <v>5225</v>
      </c>
      <c r="J5486" s="1" t="str">
        <f t="shared" si="171"/>
        <v>NO</v>
      </c>
    </row>
    <row r="5487" spans="1:11">
      <c r="A5487" s="15" t="s">
        <v>5224</v>
      </c>
      <c r="B5487">
        <v>0.68113645620458996</v>
      </c>
      <c r="C5487">
        <v>3.7412868422807501</v>
      </c>
      <c r="D5487" s="3">
        <v>4.9148586292796804E-7</v>
      </c>
      <c r="E5487" s="3">
        <v>8.7124922890931104E-6</v>
      </c>
      <c r="F5487" s="2" t="str">
        <f t="shared" si="170"/>
        <v>UP</v>
      </c>
      <c r="G5487" t="s">
        <v>5223</v>
      </c>
      <c r="H5487" t="s">
        <v>5222</v>
      </c>
      <c r="I5487" t="s">
        <v>5221</v>
      </c>
      <c r="J5487" s="1" t="str">
        <f t="shared" si="171"/>
        <v>NO</v>
      </c>
    </row>
    <row r="5488" spans="1:11">
      <c r="A5488" s="15" t="s">
        <v>5220</v>
      </c>
      <c r="B5488">
        <v>0.70350813725629402</v>
      </c>
      <c r="C5488">
        <v>7.8897590340035402</v>
      </c>
      <c r="D5488" s="3">
        <v>2.9153521342411699E-5</v>
      </c>
      <c r="E5488">
        <v>3.40471481391736E-4</v>
      </c>
      <c r="F5488" s="2" t="str">
        <f t="shared" si="170"/>
        <v>UP</v>
      </c>
      <c r="G5488" t="s">
        <v>0</v>
      </c>
      <c r="H5488" t="s">
        <v>5219</v>
      </c>
      <c r="I5488" t="s">
        <v>0</v>
      </c>
      <c r="J5488" s="1" t="str">
        <f t="shared" si="171"/>
        <v>NO</v>
      </c>
    </row>
    <row r="5489" spans="1:10">
      <c r="A5489" s="15" t="s">
        <v>5218</v>
      </c>
      <c r="B5489">
        <v>0.44131383685836301</v>
      </c>
      <c r="C5489">
        <v>3.5555621595566498</v>
      </c>
      <c r="D5489">
        <v>3.3906387268811799E-3</v>
      </c>
      <c r="E5489">
        <v>1.95347422100727E-2</v>
      </c>
      <c r="F5489" s="2" t="str">
        <f t="shared" si="170"/>
        <v>UP</v>
      </c>
      <c r="G5489" t="s">
        <v>5217</v>
      </c>
      <c r="H5489" t="s">
        <v>5216</v>
      </c>
      <c r="I5489" t="s">
        <v>5215</v>
      </c>
      <c r="J5489" s="1" t="str">
        <f t="shared" si="171"/>
        <v>NO</v>
      </c>
    </row>
    <row r="5490" spans="1:10">
      <c r="A5490" s="15" t="s">
        <v>5214</v>
      </c>
      <c r="B5490">
        <v>0.67998610080483701</v>
      </c>
      <c r="C5490">
        <v>2.60851739519335</v>
      </c>
      <c r="D5490">
        <v>8.7014330350812096E-4</v>
      </c>
      <c r="E5490">
        <v>6.2622428644138898E-3</v>
      </c>
      <c r="F5490" s="2" t="str">
        <f t="shared" si="170"/>
        <v>UP</v>
      </c>
      <c r="J5490" s="1" t="str">
        <f t="shared" si="171"/>
        <v>NO</v>
      </c>
    </row>
    <row r="5491" spans="1:10">
      <c r="A5491" s="15" t="s">
        <v>5213</v>
      </c>
      <c r="B5491">
        <v>-0.52635806048258904</v>
      </c>
      <c r="C5491">
        <v>7.00633955171116</v>
      </c>
      <c r="D5491" s="3">
        <v>1.12636320386983E-7</v>
      </c>
      <c r="E5491" s="3">
        <v>2.2880711592771901E-6</v>
      </c>
      <c r="F5491" s="2" t="str">
        <f t="shared" si="170"/>
        <v>DOWN</v>
      </c>
      <c r="G5491" t="s">
        <v>5212</v>
      </c>
      <c r="H5491" t="s">
        <v>5211</v>
      </c>
      <c r="I5491" t="s">
        <v>5210</v>
      </c>
      <c r="J5491" s="1" t="str">
        <f t="shared" si="171"/>
        <v>NO</v>
      </c>
    </row>
    <row r="5492" spans="1:10">
      <c r="A5492" s="15" t="s">
        <v>5209</v>
      </c>
      <c r="B5492">
        <v>0.42218150121479903</v>
      </c>
      <c r="C5492">
        <v>4.3633382348079603</v>
      </c>
      <c r="D5492">
        <v>1.4721606710833601E-4</v>
      </c>
      <c r="E5492">
        <v>1.37694650271476E-3</v>
      </c>
      <c r="F5492" s="2" t="str">
        <f t="shared" si="170"/>
        <v>UP</v>
      </c>
      <c r="G5492" t="s">
        <v>5208</v>
      </c>
      <c r="H5492" t="s">
        <v>5207</v>
      </c>
      <c r="I5492" t="s">
        <v>5206</v>
      </c>
      <c r="J5492" s="1" t="str">
        <f t="shared" si="171"/>
        <v>NO</v>
      </c>
    </row>
    <row r="5493" spans="1:10">
      <c r="A5493" s="15" t="s">
        <v>5205</v>
      </c>
      <c r="B5493">
        <v>-1.33357045293488</v>
      </c>
      <c r="C5493">
        <v>1.7544446176395501</v>
      </c>
      <c r="D5493" s="3">
        <v>4.5619828277466102E-8</v>
      </c>
      <c r="E5493" s="3">
        <v>1.0016437002694501E-6</v>
      </c>
      <c r="F5493" s="2" t="str">
        <f t="shared" si="170"/>
        <v>DOWN</v>
      </c>
      <c r="G5493" t="s">
        <v>2511</v>
      </c>
      <c r="H5493" t="s">
        <v>5204</v>
      </c>
      <c r="I5493" t="s">
        <v>2509</v>
      </c>
      <c r="J5493" s="1" t="str">
        <f t="shared" si="171"/>
        <v>NO</v>
      </c>
    </row>
    <row r="5494" spans="1:10">
      <c r="A5494" s="15" t="s">
        <v>5203</v>
      </c>
      <c r="B5494">
        <v>-1.21348330103127</v>
      </c>
      <c r="C5494">
        <v>5.7042065934356696</v>
      </c>
      <c r="D5494" s="3">
        <v>5.0897934959919701E-13</v>
      </c>
      <c r="E5494" s="3">
        <v>2.5555708913188702E-11</v>
      </c>
      <c r="F5494" s="2" t="str">
        <f t="shared" si="170"/>
        <v>DOWN</v>
      </c>
      <c r="G5494" t="s">
        <v>419</v>
      </c>
      <c r="H5494" t="s">
        <v>5202</v>
      </c>
      <c r="I5494" t="s">
        <v>981</v>
      </c>
      <c r="J5494" s="1" t="str">
        <f t="shared" si="171"/>
        <v>NO</v>
      </c>
    </row>
    <row r="5495" spans="1:10">
      <c r="A5495" s="15" t="s">
        <v>5201</v>
      </c>
      <c r="B5495">
        <v>-0.37163847985926701</v>
      </c>
      <c r="C5495">
        <v>4.1277733995356201</v>
      </c>
      <c r="D5495">
        <v>4.4049782411383796E-3</v>
      </c>
      <c r="E5495">
        <v>2.4314007233658098E-2</v>
      </c>
      <c r="F5495" s="2" t="str">
        <f t="shared" si="170"/>
        <v>DOWN</v>
      </c>
      <c r="G5495" t="s">
        <v>5200</v>
      </c>
      <c r="H5495" t="s">
        <v>5199</v>
      </c>
      <c r="I5495" t="s">
        <v>4271</v>
      </c>
      <c r="J5495" s="1" t="str">
        <f t="shared" si="171"/>
        <v>NO</v>
      </c>
    </row>
    <row r="5496" spans="1:10">
      <c r="A5496" s="15" t="s">
        <v>5198</v>
      </c>
      <c r="B5496">
        <v>-0.88814859192936202</v>
      </c>
      <c r="C5496">
        <v>3.75157551729168</v>
      </c>
      <c r="D5496" s="3">
        <v>2.26677379924889E-10</v>
      </c>
      <c r="E5496" s="3">
        <v>7.5516526540555802E-9</v>
      </c>
      <c r="F5496" s="2" t="str">
        <f t="shared" si="170"/>
        <v>DOWN</v>
      </c>
      <c r="G5496" t="s">
        <v>1604</v>
      </c>
      <c r="H5496" t="s">
        <v>5197</v>
      </c>
      <c r="I5496" t="s">
        <v>5196</v>
      </c>
      <c r="J5496" s="1" t="str">
        <f t="shared" si="171"/>
        <v>NO</v>
      </c>
    </row>
    <row r="5497" spans="1:10">
      <c r="A5497" s="15" t="s">
        <v>5195</v>
      </c>
      <c r="B5497">
        <v>0.88426817761910104</v>
      </c>
      <c r="C5497">
        <v>5.2755659486345001</v>
      </c>
      <c r="D5497" s="3">
        <v>1.5256838483994101E-9</v>
      </c>
      <c r="E5497" s="3">
        <v>4.4879089692524602E-8</v>
      </c>
      <c r="F5497" s="2" t="str">
        <f t="shared" si="170"/>
        <v>UP</v>
      </c>
      <c r="G5497" t="s">
        <v>353</v>
      </c>
      <c r="H5497" t="s">
        <v>5194</v>
      </c>
      <c r="I5497" t="s">
        <v>1027</v>
      </c>
      <c r="J5497" s="1" t="str">
        <f t="shared" si="171"/>
        <v>NO</v>
      </c>
    </row>
    <row r="5498" spans="1:10">
      <c r="A5498" s="15" t="s">
        <v>5193</v>
      </c>
      <c r="B5498">
        <v>-1.44861093381825</v>
      </c>
      <c r="C5498">
        <v>6.14349431135523E-3</v>
      </c>
      <c r="D5498" s="3">
        <v>9.0482767792362002E-6</v>
      </c>
      <c r="E5498">
        <v>1.2069505354513E-4</v>
      </c>
      <c r="F5498" s="2" t="str">
        <f t="shared" si="170"/>
        <v>DOWN</v>
      </c>
      <c r="G5498" t="s">
        <v>1505</v>
      </c>
      <c r="H5498" t="s">
        <v>5192</v>
      </c>
      <c r="I5498" t="s">
        <v>5191</v>
      </c>
      <c r="J5498" s="1" t="str">
        <f t="shared" si="171"/>
        <v>NO</v>
      </c>
    </row>
    <row r="5499" spans="1:10">
      <c r="A5499" s="15" t="s">
        <v>5190</v>
      </c>
      <c r="B5499">
        <v>-0.31975043925403901</v>
      </c>
      <c r="C5499">
        <v>9.6788532250638308</v>
      </c>
      <c r="D5499">
        <v>8.2674940443575196E-3</v>
      </c>
      <c r="E5499">
        <v>4.0668536133781998E-2</v>
      </c>
      <c r="F5499" s="2" t="str">
        <f t="shared" si="170"/>
        <v>DOWN</v>
      </c>
      <c r="G5499" t="s">
        <v>5189</v>
      </c>
      <c r="H5499" t="s">
        <v>5188</v>
      </c>
      <c r="I5499" t="s">
        <v>5187</v>
      </c>
      <c r="J5499" s="1" t="str">
        <f t="shared" si="171"/>
        <v>NO</v>
      </c>
    </row>
    <row r="5500" spans="1:10">
      <c r="A5500" s="15" t="s">
        <v>5186</v>
      </c>
      <c r="B5500">
        <v>0.582132197309012</v>
      </c>
      <c r="C5500">
        <v>1.21838091328483</v>
      </c>
      <c r="D5500">
        <v>7.2095580196973597E-3</v>
      </c>
      <c r="E5500">
        <v>3.6329312337137501E-2</v>
      </c>
      <c r="F5500" s="2" t="str">
        <f t="shared" si="170"/>
        <v>UP</v>
      </c>
      <c r="G5500" t="s">
        <v>5185</v>
      </c>
      <c r="H5500" t="s">
        <v>5184</v>
      </c>
      <c r="I5500" t="s">
        <v>3028</v>
      </c>
      <c r="J5500" s="1" t="str">
        <f t="shared" si="171"/>
        <v>NO</v>
      </c>
    </row>
    <row r="5501" spans="1:10">
      <c r="A5501" s="15" t="s">
        <v>5183</v>
      </c>
      <c r="B5501">
        <v>-0.42202578791079098</v>
      </c>
      <c r="C5501">
        <v>2.8367835624583102</v>
      </c>
      <c r="D5501">
        <v>7.8293699018270099E-3</v>
      </c>
      <c r="E5501">
        <v>3.88904640025289E-2</v>
      </c>
      <c r="F5501" s="2" t="str">
        <f t="shared" si="170"/>
        <v>DOWN</v>
      </c>
      <c r="G5501" t="s">
        <v>5182</v>
      </c>
      <c r="H5501" t="s">
        <v>5181</v>
      </c>
      <c r="I5501" t="s">
        <v>5180</v>
      </c>
      <c r="J5501" s="1" t="str">
        <f t="shared" si="171"/>
        <v>NO</v>
      </c>
    </row>
    <row r="5502" spans="1:10">
      <c r="A5502" s="15" t="s">
        <v>5179</v>
      </c>
      <c r="B5502">
        <v>-0.64360448598988096</v>
      </c>
      <c r="C5502">
        <v>1.1153217419555701</v>
      </c>
      <c r="D5502">
        <v>4.0893452337647301E-3</v>
      </c>
      <c r="E5502">
        <v>2.2848911217390501E-2</v>
      </c>
      <c r="F5502" s="2" t="str">
        <f t="shared" si="170"/>
        <v>DOWN</v>
      </c>
      <c r="G5502" t="s">
        <v>463</v>
      </c>
      <c r="H5502" t="s">
        <v>5178</v>
      </c>
      <c r="I5502" t="s">
        <v>461</v>
      </c>
      <c r="J5502" s="1" t="str">
        <f t="shared" si="171"/>
        <v>NO</v>
      </c>
    </row>
    <row r="5503" spans="1:10">
      <c r="A5503" s="15" t="s">
        <v>5177</v>
      </c>
      <c r="B5503">
        <v>-0.57806880538183703</v>
      </c>
      <c r="C5503">
        <v>1.24143884950073</v>
      </c>
      <c r="D5503">
        <v>4.7030349031120704E-3</v>
      </c>
      <c r="E5503">
        <v>2.5639837904130401E-2</v>
      </c>
      <c r="F5503" s="2" t="str">
        <f t="shared" si="170"/>
        <v>DOWN</v>
      </c>
      <c r="G5503" t="s">
        <v>5176</v>
      </c>
      <c r="H5503" t="s">
        <v>5175</v>
      </c>
      <c r="I5503" t="s">
        <v>710</v>
      </c>
      <c r="J5503" s="1" t="str">
        <f t="shared" si="171"/>
        <v>NO</v>
      </c>
    </row>
    <row r="5504" spans="1:10">
      <c r="A5504" s="15" t="s">
        <v>5174</v>
      </c>
      <c r="B5504">
        <v>0.474234366975329</v>
      </c>
      <c r="C5504">
        <v>3.0481192280818799</v>
      </c>
      <c r="D5504">
        <v>2.4077090666520199E-3</v>
      </c>
      <c r="E5504">
        <v>1.46882899970851E-2</v>
      </c>
      <c r="F5504" s="2" t="str">
        <f t="shared" si="170"/>
        <v>UP</v>
      </c>
      <c r="G5504" t="s">
        <v>5173</v>
      </c>
      <c r="H5504" t="s">
        <v>5172</v>
      </c>
      <c r="I5504" t="s">
        <v>5171</v>
      </c>
      <c r="J5504" s="1" t="str">
        <f t="shared" si="171"/>
        <v>NO</v>
      </c>
    </row>
    <row r="5505" spans="1:10">
      <c r="A5505" s="15" t="s">
        <v>5170</v>
      </c>
      <c r="B5505">
        <v>-0.43605400163131902</v>
      </c>
      <c r="C5505">
        <v>7.8868027670992404</v>
      </c>
      <c r="D5505" s="3">
        <v>3.1333970006267298E-5</v>
      </c>
      <c r="E5505">
        <v>3.6192024821024999E-4</v>
      </c>
      <c r="F5505" s="2" t="str">
        <f t="shared" si="170"/>
        <v>DOWN</v>
      </c>
      <c r="G5505" t="s">
        <v>5169</v>
      </c>
      <c r="H5505" t="s">
        <v>5168</v>
      </c>
      <c r="I5505" t="s">
        <v>957</v>
      </c>
      <c r="J5505" s="1" t="str">
        <f t="shared" si="171"/>
        <v>NO</v>
      </c>
    </row>
    <row r="5506" spans="1:10">
      <c r="A5506" s="15" t="s">
        <v>5167</v>
      </c>
      <c r="B5506">
        <v>-0.53020561212565998</v>
      </c>
      <c r="C5506">
        <v>2.4120841521618201</v>
      </c>
      <c r="D5506">
        <v>3.1660696888962899E-3</v>
      </c>
      <c r="E5506">
        <v>1.8497206104374001E-2</v>
      </c>
      <c r="F5506" s="2" t="str">
        <f t="shared" ref="F5506:F5569" si="172">IF(B5506 &gt; 0, "UP", "DOWN")</f>
        <v>DOWN</v>
      </c>
      <c r="G5506" t="s">
        <v>59</v>
      </c>
      <c r="H5506" t="s">
        <v>5166</v>
      </c>
      <c r="I5506" t="s">
        <v>355</v>
      </c>
      <c r="J5506" s="1" t="str">
        <f t="shared" ref="J5506:J5569" si="173">IF(K5506 &lt;&gt; "", "YES", "NO")</f>
        <v>NO</v>
      </c>
    </row>
    <row r="5507" spans="1:10">
      <c r="A5507" s="15" t="s">
        <v>5165</v>
      </c>
      <c r="B5507">
        <v>0.52159793801322396</v>
      </c>
      <c r="C5507">
        <v>4.3027705474442302</v>
      </c>
      <c r="D5507">
        <v>3.32721625979474E-4</v>
      </c>
      <c r="E5507">
        <v>2.7676950073140601E-3</v>
      </c>
      <c r="F5507" s="2" t="str">
        <f t="shared" si="172"/>
        <v>UP</v>
      </c>
      <c r="G5507" t="s">
        <v>260</v>
      </c>
      <c r="H5507" t="s">
        <v>5164</v>
      </c>
      <c r="I5507" t="s">
        <v>258</v>
      </c>
      <c r="J5507" s="1" t="str">
        <f t="shared" si="173"/>
        <v>NO</v>
      </c>
    </row>
    <row r="5508" spans="1:10">
      <c r="A5508" s="15" t="s">
        <v>5163</v>
      </c>
      <c r="B5508">
        <v>-0.27294512670484899</v>
      </c>
      <c r="C5508">
        <v>5.0172998240120199</v>
      </c>
      <c r="D5508">
        <v>1.0336423577460001E-2</v>
      </c>
      <c r="E5508">
        <v>4.9027050065121702E-2</v>
      </c>
      <c r="F5508" s="2" t="str">
        <f t="shared" si="172"/>
        <v>DOWN</v>
      </c>
      <c r="G5508" t="s">
        <v>5162</v>
      </c>
      <c r="H5508" t="s">
        <v>5161</v>
      </c>
      <c r="I5508" t="s">
        <v>1436</v>
      </c>
      <c r="J5508" s="1" t="str">
        <f t="shared" si="173"/>
        <v>NO</v>
      </c>
    </row>
    <row r="5509" spans="1:10">
      <c r="A5509" s="15" t="s">
        <v>5160</v>
      </c>
      <c r="B5509">
        <v>-0.50055842250907001</v>
      </c>
      <c r="C5509">
        <v>4.1661905786260798</v>
      </c>
      <c r="D5509">
        <v>5.9932954454130604E-4</v>
      </c>
      <c r="E5509">
        <v>4.56399184527432E-3</v>
      </c>
      <c r="F5509" s="2" t="str">
        <f t="shared" si="172"/>
        <v>DOWN</v>
      </c>
      <c r="G5509" t="s">
        <v>0</v>
      </c>
      <c r="H5509" t="s">
        <v>5159</v>
      </c>
      <c r="I5509" t="s">
        <v>0</v>
      </c>
      <c r="J5509" s="1" t="str">
        <f t="shared" si="173"/>
        <v>NO</v>
      </c>
    </row>
    <row r="5510" spans="1:10">
      <c r="A5510" s="15" t="s">
        <v>5158</v>
      </c>
      <c r="B5510">
        <v>-0.84426377231413297</v>
      </c>
      <c r="C5510">
        <v>1.96552373582463</v>
      </c>
      <c r="D5510" s="3">
        <v>3.1652473577263899E-5</v>
      </c>
      <c r="E5510">
        <v>3.6534851355579998E-4</v>
      </c>
      <c r="F5510" s="2" t="str">
        <f t="shared" si="172"/>
        <v>DOWN</v>
      </c>
      <c r="G5510" t="s">
        <v>0</v>
      </c>
      <c r="H5510" t="s">
        <v>5157</v>
      </c>
      <c r="I5510" t="s">
        <v>5156</v>
      </c>
      <c r="J5510" s="1" t="str">
        <f t="shared" si="173"/>
        <v>NO</v>
      </c>
    </row>
    <row r="5511" spans="1:10">
      <c r="A5511" s="15" t="s">
        <v>5155</v>
      </c>
      <c r="B5511">
        <v>-1.2709958645495201</v>
      </c>
      <c r="C5511">
        <v>1.62084977124983</v>
      </c>
      <c r="D5511" s="3">
        <v>2.0802504350305801E-9</v>
      </c>
      <c r="E5511" s="3">
        <v>5.8977201096182498E-8</v>
      </c>
      <c r="F5511" s="2" t="str">
        <f t="shared" si="172"/>
        <v>DOWN</v>
      </c>
      <c r="G5511" t="s">
        <v>0</v>
      </c>
      <c r="H5511" t="s">
        <v>5154</v>
      </c>
      <c r="I5511" t="s">
        <v>0</v>
      </c>
      <c r="J5511" s="1" t="str">
        <f t="shared" si="173"/>
        <v>NO</v>
      </c>
    </row>
    <row r="5512" spans="1:10">
      <c r="A5512" s="15" t="s">
        <v>5153</v>
      </c>
      <c r="B5512">
        <v>0.53931313585901297</v>
      </c>
      <c r="C5512">
        <v>6.62179475281041</v>
      </c>
      <c r="D5512">
        <v>6.0335158447416396E-4</v>
      </c>
      <c r="E5512">
        <v>4.5859422893493101E-3</v>
      </c>
      <c r="F5512" s="2" t="str">
        <f t="shared" si="172"/>
        <v>UP</v>
      </c>
      <c r="G5512" t="s">
        <v>268</v>
      </c>
      <c r="H5512" t="s">
        <v>5152</v>
      </c>
      <c r="I5512" t="s">
        <v>266</v>
      </c>
      <c r="J5512" s="1" t="str">
        <f t="shared" si="173"/>
        <v>NO</v>
      </c>
    </row>
    <row r="5513" spans="1:10">
      <c r="A5513" s="15" t="s">
        <v>5151</v>
      </c>
      <c r="B5513">
        <v>0.25004839866585099</v>
      </c>
      <c r="C5513">
        <v>7.1218932410023701</v>
      </c>
      <c r="D5513">
        <v>8.1539331177677907E-3</v>
      </c>
      <c r="E5513">
        <v>4.0254353426213599E-2</v>
      </c>
      <c r="F5513" s="2" t="str">
        <f t="shared" si="172"/>
        <v>UP</v>
      </c>
      <c r="G5513" t="s">
        <v>0</v>
      </c>
      <c r="H5513" t="s">
        <v>1</v>
      </c>
      <c r="I5513" t="s">
        <v>0</v>
      </c>
      <c r="J5513" s="1" t="str">
        <f t="shared" si="173"/>
        <v>NO</v>
      </c>
    </row>
    <row r="5514" spans="1:10">
      <c r="A5514" s="15" t="s">
        <v>5150</v>
      </c>
      <c r="B5514">
        <v>-1.15458102497382</v>
      </c>
      <c r="C5514">
        <v>5.9218442965537497</v>
      </c>
      <c r="D5514" s="3">
        <v>4.6437580400034E-28</v>
      </c>
      <c r="E5514" s="3">
        <v>1.4218764958668599E-25</v>
      </c>
      <c r="F5514" s="2" t="str">
        <f t="shared" si="172"/>
        <v>DOWN</v>
      </c>
      <c r="G5514" t="s">
        <v>59</v>
      </c>
      <c r="H5514" t="s">
        <v>5149</v>
      </c>
      <c r="I5514" t="s">
        <v>57</v>
      </c>
      <c r="J5514" s="1" t="str">
        <f t="shared" si="173"/>
        <v>NO</v>
      </c>
    </row>
    <row r="5515" spans="1:10">
      <c r="A5515" s="15" t="s">
        <v>5148</v>
      </c>
      <c r="B5515">
        <v>-0.98223988129731199</v>
      </c>
      <c r="C5515">
        <v>2.9892131416952998</v>
      </c>
      <c r="D5515">
        <v>1.1727949721682599E-4</v>
      </c>
      <c r="E5515">
        <v>1.1363710197444599E-3</v>
      </c>
      <c r="F5515" s="2" t="str">
        <f t="shared" si="172"/>
        <v>DOWN</v>
      </c>
      <c r="G5515" t="s">
        <v>113</v>
      </c>
      <c r="H5515" t="s">
        <v>5147</v>
      </c>
      <c r="I5515" t="s">
        <v>111</v>
      </c>
      <c r="J5515" s="1" t="str">
        <f t="shared" si="173"/>
        <v>NO</v>
      </c>
    </row>
    <row r="5516" spans="1:10">
      <c r="A5516" s="15" t="s">
        <v>5146</v>
      </c>
      <c r="B5516">
        <v>-4.7422756036614402</v>
      </c>
      <c r="C5516">
        <v>-3.4266222976646601</v>
      </c>
      <c r="D5516">
        <v>4.9344136139950999E-3</v>
      </c>
      <c r="E5516">
        <v>2.6657657990600301E-2</v>
      </c>
      <c r="F5516" s="2" t="str">
        <f t="shared" si="172"/>
        <v>DOWN</v>
      </c>
      <c r="G5516" t="s">
        <v>119</v>
      </c>
      <c r="H5516" t="s">
        <v>5145</v>
      </c>
      <c r="I5516" t="s">
        <v>117</v>
      </c>
      <c r="J5516" s="1" t="str">
        <f t="shared" si="173"/>
        <v>NO</v>
      </c>
    </row>
    <row r="5517" spans="1:10">
      <c r="A5517" s="15" t="s">
        <v>5144</v>
      </c>
      <c r="B5517">
        <v>-0.68095972841110597</v>
      </c>
      <c r="C5517">
        <v>2.29937133460803</v>
      </c>
      <c r="D5517">
        <v>7.8834040124324996E-3</v>
      </c>
      <c r="E5517">
        <v>3.9104252847323898E-2</v>
      </c>
      <c r="F5517" s="2" t="str">
        <f t="shared" si="172"/>
        <v>DOWN</v>
      </c>
      <c r="G5517" t="s">
        <v>2808</v>
      </c>
      <c r="H5517" t="s">
        <v>5143</v>
      </c>
      <c r="I5517" t="s">
        <v>2806</v>
      </c>
      <c r="J5517" s="1" t="str">
        <f t="shared" si="173"/>
        <v>NO</v>
      </c>
    </row>
    <row r="5518" spans="1:10">
      <c r="A5518" s="15" t="s">
        <v>5142</v>
      </c>
      <c r="B5518">
        <v>0.54156240796149102</v>
      </c>
      <c r="C5518">
        <v>6.9803049110346898</v>
      </c>
      <c r="D5518">
        <v>3.8778809535067399E-4</v>
      </c>
      <c r="E5518">
        <v>3.1571406428586102E-3</v>
      </c>
      <c r="F5518" s="2" t="str">
        <f t="shared" si="172"/>
        <v>UP</v>
      </c>
      <c r="G5518" t="s">
        <v>5141</v>
      </c>
      <c r="H5518" t="s">
        <v>5140</v>
      </c>
      <c r="I5518" t="s">
        <v>5139</v>
      </c>
      <c r="J5518" s="1" t="str">
        <f t="shared" si="173"/>
        <v>NO</v>
      </c>
    </row>
    <row r="5519" spans="1:10">
      <c r="A5519" s="15" t="s">
        <v>5138</v>
      </c>
      <c r="B5519">
        <v>0.64640176531797</v>
      </c>
      <c r="C5519">
        <v>3.4004779522195498</v>
      </c>
      <c r="D5519" s="3">
        <v>7.8564857627298797E-6</v>
      </c>
      <c r="E5519">
        <v>1.0661333480036499E-4</v>
      </c>
      <c r="F5519" s="2" t="str">
        <f t="shared" si="172"/>
        <v>UP</v>
      </c>
      <c r="G5519" t="s">
        <v>0</v>
      </c>
      <c r="H5519" t="s">
        <v>1</v>
      </c>
      <c r="I5519" t="s">
        <v>0</v>
      </c>
      <c r="J5519" s="1" t="str">
        <f t="shared" si="173"/>
        <v>NO</v>
      </c>
    </row>
    <row r="5520" spans="1:10">
      <c r="A5520" s="15" t="s">
        <v>5137</v>
      </c>
      <c r="B5520">
        <v>1.57683770472076</v>
      </c>
      <c r="C5520">
        <v>2.9371905457676002</v>
      </c>
      <c r="D5520" s="3">
        <v>3.7585462079680102E-8</v>
      </c>
      <c r="E5520" s="3">
        <v>8.416994337139E-7</v>
      </c>
      <c r="F5520" s="2" t="str">
        <f t="shared" si="172"/>
        <v>UP</v>
      </c>
      <c r="G5520" t="s">
        <v>0</v>
      </c>
      <c r="H5520" t="s">
        <v>301</v>
      </c>
      <c r="I5520" t="s">
        <v>0</v>
      </c>
      <c r="J5520" s="1" t="str">
        <f t="shared" si="173"/>
        <v>NO</v>
      </c>
    </row>
    <row r="5521" spans="1:11">
      <c r="A5521" s="15" t="s">
        <v>5136</v>
      </c>
      <c r="B5521">
        <v>-1.78970488364895</v>
      </c>
      <c r="C5521">
        <v>-0.743103649688306</v>
      </c>
      <c r="D5521" s="3">
        <v>2.37311494045153E-5</v>
      </c>
      <c r="E5521">
        <v>2.83435759962227E-4</v>
      </c>
      <c r="F5521" s="2" t="str">
        <f t="shared" si="172"/>
        <v>DOWN</v>
      </c>
      <c r="G5521" t="s">
        <v>0</v>
      </c>
      <c r="H5521" t="s">
        <v>1</v>
      </c>
      <c r="I5521" t="s">
        <v>0</v>
      </c>
      <c r="J5521" s="1" t="str">
        <f t="shared" si="173"/>
        <v>NO</v>
      </c>
    </row>
    <row r="5522" spans="1:11">
      <c r="A5522" s="15" t="s">
        <v>5135</v>
      </c>
      <c r="B5522">
        <v>-0.45204604468019899</v>
      </c>
      <c r="C5522">
        <v>5.4363660108493397</v>
      </c>
      <c r="D5522">
        <v>1.0401424746522699E-3</v>
      </c>
      <c r="E5522">
        <v>7.2909549820527097E-3</v>
      </c>
      <c r="F5522" s="2" t="str">
        <f t="shared" si="172"/>
        <v>DOWN</v>
      </c>
      <c r="G5522" t="s">
        <v>5134</v>
      </c>
      <c r="H5522" t="s">
        <v>5133</v>
      </c>
      <c r="I5522" t="s">
        <v>5132</v>
      </c>
      <c r="J5522" s="1" t="str">
        <f t="shared" si="173"/>
        <v>NO</v>
      </c>
    </row>
    <row r="5523" spans="1:11">
      <c r="A5523" s="15" t="s">
        <v>5131</v>
      </c>
      <c r="B5523">
        <v>0.40171028288954902</v>
      </c>
      <c r="C5523">
        <v>4.2337696440539103</v>
      </c>
      <c r="D5523">
        <v>5.3542123954799696E-3</v>
      </c>
      <c r="E5523">
        <v>2.8509777795018901E-2</v>
      </c>
      <c r="F5523" s="2" t="str">
        <f t="shared" si="172"/>
        <v>UP</v>
      </c>
      <c r="G5523" t="s">
        <v>272</v>
      </c>
      <c r="H5523" t="s">
        <v>5130</v>
      </c>
      <c r="I5523" t="s">
        <v>270</v>
      </c>
      <c r="J5523" s="1" t="str">
        <f t="shared" si="173"/>
        <v>NO</v>
      </c>
    </row>
    <row r="5524" spans="1:11">
      <c r="A5524" s="15" t="s">
        <v>5129</v>
      </c>
      <c r="B5524">
        <v>2.3867731431144099</v>
      </c>
      <c r="C5524">
        <v>-2.1505237554382401</v>
      </c>
      <c r="D5524">
        <v>2.2066167282720501E-3</v>
      </c>
      <c r="E5524">
        <v>1.3683854061660601E-2</v>
      </c>
      <c r="F5524" s="2" t="str">
        <f t="shared" si="172"/>
        <v>UP</v>
      </c>
      <c r="G5524" t="s">
        <v>0</v>
      </c>
      <c r="H5524" t="s">
        <v>1</v>
      </c>
      <c r="I5524" t="s">
        <v>0</v>
      </c>
      <c r="J5524" s="1" t="str">
        <f t="shared" si="173"/>
        <v>NO</v>
      </c>
    </row>
    <row r="5525" spans="1:11">
      <c r="A5525" s="15" t="s">
        <v>5128</v>
      </c>
      <c r="B5525">
        <v>-1.9361837022369099</v>
      </c>
      <c r="C5525">
        <v>3.3169324363297101</v>
      </c>
      <c r="D5525" s="3">
        <v>2.72475852062258E-9</v>
      </c>
      <c r="E5525" s="3">
        <v>7.5719960175816001E-8</v>
      </c>
      <c r="F5525" s="2" t="str">
        <f t="shared" si="172"/>
        <v>DOWN</v>
      </c>
      <c r="G5525" t="s">
        <v>0</v>
      </c>
      <c r="H5525" t="s">
        <v>5127</v>
      </c>
      <c r="I5525" t="s">
        <v>0</v>
      </c>
      <c r="J5525" s="1" t="str">
        <f t="shared" si="173"/>
        <v>NO</v>
      </c>
    </row>
    <row r="5526" spans="1:11">
      <c r="A5526" s="15" t="s">
        <v>5126</v>
      </c>
      <c r="B5526">
        <v>-1.5146834679090699</v>
      </c>
      <c r="C5526">
        <v>6.2430547192326404</v>
      </c>
      <c r="D5526" s="3">
        <v>1.9858033073381301E-13</v>
      </c>
      <c r="E5526" s="3">
        <v>1.07703447978189E-11</v>
      </c>
      <c r="F5526" s="2" t="str">
        <f t="shared" si="172"/>
        <v>DOWN</v>
      </c>
      <c r="G5526" t="s">
        <v>864</v>
      </c>
      <c r="H5526" t="s">
        <v>5125</v>
      </c>
      <c r="I5526" t="s">
        <v>862</v>
      </c>
      <c r="J5526" s="1" t="str">
        <f t="shared" si="173"/>
        <v>NO</v>
      </c>
    </row>
    <row r="5527" spans="1:11">
      <c r="A5527" s="15" t="s">
        <v>5124</v>
      </c>
      <c r="B5527">
        <v>-0.71099620288780796</v>
      </c>
      <c r="C5527">
        <v>0.98375552621823503</v>
      </c>
      <c r="D5527">
        <v>3.8436093389336398E-3</v>
      </c>
      <c r="E5527">
        <v>2.17464482016838E-2</v>
      </c>
      <c r="F5527" s="2" t="str">
        <f t="shared" si="172"/>
        <v>DOWN</v>
      </c>
      <c r="G5527" t="s">
        <v>74</v>
      </c>
      <c r="H5527" t="s">
        <v>5123</v>
      </c>
      <c r="I5527" t="s">
        <v>72</v>
      </c>
      <c r="J5527" s="1" t="str">
        <f t="shared" si="173"/>
        <v>NO</v>
      </c>
    </row>
    <row r="5528" spans="1:11">
      <c r="A5528" s="15" t="s">
        <v>5122</v>
      </c>
      <c r="B5528">
        <v>-1.56904834648057</v>
      </c>
      <c r="C5528">
        <v>1.5338098366317301</v>
      </c>
      <c r="D5528" s="3">
        <v>1.2881290011335699E-11</v>
      </c>
      <c r="E5528" s="3">
        <v>5.2334707945934604E-10</v>
      </c>
      <c r="F5528" s="2" t="str">
        <f t="shared" si="172"/>
        <v>DOWN</v>
      </c>
      <c r="G5528" t="s">
        <v>195</v>
      </c>
      <c r="H5528" t="s">
        <v>0</v>
      </c>
      <c r="I5528" t="s">
        <v>0</v>
      </c>
      <c r="J5528" s="1" t="str">
        <f t="shared" si="173"/>
        <v>NO</v>
      </c>
    </row>
    <row r="5529" spans="1:11">
      <c r="A5529" s="15" t="s">
        <v>5121</v>
      </c>
      <c r="B5529">
        <v>0.76734022920292799</v>
      </c>
      <c r="C5529">
        <v>4.6375437952878098</v>
      </c>
      <c r="D5529" s="3">
        <v>9.2742345333540602E-8</v>
      </c>
      <c r="E5529" s="3">
        <v>1.9151777640582298E-6</v>
      </c>
      <c r="F5529" s="2" t="str">
        <f t="shared" si="172"/>
        <v>UP</v>
      </c>
      <c r="G5529" t="s">
        <v>353</v>
      </c>
      <c r="H5529" t="s">
        <v>5120</v>
      </c>
      <c r="I5529" t="s">
        <v>5119</v>
      </c>
      <c r="J5529" s="1" t="str">
        <f t="shared" si="173"/>
        <v>NO</v>
      </c>
    </row>
    <row r="5530" spans="1:11">
      <c r="A5530" s="15" t="s">
        <v>5118</v>
      </c>
      <c r="B5530">
        <v>0.43464915567357798</v>
      </c>
      <c r="C5530">
        <v>5.5679054337682103</v>
      </c>
      <c r="D5530" s="3">
        <v>6.9946229539639003E-6</v>
      </c>
      <c r="E5530" s="3">
        <v>9.6225900186011596E-5</v>
      </c>
      <c r="F5530" s="2" t="str">
        <f t="shared" si="172"/>
        <v>UP</v>
      </c>
      <c r="G5530" t="s">
        <v>5116</v>
      </c>
      <c r="H5530" t="s">
        <v>5115</v>
      </c>
      <c r="I5530" t="s">
        <v>5114</v>
      </c>
      <c r="J5530" s="1" t="str">
        <f t="shared" si="173"/>
        <v>YES</v>
      </c>
      <c r="K5530" t="s">
        <v>5117</v>
      </c>
    </row>
    <row r="5531" spans="1:11">
      <c r="A5531" s="15" t="s">
        <v>5113</v>
      </c>
      <c r="B5531">
        <v>2.98271743576881</v>
      </c>
      <c r="C5531">
        <v>1.61628653483026</v>
      </c>
      <c r="D5531" s="3">
        <v>1.0451574796568E-10</v>
      </c>
      <c r="E5531" s="3">
        <v>3.70157193189492E-9</v>
      </c>
      <c r="F5531" s="2" t="str">
        <f t="shared" si="172"/>
        <v>UP</v>
      </c>
      <c r="J5531" s="1" t="str">
        <f t="shared" si="173"/>
        <v>NO</v>
      </c>
    </row>
    <row r="5532" spans="1:11">
      <c r="A5532" s="15" t="s">
        <v>5112</v>
      </c>
      <c r="B5532">
        <v>-0.37380327914678202</v>
      </c>
      <c r="C5532">
        <v>5.9434290071317797</v>
      </c>
      <c r="D5532" s="3">
        <v>5.6724819692380399E-5</v>
      </c>
      <c r="E5532">
        <v>6.0671598985680001E-4</v>
      </c>
      <c r="F5532" s="2" t="str">
        <f t="shared" si="172"/>
        <v>DOWN</v>
      </c>
      <c r="G5532" t="s">
        <v>5111</v>
      </c>
      <c r="H5532" t="s">
        <v>5110</v>
      </c>
      <c r="I5532" t="s">
        <v>5109</v>
      </c>
      <c r="J5532" s="1" t="str">
        <f t="shared" si="173"/>
        <v>NO</v>
      </c>
    </row>
    <row r="5533" spans="1:11">
      <c r="A5533" s="15" t="s">
        <v>5108</v>
      </c>
      <c r="B5533">
        <v>0.31369716391276098</v>
      </c>
      <c r="C5533">
        <v>5.1017146655883101</v>
      </c>
      <c r="D5533">
        <v>3.1391230275394401E-3</v>
      </c>
      <c r="E5533">
        <v>1.8365260151216901E-2</v>
      </c>
      <c r="F5533" s="2" t="str">
        <f t="shared" si="172"/>
        <v>UP</v>
      </c>
      <c r="G5533" t="s">
        <v>5107</v>
      </c>
      <c r="H5533" t="s">
        <v>5106</v>
      </c>
      <c r="I5533" t="s">
        <v>3541</v>
      </c>
      <c r="J5533" s="1" t="str">
        <f t="shared" si="173"/>
        <v>NO</v>
      </c>
    </row>
    <row r="5534" spans="1:11">
      <c r="A5534" s="15" t="s">
        <v>5105</v>
      </c>
      <c r="B5534">
        <v>0.98574615478018202</v>
      </c>
      <c r="C5534">
        <v>4.9721623413159897</v>
      </c>
      <c r="D5534" s="3">
        <v>1.6472040090966399E-21</v>
      </c>
      <c r="E5534" s="3">
        <v>2.6545204894920598E-19</v>
      </c>
      <c r="F5534" s="2" t="str">
        <f t="shared" si="172"/>
        <v>UP</v>
      </c>
      <c r="G5534" t="s">
        <v>3307</v>
      </c>
      <c r="H5534" t="s">
        <v>5104</v>
      </c>
      <c r="I5534" t="s">
        <v>3305</v>
      </c>
      <c r="J5534" s="1" t="str">
        <f t="shared" si="173"/>
        <v>NO</v>
      </c>
    </row>
    <row r="5535" spans="1:11">
      <c r="A5535" s="15" t="s">
        <v>5103</v>
      </c>
      <c r="B5535">
        <v>-0.82797516342406097</v>
      </c>
      <c r="C5535">
        <v>1.1919065953866801</v>
      </c>
      <c r="D5535">
        <v>3.12895576101491E-3</v>
      </c>
      <c r="E5535">
        <v>1.8318129987916699E-2</v>
      </c>
      <c r="F5535" s="2" t="str">
        <f t="shared" si="172"/>
        <v>DOWN</v>
      </c>
      <c r="G5535" t="s">
        <v>943</v>
      </c>
      <c r="H5535" t="s">
        <v>5102</v>
      </c>
      <c r="I5535" t="s">
        <v>5101</v>
      </c>
      <c r="J5535" s="1" t="str">
        <f t="shared" si="173"/>
        <v>NO</v>
      </c>
    </row>
    <row r="5536" spans="1:11">
      <c r="A5536" s="15" t="s">
        <v>5100</v>
      </c>
      <c r="B5536">
        <v>0.82939249398042003</v>
      </c>
      <c r="C5536">
        <v>0.66593109214567103</v>
      </c>
      <c r="D5536">
        <v>1.99453613628127E-3</v>
      </c>
      <c r="E5536">
        <v>1.2575434594925E-2</v>
      </c>
      <c r="F5536" s="2" t="str">
        <f t="shared" si="172"/>
        <v>UP</v>
      </c>
      <c r="G5536" t="s">
        <v>5099</v>
      </c>
      <c r="H5536" t="s">
        <v>5098</v>
      </c>
      <c r="I5536" t="s">
        <v>3338</v>
      </c>
      <c r="J5536" s="1" t="str">
        <f t="shared" si="173"/>
        <v>NO</v>
      </c>
    </row>
    <row r="5537" spans="1:10">
      <c r="A5537" s="15" t="s">
        <v>5097</v>
      </c>
      <c r="B5537">
        <v>0.76494458888800398</v>
      </c>
      <c r="C5537">
        <v>6.0243585909268997</v>
      </c>
      <c r="D5537" s="3">
        <v>3.1107730950166102E-7</v>
      </c>
      <c r="E5537" s="3">
        <v>5.7568103633656397E-6</v>
      </c>
      <c r="F5537" s="2" t="str">
        <f t="shared" si="172"/>
        <v>UP</v>
      </c>
      <c r="G5537" t="s">
        <v>5096</v>
      </c>
      <c r="H5537" t="s">
        <v>5095</v>
      </c>
      <c r="I5537" t="s">
        <v>849</v>
      </c>
      <c r="J5537" s="1" t="str">
        <f t="shared" si="173"/>
        <v>NO</v>
      </c>
    </row>
    <row r="5538" spans="1:10">
      <c r="A5538" s="15" t="s">
        <v>5094</v>
      </c>
      <c r="B5538">
        <v>-0.77936820043855803</v>
      </c>
      <c r="C5538">
        <v>2.1555362059476901</v>
      </c>
      <c r="D5538">
        <v>9.7368970937628894E-3</v>
      </c>
      <c r="E5538">
        <v>4.6663123365826398E-2</v>
      </c>
      <c r="F5538" s="2" t="str">
        <f t="shared" si="172"/>
        <v>DOWN</v>
      </c>
      <c r="G5538" t="s">
        <v>5093</v>
      </c>
      <c r="H5538" t="s">
        <v>0</v>
      </c>
      <c r="I5538" t="s">
        <v>0</v>
      </c>
      <c r="J5538" s="1" t="str">
        <f t="shared" si="173"/>
        <v>NO</v>
      </c>
    </row>
    <row r="5539" spans="1:10">
      <c r="A5539" s="15" t="s">
        <v>5092</v>
      </c>
      <c r="B5539">
        <v>-1.7064206546895599</v>
      </c>
      <c r="C5539">
        <v>5.4175054470935002</v>
      </c>
      <c r="D5539" s="3">
        <v>3.3815822862706697E-24</v>
      </c>
      <c r="E5539" s="3">
        <v>7.07422813564487E-22</v>
      </c>
      <c r="F5539" s="2" t="str">
        <f t="shared" si="172"/>
        <v>DOWN</v>
      </c>
      <c r="G5539" t="s">
        <v>5091</v>
      </c>
      <c r="H5539" t="s">
        <v>5090</v>
      </c>
      <c r="I5539" t="s">
        <v>5089</v>
      </c>
      <c r="J5539" s="1" t="str">
        <f t="shared" si="173"/>
        <v>NO</v>
      </c>
    </row>
    <row r="5540" spans="1:10">
      <c r="A5540" s="15" t="s">
        <v>5088</v>
      </c>
      <c r="B5540">
        <v>0.43726288258770701</v>
      </c>
      <c r="C5540">
        <v>4.7921729840975198</v>
      </c>
      <c r="D5540" s="3">
        <v>8.6077720964294094E-5</v>
      </c>
      <c r="E5540">
        <v>8.6984210014953104E-4</v>
      </c>
      <c r="F5540" s="2" t="str">
        <f t="shared" si="172"/>
        <v>UP</v>
      </c>
      <c r="G5540" t="s">
        <v>59</v>
      </c>
      <c r="H5540" t="s">
        <v>5087</v>
      </c>
      <c r="I5540" t="s">
        <v>5086</v>
      </c>
      <c r="J5540" s="1" t="str">
        <f t="shared" si="173"/>
        <v>NO</v>
      </c>
    </row>
    <row r="5541" spans="1:10">
      <c r="A5541" s="15" t="s">
        <v>5085</v>
      </c>
      <c r="B5541">
        <v>1.32140670091711</v>
      </c>
      <c r="C5541">
        <v>0.31482672010540003</v>
      </c>
      <c r="D5541">
        <v>1.71623008361025E-3</v>
      </c>
      <c r="E5541">
        <v>1.10906265245735E-2</v>
      </c>
      <c r="F5541" s="2" t="str">
        <f t="shared" si="172"/>
        <v>UP</v>
      </c>
      <c r="G5541" t="s">
        <v>5084</v>
      </c>
      <c r="H5541" t="s">
        <v>5083</v>
      </c>
      <c r="I5541" t="s">
        <v>5082</v>
      </c>
      <c r="J5541" s="1" t="str">
        <f t="shared" si="173"/>
        <v>NO</v>
      </c>
    </row>
    <row r="5542" spans="1:10">
      <c r="A5542" s="15" t="s">
        <v>5081</v>
      </c>
      <c r="B5542">
        <v>0.39698187091051601</v>
      </c>
      <c r="C5542">
        <v>5.3370511213712799</v>
      </c>
      <c r="D5542" s="3">
        <v>7.2733068704736598E-5</v>
      </c>
      <c r="E5542">
        <v>7.5121818063300704E-4</v>
      </c>
      <c r="F5542" s="2" t="str">
        <f t="shared" si="172"/>
        <v>UP</v>
      </c>
      <c r="G5542" t="s">
        <v>5080</v>
      </c>
      <c r="H5542" t="s">
        <v>5079</v>
      </c>
      <c r="I5542" t="s">
        <v>3338</v>
      </c>
      <c r="J5542" s="1" t="str">
        <f t="shared" si="173"/>
        <v>NO</v>
      </c>
    </row>
    <row r="5543" spans="1:10">
      <c r="A5543" s="15" t="s">
        <v>5078</v>
      </c>
      <c r="B5543">
        <v>-0.63628369452948497</v>
      </c>
      <c r="C5543">
        <v>5.8958432813558597</v>
      </c>
      <c r="D5543" s="3">
        <v>9.3766516891880594E-11</v>
      </c>
      <c r="E5543" s="3">
        <v>3.3419577306194999E-9</v>
      </c>
      <c r="F5543" s="2" t="str">
        <f t="shared" si="172"/>
        <v>DOWN</v>
      </c>
      <c r="G5543" t="s">
        <v>5077</v>
      </c>
      <c r="H5543" t="s">
        <v>5076</v>
      </c>
      <c r="I5543" t="s">
        <v>0</v>
      </c>
      <c r="J5543" s="1" t="str">
        <f t="shared" si="173"/>
        <v>NO</v>
      </c>
    </row>
    <row r="5544" spans="1:10">
      <c r="A5544" s="15" t="s">
        <v>5075</v>
      </c>
      <c r="B5544">
        <v>0.42731585623582502</v>
      </c>
      <c r="C5544">
        <v>3.5158448081638398</v>
      </c>
      <c r="D5544">
        <v>2.0539435044013899E-3</v>
      </c>
      <c r="E5544">
        <v>1.2887271082664501E-2</v>
      </c>
      <c r="F5544" s="2" t="str">
        <f t="shared" si="172"/>
        <v>UP</v>
      </c>
      <c r="G5544" t="s">
        <v>5074</v>
      </c>
      <c r="H5544" t="s">
        <v>5073</v>
      </c>
      <c r="I5544" t="s">
        <v>5072</v>
      </c>
      <c r="J5544" s="1" t="str">
        <f t="shared" si="173"/>
        <v>NO</v>
      </c>
    </row>
    <row r="5545" spans="1:10">
      <c r="A5545" s="15" t="s">
        <v>5071</v>
      </c>
      <c r="B5545">
        <v>1.9324610185014399</v>
      </c>
      <c r="C5545">
        <v>-2.7219744849196599</v>
      </c>
      <c r="D5545">
        <v>8.8002812439768405E-3</v>
      </c>
      <c r="E5545">
        <v>4.2838888940364798E-2</v>
      </c>
      <c r="F5545" s="2" t="str">
        <f t="shared" si="172"/>
        <v>UP</v>
      </c>
      <c r="G5545" t="s">
        <v>2009</v>
      </c>
      <c r="H5545" t="s">
        <v>5070</v>
      </c>
      <c r="I5545" t="s">
        <v>117</v>
      </c>
      <c r="J5545" s="1" t="str">
        <f t="shared" si="173"/>
        <v>NO</v>
      </c>
    </row>
    <row r="5546" spans="1:10">
      <c r="A5546" s="15" t="s">
        <v>5069</v>
      </c>
      <c r="B5546">
        <v>0.443744456408111</v>
      </c>
      <c r="C5546">
        <v>3.6904156601104599</v>
      </c>
      <c r="D5546">
        <v>2.4641040283236099E-3</v>
      </c>
      <c r="E5546">
        <v>1.4990474925748299E-2</v>
      </c>
      <c r="F5546" s="2" t="str">
        <f t="shared" si="172"/>
        <v>UP</v>
      </c>
      <c r="G5546" t="s">
        <v>5068</v>
      </c>
      <c r="H5546" t="s">
        <v>5067</v>
      </c>
      <c r="I5546" t="s">
        <v>819</v>
      </c>
      <c r="J5546" s="1" t="str">
        <f t="shared" si="173"/>
        <v>NO</v>
      </c>
    </row>
    <row r="5547" spans="1:10">
      <c r="A5547" s="15" t="s">
        <v>5066</v>
      </c>
      <c r="B5547">
        <v>0.79523315195935496</v>
      </c>
      <c r="C5547">
        <v>6.3038734523971804</v>
      </c>
      <c r="D5547" s="3">
        <v>7.7989120705506095E-11</v>
      </c>
      <c r="E5547" s="3">
        <v>2.7973925180853598E-9</v>
      </c>
      <c r="F5547" s="2" t="str">
        <f t="shared" si="172"/>
        <v>UP</v>
      </c>
      <c r="G5547" t="s">
        <v>5065</v>
      </c>
      <c r="H5547" t="s">
        <v>5064</v>
      </c>
      <c r="I5547" t="s">
        <v>5063</v>
      </c>
      <c r="J5547" s="1" t="str">
        <f t="shared" si="173"/>
        <v>NO</v>
      </c>
    </row>
    <row r="5548" spans="1:10">
      <c r="A5548" s="15" t="s">
        <v>5062</v>
      </c>
      <c r="B5548">
        <v>-0.43023601344302198</v>
      </c>
      <c r="C5548">
        <v>10.837702177344701</v>
      </c>
      <c r="D5548" s="3">
        <v>4.7259024860061E-5</v>
      </c>
      <c r="E5548">
        <v>5.1931378275205597E-4</v>
      </c>
      <c r="F5548" s="2" t="str">
        <f t="shared" si="172"/>
        <v>DOWN</v>
      </c>
      <c r="G5548" t="s">
        <v>5061</v>
      </c>
      <c r="H5548" t="s">
        <v>5060</v>
      </c>
      <c r="I5548" t="s">
        <v>5059</v>
      </c>
      <c r="J5548" s="1" t="str">
        <f t="shared" si="173"/>
        <v>NO</v>
      </c>
    </row>
    <row r="5549" spans="1:10">
      <c r="A5549" s="15" t="s">
        <v>5058</v>
      </c>
      <c r="B5549">
        <v>1.7412397512931099</v>
      </c>
      <c r="C5549">
        <v>3.0481930713628498</v>
      </c>
      <c r="D5549">
        <v>3.5374815423544598E-3</v>
      </c>
      <c r="E5549">
        <v>2.0262910855108899E-2</v>
      </c>
      <c r="F5549" s="2" t="str">
        <f t="shared" si="172"/>
        <v>UP</v>
      </c>
      <c r="G5549" t="s">
        <v>131</v>
      </c>
      <c r="H5549" t="s">
        <v>5057</v>
      </c>
      <c r="I5549" t="s">
        <v>1687</v>
      </c>
      <c r="J5549" s="1" t="str">
        <f t="shared" si="173"/>
        <v>NO</v>
      </c>
    </row>
    <row r="5550" spans="1:10">
      <c r="A5550" s="15" t="s">
        <v>5056</v>
      </c>
      <c r="B5550">
        <v>0.28177693622443201</v>
      </c>
      <c r="C5550">
        <v>5.4671076065614601</v>
      </c>
      <c r="D5550">
        <v>3.7895591268968798E-3</v>
      </c>
      <c r="E5550">
        <v>2.1476718989233302E-2</v>
      </c>
      <c r="F5550" s="2" t="str">
        <f t="shared" si="172"/>
        <v>UP</v>
      </c>
      <c r="G5550" t="s">
        <v>2405</v>
      </c>
      <c r="H5550" t="s">
        <v>5055</v>
      </c>
      <c r="I5550" t="s">
        <v>1882</v>
      </c>
      <c r="J5550" s="1" t="str">
        <f t="shared" si="173"/>
        <v>NO</v>
      </c>
    </row>
    <row r="5551" spans="1:10">
      <c r="A5551" s="15" t="s">
        <v>5054</v>
      </c>
      <c r="B5551">
        <v>1.61250204215816</v>
      </c>
      <c r="C5551">
        <v>-6.8683903545645894E-2</v>
      </c>
      <c r="D5551" s="3">
        <v>4.0793582112140101E-6</v>
      </c>
      <c r="E5551" s="3">
        <v>5.92738843450816E-5</v>
      </c>
      <c r="F5551" s="2" t="str">
        <f t="shared" si="172"/>
        <v>UP</v>
      </c>
      <c r="G5551" t="s">
        <v>5053</v>
      </c>
      <c r="H5551" t="s">
        <v>5052</v>
      </c>
      <c r="I5551" t="s">
        <v>5051</v>
      </c>
      <c r="J5551" s="1" t="str">
        <f t="shared" si="173"/>
        <v>NO</v>
      </c>
    </row>
    <row r="5552" spans="1:10">
      <c r="A5552" s="15" t="s">
        <v>5050</v>
      </c>
      <c r="B5552">
        <v>0.46978172411233199</v>
      </c>
      <c r="C5552">
        <v>4.5386725343963299</v>
      </c>
      <c r="D5552">
        <v>8.9256970276821901E-4</v>
      </c>
      <c r="E5552">
        <v>6.4058470400461098E-3</v>
      </c>
      <c r="F5552" s="2" t="str">
        <f t="shared" si="172"/>
        <v>UP</v>
      </c>
      <c r="G5552" t="s">
        <v>5049</v>
      </c>
      <c r="H5552" t="s">
        <v>5048</v>
      </c>
      <c r="I5552" t="s">
        <v>0</v>
      </c>
      <c r="J5552" s="1" t="str">
        <f t="shared" si="173"/>
        <v>NO</v>
      </c>
    </row>
    <row r="5553" spans="1:10">
      <c r="A5553" s="15" t="s">
        <v>5047</v>
      </c>
      <c r="B5553">
        <v>0.63491192612939495</v>
      </c>
      <c r="C5553">
        <v>2.0057885829185902</v>
      </c>
      <c r="D5553">
        <v>3.8466175234316701E-3</v>
      </c>
      <c r="E5553">
        <v>2.17561586577165E-2</v>
      </c>
      <c r="F5553" s="2" t="str">
        <f t="shared" si="172"/>
        <v>UP</v>
      </c>
      <c r="G5553" t="s">
        <v>5046</v>
      </c>
      <c r="H5553" t="s">
        <v>5045</v>
      </c>
      <c r="I5553" t="s">
        <v>535</v>
      </c>
      <c r="J5553" s="1" t="str">
        <f t="shared" si="173"/>
        <v>NO</v>
      </c>
    </row>
    <row r="5554" spans="1:10">
      <c r="A5554" s="15" t="s">
        <v>5044</v>
      </c>
      <c r="B5554">
        <v>0.52211332835986601</v>
      </c>
      <c r="C5554">
        <v>5.1032270558397101</v>
      </c>
      <c r="D5554" s="3">
        <v>4.8295845554522998E-6</v>
      </c>
      <c r="E5554" s="3">
        <v>6.8890533570130095E-5</v>
      </c>
      <c r="F5554" s="2" t="str">
        <f t="shared" si="172"/>
        <v>UP</v>
      </c>
      <c r="G5554" t="s">
        <v>2968</v>
      </c>
      <c r="H5554" t="s">
        <v>5043</v>
      </c>
      <c r="I5554" t="s">
        <v>2966</v>
      </c>
      <c r="J5554" s="1" t="str">
        <f t="shared" si="173"/>
        <v>NO</v>
      </c>
    </row>
    <row r="5555" spans="1:10">
      <c r="A5555" s="15" t="s">
        <v>5042</v>
      </c>
      <c r="B5555">
        <v>0.67614910523726901</v>
      </c>
      <c r="C5555">
        <v>4.1978741486292197</v>
      </c>
      <c r="D5555">
        <v>2.26089177528878E-4</v>
      </c>
      <c r="E5555">
        <v>1.98470858804628E-3</v>
      </c>
      <c r="F5555" s="2" t="str">
        <f t="shared" si="172"/>
        <v>UP</v>
      </c>
      <c r="G5555" t="s">
        <v>5041</v>
      </c>
      <c r="H5555" t="s">
        <v>5040</v>
      </c>
      <c r="I5555" t="s">
        <v>5039</v>
      </c>
      <c r="J5555" s="1" t="str">
        <f t="shared" si="173"/>
        <v>NO</v>
      </c>
    </row>
    <row r="5556" spans="1:10">
      <c r="A5556" s="15" t="s">
        <v>5038</v>
      </c>
      <c r="B5556">
        <v>0.80282410800825499</v>
      </c>
      <c r="C5556">
        <v>2.70847188536482</v>
      </c>
      <c r="D5556" s="3">
        <v>1.6113406580176799E-6</v>
      </c>
      <c r="E5556" s="3">
        <v>2.5636072131645502E-5</v>
      </c>
      <c r="F5556" s="2" t="str">
        <f t="shared" si="172"/>
        <v>UP</v>
      </c>
      <c r="G5556" t="s">
        <v>923</v>
      </c>
      <c r="H5556" t="s">
        <v>5037</v>
      </c>
      <c r="I5556" t="s">
        <v>5036</v>
      </c>
      <c r="J5556" s="1" t="str">
        <f t="shared" si="173"/>
        <v>NO</v>
      </c>
    </row>
    <row r="5557" spans="1:10">
      <c r="A5557" s="15" t="s">
        <v>5035</v>
      </c>
      <c r="B5557">
        <v>-1.46284679066635</v>
      </c>
      <c r="C5557">
        <v>-2.15413194174057</v>
      </c>
      <c r="D5557">
        <v>5.4277824250060103E-3</v>
      </c>
      <c r="E5557">
        <v>2.8821242291758999E-2</v>
      </c>
      <c r="F5557" s="2" t="str">
        <f t="shared" si="172"/>
        <v>DOWN</v>
      </c>
      <c r="G5557" t="s">
        <v>5034</v>
      </c>
      <c r="H5557" t="s">
        <v>0</v>
      </c>
      <c r="I5557" t="s">
        <v>0</v>
      </c>
      <c r="J5557" s="1" t="str">
        <f t="shared" si="173"/>
        <v>NO</v>
      </c>
    </row>
    <row r="5558" spans="1:10">
      <c r="A5558" s="15" t="s">
        <v>5033</v>
      </c>
      <c r="B5558">
        <v>-0.29705501287714697</v>
      </c>
      <c r="C5558">
        <v>5.3761162491683798</v>
      </c>
      <c r="D5558">
        <v>3.5708609009912299E-3</v>
      </c>
      <c r="E5558">
        <v>2.0422382988677299E-2</v>
      </c>
      <c r="F5558" s="2" t="str">
        <f t="shared" si="172"/>
        <v>DOWN</v>
      </c>
      <c r="G5558" t="s">
        <v>5031</v>
      </c>
      <c r="H5558" t="s">
        <v>5030</v>
      </c>
      <c r="I5558" t="s">
        <v>5029</v>
      </c>
      <c r="J5558" s="1" t="str">
        <f t="shared" si="173"/>
        <v>NO</v>
      </c>
    </row>
    <row r="5559" spans="1:10">
      <c r="A5559" s="15" t="s">
        <v>5028</v>
      </c>
      <c r="B5559">
        <v>0.28278656313217898</v>
      </c>
      <c r="C5559">
        <v>5.2713953783398804</v>
      </c>
      <c r="D5559">
        <v>7.01510437633105E-3</v>
      </c>
      <c r="E5559">
        <v>3.5455541791597503E-2</v>
      </c>
      <c r="F5559" s="2" t="str">
        <f t="shared" si="172"/>
        <v>UP</v>
      </c>
      <c r="G5559" t="s">
        <v>5027</v>
      </c>
      <c r="H5559" t="s">
        <v>5026</v>
      </c>
      <c r="I5559" t="s">
        <v>5025</v>
      </c>
      <c r="J5559" s="1" t="str">
        <f t="shared" si="173"/>
        <v>NO</v>
      </c>
    </row>
    <row r="5560" spans="1:10">
      <c r="A5560" s="15" t="s">
        <v>5024</v>
      </c>
      <c r="B5560">
        <v>-1.32834620273436</v>
      </c>
      <c r="C5560">
        <v>2.4649120024959599</v>
      </c>
      <c r="D5560" s="3">
        <v>8.3253298829985701E-8</v>
      </c>
      <c r="E5560" s="3">
        <v>1.7394878150699399E-6</v>
      </c>
      <c r="F5560" s="2" t="str">
        <f t="shared" si="172"/>
        <v>DOWN</v>
      </c>
      <c r="G5560" t="s">
        <v>5023</v>
      </c>
      <c r="H5560" t="s">
        <v>5022</v>
      </c>
      <c r="I5560" t="s">
        <v>3338</v>
      </c>
      <c r="J5560" s="1" t="str">
        <f t="shared" si="173"/>
        <v>NO</v>
      </c>
    </row>
    <row r="5561" spans="1:10">
      <c r="A5561" s="15" t="s">
        <v>5021</v>
      </c>
      <c r="B5561">
        <v>1.0702948335184499</v>
      </c>
      <c r="C5561">
        <v>3.2699809411774399</v>
      </c>
      <c r="D5561" s="3">
        <v>5.9964744214299599E-5</v>
      </c>
      <c r="E5561">
        <v>6.3511715405088797E-4</v>
      </c>
      <c r="F5561" s="2" t="str">
        <f t="shared" si="172"/>
        <v>UP</v>
      </c>
      <c r="G5561" t="s">
        <v>248</v>
      </c>
      <c r="H5561" t="s">
        <v>5020</v>
      </c>
      <c r="I5561" t="s">
        <v>1326</v>
      </c>
      <c r="J5561" s="1" t="str">
        <f t="shared" si="173"/>
        <v>NO</v>
      </c>
    </row>
    <row r="5562" spans="1:10">
      <c r="A5562" s="15" t="s">
        <v>5019</v>
      </c>
      <c r="B5562">
        <v>-0.45659276138404897</v>
      </c>
      <c r="C5562">
        <v>5.9646870982988496</v>
      </c>
      <c r="D5562" s="3">
        <v>1.21473027792434E-6</v>
      </c>
      <c r="E5562" s="3">
        <v>1.9947991463076498E-5</v>
      </c>
      <c r="F5562" s="2" t="str">
        <f t="shared" si="172"/>
        <v>DOWN</v>
      </c>
      <c r="G5562" t="s">
        <v>2865</v>
      </c>
      <c r="H5562" t="s">
        <v>5018</v>
      </c>
      <c r="I5562" t="s">
        <v>2863</v>
      </c>
      <c r="J5562" s="1" t="str">
        <f t="shared" si="173"/>
        <v>NO</v>
      </c>
    </row>
    <row r="5563" spans="1:10">
      <c r="A5563" s="15" t="s">
        <v>5017</v>
      </c>
      <c r="B5563">
        <v>0.61995588510213995</v>
      </c>
      <c r="C5563">
        <v>4.6526891289463697</v>
      </c>
      <c r="D5563" s="3">
        <v>6.0886237061705701E-5</v>
      </c>
      <c r="E5563">
        <v>6.42785468479732E-4</v>
      </c>
      <c r="F5563" s="2" t="str">
        <f t="shared" si="172"/>
        <v>UP</v>
      </c>
      <c r="G5563" t="s">
        <v>170</v>
      </c>
      <c r="H5563" t="s">
        <v>5016</v>
      </c>
      <c r="I5563" t="s">
        <v>5015</v>
      </c>
      <c r="J5563" s="1" t="str">
        <f t="shared" si="173"/>
        <v>NO</v>
      </c>
    </row>
    <row r="5564" spans="1:10">
      <c r="A5564" s="15" t="s">
        <v>5014</v>
      </c>
      <c r="B5564">
        <v>0.43490688533227301</v>
      </c>
      <c r="C5564">
        <v>5.3944094573832899</v>
      </c>
      <c r="D5564" s="3">
        <v>6.94295856100545E-6</v>
      </c>
      <c r="E5564" s="3">
        <v>9.5720747971029201E-5</v>
      </c>
      <c r="F5564" s="2" t="str">
        <f t="shared" si="172"/>
        <v>UP</v>
      </c>
      <c r="G5564" t="s">
        <v>5013</v>
      </c>
      <c r="H5564" t="s">
        <v>5012</v>
      </c>
      <c r="I5564" t="s">
        <v>2833</v>
      </c>
      <c r="J5564" s="1" t="str">
        <f t="shared" si="173"/>
        <v>NO</v>
      </c>
    </row>
    <row r="5565" spans="1:10">
      <c r="A5565" s="15" t="s">
        <v>5011</v>
      </c>
      <c r="B5565">
        <v>1.10842443991671</v>
      </c>
      <c r="C5565">
        <v>6.3285458924533096</v>
      </c>
      <c r="D5565" s="3">
        <v>2.61649714894326E-15</v>
      </c>
      <c r="E5565" s="3">
        <v>1.82834523804062E-13</v>
      </c>
      <c r="F5565" s="2" t="str">
        <f t="shared" si="172"/>
        <v>UP</v>
      </c>
      <c r="G5565" t="s">
        <v>5010</v>
      </c>
      <c r="H5565" t="s">
        <v>5009</v>
      </c>
      <c r="I5565" t="s">
        <v>2438</v>
      </c>
      <c r="J5565" s="1" t="str">
        <f t="shared" si="173"/>
        <v>NO</v>
      </c>
    </row>
    <row r="5566" spans="1:10">
      <c r="A5566" s="15" t="s">
        <v>5008</v>
      </c>
      <c r="B5566">
        <v>0.36953048621733298</v>
      </c>
      <c r="C5566">
        <v>6.3363156741903701</v>
      </c>
      <c r="D5566" s="3">
        <v>9.1981074056699994E-5</v>
      </c>
      <c r="E5566">
        <v>9.2312710229550501E-4</v>
      </c>
      <c r="F5566" s="2" t="str">
        <f t="shared" si="172"/>
        <v>UP</v>
      </c>
      <c r="G5566" t="s">
        <v>4645</v>
      </c>
      <c r="H5566" t="s">
        <v>5007</v>
      </c>
      <c r="I5566" t="s">
        <v>4643</v>
      </c>
      <c r="J5566" s="1" t="str">
        <f t="shared" si="173"/>
        <v>NO</v>
      </c>
    </row>
    <row r="5567" spans="1:10">
      <c r="A5567" s="15" t="s">
        <v>5006</v>
      </c>
      <c r="B5567">
        <v>-0.285665550541644</v>
      </c>
      <c r="C5567">
        <v>7.3831483617048299</v>
      </c>
      <c r="D5567">
        <v>6.2809719379145696E-3</v>
      </c>
      <c r="E5567">
        <v>3.2415906131574898E-2</v>
      </c>
      <c r="F5567" s="2" t="str">
        <f t="shared" si="172"/>
        <v>DOWN</v>
      </c>
      <c r="G5567" t="s">
        <v>5005</v>
      </c>
      <c r="H5567" t="s">
        <v>5004</v>
      </c>
      <c r="I5567" t="s">
        <v>5003</v>
      </c>
      <c r="J5567" s="1" t="str">
        <f t="shared" si="173"/>
        <v>NO</v>
      </c>
    </row>
    <row r="5568" spans="1:10">
      <c r="A5568" s="15" t="s">
        <v>5002</v>
      </c>
      <c r="B5568">
        <v>0.313627609302845</v>
      </c>
      <c r="C5568">
        <v>5.4753425976571002</v>
      </c>
      <c r="D5568">
        <v>2.0983334164643001E-3</v>
      </c>
      <c r="E5568">
        <v>1.31047594659622E-2</v>
      </c>
      <c r="F5568" s="2" t="str">
        <f t="shared" si="172"/>
        <v>UP</v>
      </c>
      <c r="G5568" t="s">
        <v>943</v>
      </c>
      <c r="H5568" t="s">
        <v>5001</v>
      </c>
      <c r="I5568" t="s">
        <v>1116</v>
      </c>
      <c r="J5568" s="1" t="str">
        <f t="shared" si="173"/>
        <v>NO</v>
      </c>
    </row>
    <row r="5569" spans="1:10">
      <c r="A5569" s="15" t="s">
        <v>5000</v>
      </c>
      <c r="B5569">
        <v>1.34048651102329</v>
      </c>
      <c r="C5569">
        <v>5.5559166161292204</v>
      </c>
      <c r="D5569" s="3">
        <v>9.7031823941440294E-12</v>
      </c>
      <c r="E5569" s="3">
        <v>4.0149003220781899E-10</v>
      </c>
      <c r="F5569" s="2" t="str">
        <f t="shared" si="172"/>
        <v>UP</v>
      </c>
      <c r="G5569" t="s">
        <v>4999</v>
      </c>
      <c r="H5569" t="s">
        <v>4998</v>
      </c>
      <c r="I5569" t="s">
        <v>4997</v>
      </c>
      <c r="J5569" s="1" t="str">
        <f t="shared" si="173"/>
        <v>NO</v>
      </c>
    </row>
    <row r="5570" spans="1:10">
      <c r="A5570" s="15" t="s">
        <v>4996</v>
      </c>
      <c r="B5570">
        <v>0.45802019643780201</v>
      </c>
      <c r="C5570">
        <v>5.1504642538516396</v>
      </c>
      <c r="D5570" s="3">
        <v>6.0067133816645298E-5</v>
      </c>
      <c r="E5570">
        <v>6.3580173918241099E-4</v>
      </c>
      <c r="F5570" s="2" t="str">
        <f t="shared" ref="F5570:F5633" si="174">IF(B5570 &gt; 0, "UP", "DOWN")</f>
        <v>UP</v>
      </c>
      <c r="G5570" t="s">
        <v>4659</v>
      </c>
      <c r="H5570" t="s">
        <v>4995</v>
      </c>
      <c r="I5570" t="s">
        <v>1621</v>
      </c>
      <c r="J5570" s="1" t="str">
        <f t="shared" ref="J5570:J5633" si="175">IF(K5570 &lt;&gt; "", "YES", "NO")</f>
        <v>NO</v>
      </c>
    </row>
    <row r="5571" spans="1:10">
      <c r="A5571" s="15" t="s">
        <v>4994</v>
      </c>
      <c r="B5571">
        <v>1.04587685429903</v>
      </c>
      <c r="C5571">
        <v>3.8648154645123198</v>
      </c>
      <c r="D5571" s="3">
        <v>4.9455007705132801E-8</v>
      </c>
      <c r="E5571" s="3">
        <v>1.0796460968582999E-6</v>
      </c>
      <c r="F5571" s="2" t="str">
        <f t="shared" si="174"/>
        <v>UP</v>
      </c>
      <c r="G5571" t="s">
        <v>4993</v>
      </c>
      <c r="H5571" t="s">
        <v>4992</v>
      </c>
      <c r="I5571" t="s">
        <v>3016</v>
      </c>
      <c r="J5571" s="1" t="str">
        <f t="shared" si="175"/>
        <v>NO</v>
      </c>
    </row>
    <row r="5572" spans="1:10">
      <c r="A5572" s="15" t="s">
        <v>4991</v>
      </c>
      <c r="B5572">
        <v>0.52607807979583499</v>
      </c>
      <c r="C5572">
        <v>1.9909393301284499</v>
      </c>
      <c r="D5572">
        <v>3.8957572608108401E-3</v>
      </c>
      <c r="E5572">
        <v>2.1978727018654901E-2</v>
      </c>
      <c r="F5572" s="2" t="str">
        <f t="shared" si="174"/>
        <v>UP</v>
      </c>
      <c r="G5572" t="s">
        <v>320</v>
      </c>
      <c r="H5572" t="s">
        <v>4990</v>
      </c>
      <c r="I5572" t="s">
        <v>57</v>
      </c>
      <c r="J5572" s="1" t="str">
        <f t="shared" si="175"/>
        <v>NO</v>
      </c>
    </row>
    <row r="5573" spans="1:10">
      <c r="A5573" s="15" t="s">
        <v>4989</v>
      </c>
      <c r="B5573">
        <v>1.2280370171413999</v>
      </c>
      <c r="C5573">
        <v>-1.2592260350065301</v>
      </c>
      <c r="D5573">
        <v>5.08098117797459E-3</v>
      </c>
      <c r="E5573">
        <v>2.7293863964172601E-2</v>
      </c>
      <c r="F5573" s="2" t="str">
        <f t="shared" si="174"/>
        <v>UP</v>
      </c>
      <c r="J5573" s="1" t="str">
        <f t="shared" si="175"/>
        <v>NO</v>
      </c>
    </row>
    <row r="5574" spans="1:10">
      <c r="A5574" s="15" t="s">
        <v>4988</v>
      </c>
      <c r="B5574">
        <v>0.26423656480091401</v>
      </c>
      <c r="C5574">
        <v>5.6163024044112504</v>
      </c>
      <c r="D5574">
        <v>9.8655127852748901E-3</v>
      </c>
      <c r="E5574">
        <v>4.7152027262784703E-2</v>
      </c>
      <c r="F5574" s="2" t="str">
        <f t="shared" si="174"/>
        <v>UP</v>
      </c>
      <c r="G5574" t="s">
        <v>4987</v>
      </c>
      <c r="H5574" t="s">
        <v>4986</v>
      </c>
      <c r="I5574" t="s">
        <v>4985</v>
      </c>
      <c r="J5574" s="1" t="str">
        <f t="shared" si="175"/>
        <v>NO</v>
      </c>
    </row>
    <row r="5575" spans="1:10">
      <c r="A5575" s="15" t="s">
        <v>4984</v>
      </c>
      <c r="B5575">
        <v>-0.41144259999758798</v>
      </c>
      <c r="C5575">
        <v>6.2817334551787098</v>
      </c>
      <c r="D5575" s="3">
        <v>3.8071702337584902E-5</v>
      </c>
      <c r="E5575">
        <v>4.2900401687259802E-4</v>
      </c>
      <c r="F5575" s="2" t="str">
        <f t="shared" si="174"/>
        <v>DOWN</v>
      </c>
      <c r="G5575" t="s">
        <v>4983</v>
      </c>
      <c r="H5575" t="s">
        <v>4983</v>
      </c>
      <c r="I5575" t="s">
        <v>0</v>
      </c>
      <c r="J5575" s="1" t="str">
        <f t="shared" si="175"/>
        <v>NO</v>
      </c>
    </row>
    <row r="5576" spans="1:10">
      <c r="A5576" s="15" t="s">
        <v>4982</v>
      </c>
      <c r="B5576">
        <v>-0.67195406204068997</v>
      </c>
      <c r="C5576">
        <v>3.44131604143577</v>
      </c>
      <c r="D5576" s="3">
        <v>5.2975985360500805E-7</v>
      </c>
      <c r="E5576" s="3">
        <v>9.3271519232986304E-6</v>
      </c>
      <c r="F5576" s="2" t="str">
        <f t="shared" si="174"/>
        <v>DOWN</v>
      </c>
      <c r="G5576" t="s">
        <v>0</v>
      </c>
      <c r="H5576" t="s">
        <v>4981</v>
      </c>
      <c r="I5576" t="s">
        <v>0</v>
      </c>
      <c r="J5576" s="1" t="str">
        <f t="shared" si="175"/>
        <v>NO</v>
      </c>
    </row>
    <row r="5577" spans="1:10">
      <c r="A5577" s="15" t="s">
        <v>4980</v>
      </c>
      <c r="B5577">
        <v>-0.57544471941561604</v>
      </c>
      <c r="C5577">
        <v>4.8982854661679296</v>
      </c>
      <c r="D5577" s="3">
        <v>3.5807010732035401E-8</v>
      </c>
      <c r="E5577" s="3">
        <v>8.0545669819825897E-7</v>
      </c>
      <c r="F5577" s="2" t="str">
        <f t="shared" si="174"/>
        <v>DOWN</v>
      </c>
      <c r="G5577" t="s">
        <v>4979</v>
      </c>
      <c r="H5577" t="s">
        <v>4978</v>
      </c>
      <c r="I5577" t="s">
        <v>1769</v>
      </c>
      <c r="J5577" s="1" t="str">
        <f t="shared" si="175"/>
        <v>NO</v>
      </c>
    </row>
    <row r="5578" spans="1:10">
      <c r="A5578" s="15" t="s">
        <v>4977</v>
      </c>
      <c r="B5578">
        <v>0.35985015701235701</v>
      </c>
      <c r="C5578">
        <v>4.2328994687765498</v>
      </c>
      <c r="D5578">
        <v>4.8538951798753902E-3</v>
      </c>
      <c r="E5578">
        <v>2.6325932939353199E-2</v>
      </c>
      <c r="F5578" s="2" t="str">
        <f t="shared" si="174"/>
        <v>UP</v>
      </c>
      <c r="G5578" t="s">
        <v>0</v>
      </c>
      <c r="H5578" t="s">
        <v>1</v>
      </c>
      <c r="I5578" t="s">
        <v>0</v>
      </c>
      <c r="J5578" s="1" t="str">
        <f t="shared" si="175"/>
        <v>NO</v>
      </c>
    </row>
    <row r="5579" spans="1:10">
      <c r="A5579" s="15" t="s">
        <v>4976</v>
      </c>
      <c r="B5579">
        <v>1.0869816011383699</v>
      </c>
      <c r="C5579">
        <v>-0.90715346547472997</v>
      </c>
      <c r="D5579">
        <v>7.3931633644400497E-3</v>
      </c>
      <c r="E5579">
        <v>3.7032887459504102E-2</v>
      </c>
      <c r="F5579" s="2" t="str">
        <f t="shared" si="174"/>
        <v>UP</v>
      </c>
      <c r="G5579" t="s">
        <v>4975</v>
      </c>
      <c r="H5579" t="s">
        <v>4974</v>
      </c>
      <c r="I5579" t="s">
        <v>4973</v>
      </c>
      <c r="J5579" s="1" t="str">
        <f t="shared" si="175"/>
        <v>NO</v>
      </c>
    </row>
    <row r="5580" spans="1:10">
      <c r="A5580" s="15" t="s">
        <v>4972</v>
      </c>
      <c r="B5580">
        <v>-0.57757545654457498</v>
      </c>
      <c r="C5580">
        <v>1.8140392096378199</v>
      </c>
      <c r="D5580">
        <v>8.3776717020758104E-3</v>
      </c>
      <c r="E5580">
        <v>4.11444095359602E-2</v>
      </c>
      <c r="F5580" s="2" t="str">
        <f t="shared" si="174"/>
        <v>DOWN</v>
      </c>
      <c r="G5580" t="s">
        <v>4971</v>
      </c>
      <c r="H5580" t="s">
        <v>4970</v>
      </c>
      <c r="I5580" t="s">
        <v>4969</v>
      </c>
      <c r="J5580" s="1" t="str">
        <f t="shared" si="175"/>
        <v>NO</v>
      </c>
    </row>
    <row r="5581" spans="1:10">
      <c r="A5581" s="15" t="s">
        <v>4968</v>
      </c>
      <c r="B5581">
        <v>-0.30205485331829401</v>
      </c>
      <c r="C5581">
        <v>5.4036284515247104</v>
      </c>
      <c r="D5581">
        <v>5.5643798615133402E-3</v>
      </c>
      <c r="E5581">
        <v>2.94120963772177E-2</v>
      </c>
      <c r="F5581" s="2" t="str">
        <f t="shared" si="174"/>
        <v>DOWN</v>
      </c>
      <c r="G5581" t="s">
        <v>4967</v>
      </c>
      <c r="H5581" t="s">
        <v>4966</v>
      </c>
      <c r="I5581" t="s">
        <v>4965</v>
      </c>
      <c r="J5581" s="1" t="str">
        <f t="shared" si="175"/>
        <v>NO</v>
      </c>
    </row>
    <row r="5582" spans="1:10">
      <c r="A5582" s="15" t="s">
        <v>4964</v>
      </c>
      <c r="B5582">
        <v>0.30714862506896001</v>
      </c>
      <c r="C5582">
        <v>6.0689018960479899</v>
      </c>
      <c r="D5582">
        <v>4.86849042559375E-3</v>
      </c>
      <c r="E5582">
        <v>2.6388095594532202E-2</v>
      </c>
      <c r="F5582" s="2" t="str">
        <f t="shared" si="174"/>
        <v>UP</v>
      </c>
      <c r="G5582" t="s">
        <v>4963</v>
      </c>
      <c r="H5582" t="s">
        <v>4962</v>
      </c>
      <c r="I5582" t="s">
        <v>2681</v>
      </c>
      <c r="J5582" s="1" t="str">
        <f t="shared" si="175"/>
        <v>NO</v>
      </c>
    </row>
    <row r="5583" spans="1:10">
      <c r="A5583" s="15" t="s">
        <v>4961</v>
      </c>
      <c r="B5583">
        <v>0.56482307997821302</v>
      </c>
      <c r="C5583">
        <v>3.5526922318707501</v>
      </c>
      <c r="D5583" s="3">
        <v>1.9772061411291301E-5</v>
      </c>
      <c r="E5583">
        <v>2.40586271818533E-4</v>
      </c>
      <c r="F5583" s="2" t="str">
        <f t="shared" si="174"/>
        <v>UP</v>
      </c>
      <c r="G5583" t="s">
        <v>1575</v>
      </c>
      <c r="H5583" t="s">
        <v>4960</v>
      </c>
      <c r="I5583" t="s">
        <v>1621</v>
      </c>
      <c r="J5583" s="1" t="str">
        <f t="shared" si="175"/>
        <v>NO</v>
      </c>
    </row>
    <row r="5584" spans="1:10">
      <c r="A5584" s="15" t="s">
        <v>4959</v>
      </c>
      <c r="B5584">
        <v>0.51087204024168997</v>
      </c>
      <c r="C5584">
        <v>6.0456802705517898</v>
      </c>
      <c r="D5584" s="3">
        <v>6.9176333956450297E-7</v>
      </c>
      <c r="E5584" s="3">
        <v>1.19299954121209E-5</v>
      </c>
      <c r="F5584" s="2" t="str">
        <f t="shared" si="174"/>
        <v>UP</v>
      </c>
      <c r="G5584" t="s">
        <v>4958</v>
      </c>
      <c r="H5584" t="s">
        <v>4957</v>
      </c>
      <c r="I5584" t="s">
        <v>4956</v>
      </c>
      <c r="J5584" s="1" t="str">
        <f t="shared" si="175"/>
        <v>NO</v>
      </c>
    </row>
    <row r="5585" spans="1:11">
      <c r="A5585" s="15" t="s">
        <v>4955</v>
      </c>
      <c r="B5585">
        <v>0.31774114182503499</v>
      </c>
      <c r="C5585">
        <v>5.0222240666911997</v>
      </c>
      <c r="D5585">
        <v>2.1948799246736101E-3</v>
      </c>
      <c r="E5585">
        <v>1.36222916208865E-2</v>
      </c>
      <c r="F5585" s="2" t="str">
        <f t="shared" si="174"/>
        <v>UP</v>
      </c>
      <c r="G5585" t="s">
        <v>4954</v>
      </c>
      <c r="H5585" t="s">
        <v>4953</v>
      </c>
      <c r="I5585" t="s">
        <v>4952</v>
      </c>
      <c r="J5585" s="1" t="str">
        <f t="shared" si="175"/>
        <v>NO</v>
      </c>
    </row>
    <row r="5586" spans="1:11">
      <c r="A5586" s="15" t="s">
        <v>4951</v>
      </c>
      <c r="B5586">
        <v>0.50438318473100496</v>
      </c>
      <c r="C5586">
        <v>2.4759930218987201</v>
      </c>
      <c r="D5586">
        <v>4.5386474607265496E-3</v>
      </c>
      <c r="E5586">
        <v>2.4933320033392801E-2</v>
      </c>
      <c r="F5586" s="2" t="str">
        <f t="shared" si="174"/>
        <v>UP</v>
      </c>
      <c r="G5586" t="s">
        <v>4950</v>
      </c>
      <c r="H5586" t="s">
        <v>4949</v>
      </c>
      <c r="I5586" t="s">
        <v>0</v>
      </c>
      <c r="J5586" s="1" t="str">
        <f t="shared" si="175"/>
        <v>NO</v>
      </c>
    </row>
    <row r="5587" spans="1:11">
      <c r="A5587" s="15" t="s">
        <v>4948</v>
      </c>
      <c r="B5587">
        <v>0.64701641602021998</v>
      </c>
      <c r="C5587">
        <v>5.3369172103140903</v>
      </c>
      <c r="D5587" s="3">
        <v>3.1925902326276602E-10</v>
      </c>
      <c r="E5587" s="3">
        <v>1.03692990959626E-8</v>
      </c>
      <c r="F5587" s="2" t="str">
        <f t="shared" si="174"/>
        <v>UP</v>
      </c>
      <c r="G5587" t="s">
        <v>4946</v>
      </c>
      <c r="H5587" t="s">
        <v>4945</v>
      </c>
      <c r="I5587" t="s">
        <v>4944</v>
      </c>
      <c r="J5587" s="1" t="str">
        <f t="shared" si="175"/>
        <v>YES</v>
      </c>
      <c r="K5587" t="s">
        <v>4947</v>
      </c>
    </row>
    <row r="5588" spans="1:11">
      <c r="A5588" s="15" t="s">
        <v>4943</v>
      </c>
      <c r="B5588">
        <v>0.47913923806817599</v>
      </c>
      <c r="C5588">
        <v>2.7353815661135701</v>
      </c>
      <c r="D5588">
        <v>6.2346777610522803E-3</v>
      </c>
      <c r="E5588">
        <v>3.22268541543895E-2</v>
      </c>
      <c r="F5588" s="2" t="str">
        <f t="shared" si="174"/>
        <v>UP</v>
      </c>
      <c r="G5588" t="s">
        <v>4942</v>
      </c>
      <c r="H5588" t="s">
        <v>4941</v>
      </c>
      <c r="I5588" t="s">
        <v>4940</v>
      </c>
      <c r="J5588" s="1" t="str">
        <f t="shared" si="175"/>
        <v>NO</v>
      </c>
    </row>
    <row r="5589" spans="1:11">
      <c r="A5589" s="15" t="s">
        <v>4939</v>
      </c>
      <c r="B5589">
        <v>0.31161719263793902</v>
      </c>
      <c r="C5589">
        <v>4.7079984494782297</v>
      </c>
      <c r="D5589">
        <v>2.3356487221547701E-3</v>
      </c>
      <c r="E5589">
        <v>1.43239229080289E-2</v>
      </c>
      <c r="F5589" s="2" t="str">
        <f t="shared" si="174"/>
        <v>UP</v>
      </c>
      <c r="G5589" t="s">
        <v>4938</v>
      </c>
      <c r="H5589" t="s">
        <v>4937</v>
      </c>
      <c r="I5589" t="s">
        <v>4936</v>
      </c>
      <c r="J5589" s="1" t="str">
        <f t="shared" si="175"/>
        <v>NO</v>
      </c>
    </row>
    <row r="5590" spans="1:11">
      <c r="A5590" s="15" t="s">
        <v>4935</v>
      </c>
      <c r="B5590">
        <v>1.13600906875191</v>
      </c>
      <c r="C5590">
        <v>-0.75514321098338899</v>
      </c>
      <c r="D5590">
        <v>4.4144573622510903E-3</v>
      </c>
      <c r="E5590">
        <v>2.4358345088135499E-2</v>
      </c>
      <c r="F5590" s="2" t="str">
        <f t="shared" si="174"/>
        <v>UP</v>
      </c>
      <c r="G5590" t="s">
        <v>0</v>
      </c>
      <c r="H5590" t="s">
        <v>1</v>
      </c>
      <c r="I5590" t="s">
        <v>0</v>
      </c>
      <c r="J5590" s="1" t="str">
        <f t="shared" si="175"/>
        <v>NO</v>
      </c>
    </row>
    <row r="5591" spans="1:11">
      <c r="A5591" s="15" t="s">
        <v>4934</v>
      </c>
      <c r="B5591">
        <v>0.43076737978417201</v>
      </c>
      <c r="C5591">
        <v>4.6236637891166401</v>
      </c>
      <c r="D5591">
        <v>1.57991304617136E-4</v>
      </c>
      <c r="E5591">
        <v>1.45709340931264E-3</v>
      </c>
      <c r="F5591" s="2" t="str">
        <f t="shared" si="174"/>
        <v>UP</v>
      </c>
      <c r="G5591" t="s">
        <v>272</v>
      </c>
      <c r="H5591" t="s">
        <v>4933</v>
      </c>
      <c r="I5591" t="s">
        <v>4932</v>
      </c>
      <c r="J5591" s="1" t="str">
        <f t="shared" si="175"/>
        <v>NO</v>
      </c>
    </row>
    <row r="5592" spans="1:11">
      <c r="A5592" s="15" t="s">
        <v>4931</v>
      </c>
      <c r="B5592">
        <v>-0.69386030512160302</v>
      </c>
      <c r="C5592">
        <v>0.866077935860326</v>
      </c>
      <c r="D5592">
        <v>3.89858806772337E-3</v>
      </c>
      <c r="E5592">
        <v>2.19873316659395E-2</v>
      </c>
      <c r="F5592" s="2" t="str">
        <f t="shared" si="174"/>
        <v>DOWN</v>
      </c>
      <c r="G5592" t="s">
        <v>4930</v>
      </c>
      <c r="H5592" t="s">
        <v>4929</v>
      </c>
      <c r="I5592" t="s">
        <v>4928</v>
      </c>
      <c r="J5592" s="1" t="str">
        <f t="shared" si="175"/>
        <v>NO</v>
      </c>
    </row>
    <row r="5593" spans="1:11">
      <c r="A5593" s="15" t="s">
        <v>4927</v>
      </c>
      <c r="B5593">
        <v>0.57896450360422602</v>
      </c>
      <c r="C5593">
        <v>2.1317154880900602</v>
      </c>
      <c r="D5593">
        <v>1.9207954723216101E-3</v>
      </c>
      <c r="E5593">
        <v>1.21893268988E-2</v>
      </c>
      <c r="F5593" s="2" t="str">
        <f t="shared" si="174"/>
        <v>UP</v>
      </c>
      <c r="G5593" t="s">
        <v>4926</v>
      </c>
      <c r="H5593" t="s">
        <v>4925</v>
      </c>
      <c r="I5593" t="s">
        <v>0</v>
      </c>
      <c r="J5593" s="1" t="str">
        <f t="shared" si="175"/>
        <v>NO</v>
      </c>
    </row>
    <row r="5594" spans="1:11">
      <c r="A5594" s="15" t="s">
        <v>4924</v>
      </c>
      <c r="B5594">
        <v>-0.92614726204457398</v>
      </c>
      <c r="C5594">
        <v>0.87308954616414902</v>
      </c>
      <c r="D5594">
        <v>4.3548734322512901E-4</v>
      </c>
      <c r="E5594">
        <v>3.4831748295335E-3</v>
      </c>
      <c r="F5594" s="2" t="str">
        <f t="shared" si="174"/>
        <v>DOWN</v>
      </c>
      <c r="G5594" t="s">
        <v>4923</v>
      </c>
      <c r="H5594" t="s">
        <v>4922</v>
      </c>
      <c r="I5594" t="s">
        <v>669</v>
      </c>
      <c r="J5594" s="1" t="str">
        <f t="shared" si="175"/>
        <v>NO</v>
      </c>
    </row>
    <row r="5595" spans="1:11">
      <c r="A5595" s="15" t="s">
        <v>4921</v>
      </c>
      <c r="B5595">
        <v>0.71371168821554898</v>
      </c>
      <c r="C5595">
        <v>0.73168992144542899</v>
      </c>
      <c r="D5595">
        <v>6.8164814703202898E-3</v>
      </c>
      <c r="E5595">
        <v>3.4654477343676597E-2</v>
      </c>
      <c r="F5595" s="2" t="str">
        <f t="shared" si="174"/>
        <v>UP</v>
      </c>
      <c r="G5595" t="s">
        <v>4920</v>
      </c>
      <c r="H5595" t="s">
        <v>4919</v>
      </c>
      <c r="I5595" t="s">
        <v>2245</v>
      </c>
      <c r="J5595" s="1" t="str">
        <f t="shared" si="175"/>
        <v>NO</v>
      </c>
    </row>
    <row r="5596" spans="1:11">
      <c r="A5596" s="15" t="s">
        <v>4918</v>
      </c>
      <c r="B5596">
        <v>0.78961910732402696</v>
      </c>
      <c r="C5596">
        <v>2.1009539580932501</v>
      </c>
      <c r="D5596" s="3">
        <v>5.8190964549850198E-5</v>
      </c>
      <c r="E5596">
        <v>6.1905555180148599E-4</v>
      </c>
      <c r="F5596" s="2" t="str">
        <f t="shared" si="174"/>
        <v>UP</v>
      </c>
      <c r="G5596" t="s">
        <v>195</v>
      </c>
      <c r="H5596" t="s">
        <v>0</v>
      </c>
      <c r="I5596" t="s">
        <v>0</v>
      </c>
      <c r="J5596" s="1" t="str">
        <f t="shared" si="175"/>
        <v>NO</v>
      </c>
    </row>
    <row r="5597" spans="1:11">
      <c r="A5597" s="15" t="s">
        <v>4917</v>
      </c>
      <c r="B5597">
        <v>2.8869673367336799</v>
      </c>
      <c r="C5597">
        <v>5.7816312924627402</v>
      </c>
      <c r="D5597" s="3">
        <v>1.7034710599424101E-12</v>
      </c>
      <c r="E5597" s="3">
        <v>7.9576433800166898E-11</v>
      </c>
      <c r="F5597" s="2" t="str">
        <f t="shared" si="174"/>
        <v>UP</v>
      </c>
      <c r="G5597" t="s">
        <v>4916</v>
      </c>
      <c r="H5597" t="s">
        <v>4915</v>
      </c>
      <c r="I5597" t="s">
        <v>2126</v>
      </c>
      <c r="J5597" s="1" t="str">
        <f t="shared" si="175"/>
        <v>NO</v>
      </c>
    </row>
    <row r="5598" spans="1:11">
      <c r="A5598" s="15" t="s">
        <v>4914</v>
      </c>
      <c r="B5598">
        <v>1.9251266712393</v>
      </c>
      <c r="C5598">
        <v>0.15375782908247301</v>
      </c>
      <c r="D5598" s="3">
        <v>2.3593242724164399E-6</v>
      </c>
      <c r="E5598" s="3">
        <v>3.6070994470838901E-5</v>
      </c>
      <c r="F5598" s="2" t="str">
        <f t="shared" si="174"/>
        <v>UP</v>
      </c>
      <c r="G5598" t="s">
        <v>4913</v>
      </c>
      <c r="H5598" t="s">
        <v>4912</v>
      </c>
      <c r="I5598" t="s">
        <v>4911</v>
      </c>
      <c r="J5598" s="1" t="str">
        <f t="shared" si="175"/>
        <v>NO</v>
      </c>
    </row>
    <row r="5599" spans="1:11">
      <c r="A5599" s="15" t="s">
        <v>4910</v>
      </c>
      <c r="B5599">
        <v>1.1159851995341901</v>
      </c>
      <c r="C5599">
        <v>2.39159078500612</v>
      </c>
      <c r="D5599" s="3">
        <v>3.8653317463228498E-6</v>
      </c>
      <c r="E5599" s="3">
        <v>5.6554404234535203E-5</v>
      </c>
      <c r="F5599" s="2" t="str">
        <f t="shared" si="174"/>
        <v>UP</v>
      </c>
      <c r="G5599" t="s">
        <v>2048</v>
      </c>
      <c r="H5599" t="s">
        <v>4909</v>
      </c>
      <c r="I5599" t="s">
        <v>2046</v>
      </c>
      <c r="J5599" s="1" t="str">
        <f t="shared" si="175"/>
        <v>NO</v>
      </c>
    </row>
    <row r="5600" spans="1:11">
      <c r="A5600" s="15" t="s">
        <v>4908</v>
      </c>
      <c r="B5600">
        <v>0.50091781990903805</v>
      </c>
      <c r="C5600">
        <v>4.4285415416055596</v>
      </c>
      <c r="D5600" s="3">
        <v>1.4441546238278199E-5</v>
      </c>
      <c r="E5600">
        <v>1.8231098907475499E-4</v>
      </c>
      <c r="F5600" s="2" t="str">
        <f t="shared" si="174"/>
        <v>UP</v>
      </c>
      <c r="G5600" t="s">
        <v>4907</v>
      </c>
      <c r="H5600" t="s">
        <v>4906</v>
      </c>
      <c r="I5600" t="s">
        <v>4905</v>
      </c>
      <c r="J5600" s="1" t="str">
        <f t="shared" si="175"/>
        <v>NO</v>
      </c>
    </row>
    <row r="5601" spans="1:10">
      <c r="A5601" s="15" t="s">
        <v>4904</v>
      </c>
      <c r="B5601">
        <v>0.388937579460512</v>
      </c>
      <c r="C5601">
        <v>4.8696252776671702</v>
      </c>
      <c r="D5601">
        <v>1.2648327766355999E-4</v>
      </c>
      <c r="E5601">
        <v>1.2085342624074799E-3</v>
      </c>
      <c r="F5601" s="2" t="str">
        <f t="shared" si="174"/>
        <v>UP</v>
      </c>
      <c r="G5601" t="s">
        <v>2426</v>
      </c>
      <c r="H5601" t="s">
        <v>4903</v>
      </c>
      <c r="I5601" t="s">
        <v>4902</v>
      </c>
      <c r="J5601" s="1" t="str">
        <f t="shared" si="175"/>
        <v>NO</v>
      </c>
    </row>
    <row r="5602" spans="1:10">
      <c r="A5602" s="15" t="s">
        <v>4901</v>
      </c>
      <c r="B5602">
        <v>0.58408760614741595</v>
      </c>
      <c r="C5602">
        <v>2.7686960768220099</v>
      </c>
      <c r="D5602">
        <v>6.0385531981599202E-3</v>
      </c>
      <c r="E5602">
        <v>3.1420440331720097E-2</v>
      </c>
      <c r="F5602" s="2" t="str">
        <f t="shared" si="174"/>
        <v>UP</v>
      </c>
      <c r="G5602" t="s">
        <v>4900</v>
      </c>
      <c r="H5602" t="s">
        <v>4899</v>
      </c>
      <c r="I5602" t="s">
        <v>4898</v>
      </c>
      <c r="J5602" s="1" t="str">
        <f t="shared" si="175"/>
        <v>NO</v>
      </c>
    </row>
    <row r="5603" spans="1:10">
      <c r="A5603" s="15" t="s">
        <v>4897</v>
      </c>
      <c r="B5603">
        <v>1.80947284295698</v>
      </c>
      <c r="C5603">
        <v>3.5798163553022402</v>
      </c>
      <c r="D5603" s="3">
        <v>1.3826595592843999E-13</v>
      </c>
      <c r="E5603" s="3">
        <v>7.6974143167368107E-12</v>
      </c>
      <c r="F5603" s="2" t="str">
        <f t="shared" si="174"/>
        <v>UP</v>
      </c>
      <c r="G5603" t="s">
        <v>276</v>
      </c>
      <c r="H5603" t="s">
        <v>4896</v>
      </c>
      <c r="I5603" t="s">
        <v>1674</v>
      </c>
      <c r="J5603" s="1" t="str">
        <f t="shared" si="175"/>
        <v>NO</v>
      </c>
    </row>
    <row r="5604" spans="1:10">
      <c r="A5604" s="15" t="s">
        <v>4895</v>
      </c>
      <c r="B5604">
        <v>0.89871129344585099</v>
      </c>
      <c r="C5604">
        <v>2.0550024494052801</v>
      </c>
      <c r="D5604" s="3">
        <v>7.1979503801669997E-6</v>
      </c>
      <c r="E5604" s="3">
        <v>9.8670804539847303E-5</v>
      </c>
      <c r="F5604" s="2" t="str">
        <f t="shared" si="174"/>
        <v>UP</v>
      </c>
      <c r="G5604" t="s">
        <v>4894</v>
      </c>
      <c r="H5604" t="s">
        <v>4893</v>
      </c>
      <c r="I5604" t="s">
        <v>4892</v>
      </c>
      <c r="J5604" s="1" t="str">
        <f t="shared" si="175"/>
        <v>NO</v>
      </c>
    </row>
    <row r="5605" spans="1:10">
      <c r="A5605" s="15" t="s">
        <v>4891</v>
      </c>
      <c r="B5605">
        <v>0.32529560177608002</v>
      </c>
      <c r="C5605">
        <v>4.5738775500620399</v>
      </c>
      <c r="D5605">
        <v>2.6265736255980999E-3</v>
      </c>
      <c r="E5605">
        <v>1.5797433264958801E-2</v>
      </c>
      <c r="F5605" s="2" t="str">
        <f t="shared" si="174"/>
        <v>UP</v>
      </c>
      <c r="G5605" t="s">
        <v>4890</v>
      </c>
      <c r="H5605" t="s">
        <v>4889</v>
      </c>
      <c r="I5605" t="s">
        <v>4888</v>
      </c>
      <c r="J5605" s="1" t="str">
        <f t="shared" si="175"/>
        <v>NO</v>
      </c>
    </row>
    <row r="5606" spans="1:10">
      <c r="A5606" s="15" t="s">
        <v>4887</v>
      </c>
      <c r="B5606">
        <v>0.36642600069564302</v>
      </c>
      <c r="C5606">
        <v>4.1027771507253803</v>
      </c>
      <c r="D5606">
        <v>8.1966194564559204E-3</v>
      </c>
      <c r="E5606">
        <v>4.0420254745664998E-2</v>
      </c>
      <c r="F5606" s="2" t="str">
        <f t="shared" si="174"/>
        <v>UP</v>
      </c>
      <c r="G5606" t="s">
        <v>4886</v>
      </c>
      <c r="H5606" t="s">
        <v>4885</v>
      </c>
      <c r="I5606" t="s">
        <v>4884</v>
      </c>
      <c r="J5606" s="1" t="str">
        <f t="shared" si="175"/>
        <v>NO</v>
      </c>
    </row>
    <row r="5607" spans="1:10">
      <c r="A5607" s="15" t="s">
        <v>4883</v>
      </c>
      <c r="B5607">
        <v>0.51335557840206103</v>
      </c>
      <c r="C5607">
        <v>8.4557327633697703</v>
      </c>
      <c r="D5607" s="3">
        <v>1.1751106027846199E-5</v>
      </c>
      <c r="E5607">
        <v>1.5228511047475499E-4</v>
      </c>
      <c r="F5607" s="2" t="str">
        <f t="shared" si="174"/>
        <v>UP</v>
      </c>
      <c r="G5607" t="s">
        <v>4686</v>
      </c>
      <c r="H5607" t="s">
        <v>4882</v>
      </c>
      <c r="I5607" t="s">
        <v>1043</v>
      </c>
      <c r="J5607" s="1" t="str">
        <f t="shared" si="175"/>
        <v>NO</v>
      </c>
    </row>
    <row r="5608" spans="1:10">
      <c r="A5608" s="15" t="s">
        <v>4881</v>
      </c>
      <c r="B5608">
        <v>-0.24498274809465401</v>
      </c>
      <c r="C5608">
        <v>6.3446939940146896</v>
      </c>
      <c r="D5608">
        <v>9.6932915001392006E-3</v>
      </c>
      <c r="E5608">
        <v>4.6480602365630501E-2</v>
      </c>
      <c r="F5608" s="2" t="str">
        <f t="shared" si="174"/>
        <v>DOWN</v>
      </c>
      <c r="G5608" t="s">
        <v>4880</v>
      </c>
      <c r="H5608" t="s">
        <v>4879</v>
      </c>
      <c r="I5608" t="s">
        <v>3086</v>
      </c>
      <c r="J5608" s="1" t="str">
        <f t="shared" si="175"/>
        <v>NO</v>
      </c>
    </row>
    <row r="5609" spans="1:10">
      <c r="A5609" s="15" t="s">
        <v>4878</v>
      </c>
      <c r="B5609">
        <v>0.51373210239790401</v>
      </c>
      <c r="C5609">
        <v>5.3191397828942204</v>
      </c>
      <c r="D5609" s="3">
        <v>4.49857591910837E-7</v>
      </c>
      <c r="E5609" s="3">
        <v>8.0508254798878403E-6</v>
      </c>
      <c r="F5609" s="2" t="str">
        <f t="shared" si="174"/>
        <v>UP</v>
      </c>
      <c r="G5609" t="s">
        <v>3218</v>
      </c>
      <c r="H5609" t="s">
        <v>4877</v>
      </c>
      <c r="I5609" t="s">
        <v>4876</v>
      </c>
      <c r="J5609" s="1" t="str">
        <f t="shared" si="175"/>
        <v>NO</v>
      </c>
    </row>
    <row r="5610" spans="1:10">
      <c r="A5610" s="15" t="s">
        <v>4875</v>
      </c>
      <c r="B5610">
        <v>0.99775619167875496</v>
      </c>
      <c r="C5610">
        <v>0.50439715161473697</v>
      </c>
      <c r="D5610">
        <v>1.49519897988437E-4</v>
      </c>
      <c r="E5610">
        <v>1.3932905984452601E-3</v>
      </c>
      <c r="F5610" s="2" t="str">
        <f t="shared" si="174"/>
        <v>UP</v>
      </c>
      <c r="G5610" t="s">
        <v>4659</v>
      </c>
      <c r="H5610" t="s">
        <v>4874</v>
      </c>
      <c r="I5610" t="s">
        <v>1035</v>
      </c>
      <c r="J5610" s="1" t="str">
        <f t="shared" si="175"/>
        <v>NO</v>
      </c>
    </row>
    <row r="5611" spans="1:10">
      <c r="A5611" s="15" t="s">
        <v>4873</v>
      </c>
      <c r="B5611">
        <v>0.81440520628137003</v>
      </c>
      <c r="C5611">
        <v>0.77284377993739695</v>
      </c>
      <c r="D5611">
        <v>4.6064754071030202E-3</v>
      </c>
      <c r="E5611">
        <v>2.5223654395486399E-2</v>
      </c>
      <c r="F5611" s="2" t="str">
        <f t="shared" si="174"/>
        <v>UP</v>
      </c>
      <c r="G5611" t="s">
        <v>272</v>
      </c>
      <c r="H5611" t="s">
        <v>4872</v>
      </c>
      <c r="I5611" t="s">
        <v>270</v>
      </c>
      <c r="J5611" s="1" t="str">
        <f t="shared" si="175"/>
        <v>NO</v>
      </c>
    </row>
    <row r="5612" spans="1:10">
      <c r="A5612" s="15" t="s">
        <v>4871</v>
      </c>
      <c r="B5612">
        <v>-0.497496345606741</v>
      </c>
      <c r="C5612">
        <v>3.2809839731599202</v>
      </c>
      <c r="D5612">
        <v>1.7020098911077599E-4</v>
      </c>
      <c r="E5612">
        <v>1.5526921761213599E-3</v>
      </c>
      <c r="F5612" s="2" t="str">
        <f t="shared" si="174"/>
        <v>DOWN</v>
      </c>
      <c r="G5612" t="s">
        <v>591</v>
      </c>
      <c r="H5612" t="s">
        <v>4870</v>
      </c>
      <c r="I5612" t="s">
        <v>589</v>
      </c>
      <c r="J5612" s="1" t="str">
        <f t="shared" si="175"/>
        <v>NO</v>
      </c>
    </row>
    <row r="5613" spans="1:10">
      <c r="A5613" s="15" t="s">
        <v>4869</v>
      </c>
      <c r="B5613">
        <v>0.61758910940581602</v>
      </c>
      <c r="C5613">
        <v>3.4249422973691801</v>
      </c>
      <c r="D5613">
        <v>2.3610451174339302E-3</v>
      </c>
      <c r="E5613">
        <v>1.44481033067392E-2</v>
      </c>
      <c r="F5613" s="2" t="str">
        <f t="shared" si="174"/>
        <v>UP</v>
      </c>
      <c r="G5613" t="s">
        <v>170</v>
      </c>
      <c r="H5613" t="s">
        <v>4868</v>
      </c>
      <c r="I5613" t="s">
        <v>168</v>
      </c>
      <c r="J5613" s="1" t="str">
        <f t="shared" si="175"/>
        <v>NO</v>
      </c>
    </row>
    <row r="5614" spans="1:10">
      <c r="A5614" s="15" t="s">
        <v>4867</v>
      </c>
      <c r="B5614">
        <v>0.42757117276295697</v>
      </c>
      <c r="C5614">
        <v>4.8214276115568397</v>
      </c>
      <c r="D5614">
        <v>4.5750985494706398E-4</v>
      </c>
      <c r="E5614">
        <v>3.63686321087375E-3</v>
      </c>
      <c r="F5614" s="2" t="str">
        <f t="shared" si="174"/>
        <v>UP</v>
      </c>
      <c r="G5614" t="s">
        <v>170</v>
      </c>
      <c r="H5614" t="s">
        <v>4866</v>
      </c>
      <c r="I5614" t="s">
        <v>168</v>
      </c>
      <c r="J5614" s="1" t="str">
        <f t="shared" si="175"/>
        <v>NO</v>
      </c>
    </row>
    <row r="5615" spans="1:10">
      <c r="A5615" s="15" t="s">
        <v>4865</v>
      </c>
      <c r="B5615">
        <v>0.45769710669653602</v>
      </c>
      <c r="C5615">
        <v>5.2091724891688402</v>
      </c>
      <c r="D5615" s="3">
        <v>1.7215210427758299E-6</v>
      </c>
      <c r="E5615" s="3">
        <v>2.718356785829E-5</v>
      </c>
      <c r="F5615" s="2" t="str">
        <f t="shared" si="174"/>
        <v>UP</v>
      </c>
      <c r="G5615" t="s">
        <v>4864</v>
      </c>
      <c r="H5615" t="s">
        <v>4863</v>
      </c>
      <c r="I5615" t="s">
        <v>4862</v>
      </c>
      <c r="J5615" s="1" t="str">
        <f t="shared" si="175"/>
        <v>NO</v>
      </c>
    </row>
    <row r="5616" spans="1:10">
      <c r="A5616" s="15" t="s">
        <v>4861</v>
      </c>
      <c r="B5616">
        <v>1.03545285605285</v>
      </c>
      <c r="C5616">
        <v>4.3200967029375299</v>
      </c>
      <c r="D5616" s="3">
        <v>5.8010198065652599E-6</v>
      </c>
      <c r="E5616" s="3">
        <v>8.1186836358099996E-5</v>
      </c>
      <c r="F5616" s="2" t="str">
        <f t="shared" si="174"/>
        <v>UP</v>
      </c>
      <c r="G5616" t="s">
        <v>0</v>
      </c>
      <c r="H5616" t="s">
        <v>4860</v>
      </c>
      <c r="I5616" t="s">
        <v>0</v>
      </c>
      <c r="J5616" s="1" t="str">
        <f t="shared" si="175"/>
        <v>NO</v>
      </c>
    </row>
    <row r="5617" spans="1:11">
      <c r="A5617" s="15" t="s">
        <v>4859</v>
      </c>
      <c r="B5617">
        <v>0.423705811449053</v>
      </c>
      <c r="C5617">
        <v>4.2907052815145699</v>
      </c>
      <c r="D5617">
        <v>3.0236742179450801E-4</v>
      </c>
      <c r="E5617">
        <v>2.54855784120641E-3</v>
      </c>
      <c r="F5617" s="2" t="str">
        <f t="shared" si="174"/>
        <v>UP</v>
      </c>
      <c r="G5617" t="s">
        <v>463</v>
      </c>
      <c r="H5617" t="s">
        <v>4858</v>
      </c>
      <c r="I5617" t="s">
        <v>3393</v>
      </c>
      <c r="J5617" s="1" t="str">
        <f t="shared" si="175"/>
        <v>NO</v>
      </c>
    </row>
    <row r="5618" spans="1:11">
      <c r="A5618" s="15" t="s">
        <v>4857</v>
      </c>
      <c r="B5618">
        <v>0.54355862334996197</v>
      </c>
      <c r="C5618">
        <v>5.6336350660118102</v>
      </c>
      <c r="D5618" s="3">
        <v>1.32838710575518E-6</v>
      </c>
      <c r="E5618" s="3">
        <v>2.159334271667E-5</v>
      </c>
      <c r="F5618" s="2" t="str">
        <f t="shared" si="174"/>
        <v>UP</v>
      </c>
      <c r="G5618" t="s">
        <v>4856</v>
      </c>
      <c r="H5618" t="s">
        <v>4855</v>
      </c>
      <c r="I5618" t="s">
        <v>4854</v>
      </c>
      <c r="J5618" s="1" t="str">
        <f t="shared" si="175"/>
        <v>NO</v>
      </c>
    </row>
    <row r="5619" spans="1:11">
      <c r="A5619" s="15" t="s">
        <v>4853</v>
      </c>
      <c r="B5619">
        <v>0.31871477893802103</v>
      </c>
      <c r="C5619">
        <v>5.6128132114104901</v>
      </c>
      <c r="D5619">
        <v>1.1262932477027301E-3</v>
      </c>
      <c r="E5619">
        <v>7.7926628750771797E-3</v>
      </c>
      <c r="F5619" s="2" t="str">
        <f t="shared" si="174"/>
        <v>UP</v>
      </c>
      <c r="G5619" t="s">
        <v>291</v>
      </c>
      <c r="H5619" t="s">
        <v>4851</v>
      </c>
      <c r="I5619" t="s">
        <v>4850</v>
      </c>
      <c r="J5619" s="1" t="str">
        <f t="shared" si="175"/>
        <v>YES</v>
      </c>
      <c r="K5619" t="s">
        <v>4852</v>
      </c>
    </row>
    <row r="5620" spans="1:11">
      <c r="A5620" s="15" t="s">
        <v>4849</v>
      </c>
      <c r="B5620">
        <v>0.51659622059645705</v>
      </c>
      <c r="C5620">
        <v>4.7293211142553</v>
      </c>
      <c r="D5620" s="3">
        <v>1.3278568577527699E-6</v>
      </c>
      <c r="E5620" s="3">
        <v>2.159334271667E-5</v>
      </c>
      <c r="F5620" s="2" t="str">
        <f t="shared" si="174"/>
        <v>UP</v>
      </c>
      <c r="G5620" t="s">
        <v>4847</v>
      </c>
      <c r="H5620" t="s">
        <v>4846</v>
      </c>
      <c r="I5620" t="s">
        <v>4845</v>
      </c>
      <c r="J5620" s="1" t="str">
        <f t="shared" si="175"/>
        <v>NO</v>
      </c>
    </row>
    <row r="5621" spans="1:11">
      <c r="A5621" s="15" t="s">
        <v>4844</v>
      </c>
      <c r="B5621">
        <v>-0.24808781415803199</v>
      </c>
      <c r="C5621">
        <v>6.9278307654507101</v>
      </c>
      <c r="D5621">
        <v>8.7728640213236807E-3</v>
      </c>
      <c r="E5621">
        <v>4.2742489961261801E-2</v>
      </c>
      <c r="F5621" s="2" t="str">
        <f t="shared" si="174"/>
        <v>DOWN</v>
      </c>
      <c r="G5621" t="s">
        <v>4843</v>
      </c>
      <c r="H5621" t="s">
        <v>4842</v>
      </c>
      <c r="I5621" t="s">
        <v>4841</v>
      </c>
      <c r="J5621" s="1" t="str">
        <f t="shared" si="175"/>
        <v>NO</v>
      </c>
    </row>
    <row r="5622" spans="1:11">
      <c r="A5622" s="15" t="s">
        <v>4840</v>
      </c>
      <c r="B5622">
        <v>0.42144808752631402</v>
      </c>
      <c r="C5622">
        <v>3.0284965510339701</v>
      </c>
      <c r="D5622">
        <v>1.0410145851942E-2</v>
      </c>
      <c r="E5622">
        <v>4.9341981767416103E-2</v>
      </c>
      <c r="F5622" s="2" t="str">
        <f t="shared" si="174"/>
        <v>UP</v>
      </c>
      <c r="G5622" t="s">
        <v>4839</v>
      </c>
      <c r="H5622" t="s">
        <v>4838</v>
      </c>
      <c r="I5622" t="s">
        <v>0</v>
      </c>
      <c r="J5622" s="1" t="str">
        <f t="shared" si="175"/>
        <v>NO</v>
      </c>
    </row>
    <row r="5623" spans="1:11">
      <c r="A5623" s="15" t="s">
        <v>4837</v>
      </c>
      <c r="B5623">
        <v>-0.52183068981353098</v>
      </c>
      <c r="C5623">
        <v>4.5399696890215298</v>
      </c>
      <c r="D5623" s="3">
        <v>6.3936033493913595E-5</v>
      </c>
      <c r="E5623">
        <v>6.6959873883970804E-4</v>
      </c>
      <c r="F5623" s="2" t="str">
        <f t="shared" si="174"/>
        <v>DOWN</v>
      </c>
      <c r="G5623" t="s">
        <v>0</v>
      </c>
      <c r="H5623" t="s">
        <v>4836</v>
      </c>
      <c r="I5623" t="s">
        <v>0</v>
      </c>
      <c r="J5623" s="1" t="str">
        <f t="shared" si="175"/>
        <v>NO</v>
      </c>
    </row>
    <row r="5624" spans="1:11">
      <c r="A5624" s="15" t="s">
        <v>4835</v>
      </c>
      <c r="B5624">
        <v>-0.40231117518605197</v>
      </c>
      <c r="C5624">
        <v>7.5562234772072197</v>
      </c>
      <c r="D5624" s="3">
        <v>2.1528237047114201E-5</v>
      </c>
      <c r="E5624">
        <v>2.5987663047588897E-4</v>
      </c>
      <c r="F5624" s="2" t="str">
        <f t="shared" si="174"/>
        <v>DOWN</v>
      </c>
      <c r="G5624" t="s">
        <v>4834</v>
      </c>
      <c r="H5624" t="s">
        <v>4833</v>
      </c>
      <c r="I5624" t="s">
        <v>4832</v>
      </c>
      <c r="J5624" s="1" t="str">
        <f t="shared" si="175"/>
        <v>NO</v>
      </c>
    </row>
    <row r="5625" spans="1:11">
      <c r="A5625" s="15" t="s">
        <v>4831</v>
      </c>
      <c r="B5625">
        <v>0.60261895749043004</v>
      </c>
      <c r="C5625">
        <v>2.9441221799303698</v>
      </c>
      <c r="D5625">
        <v>1.5292456953269201E-4</v>
      </c>
      <c r="E5625">
        <v>1.4200861390765299E-3</v>
      </c>
      <c r="F5625" s="2" t="str">
        <f t="shared" si="174"/>
        <v>UP</v>
      </c>
      <c r="G5625" t="s">
        <v>4444</v>
      </c>
      <c r="H5625" t="s">
        <v>4830</v>
      </c>
      <c r="I5625" t="s">
        <v>4442</v>
      </c>
      <c r="J5625" s="1" t="str">
        <f t="shared" si="175"/>
        <v>NO</v>
      </c>
    </row>
    <row r="5626" spans="1:11">
      <c r="A5626" s="15" t="s">
        <v>4829</v>
      </c>
      <c r="B5626">
        <v>0.81137273193452897</v>
      </c>
      <c r="C5626">
        <v>1.41408957101539</v>
      </c>
      <c r="D5626">
        <v>4.9843247060441095E-4</v>
      </c>
      <c r="E5626">
        <v>3.9068429235343599E-3</v>
      </c>
      <c r="F5626" s="2" t="str">
        <f t="shared" si="174"/>
        <v>UP</v>
      </c>
      <c r="G5626" t="s">
        <v>4828</v>
      </c>
      <c r="H5626" t="s">
        <v>4827</v>
      </c>
      <c r="I5626" t="s">
        <v>4826</v>
      </c>
      <c r="J5626" s="1" t="str">
        <f t="shared" si="175"/>
        <v>NO</v>
      </c>
    </row>
    <row r="5627" spans="1:11">
      <c r="A5627" s="15" t="s">
        <v>4825</v>
      </c>
      <c r="B5627">
        <v>0.34930314109379801</v>
      </c>
      <c r="C5627">
        <v>5.8680987422324602</v>
      </c>
      <c r="D5627">
        <v>9.30608555580862E-4</v>
      </c>
      <c r="E5627">
        <v>6.6238010905576902E-3</v>
      </c>
      <c r="F5627" s="2" t="str">
        <f t="shared" si="174"/>
        <v>UP</v>
      </c>
      <c r="G5627" t="s">
        <v>4824</v>
      </c>
      <c r="H5627" t="s">
        <v>4823</v>
      </c>
      <c r="I5627" t="s">
        <v>4822</v>
      </c>
      <c r="J5627" s="1" t="str">
        <f t="shared" si="175"/>
        <v>NO</v>
      </c>
    </row>
    <row r="5628" spans="1:11">
      <c r="A5628" s="15" t="s">
        <v>4821</v>
      </c>
      <c r="B5628">
        <v>0.47790066278042997</v>
      </c>
      <c r="C5628">
        <v>5.1788099795227298</v>
      </c>
      <c r="D5628" s="3">
        <v>6.9322017774731297E-5</v>
      </c>
      <c r="E5628">
        <v>7.2141113285842395E-4</v>
      </c>
      <c r="F5628" s="2" t="str">
        <f t="shared" si="174"/>
        <v>UP</v>
      </c>
      <c r="G5628" t="s">
        <v>4820</v>
      </c>
      <c r="H5628" t="s">
        <v>4819</v>
      </c>
      <c r="I5628" t="s">
        <v>4818</v>
      </c>
      <c r="J5628" s="1" t="str">
        <f t="shared" si="175"/>
        <v>NO</v>
      </c>
    </row>
    <row r="5629" spans="1:11">
      <c r="A5629" s="15" t="s">
        <v>4817</v>
      </c>
      <c r="B5629">
        <v>1.0937004005470801</v>
      </c>
      <c r="C5629">
        <v>0.69417083202018603</v>
      </c>
      <c r="D5629" s="3">
        <v>1.44723122398836E-5</v>
      </c>
      <c r="E5629">
        <v>1.82562527547386E-4</v>
      </c>
      <c r="F5629" s="2" t="str">
        <f t="shared" si="174"/>
        <v>UP</v>
      </c>
      <c r="G5629" t="s">
        <v>320</v>
      </c>
      <c r="H5629" t="s">
        <v>4816</v>
      </c>
      <c r="I5629" t="s">
        <v>57</v>
      </c>
      <c r="J5629" s="1" t="str">
        <f t="shared" si="175"/>
        <v>NO</v>
      </c>
    </row>
    <row r="5630" spans="1:11">
      <c r="A5630" s="15" t="s">
        <v>4815</v>
      </c>
      <c r="B5630">
        <v>0.43372640480973002</v>
      </c>
      <c r="C5630">
        <v>2.1104917543952499</v>
      </c>
      <c r="D5630">
        <v>7.9291358182632995E-3</v>
      </c>
      <c r="E5630">
        <v>3.9302608314190801E-2</v>
      </c>
      <c r="F5630" s="2" t="str">
        <f t="shared" si="174"/>
        <v>UP</v>
      </c>
      <c r="G5630" t="s">
        <v>4813</v>
      </c>
      <c r="H5630" t="s">
        <v>4812</v>
      </c>
      <c r="I5630" t="s">
        <v>4811</v>
      </c>
      <c r="J5630" s="1" t="str">
        <f t="shared" si="175"/>
        <v>NO</v>
      </c>
    </row>
    <row r="5631" spans="1:11">
      <c r="A5631" s="15" t="s">
        <v>4810</v>
      </c>
      <c r="B5631">
        <v>0.34662146681950101</v>
      </c>
      <c r="C5631">
        <v>4.97698407465026</v>
      </c>
      <c r="D5631">
        <v>1.9905127081553402E-3</v>
      </c>
      <c r="E5631">
        <v>1.255711903416E-2</v>
      </c>
      <c r="F5631" s="2" t="str">
        <f t="shared" si="174"/>
        <v>UP</v>
      </c>
      <c r="G5631" t="s">
        <v>4809</v>
      </c>
      <c r="H5631" t="s">
        <v>4808</v>
      </c>
      <c r="I5631" t="s">
        <v>4807</v>
      </c>
      <c r="J5631" s="1" t="str">
        <f t="shared" si="175"/>
        <v>NO</v>
      </c>
    </row>
    <row r="5632" spans="1:11">
      <c r="A5632" s="15" t="s">
        <v>4806</v>
      </c>
      <c r="B5632">
        <v>0.37847350131313301</v>
      </c>
      <c r="C5632">
        <v>4.6453467174079801</v>
      </c>
      <c r="D5632">
        <v>7.0172020823883804E-4</v>
      </c>
      <c r="E5632">
        <v>5.2208169502302396E-3</v>
      </c>
      <c r="F5632" s="2" t="str">
        <f t="shared" si="174"/>
        <v>UP</v>
      </c>
      <c r="G5632" t="s">
        <v>4805</v>
      </c>
      <c r="H5632" t="s">
        <v>4804</v>
      </c>
      <c r="I5632" t="s">
        <v>4803</v>
      </c>
      <c r="J5632" s="1" t="str">
        <f t="shared" si="175"/>
        <v>NO</v>
      </c>
    </row>
    <row r="5633" spans="1:10">
      <c r="A5633" s="15" t="s">
        <v>4802</v>
      </c>
      <c r="B5633">
        <v>0.89017060136665405</v>
      </c>
      <c r="C5633">
        <v>2.3664439427125901</v>
      </c>
      <c r="D5633" s="3">
        <v>5.7218785985442001E-5</v>
      </c>
      <c r="E5633">
        <v>6.1083547726645704E-4</v>
      </c>
      <c r="F5633" s="2" t="str">
        <f t="shared" si="174"/>
        <v>UP</v>
      </c>
      <c r="G5633" t="s">
        <v>4801</v>
      </c>
      <c r="H5633" t="s">
        <v>4800</v>
      </c>
      <c r="I5633" t="s">
        <v>4799</v>
      </c>
      <c r="J5633" s="1" t="str">
        <f t="shared" si="175"/>
        <v>NO</v>
      </c>
    </row>
    <row r="5634" spans="1:10">
      <c r="A5634" s="15" t="s">
        <v>4798</v>
      </c>
      <c r="B5634">
        <v>0.705133606458894</v>
      </c>
      <c r="C5634">
        <v>4.6934200428008399</v>
      </c>
      <c r="D5634" s="3">
        <v>1.7623371293289999E-8</v>
      </c>
      <c r="E5634" s="3">
        <v>4.2247172137316698E-7</v>
      </c>
      <c r="F5634" s="2" t="str">
        <f t="shared" ref="F5634:F5697" si="176">IF(B5634 &gt; 0, "UP", "DOWN")</f>
        <v>UP</v>
      </c>
      <c r="G5634" t="s">
        <v>4797</v>
      </c>
      <c r="H5634" t="s">
        <v>4796</v>
      </c>
      <c r="I5634" t="s">
        <v>798</v>
      </c>
      <c r="J5634" s="1" t="str">
        <f t="shared" ref="J5634:J5697" si="177">IF(K5634 &lt;&gt; "", "YES", "NO")</f>
        <v>NO</v>
      </c>
    </row>
    <row r="5635" spans="1:10">
      <c r="A5635" s="15" t="s">
        <v>4795</v>
      </c>
      <c r="B5635">
        <v>0.438052174974153</v>
      </c>
      <c r="C5635">
        <v>6.2848148030293096</v>
      </c>
      <c r="D5635" s="3">
        <v>2.8541798254037799E-6</v>
      </c>
      <c r="E5635" s="3">
        <v>4.28394076200645E-5</v>
      </c>
      <c r="F5635" s="2" t="str">
        <f t="shared" si="176"/>
        <v>UP</v>
      </c>
      <c r="G5635" t="s">
        <v>1075</v>
      </c>
      <c r="H5635" t="s">
        <v>4794</v>
      </c>
      <c r="I5635" t="s">
        <v>565</v>
      </c>
      <c r="J5635" s="1" t="str">
        <f t="shared" si="177"/>
        <v>NO</v>
      </c>
    </row>
    <row r="5636" spans="1:10">
      <c r="A5636" s="15" t="s">
        <v>4793</v>
      </c>
      <c r="B5636">
        <v>-0.60284260545058099</v>
      </c>
      <c r="C5636">
        <v>3.2963159615773399</v>
      </c>
      <c r="D5636" s="3">
        <v>3.0811960759522497E-5</v>
      </c>
      <c r="E5636">
        <v>3.57484550582665E-4</v>
      </c>
      <c r="F5636" s="2" t="str">
        <f t="shared" si="176"/>
        <v>DOWN</v>
      </c>
      <c r="G5636" t="s">
        <v>4792</v>
      </c>
      <c r="H5636" t="s">
        <v>4791</v>
      </c>
      <c r="I5636" t="s">
        <v>4790</v>
      </c>
      <c r="J5636" s="1" t="str">
        <f t="shared" si="177"/>
        <v>NO</v>
      </c>
    </row>
    <row r="5637" spans="1:10">
      <c r="A5637" s="15" t="s">
        <v>4789</v>
      </c>
      <c r="B5637">
        <v>0.43865767708616299</v>
      </c>
      <c r="C5637">
        <v>4.6083261944578799</v>
      </c>
      <c r="D5637" s="3">
        <v>3.5616665462126802E-5</v>
      </c>
      <c r="E5637">
        <v>4.0513505890911602E-4</v>
      </c>
      <c r="F5637" s="2" t="str">
        <f t="shared" si="176"/>
        <v>UP</v>
      </c>
      <c r="G5637" t="s">
        <v>4788</v>
      </c>
      <c r="H5637" t="s">
        <v>4787</v>
      </c>
      <c r="I5637" t="s">
        <v>4786</v>
      </c>
      <c r="J5637" s="1" t="str">
        <f t="shared" si="177"/>
        <v>NO</v>
      </c>
    </row>
    <row r="5638" spans="1:10">
      <c r="A5638" s="15" t="s">
        <v>4785</v>
      </c>
      <c r="B5638">
        <v>-2.0521987907775698</v>
      </c>
      <c r="C5638">
        <v>1.85309829532931</v>
      </c>
      <c r="D5638" s="3">
        <v>4.2721758647606199E-19</v>
      </c>
      <c r="E5638" s="3">
        <v>5.3096367269742598E-17</v>
      </c>
      <c r="F5638" s="2" t="str">
        <f t="shared" si="176"/>
        <v>DOWN</v>
      </c>
      <c r="G5638" t="s">
        <v>0</v>
      </c>
      <c r="H5638" t="s">
        <v>4784</v>
      </c>
      <c r="I5638" t="s">
        <v>1255</v>
      </c>
      <c r="J5638" s="1" t="str">
        <f t="shared" si="177"/>
        <v>NO</v>
      </c>
    </row>
    <row r="5639" spans="1:10">
      <c r="A5639" s="15" t="s">
        <v>4783</v>
      </c>
      <c r="B5639">
        <v>-6.5401804373176899</v>
      </c>
      <c r="C5639">
        <v>-1.04645865914812</v>
      </c>
      <c r="D5639" s="3">
        <v>3.3732510326143197E-24</v>
      </c>
      <c r="E5639" s="3">
        <v>7.07422813564487E-22</v>
      </c>
      <c r="F5639" s="2" t="str">
        <f t="shared" si="176"/>
        <v>DOWN</v>
      </c>
      <c r="G5639" t="s">
        <v>4782</v>
      </c>
      <c r="H5639" t="s">
        <v>4781</v>
      </c>
      <c r="I5639" t="s">
        <v>4780</v>
      </c>
      <c r="J5639" s="1" t="str">
        <f t="shared" si="177"/>
        <v>NO</v>
      </c>
    </row>
    <row r="5640" spans="1:10">
      <c r="A5640" s="15" t="s">
        <v>4779</v>
      </c>
      <c r="B5640">
        <v>0.59852260404532198</v>
      </c>
      <c r="C5640">
        <v>1.73497157403118</v>
      </c>
      <c r="D5640">
        <v>5.0386835552961896E-3</v>
      </c>
      <c r="E5640">
        <v>2.7105558349453902E-2</v>
      </c>
      <c r="F5640" s="2" t="str">
        <f t="shared" si="176"/>
        <v>UP</v>
      </c>
      <c r="G5640" t="s">
        <v>405</v>
      </c>
      <c r="H5640" t="s">
        <v>4778</v>
      </c>
      <c r="I5640" t="s">
        <v>403</v>
      </c>
      <c r="J5640" s="1" t="str">
        <f t="shared" si="177"/>
        <v>NO</v>
      </c>
    </row>
    <row r="5641" spans="1:10">
      <c r="A5641" s="15" t="s">
        <v>4777</v>
      </c>
      <c r="B5641">
        <v>0.59424097216835803</v>
      </c>
      <c r="C5641">
        <v>3.5459981265748999</v>
      </c>
      <c r="D5641" s="3">
        <v>1.0728686324964E-5</v>
      </c>
      <c r="E5641">
        <v>1.4038573586290301E-4</v>
      </c>
      <c r="F5641" s="2" t="str">
        <f t="shared" si="176"/>
        <v>UP</v>
      </c>
      <c r="G5641" t="s">
        <v>195</v>
      </c>
      <c r="H5641" t="s">
        <v>0</v>
      </c>
      <c r="I5641" t="s">
        <v>0</v>
      </c>
      <c r="J5641" s="1" t="str">
        <f t="shared" si="177"/>
        <v>NO</v>
      </c>
    </row>
    <row r="5642" spans="1:10">
      <c r="A5642" s="15" t="s">
        <v>4776</v>
      </c>
      <c r="B5642">
        <v>0.45844136114673101</v>
      </c>
      <c r="C5642">
        <v>4.9309813618842702</v>
      </c>
      <c r="D5642">
        <v>2.90048814000703E-4</v>
      </c>
      <c r="E5642">
        <v>2.46570774971168E-3</v>
      </c>
      <c r="F5642" s="2" t="str">
        <f t="shared" si="176"/>
        <v>UP</v>
      </c>
      <c r="G5642" t="s">
        <v>4775</v>
      </c>
      <c r="H5642" t="s">
        <v>4774</v>
      </c>
      <c r="I5642" t="s">
        <v>4773</v>
      </c>
      <c r="J5642" s="1" t="str">
        <f t="shared" si="177"/>
        <v>NO</v>
      </c>
    </row>
    <row r="5643" spans="1:10">
      <c r="A5643" s="15" t="s">
        <v>4772</v>
      </c>
      <c r="B5643">
        <v>0.616936411061626</v>
      </c>
      <c r="C5643">
        <v>2.5006732379597301</v>
      </c>
      <c r="D5643">
        <v>5.66401887855006E-4</v>
      </c>
      <c r="E5643">
        <v>4.3634451017484999E-3</v>
      </c>
      <c r="F5643" s="2" t="str">
        <f t="shared" si="176"/>
        <v>UP</v>
      </c>
      <c r="G5643" t="s">
        <v>0</v>
      </c>
      <c r="H5643" t="s">
        <v>4771</v>
      </c>
      <c r="I5643" t="s">
        <v>0</v>
      </c>
      <c r="J5643" s="1" t="str">
        <f t="shared" si="177"/>
        <v>NO</v>
      </c>
    </row>
    <row r="5644" spans="1:10">
      <c r="A5644" s="15" t="s">
        <v>4770</v>
      </c>
      <c r="B5644">
        <v>-0.78266671421928002</v>
      </c>
      <c r="C5644">
        <v>6.3862091388738396</v>
      </c>
      <c r="D5644" s="3">
        <v>2.45650348205456E-15</v>
      </c>
      <c r="E5644" s="3">
        <v>1.7309099116962299E-13</v>
      </c>
      <c r="F5644" s="2" t="str">
        <f t="shared" si="176"/>
        <v>DOWN</v>
      </c>
      <c r="G5644" t="s">
        <v>0</v>
      </c>
      <c r="H5644" t="s">
        <v>4769</v>
      </c>
      <c r="I5644" t="s">
        <v>0</v>
      </c>
      <c r="J5644" s="1" t="str">
        <f t="shared" si="177"/>
        <v>NO</v>
      </c>
    </row>
    <row r="5645" spans="1:10">
      <c r="A5645" s="15" t="s">
        <v>4768</v>
      </c>
      <c r="B5645">
        <v>0.636626835270236</v>
      </c>
      <c r="C5645">
        <v>3.6716696031320302</v>
      </c>
      <c r="D5645" s="3">
        <v>3.1090972412457999E-5</v>
      </c>
      <c r="E5645">
        <v>3.5966793651803297E-4</v>
      </c>
      <c r="F5645" s="2" t="str">
        <f t="shared" si="176"/>
        <v>UP</v>
      </c>
      <c r="G5645" t="s">
        <v>4767</v>
      </c>
      <c r="H5645" t="s">
        <v>4766</v>
      </c>
      <c r="I5645" t="s">
        <v>2459</v>
      </c>
      <c r="J5645" s="1" t="str">
        <f t="shared" si="177"/>
        <v>NO</v>
      </c>
    </row>
    <row r="5646" spans="1:10">
      <c r="A5646" s="15" t="s">
        <v>4765</v>
      </c>
      <c r="B5646">
        <v>0.894620504359258</v>
      </c>
      <c r="C5646">
        <v>2.36767208942842</v>
      </c>
      <c r="D5646" s="3">
        <v>6.5381986605481897E-6</v>
      </c>
      <c r="E5646" s="3">
        <v>9.05481369596725E-5</v>
      </c>
      <c r="F5646" s="2" t="str">
        <f t="shared" si="176"/>
        <v>UP</v>
      </c>
      <c r="G5646" t="s">
        <v>4764</v>
      </c>
      <c r="H5646" t="s">
        <v>4763</v>
      </c>
      <c r="I5646" t="s">
        <v>2459</v>
      </c>
      <c r="J5646" s="1" t="str">
        <f t="shared" si="177"/>
        <v>NO</v>
      </c>
    </row>
    <row r="5647" spans="1:10">
      <c r="A5647" s="15" t="s">
        <v>4762</v>
      </c>
      <c r="B5647">
        <v>-0.28155334345642602</v>
      </c>
      <c r="C5647">
        <v>7.5284846641224101</v>
      </c>
      <c r="D5647">
        <v>4.2499565774260801E-3</v>
      </c>
      <c r="E5647">
        <v>2.3613128915256999E-2</v>
      </c>
      <c r="F5647" s="2" t="str">
        <f t="shared" si="176"/>
        <v>DOWN</v>
      </c>
      <c r="G5647" t="s">
        <v>698</v>
      </c>
      <c r="H5647" t="s">
        <v>4761</v>
      </c>
      <c r="I5647" t="s">
        <v>0</v>
      </c>
      <c r="J5647" s="1" t="str">
        <f t="shared" si="177"/>
        <v>NO</v>
      </c>
    </row>
    <row r="5648" spans="1:10">
      <c r="A5648" s="15" t="s">
        <v>4760</v>
      </c>
      <c r="B5648">
        <v>0.49392363589022797</v>
      </c>
      <c r="C5648">
        <v>4.9726337295288703</v>
      </c>
      <c r="D5648">
        <v>1.9585697244370499E-4</v>
      </c>
      <c r="E5648">
        <v>1.7539640225675099E-3</v>
      </c>
      <c r="F5648" s="2" t="str">
        <f t="shared" si="176"/>
        <v>UP</v>
      </c>
      <c r="G5648" t="s">
        <v>2511</v>
      </c>
      <c r="H5648" t="s">
        <v>4759</v>
      </c>
      <c r="I5648" t="s">
        <v>3814</v>
      </c>
      <c r="J5648" s="1" t="str">
        <f t="shared" si="177"/>
        <v>NO</v>
      </c>
    </row>
    <row r="5649" spans="1:10">
      <c r="A5649" s="15" t="s">
        <v>4758</v>
      </c>
      <c r="B5649">
        <v>0.96602497373053198</v>
      </c>
      <c r="C5649">
        <v>2.34603919266273</v>
      </c>
      <c r="D5649" s="3">
        <v>6.3741063079878299E-6</v>
      </c>
      <c r="E5649" s="3">
        <v>8.8384633412654697E-5</v>
      </c>
      <c r="F5649" s="2" t="str">
        <f t="shared" si="176"/>
        <v>UP</v>
      </c>
      <c r="G5649" t="s">
        <v>113</v>
      </c>
      <c r="H5649" t="s">
        <v>4757</v>
      </c>
      <c r="I5649" t="s">
        <v>111</v>
      </c>
      <c r="J5649" s="1" t="str">
        <f t="shared" si="177"/>
        <v>NO</v>
      </c>
    </row>
    <row r="5650" spans="1:10">
      <c r="A5650" s="15" t="s">
        <v>4756</v>
      </c>
      <c r="B5650">
        <v>0.241306787511198</v>
      </c>
      <c r="C5650">
        <v>7.75429851198985</v>
      </c>
      <c r="D5650">
        <v>1.0101926019894699E-2</v>
      </c>
      <c r="E5650">
        <v>4.8111279733607598E-2</v>
      </c>
      <c r="F5650" s="2" t="str">
        <f t="shared" si="176"/>
        <v>UP</v>
      </c>
      <c r="G5650" t="s">
        <v>4755</v>
      </c>
      <c r="H5650" t="s">
        <v>4754</v>
      </c>
      <c r="I5650" t="s">
        <v>4753</v>
      </c>
      <c r="J5650" s="1" t="str">
        <f t="shared" si="177"/>
        <v>NO</v>
      </c>
    </row>
    <row r="5651" spans="1:10">
      <c r="A5651" s="15" t="s">
        <v>4752</v>
      </c>
      <c r="B5651">
        <v>0.59047140820805299</v>
      </c>
      <c r="C5651">
        <v>4.3633676101808998</v>
      </c>
      <c r="D5651">
        <v>8.4406923349306696E-3</v>
      </c>
      <c r="E5651">
        <v>4.1405476582951302E-2</v>
      </c>
      <c r="F5651" s="2" t="str">
        <f t="shared" si="176"/>
        <v>UP</v>
      </c>
      <c r="G5651" t="s">
        <v>4751</v>
      </c>
      <c r="H5651" t="s">
        <v>4750</v>
      </c>
      <c r="I5651" t="s">
        <v>2686</v>
      </c>
      <c r="J5651" s="1" t="str">
        <f t="shared" si="177"/>
        <v>NO</v>
      </c>
    </row>
    <row r="5652" spans="1:10">
      <c r="A5652" s="15" t="s">
        <v>4749</v>
      </c>
      <c r="B5652">
        <v>-1.6130708221811301</v>
      </c>
      <c r="C5652">
        <v>-1.21490332786735</v>
      </c>
      <c r="D5652" s="3">
        <v>9.6292047935090907E-5</v>
      </c>
      <c r="E5652">
        <v>9.5896288187516095E-4</v>
      </c>
      <c r="F5652" s="2" t="str">
        <f t="shared" si="176"/>
        <v>DOWN</v>
      </c>
      <c r="G5652" t="s">
        <v>109</v>
      </c>
      <c r="H5652" t="s">
        <v>4748</v>
      </c>
      <c r="I5652" t="s">
        <v>4747</v>
      </c>
      <c r="J5652" s="1" t="str">
        <f t="shared" si="177"/>
        <v>NO</v>
      </c>
    </row>
    <row r="5653" spans="1:10">
      <c r="A5653" s="15" t="s">
        <v>4746</v>
      </c>
      <c r="B5653">
        <v>0.73257470208580699</v>
      </c>
      <c r="C5653">
        <v>6.4397893740189902</v>
      </c>
      <c r="D5653" s="3">
        <v>1.5842801357568299E-10</v>
      </c>
      <c r="E5653" s="3">
        <v>5.4504738766522901E-9</v>
      </c>
      <c r="F5653" s="2" t="str">
        <f t="shared" si="176"/>
        <v>UP</v>
      </c>
      <c r="G5653" t="s">
        <v>4745</v>
      </c>
      <c r="H5653" t="s">
        <v>4744</v>
      </c>
      <c r="I5653" t="s">
        <v>740</v>
      </c>
      <c r="J5653" s="1" t="str">
        <f t="shared" si="177"/>
        <v>NO</v>
      </c>
    </row>
    <row r="5654" spans="1:10">
      <c r="A5654" s="15" t="s">
        <v>4743</v>
      </c>
      <c r="B5654">
        <v>-0.343122668338746</v>
      </c>
      <c r="C5654">
        <v>4.1550737962033102</v>
      </c>
      <c r="D5654">
        <v>5.6269083998775702E-3</v>
      </c>
      <c r="E5654">
        <v>2.96634687456999E-2</v>
      </c>
      <c r="F5654" s="2" t="str">
        <f t="shared" si="176"/>
        <v>DOWN</v>
      </c>
      <c r="G5654" t="s">
        <v>4742</v>
      </c>
      <c r="H5654" t="s">
        <v>4741</v>
      </c>
      <c r="I5654" t="s">
        <v>0</v>
      </c>
      <c r="J5654" s="1" t="str">
        <f t="shared" si="177"/>
        <v>NO</v>
      </c>
    </row>
    <row r="5655" spans="1:10">
      <c r="A5655" s="15" t="s">
        <v>4740</v>
      </c>
      <c r="B5655">
        <v>0.36118955443762701</v>
      </c>
      <c r="C5655">
        <v>5.7716472529984904</v>
      </c>
      <c r="D5655">
        <v>1.17311304167082E-4</v>
      </c>
      <c r="E5655">
        <v>1.1363710197444599E-3</v>
      </c>
      <c r="F5655" s="2" t="str">
        <f t="shared" si="176"/>
        <v>UP</v>
      </c>
      <c r="G5655" t="s">
        <v>768</v>
      </c>
      <c r="H5655" t="s">
        <v>4739</v>
      </c>
      <c r="I5655" t="s">
        <v>766</v>
      </c>
      <c r="J5655" s="1" t="str">
        <f t="shared" si="177"/>
        <v>NO</v>
      </c>
    </row>
    <row r="5656" spans="1:10">
      <c r="A5656" s="15" t="s">
        <v>4738</v>
      </c>
      <c r="B5656">
        <v>0.37449205484509002</v>
      </c>
      <c r="C5656">
        <v>5.67531855106526</v>
      </c>
      <c r="D5656">
        <v>5.5285923629882702E-4</v>
      </c>
      <c r="E5656">
        <v>4.27377827353243E-3</v>
      </c>
      <c r="F5656" s="2" t="str">
        <f t="shared" si="176"/>
        <v>UP</v>
      </c>
      <c r="G5656" t="s">
        <v>4737</v>
      </c>
      <c r="H5656" t="s">
        <v>4736</v>
      </c>
      <c r="I5656" t="s">
        <v>4735</v>
      </c>
      <c r="J5656" s="1" t="str">
        <f t="shared" si="177"/>
        <v>NO</v>
      </c>
    </row>
    <row r="5657" spans="1:10">
      <c r="A5657" s="15" t="s">
        <v>4734</v>
      </c>
      <c r="B5657">
        <v>-1.3422006929364301</v>
      </c>
      <c r="C5657">
        <v>0.83599269642294904</v>
      </c>
      <c r="D5657" s="3">
        <v>4.3814598315115099E-8</v>
      </c>
      <c r="E5657" s="3">
        <v>9.6536354663906096E-7</v>
      </c>
      <c r="F5657" s="2" t="str">
        <f t="shared" si="176"/>
        <v>DOWN</v>
      </c>
      <c r="G5657" t="s">
        <v>0</v>
      </c>
      <c r="H5657" t="s">
        <v>4733</v>
      </c>
      <c r="I5657" t="s">
        <v>0</v>
      </c>
      <c r="J5657" s="1" t="str">
        <f t="shared" si="177"/>
        <v>NO</v>
      </c>
    </row>
    <row r="5658" spans="1:10">
      <c r="A5658" s="15" t="s">
        <v>4732</v>
      </c>
      <c r="B5658">
        <v>0.697469835303824</v>
      </c>
      <c r="C5658">
        <v>7.0650150983727897</v>
      </c>
      <c r="D5658" s="3">
        <v>9.0020656346780198E-5</v>
      </c>
      <c r="E5658">
        <v>9.0453034797610503E-4</v>
      </c>
      <c r="F5658" s="2" t="str">
        <f t="shared" si="176"/>
        <v>UP</v>
      </c>
      <c r="G5658" t="s">
        <v>4731</v>
      </c>
      <c r="H5658" t="s">
        <v>4730</v>
      </c>
      <c r="I5658" t="s">
        <v>4729</v>
      </c>
      <c r="J5658" s="1" t="str">
        <f t="shared" si="177"/>
        <v>NO</v>
      </c>
    </row>
    <row r="5659" spans="1:10">
      <c r="A5659" s="15" t="s">
        <v>4728</v>
      </c>
      <c r="B5659">
        <v>1.9472676754161899</v>
      </c>
      <c r="C5659">
        <v>-1.9945676925925999</v>
      </c>
      <c r="D5659">
        <v>1.2550251682000399E-3</v>
      </c>
      <c r="E5659">
        <v>8.5205609131517104E-3</v>
      </c>
      <c r="F5659" s="2" t="str">
        <f t="shared" si="176"/>
        <v>UP</v>
      </c>
      <c r="G5659" t="s">
        <v>4727</v>
      </c>
      <c r="H5659" t="s">
        <v>4726</v>
      </c>
      <c r="I5659" t="s">
        <v>0</v>
      </c>
      <c r="J5659" s="1" t="str">
        <f t="shared" si="177"/>
        <v>NO</v>
      </c>
    </row>
    <row r="5660" spans="1:10">
      <c r="A5660" s="15" t="s">
        <v>4725</v>
      </c>
      <c r="B5660">
        <v>-1.0643808242427899</v>
      </c>
      <c r="C5660">
        <v>2.4462548954452399</v>
      </c>
      <c r="D5660" s="3">
        <v>1.003981421453E-7</v>
      </c>
      <c r="E5660" s="3">
        <v>2.06063974746853E-6</v>
      </c>
      <c r="F5660" s="2" t="str">
        <f t="shared" si="176"/>
        <v>DOWN</v>
      </c>
      <c r="G5660" t="s">
        <v>4724</v>
      </c>
      <c r="H5660" t="s">
        <v>4723</v>
      </c>
      <c r="I5660" t="s">
        <v>4722</v>
      </c>
      <c r="J5660" s="1" t="str">
        <f t="shared" si="177"/>
        <v>NO</v>
      </c>
    </row>
    <row r="5661" spans="1:10">
      <c r="A5661" s="15" t="s">
        <v>4721</v>
      </c>
      <c r="B5661">
        <v>0.39509020656985899</v>
      </c>
      <c r="C5661">
        <v>3.21883085170523</v>
      </c>
      <c r="D5661">
        <v>6.0837361807142701E-3</v>
      </c>
      <c r="E5661">
        <v>3.1598792863995098E-2</v>
      </c>
      <c r="F5661" s="2" t="str">
        <f t="shared" si="176"/>
        <v>UP</v>
      </c>
      <c r="G5661" t="s">
        <v>0</v>
      </c>
      <c r="H5661" t="s">
        <v>4720</v>
      </c>
      <c r="I5661" t="s">
        <v>0</v>
      </c>
      <c r="J5661" s="1" t="str">
        <f t="shared" si="177"/>
        <v>NO</v>
      </c>
    </row>
    <row r="5662" spans="1:10">
      <c r="A5662" s="15" t="s">
        <v>4719</v>
      </c>
      <c r="B5662">
        <v>0.385349461577913</v>
      </c>
      <c r="C5662">
        <v>4.23220392487511</v>
      </c>
      <c r="D5662">
        <v>2.7898548196172001E-3</v>
      </c>
      <c r="E5662">
        <v>1.66406075696473E-2</v>
      </c>
      <c r="F5662" s="2" t="str">
        <f t="shared" si="176"/>
        <v>UP</v>
      </c>
      <c r="G5662" t="s">
        <v>113</v>
      </c>
      <c r="H5662" t="s">
        <v>4718</v>
      </c>
      <c r="I5662" t="s">
        <v>111</v>
      </c>
      <c r="J5662" s="1" t="str">
        <f t="shared" si="177"/>
        <v>NO</v>
      </c>
    </row>
    <row r="5663" spans="1:10">
      <c r="A5663" s="15" t="s">
        <v>4717</v>
      </c>
      <c r="B5663">
        <v>-0.32291868390221201</v>
      </c>
      <c r="C5663">
        <v>3.7487745968558102</v>
      </c>
      <c r="D5663">
        <v>5.8351765925468398E-3</v>
      </c>
      <c r="E5663">
        <v>3.0522531885940399E-2</v>
      </c>
      <c r="F5663" s="2" t="str">
        <f t="shared" si="176"/>
        <v>DOWN</v>
      </c>
      <c r="G5663" t="s">
        <v>4716</v>
      </c>
      <c r="H5663" t="s">
        <v>4715</v>
      </c>
      <c r="I5663" t="s">
        <v>4714</v>
      </c>
      <c r="J5663" s="1" t="str">
        <f t="shared" si="177"/>
        <v>NO</v>
      </c>
    </row>
    <row r="5664" spans="1:10">
      <c r="A5664" s="15" t="s">
        <v>4713</v>
      </c>
      <c r="B5664">
        <v>0.57701671576098801</v>
      </c>
      <c r="C5664">
        <v>3.6197418401061299</v>
      </c>
      <c r="D5664" s="3">
        <v>1.28355092232051E-5</v>
      </c>
      <c r="E5664">
        <v>1.64816159415468E-4</v>
      </c>
      <c r="F5664" s="2" t="str">
        <f t="shared" si="176"/>
        <v>UP</v>
      </c>
      <c r="G5664" t="s">
        <v>0</v>
      </c>
      <c r="H5664" t="s">
        <v>4712</v>
      </c>
      <c r="I5664" t="s">
        <v>0</v>
      </c>
      <c r="J5664" s="1" t="str">
        <f t="shared" si="177"/>
        <v>NO</v>
      </c>
    </row>
    <row r="5665" spans="1:10">
      <c r="A5665" s="15" t="s">
        <v>4711</v>
      </c>
      <c r="B5665">
        <v>-0.53385883369743803</v>
      </c>
      <c r="C5665">
        <v>6.9134565471370797</v>
      </c>
      <c r="D5665" s="3">
        <v>9.9658703375142403E-9</v>
      </c>
      <c r="E5665" s="3">
        <v>2.51808311206164E-7</v>
      </c>
      <c r="F5665" s="2" t="str">
        <f t="shared" si="176"/>
        <v>DOWN</v>
      </c>
      <c r="G5665" t="s">
        <v>4710</v>
      </c>
      <c r="H5665" t="s">
        <v>4709</v>
      </c>
      <c r="I5665" t="s">
        <v>4708</v>
      </c>
      <c r="J5665" s="1" t="str">
        <f t="shared" si="177"/>
        <v>NO</v>
      </c>
    </row>
    <row r="5666" spans="1:10">
      <c r="A5666" s="15" t="s">
        <v>4707</v>
      </c>
      <c r="B5666">
        <v>0.316966283234143</v>
      </c>
      <c r="C5666">
        <v>5.3118662462201396</v>
      </c>
      <c r="D5666">
        <v>1.31600108627232E-3</v>
      </c>
      <c r="E5666">
        <v>8.8843921801439393E-3</v>
      </c>
      <c r="F5666" s="2" t="str">
        <f t="shared" si="176"/>
        <v>UP</v>
      </c>
      <c r="G5666" t="s">
        <v>4706</v>
      </c>
      <c r="H5666" t="s">
        <v>4705</v>
      </c>
      <c r="I5666" t="s">
        <v>2115</v>
      </c>
      <c r="J5666" s="1" t="str">
        <f t="shared" si="177"/>
        <v>NO</v>
      </c>
    </row>
    <row r="5667" spans="1:10">
      <c r="A5667" s="15" t="s">
        <v>4704</v>
      </c>
      <c r="B5667">
        <v>2.9881091176138401</v>
      </c>
      <c r="C5667">
        <v>2.25576141530928</v>
      </c>
      <c r="D5667" s="3">
        <v>1.58822632842907E-14</v>
      </c>
      <c r="E5667" s="3">
        <v>1.00174252748726E-12</v>
      </c>
      <c r="F5667" s="2" t="str">
        <f t="shared" si="176"/>
        <v>UP</v>
      </c>
      <c r="G5667" t="s">
        <v>4703</v>
      </c>
      <c r="H5667" t="s">
        <v>4702</v>
      </c>
      <c r="I5667" t="s">
        <v>0</v>
      </c>
      <c r="J5667" s="1" t="str">
        <f t="shared" si="177"/>
        <v>NO</v>
      </c>
    </row>
    <row r="5668" spans="1:10">
      <c r="A5668" s="15" t="s">
        <v>4701</v>
      </c>
      <c r="B5668">
        <v>0.409342781657421</v>
      </c>
      <c r="C5668">
        <v>4.2675743025482697</v>
      </c>
      <c r="D5668">
        <v>8.5717644733314597E-4</v>
      </c>
      <c r="E5668">
        <v>6.1823813429256304E-3</v>
      </c>
      <c r="F5668" s="2" t="str">
        <f t="shared" si="176"/>
        <v>UP</v>
      </c>
      <c r="G5668" t="s">
        <v>3712</v>
      </c>
      <c r="H5668" t="s">
        <v>4700</v>
      </c>
      <c r="I5668" t="s">
        <v>4699</v>
      </c>
      <c r="J5668" s="1" t="str">
        <f t="shared" si="177"/>
        <v>NO</v>
      </c>
    </row>
    <row r="5669" spans="1:10">
      <c r="A5669" s="15" t="s">
        <v>4698</v>
      </c>
      <c r="B5669">
        <v>-0.42806667858667502</v>
      </c>
      <c r="C5669">
        <v>3.2883132754419599</v>
      </c>
      <c r="D5669">
        <v>4.9270310677755101E-3</v>
      </c>
      <c r="E5669">
        <v>2.6633066508643201E-2</v>
      </c>
      <c r="F5669" s="2" t="str">
        <f t="shared" si="176"/>
        <v>DOWN</v>
      </c>
      <c r="G5669" t="s">
        <v>4697</v>
      </c>
      <c r="H5669" t="s">
        <v>4696</v>
      </c>
      <c r="I5669" t="s">
        <v>0</v>
      </c>
      <c r="J5669" s="1" t="str">
        <f t="shared" si="177"/>
        <v>NO</v>
      </c>
    </row>
    <row r="5670" spans="1:10">
      <c r="A5670" s="15" t="s">
        <v>4695</v>
      </c>
      <c r="B5670">
        <v>-0.963888549522539</v>
      </c>
      <c r="C5670">
        <v>6.61333024346724E-2</v>
      </c>
      <c r="D5670">
        <v>2.0456494733915799E-3</v>
      </c>
      <c r="E5670">
        <v>1.2852605588347801E-2</v>
      </c>
      <c r="F5670" s="2" t="str">
        <f t="shared" si="176"/>
        <v>DOWN</v>
      </c>
      <c r="G5670" t="s">
        <v>4694</v>
      </c>
      <c r="H5670" t="s">
        <v>0</v>
      </c>
      <c r="I5670" t="s">
        <v>0</v>
      </c>
      <c r="J5670" s="1" t="str">
        <f t="shared" si="177"/>
        <v>NO</v>
      </c>
    </row>
    <row r="5671" spans="1:10">
      <c r="A5671" s="15" t="s">
        <v>4693</v>
      </c>
      <c r="B5671">
        <v>0.39665627087822303</v>
      </c>
      <c r="C5671">
        <v>4.6380454711710799</v>
      </c>
      <c r="D5671">
        <v>3.3841058438792101E-4</v>
      </c>
      <c r="E5671">
        <v>2.80600859004667E-3</v>
      </c>
      <c r="F5671" s="2" t="str">
        <f t="shared" si="176"/>
        <v>UP</v>
      </c>
      <c r="G5671" t="s">
        <v>4692</v>
      </c>
      <c r="H5671" t="s">
        <v>4691</v>
      </c>
      <c r="I5671" t="s">
        <v>4690</v>
      </c>
      <c r="J5671" s="1" t="str">
        <f t="shared" si="177"/>
        <v>NO</v>
      </c>
    </row>
    <row r="5672" spans="1:10">
      <c r="A5672" s="15" t="s">
        <v>4689</v>
      </c>
      <c r="B5672">
        <v>0.56285816311757997</v>
      </c>
      <c r="C5672">
        <v>2.8824736908533</v>
      </c>
      <c r="D5672">
        <v>4.2416541788504597E-3</v>
      </c>
      <c r="E5672">
        <v>2.3578668822885299E-2</v>
      </c>
      <c r="F5672" s="2" t="str">
        <f t="shared" si="176"/>
        <v>UP</v>
      </c>
      <c r="G5672" t="s">
        <v>0</v>
      </c>
      <c r="H5672" t="s">
        <v>4688</v>
      </c>
      <c r="I5672" t="s">
        <v>0</v>
      </c>
      <c r="J5672" s="1" t="str">
        <f t="shared" si="177"/>
        <v>NO</v>
      </c>
    </row>
    <row r="5673" spans="1:10">
      <c r="A5673" s="15" t="s">
        <v>4687</v>
      </c>
      <c r="B5673">
        <v>1.5621547179594399</v>
      </c>
      <c r="C5673">
        <v>-0.73556756426083203</v>
      </c>
      <c r="D5673" s="3">
        <v>3.34202904647027E-5</v>
      </c>
      <c r="E5673">
        <v>3.8353323424868401E-4</v>
      </c>
      <c r="F5673" s="2" t="str">
        <f t="shared" si="176"/>
        <v>UP</v>
      </c>
      <c r="G5673" t="s">
        <v>4686</v>
      </c>
      <c r="H5673" t="s">
        <v>4685</v>
      </c>
      <c r="I5673" t="s">
        <v>1043</v>
      </c>
      <c r="J5673" s="1" t="str">
        <f t="shared" si="177"/>
        <v>NO</v>
      </c>
    </row>
    <row r="5674" spans="1:10">
      <c r="A5674" s="15" t="s">
        <v>4684</v>
      </c>
      <c r="B5674">
        <v>-0.27363144024594899</v>
      </c>
      <c r="C5674">
        <v>7.6712974129094</v>
      </c>
      <c r="D5674">
        <v>2.1998117052364598E-3</v>
      </c>
      <c r="E5674">
        <v>1.36449094003811E-2</v>
      </c>
      <c r="F5674" s="2" t="str">
        <f t="shared" si="176"/>
        <v>DOWN</v>
      </c>
      <c r="G5674" t="s">
        <v>4683</v>
      </c>
      <c r="H5674" t="s">
        <v>4682</v>
      </c>
      <c r="I5674" t="s">
        <v>4681</v>
      </c>
      <c r="J5674" s="1" t="str">
        <f t="shared" si="177"/>
        <v>NO</v>
      </c>
    </row>
    <row r="5675" spans="1:10">
      <c r="A5675" s="15" t="s">
        <v>4680</v>
      </c>
      <c r="B5675">
        <v>0.30381248293090202</v>
      </c>
      <c r="C5675">
        <v>5.3533279936364098</v>
      </c>
      <c r="D5675">
        <v>2.6502028631380401E-3</v>
      </c>
      <c r="E5675">
        <v>1.5916812167145501E-2</v>
      </c>
      <c r="F5675" s="2" t="str">
        <f t="shared" si="176"/>
        <v>UP</v>
      </c>
      <c r="G5675" t="s">
        <v>4679</v>
      </c>
      <c r="H5675" t="s">
        <v>4678</v>
      </c>
      <c r="I5675" t="s">
        <v>4677</v>
      </c>
      <c r="J5675" s="1" t="str">
        <f t="shared" si="177"/>
        <v>NO</v>
      </c>
    </row>
    <row r="5676" spans="1:10">
      <c r="A5676" s="15" t="s">
        <v>4676</v>
      </c>
      <c r="B5676">
        <v>1.3994506060015</v>
      </c>
      <c r="C5676">
        <v>5.67194529586396</v>
      </c>
      <c r="D5676" s="3">
        <v>2.50074456120473E-23</v>
      </c>
      <c r="E5676" s="3">
        <v>4.8406653773526797E-21</v>
      </c>
      <c r="F5676" s="2" t="str">
        <f t="shared" si="176"/>
        <v>UP</v>
      </c>
      <c r="G5676" t="s">
        <v>1672</v>
      </c>
      <c r="H5676" t="s">
        <v>4675</v>
      </c>
      <c r="I5676" t="s">
        <v>1670</v>
      </c>
      <c r="J5676" s="1" t="str">
        <f t="shared" si="177"/>
        <v>NO</v>
      </c>
    </row>
    <row r="5677" spans="1:10">
      <c r="A5677" s="15" t="s">
        <v>4674</v>
      </c>
      <c r="B5677">
        <v>-0.37361754798103802</v>
      </c>
      <c r="C5677">
        <v>4.3007886236383701</v>
      </c>
      <c r="D5677">
        <v>4.3132755479454703E-3</v>
      </c>
      <c r="E5677">
        <v>2.38782764185324E-2</v>
      </c>
      <c r="F5677" s="2" t="str">
        <f t="shared" si="176"/>
        <v>DOWN</v>
      </c>
      <c r="G5677" t="s">
        <v>4673</v>
      </c>
      <c r="H5677" t="s">
        <v>4672</v>
      </c>
      <c r="I5677" t="s">
        <v>4671</v>
      </c>
      <c r="J5677" s="1" t="str">
        <f t="shared" si="177"/>
        <v>NO</v>
      </c>
    </row>
    <row r="5678" spans="1:10">
      <c r="A5678" s="15" t="s">
        <v>4670</v>
      </c>
      <c r="B5678">
        <v>-0.32239518762735597</v>
      </c>
      <c r="C5678">
        <v>6.3434471945703699</v>
      </c>
      <c r="D5678">
        <v>3.8195775722240101E-3</v>
      </c>
      <c r="E5678">
        <v>2.1625011297709999E-2</v>
      </c>
      <c r="F5678" s="2" t="str">
        <f t="shared" si="176"/>
        <v>DOWN</v>
      </c>
      <c r="G5678" t="s">
        <v>4669</v>
      </c>
      <c r="H5678" t="s">
        <v>4668</v>
      </c>
      <c r="I5678" t="s">
        <v>4667</v>
      </c>
      <c r="J5678" s="1" t="str">
        <f t="shared" si="177"/>
        <v>NO</v>
      </c>
    </row>
    <row r="5679" spans="1:10">
      <c r="A5679" s="15" t="s">
        <v>4666</v>
      </c>
      <c r="B5679">
        <v>-0.39810616600369803</v>
      </c>
      <c r="C5679">
        <v>4.6049307935771697</v>
      </c>
      <c r="D5679">
        <v>1.85207193508515E-3</v>
      </c>
      <c r="E5679">
        <v>1.1825523193479201E-2</v>
      </c>
      <c r="F5679" s="2" t="str">
        <f t="shared" si="176"/>
        <v>DOWN</v>
      </c>
      <c r="G5679" t="s">
        <v>4665</v>
      </c>
      <c r="H5679" t="s">
        <v>4664</v>
      </c>
      <c r="I5679" t="s">
        <v>4663</v>
      </c>
      <c r="J5679" s="1" t="str">
        <f t="shared" si="177"/>
        <v>NO</v>
      </c>
    </row>
    <row r="5680" spans="1:10">
      <c r="A5680" s="15" t="s">
        <v>4662</v>
      </c>
      <c r="B5680">
        <v>0.46863701657564799</v>
      </c>
      <c r="C5680">
        <v>5.1425134549993103</v>
      </c>
      <c r="D5680" s="3">
        <v>4.1288383141536798E-6</v>
      </c>
      <c r="E5680" s="3">
        <v>5.9863712121829501E-5</v>
      </c>
      <c r="F5680" s="2" t="str">
        <f t="shared" si="176"/>
        <v>UP</v>
      </c>
      <c r="G5680" t="s">
        <v>3487</v>
      </c>
      <c r="H5680" t="s">
        <v>4661</v>
      </c>
      <c r="I5680" t="s">
        <v>3485</v>
      </c>
      <c r="J5680" s="1" t="str">
        <f t="shared" si="177"/>
        <v>NO</v>
      </c>
    </row>
    <row r="5681" spans="1:11">
      <c r="A5681" s="15" t="s">
        <v>4660</v>
      </c>
      <c r="B5681">
        <v>0.76117056291616703</v>
      </c>
      <c r="C5681">
        <v>5.9090269639517699</v>
      </c>
      <c r="D5681" s="3">
        <v>3.2538118829772702E-16</v>
      </c>
      <c r="E5681" s="3">
        <v>2.5847084441169199E-14</v>
      </c>
      <c r="F5681" s="2" t="str">
        <f t="shared" si="176"/>
        <v>UP</v>
      </c>
      <c r="G5681" t="s">
        <v>4659</v>
      </c>
      <c r="H5681" t="s">
        <v>4658</v>
      </c>
      <c r="I5681" t="s">
        <v>1035</v>
      </c>
      <c r="J5681" s="1" t="str">
        <f t="shared" si="177"/>
        <v>NO</v>
      </c>
    </row>
    <row r="5682" spans="1:11">
      <c r="A5682" s="15" t="s">
        <v>4657</v>
      </c>
      <c r="B5682">
        <v>0.65652826815509302</v>
      </c>
      <c r="C5682">
        <v>2.98410122811989</v>
      </c>
      <c r="D5682" s="3">
        <v>2.89407466311102E-5</v>
      </c>
      <c r="E5682">
        <v>3.38573562793478E-4</v>
      </c>
      <c r="F5682" s="2" t="str">
        <f t="shared" si="176"/>
        <v>UP</v>
      </c>
      <c r="G5682" t="s">
        <v>4656</v>
      </c>
      <c r="H5682" t="s">
        <v>4655</v>
      </c>
      <c r="I5682" t="s">
        <v>4654</v>
      </c>
      <c r="J5682" s="1" t="str">
        <f t="shared" si="177"/>
        <v>NO</v>
      </c>
    </row>
    <row r="5683" spans="1:11">
      <c r="A5683" s="15" t="s">
        <v>4653</v>
      </c>
      <c r="B5683">
        <v>-0.72137155344132198</v>
      </c>
      <c r="C5683">
        <v>2.6711364046053201</v>
      </c>
      <c r="D5683">
        <v>3.26497231543271E-3</v>
      </c>
      <c r="E5683">
        <v>1.8946852611317899E-2</v>
      </c>
      <c r="F5683" s="2" t="str">
        <f t="shared" si="176"/>
        <v>DOWN</v>
      </c>
      <c r="G5683" t="s">
        <v>4652</v>
      </c>
      <c r="H5683" t="s">
        <v>4651</v>
      </c>
      <c r="I5683" t="s">
        <v>600</v>
      </c>
      <c r="J5683" s="1" t="str">
        <f t="shared" si="177"/>
        <v>NO</v>
      </c>
    </row>
    <row r="5684" spans="1:11">
      <c r="A5684" s="15" t="s">
        <v>4650</v>
      </c>
      <c r="B5684">
        <v>-0.398766902777138</v>
      </c>
      <c r="C5684">
        <v>7.3514225984748398</v>
      </c>
      <c r="D5684" s="3">
        <v>3.0244844218585701E-5</v>
      </c>
      <c r="E5684">
        <v>3.5175296896622398E-4</v>
      </c>
      <c r="F5684" s="2" t="str">
        <f t="shared" si="176"/>
        <v>DOWN</v>
      </c>
      <c r="G5684" t="s">
        <v>4649</v>
      </c>
      <c r="H5684" t="s">
        <v>4648</v>
      </c>
      <c r="I5684" t="s">
        <v>4647</v>
      </c>
      <c r="J5684" s="1" t="str">
        <f t="shared" si="177"/>
        <v>NO</v>
      </c>
    </row>
    <row r="5685" spans="1:11">
      <c r="A5685" s="15" t="s">
        <v>4646</v>
      </c>
      <c r="B5685">
        <v>0.32898714461195699</v>
      </c>
      <c r="C5685">
        <v>4.3421097338996297</v>
      </c>
      <c r="D5685">
        <v>3.6905893765863599E-3</v>
      </c>
      <c r="E5685">
        <v>2.0996428388292299E-2</v>
      </c>
      <c r="F5685" s="2" t="str">
        <f t="shared" si="176"/>
        <v>UP</v>
      </c>
      <c r="G5685" t="s">
        <v>4645</v>
      </c>
      <c r="H5685" t="s">
        <v>4644</v>
      </c>
      <c r="I5685" t="s">
        <v>4643</v>
      </c>
      <c r="J5685" s="1" t="str">
        <f t="shared" si="177"/>
        <v>NO</v>
      </c>
    </row>
    <row r="5686" spans="1:11">
      <c r="A5686" s="15" t="s">
        <v>4642</v>
      </c>
      <c r="B5686">
        <v>-0.46703130492085099</v>
      </c>
      <c r="C5686">
        <v>6.0808067845232996</v>
      </c>
      <c r="D5686" s="3">
        <v>5.9005616673077303E-5</v>
      </c>
      <c r="E5686">
        <v>6.2653473365886401E-4</v>
      </c>
      <c r="F5686" s="2" t="str">
        <f t="shared" si="176"/>
        <v>DOWN</v>
      </c>
      <c r="G5686" t="s">
        <v>0</v>
      </c>
      <c r="H5686" t="s">
        <v>4641</v>
      </c>
      <c r="I5686" t="s">
        <v>4640</v>
      </c>
      <c r="J5686" s="1" t="str">
        <f t="shared" si="177"/>
        <v>NO</v>
      </c>
    </row>
    <row r="5687" spans="1:11">
      <c r="A5687" s="15" t="s">
        <v>4639</v>
      </c>
      <c r="B5687">
        <v>-0.47550835344438602</v>
      </c>
      <c r="C5687">
        <v>5.5522750130301803</v>
      </c>
      <c r="D5687" s="3">
        <v>5.2106816567717202E-6</v>
      </c>
      <c r="E5687" s="3">
        <v>7.3739902891482506E-5</v>
      </c>
      <c r="F5687" s="2" t="str">
        <f t="shared" si="176"/>
        <v>DOWN</v>
      </c>
      <c r="G5687" t="s">
        <v>4637</v>
      </c>
      <c r="H5687" t="s">
        <v>4636</v>
      </c>
      <c r="I5687" t="s">
        <v>0</v>
      </c>
      <c r="J5687" s="1" t="str">
        <f t="shared" si="177"/>
        <v>YES</v>
      </c>
      <c r="K5687" t="s">
        <v>4638</v>
      </c>
    </row>
    <row r="5688" spans="1:11">
      <c r="A5688" s="15" t="s">
        <v>4635</v>
      </c>
      <c r="B5688">
        <v>-0.47074351110815899</v>
      </c>
      <c r="C5688">
        <v>4.3963816617121996</v>
      </c>
      <c r="D5688" s="3">
        <v>5.5886944821761701E-5</v>
      </c>
      <c r="E5688">
        <v>5.9927672350899603E-4</v>
      </c>
      <c r="F5688" s="2" t="str">
        <f t="shared" si="176"/>
        <v>DOWN</v>
      </c>
      <c r="G5688" t="s">
        <v>591</v>
      </c>
      <c r="H5688" t="s">
        <v>4634</v>
      </c>
      <c r="I5688" t="s">
        <v>589</v>
      </c>
      <c r="J5688" s="1" t="str">
        <f t="shared" si="177"/>
        <v>NO</v>
      </c>
    </row>
    <row r="5689" spans="1:11">
      <c r="A5689" s="15" t="s">
        <v>4633</v>
      </c>
      <c r="B5689">
        <v>-0.84383771570394694</v>
      </c>
      <c r="C5689">
        <v>1.9061264905911799</v>
      </c>
      <c r="D5689">
        <v>6.6666245895646101E-3</v>
      </c>
      <c r="E5689">
        <v>3.4010691124072401E-2</v>
      </c>
      <c r="F5689" s="2" t="str">
        <f t="shared" si="176"/>
        <v>DOWN</v>
      </c>
      <c r="G5689" t="s">
        <v>0</v>
      </c>
      <c r="H5689" t="s">
        <v>2338</v>
      </c>
      <c r="I5689" t="s">
        <v>0</v>
      </c>
      <c r="J5689" s="1" t="str">
        <f t="shared" si="177"/>
        <v>NO</v>
      </c>
    </row>
    <row r="5690" spans="1:11">
      <c r="A5690" s="15" t="s">
        <v>4632</v>
      </c>
      <c r="B5690">
        <v>0.74768808167538403</v>
      </c>
      <c r="C5690">
        <v>2.5247362532362998</v>
      </c>
      <c r="D5690" s="3">
        <v>1.77209048002664E-6</v>
      </c>
      <c r="E5690" s="3">
        <v>2.7851506979830701E-5</v>
      </c>
      <c r="F5690" s="2" t="str">
        <f t="shared" si="176"/>
        <v>UP</v>
      </c>
      <c r="G5690" t="s">
        <v>0</v>
      </c>
      <c r="H5690" t="s">
        <v>1</v>
      </c>
      <c r="I5690" t="s">
        <v>0</v>
      </c>
      <c r="J5690" s="1" t="str">
        <f t="shared" si="177"/>
        <v>NO</v>
      </c>
    </row>
    <row r="5691" spans="1:11">
      <c r="A5691" s="15" t="s">
        <v>4631</v>
      </c>
      <c r="B5691">
        <v>0.55041717678639002</v>
      </c>
      <c r="C5691">
        <v>3.0938098310470101</v>
      </c>
      <c r="D5691">
        <v>2.53635002210852E-3</v>
      </c>
      <c r="E5691">
        <v>1.5345213776654799E-2</v>
      </c>
      <c r="F5691" s="2" t="str">
        <f t="shared" si="176"/>
        <v>UP</v>
      </c>
      <c r="G5691" t="s">
        <v>264</v>
      </c>
      <c r="H5691" t="s">
        <v>4630</v>
      </c>
      <c r="I5691" t="s">
        <v>4629</v>
      </c>
      <c r="J5691" s="1" t="str">
        <f t="shared" si="177"/>
        <v>NO</v>
      </c>
    </row>
    <row r="5692" spans="1:11">
      <c r="A5692" s="15" t="s">
        <v>4628</v>
      </c>
      <c r="B5692">
        <v>0.53799189772967604</v>
      </c>
      <c r="C5692">
        <v>6.2546488944059702</v>
      </c>
      <c r="D5692">
        <v>5.8008474476169596E-3</v>
      </c>
      <c r="E5692">
        <v>3.03996176883751E-2</v>
      </c>
      <c r="F5692" s="2" t="str">
        <f t="shared" si="176"/>
        <v>UP</v>
      </c>
      <c r="G5692" t="s">
        <v>4627</v>
      </c>
      <c r="H5692" t="s">
        <v>4626</v>
      </c>
      <c r="I5692" t="s">
        <v>2675</v>
      </c>
      <c r="J5692" s="1" t="str">
        <f t="shared" si="177"/>
        <v>NO</v>
      </c>
    </row>
    <row r="5693" spans="1:11">
      <c r="A5693" s="15" t="s">
        <v>4625</v>
      </c>
      <c r="B5693">
        <v>0.51643192689640705</v>
      </c>
      <c r="C5693">
        <v>2.5782781871746501</v>
      </c>
      <c r="D5693">
        <v>4.4191008202307596E-3</v>
      </c>
      <c r="E5693">
        <v>2.43799729281232E-2</v>
      </c>
      <c r="F5693" s="2" t="str">
        <f t="shared" si="176"/>
        <v>UP</v>
      </c>
      <c r="G5693" t="s">
        <v>0</v>
      </c>
      <c r="H5693" t="s">
        <v>1</v>
      </c>
      <c r="I5693" t="s">
        <v>0</v>
      </c>
      <c r="J5693" s="1" t="str">
        <f t="shared" si="177"/>
        <v>NO</v>
      </c>
    </row>
    <row r="5694" spans="1:11">
      <c r="A5694" s="15" t="s">
        <v>4624</v>
      </c>
      <c r="B5694">
        <v>0.78429904094962999</v>
      </c>
      <c r="C5694">
        <v>1.50483673761979</v>
      </c>
      <c r="D5694">
        <v>8.4782940121297997E-4</v>
      </c>
      <c r="E5694">
        <v>6.1317891480039497E-3</v>
      </c>
      <c r="F5694" s="2" t="str">
        <f t="shared" si="176"/>
        <v>UP</v>
      </c>
      <c r="G5694" t="s">
        <v>4623</v>
      </c>
      <c r="H5694" t="s">
        <v>4622</v>
      </c>
      <c r="I5694" t="s">
        <v>4621</v>
      </c>
      <c r="J5694" s="1" t="str">
        <f t="shared" si="177"/>
        <v>NO</v>
      </c>
    </row>
    <row r="5695" spans="1:11">
      <c r="A5695" s="15" t="s">
        <v>4620</v>
      </c>
      <c r="B5695">
        <v>0.52704415144189098</v>
      </c>
      <c r="C5695">
        <v>4.0246538838817001</v>
      </c>
      <c r="D5695">
        <v>4.6533837678478501E-3</v>
      </c>
      <c r="E5695">
        <v>2.5426771363543699E-2</v>
      </c>
      <c r="F5695" s="2" t="str">
        <f t="shared" si="176"/>
        <v>UP</v>
      </c>
      <c r="G5695" t="s">
        <v>4619</v>
      </c>
      <c r="H5695" t="s">
        <v>4618</v>
      </c>
      <c r="I5695" t="s">
        <v>527</v>
      </c>
      <c r="J5695" s="1" t="str">
        <f t="shared" si="177"/>
        <v>NO</v>
      </c>
    </row>
    <row r="5696" spans="1:11">
      <c r="A5696" s="15" t="s">
        <v>4617</v>
      </c>
      <c r="B5696">
        <v>-0.78293537609101405</v>
      </c>
      <c r="C5696">
        <v>1.7846185869989699</v>
      </c>
      <c r="D5696">
        <v>2.8111444874287999E-4</v>
      </c>
      <c r="E5696">
        <v>2.3994464642952198E-3</v>
      </c>
      <c r="F5696" s="2" t="str">
        <f t="shared" si="176"/>
        <v>DOWN</v>
      </c>
      <c r="G5696" t="s">
        <v>195</v>
      </c>
      <c r="H5696" t="s">
        <v>0</v>
      </c>
      <c r="I5696" t="s">
        <v>0</v>
      </c>
      <c r="J5696" s="1" t="str">
        <f t="shared" si="177"/>
        <v>NO</v>
      </c>
    </row>
    <row r="5697" spans="1:10">
      <c r="A5697" s="15" t="s">
        <v>4616</v>
      </c>
      <c r="B5697">
        <v>-1.2358025239697601</v>
      </c>
      <c r="C5697">
        <v>-0.793339334063351</v>
      </c>
      <c r="D5697">
        <v>6.1257161610899996E-3</v>
      </c>
      <c r="E5697">
        <v>3.18002845286178E-2</v>
      </c>
      <c r="F5697" s="2" t="str">
        <f t="shared" si="176"/>
        <v>DOWN</v>
      </c>
      <c r="G5697" t="s">
        <v>0</v>
      </c>
      <c r="H5697" t="s">
        <v>3083</v>
      </c>
      <c r="I5697" t="s">
        <v>0</v>
      </c>
      <c r="J5697" s="1" t="str">
        <f t="shared" si="177"/>
        <v>NO</v>
      </c>
    </row>
    <row r="5698" spans="1:10">
      <c r="A5698" s="15" t="s">
        <v>4615</v>
      </c>
      <c r="B5698">
        <v>1.0416987372189801</v>
      </c>
      <c r="C5698">
        <v>2.00558940168504</v>
      </c>
      <c r="D5698" s="3">
        <v>3.9071713515553703E-6</v>
      </c>
      <c r="E5698" s="3">
        <v>5.7042669393904002E-5</v>
      </c>
      <c r="F5698" s="2" t="str">
        <f t="shared" ref="F5698:F5761" si="178">IF(B5698 &gt; 0, "UP", "DOWN")</f>
        <v>UP</v>
      </c>
      <c r="G5698" t="s">
        <v>345</v>
      </c>
      <c r="H5698" t="s">
        <v>4614</v>
      </c>
      <c r="I5698" t="s">
        <v>0</v>
      </c>
      <c r="J5698" s="1" t="str">
        <f t="shared" ref="J5698:J5761" si="179">IF(K5698 &lt;&gt; "", "YES", "NO")</f>
        <v>NO</v>
      </c>
    </row>
    <row r="5699" spans="1:10">
      <c r="A5699" s="15" t="s">
        <v>4613</v>
      </c>
      <c r="B5699">
        <v>0.793888805563982</v>
      </c>
      <c r="C5699">
        <v>4.4367145576368801</v>
      </c>
      <c r="D5699">
        <v>5.6040152546598396E-4</v>
      </c>
      <c r="E5699">
        <v>4.3211730263781603E-3</v>
      </c>
      <c r="F5699" s="2" t="str">
        <f t="shared" si="178"/>
        <v>UP</v>
      </c>
      <c r="G5699" t="s">
        <v>345</v>
      </c>
      <c r="H5699" t="s">
        <v>4612</v>
      </c>
      <c r="I5699" t="s">
        <v>0</v>
      </c>
      <c r="J5699" s="1" t="str">
        <f t="shared" si="179"/>
        <v>NO</v>
      </c>
    </row>
    <row r="5700" spans="1:10">
      <c r="A5700" s="15" t="s">
        <v>4611</v>
      </c>
      <c r="B5700">
        <v>0.29369834613668799</v>
      </c>
      <c r="C5700">
        <v>5.2977710013283597</v>
      </c>
      <c r="D5700">
        <v>2.4450404110182801E-3</v>
      </c>
      <c r="E5700">
        <v>1.48896551055436E-2</v>
      </c>
      <c r="F5700" s="2" t="str">
        <f t="shared" si="178"/>
        <v>UP</v>
      </c>
      <c r="G5700" t="s">
        <v>4610</v>
      </c>
      <c r="H5700" t="s">
        <v>4609</v>
      </c>
      <c r="I5700" t="s">
        <v>1836</v>
      </c>
      <c r="J5700" s="1" t="str">
        <f t="shared" si="179"/>
        <v>NO</v>
      </c>
    </row>
    <row r="5701" spans="1:10">
      <c r="A5701" s="15" t="s">
        <v>4608</v>
      </c>
      <c r="B5701">
        <v>-0.27922954841036401</v>
      </c>
      <c r="C5701">
        <v>10.2560069675793</v>
      </c>
      <c r="D5701">
        <v>2.2470977528422499E-3</v>
      </c>
      <c r="E5701">
        <v>1.39074787602866E-2</v>
      </c>
      <c r="F5701" s="2" t="str">
        <f t="shared" si="178"/>
        <v>DOWN</v>
      </c>
      <c r="G5701" t="s">
        <v>4607</v>
      </c>
      <c r="H5701" t="s">
        <v>4606</v>
      </c>
      <c r="I5701" t="s">
        <v>4605</v>
      </c>
      <c r="J5701" s="1" t="str">
        <f t="shared" si="179"/>
        <v>NO</v>
      </c>
    </row>
    <row r="5702" spans="1:10">
      <c r="A5702" s="15" t="s">
        <v>4604</v>
      </c>
      <c r="B5702">
        <v>0.29552873969835902</v>
      </c>
      <c r="C5702">
        <v>4.4907763661006799</v>
      </c>
      <c r="D5702">
        <v>5.7178971346801399E-3</v>
      </c>
      <c r="E5702">
        <v>3.0044382744643001E-2</v>
      </c>
      <c r="F5702" s="2" t="str">
        <f t="shared" si="178"/>
        <v>UP</v>
      </c>
      <c r="G5702" t="s">
        <v>4603</v>
      </c>
      <c r="H5702" t="s">
        <v>4602</v>
      </c>
      <c r="I5702" t="s">
        <v>4601</v>
      </c>
      <c r="J5702" s="1" t="str">
        <f t="shared" si="179"/>
        <v>NO</v>
      </c>
    </row>
    <row r="5703" spans="1:10">
      <c r="A5703" s="15" t="s">
        <v>4600</v>
      </c>
      <c r="B5703">
        <v>0.35287747730848401</v>
      </c>
      <c r="C5703">
        <v>4.3751133301566396</v>
      </c>
      <c r="D5703">
        <v>9.9598943433523994E-4</v>
      </c>
      <c r="E5703">
        <v>7.0282673659847498E-3</v>
      </c>
      <c r="F5703" s="2" t="str">
        <f t="shared" si="178"/>
        <v>UP</v>
      </c>
      <c r="G5703" t="s">
        <v>4599</v>
      </c>
      <c r="H5703" t="s">
        <v>4598</v>
      </c>
      <c r="I5703" t="s">
        <v>4597</v>
      </c>
      <c r="J5703" s="1" t="str">
        <f t="shared" si="179"/>
        <v>NO</v>
      </c>
    </row>
    <row r="5704" spans="1:10">
      <c r="A5704" s="15" t="s">
        <v>4596</v>
      </c>
      <c r="B5704">
        <v>-0.53313847706602802</v>
      </c>
      <c r="C5704">
        <v>4.1046925380656996</v>
      </c>
      <c r="D5704" s="3">
        <v>4.9702139293832997E-6</v>
      </c>
      <c r="E5704" s="3">
        <v>7.0663476300362497E-5</v>
      </c>
      <c r="F5704" s="2" t="str">
        <f t="shared" si="178"/>
        <v>DOWN</v>
      </c>
      <c r="G5704" t="s">
        <v>4595</v>
      </c>
      <c r="H5704" t="s">
        <v>4594</v>
      </c>
      <c r="I5704" t="s">
        <v>4593</v>
      </c>
      <c r="J5704" s="1" t="str">
        <f t="shared" si="179"/>
        <v>NO</v>
      </c>
    </row>
    <row r="5705" spans="1:10">
      <c r="A5705" s="15" t="s">
        <v>4592</v>
      </c>
      <c r="B5705">
        <v>0.432272171007137</v>
      </c>
      <c r="C5705">
        <v>5.1607386012639802</v>
      </c>
      <c r="D5705">
        <v>1.1830335236054001E-4</v>
      </c>
      <c r="E5705">
        <v>1.1449928766825801E-3</v>
      </c>
      <c r="F5705" s="2" t="str">
        <f t="shared" si="178"/>
        <v>UP</v>
      </c>
      <c r="G5705" t="s">
        <v>2943</v>
      </c>
      <c r="H5705" t="s">
        <v>4591</v>
      </c>
      <c r="I5705" t="s">
        <v>4590</v>
      </c>
      <c r="J5705" s="1" t="str">
        <f t="shared" si="179"/>
        <v>NO</v>
      </c>
    </row>
    <row r="5706" spans="1:10">
      <c r="A5706" s="15" t="s">
        <v>4589</v>
      </c>
      <c r="B5706">
        <v>-2.2071247017740001</v>
      </c>
      <c r="C5706">
        <v>3.9701386369468201</v>
      </c>
      <c r="D5706" s="3">
        <v>1.01741882643356E-28</v>
      </c>
      <c r="E5706" s="3">
        <v>3.2328003295385498E-26</v>
      </c>
      <c r="F5706" s="2" t="str">
        <f t="shared" si="178"/>
        <v>DOWN</v>
      </c>
      <c r="G5706" t="s">
        <v>4588</v>
      </c>
      <c r="H5706" t="s">
        <v>4587</v>
      </c>
      <c r="I5706" t="s">
        <v>4586</v>
      </c>
      <c r="J5706" s="1" t="str">
        <f t="shared" si="179"/>
        <v>NO</v>
      </c>
    </row>
    <row r="5707" spans="1:10">
      <c r="A5707" s="15" t="s">
        <v>4585</v>
      </c>
      <c r="B5707">
        <v>0.45514042753342199</v>
      </c>
      <c r="C5707">
        <v>5.0285629731743304</v>
      </c>
      <c r="D5707" s="3">
        <v>1.2991133780303201E-5</v>
      </c>
      <c r="E5707">
        <v>1.66623905885146E-4</v>
      </c>
      <c r="F5707" s="2" t="str">
        <f t="shared" si="178"/>
        <v>UP</v>
      </c>
      <c r="G5707" t="s">
        <v>0</v>
      </c>
      <c r="H5707" t="s">
        <v>4584</v>
      </c>
      <c r="I5707" t="s">
        <v>0</v>
      </c>
      <c r="J5707" s="1" t="str">
        <f t="shared" si="179"/>
        <v>NO</v>
      </c>
    </row>
    <row r="5708" spans="1:10">
      <c r="A5708" s="15" t="s">
        <v>4583</v>
      </c>
      <c r="B5708">
        <v>0.422041952742502</v>
      </c>
      <c r="C5708">
        <v>4.3769476912272101</v>
      </c>
      <c r="D5708">
        <v>2.52616472243785E-3</v>
      </c>
      <c r="E5708">
        <v>1.5300081642947201E-2</v>
      </c>
      <c r="F5708" s="2" t="str">
        <f t="shared" si="178"/>
        <v>UP</v>
      </c>
      <c r="G5708" t="s">
        <v>2182</v>
      </c>
      <c r="H5708" t="s">
        <v>4582</v>
      </c>
      <c r="I5708" t="s">
        <v>4581</v>
      </c>
      <c r="J5708" s="1" t="str">
        <f t="shared" si="179"/>
        <v>NO</v>
      </c>
    </row>
    <row r="5709" spans="1:10">
      <c r="A5709" s="15" t="s">
        <v>4580</v>
      </c>
      <c r="B5709">
        <v>0.59760645046021399</v>
      </c>
      <c r="C5709">
        <v>3.0144038491896699</v>
      </c>
      <c r="D5709">
        <v>1.8906705880761001E-3</v>
      </c>
      <c r="E5709">
        <v>1.2028650562333E-2</v>
      </c>
      <c r="F5709" s="2" t="str">
        <f t="shared" si="178"/>
        <v>UP</v>
      </c>
      <c r="G5709" t="s">
        <v>2511</v>
      </c>
      <c r="H5709" t="s">
        <v>4579</v>
      </c>
      <c r="I5709" t="s">
        <v>2509</v>
      </c>
      <c r="J5709" s="1" t="str">
        <f t="shared" si="179"/>
        <v>NO</v>
      </c>
    </row>
    <row r="5710" spans="1:10">
      <c r="A5710" s="15" t="s">
        <v>4578</v>
      </c>
      <c r="B5710">
        <v>-6.1570394980745196</v>
      </c>
      <c r="C5710">
        <v>0.41193417406604299</v>
      </c>
      <c r="D5710" s="3">
        <v>2.4338698584325399E-21</v>
      </c>
      <c r="E5710" s="3">
        <v>3.8127986372961098E-19</v>
      </c>
      <c r="F5710" s="2" t="str">
        <f t="shared" si="178"/>
        <v>DOWN</v>
      </c>
      <c r="G5710" t="s">
        <v>422</v>
      </c>
      <c r="H5710" t="s">
        <v>4577</v>
      </c>
      <c r="I5710" t="s">
        <v>424</v>
      </c>
      <c r="J5710" s="1" t="str">
        <f t="shared" si="179"/>
        <v>NO</v>
      </c>
    </row>
    <row r="5711" spans="1:10">
      <c r="A5711" s="15" t="s">
        <v>4576</v>
      </c>
      <c r="B5711">
        <v>0.74792109029394305</v>
      </c>
      <c r="C5711">
        <v>4.9104599589084597</v>
      </c>
      <c r="D5711" s="3">
        <v>5.7725464585231301E-10</v>
      </c>
      <c r="E5711" s="3">
        <v>1.8019011795136001E-8</v>
      </c>
      <c r="F5711" s="2" t="str">
        <f t="shared" si="178"/>
        <v>UP</v>
      </c>
      <c r="G5711" t="s">
        <v>4575</v>
      </c>
      <c r="H5711" t="s">
        <v>4574</v>
      </c>
      <c r="I5711" t="s">
        <v>4573</v>
      </c>
      <c r="J5711" s="1" t="str">
        <f t="shared" si="179"/>
        <v>NO</v>
      </c>
    </row>
    <row r="5712" spans="1:10">
      <c r="A5712" s="15" t="s">
        <v>4572</v>
      </c>
      <c r="B5712">
        <v>0.46772604213869801</v>
      </c>
      <c r="C5712">
        <v>4.0044161222939101</v>
      </c>
      <c r="D5712">
        <v>1.65531075265487E-4</v>
      </c>
      <c r="E5712">
        <v>1.51542597064878E-3</v>
      </c>
      <c r="F5712" s="2" t="str">
        <f t="shared" si="178"/>
        <v>UP</v>
      </c>
      <c r="G5712" t="s">
        <v>335</v>
      </c>
      <c r="H5712" t="s">
        <v>4571</v>
      </c>
      <c r="I5712" t="s">
        <v>333</v>
      </c>
      <c r="J5712" s="1" t="str">
        <f t="shared" si="179"/>
        <v>NO</v>
      </c>
    </row>
    <row r="5713" spans="1:10">
      <c r="A5713" s="15" t="s">
        <v>4570</v>
      </c>
      <c r="B5713">
        <v>-1.1218156760873701</v>
      </c>
      <c r="C5713">
        <v>1.4686080272321</v>
      </c>
      <c r="D5713" s="3">
        <v>4.2170412718865503E-6</v>
      </c>
      <c r="E5713" s="3">
        <v>6.0932718609356799E-5</v>
      </c>
      <c r="F5713" s="2" t="str">
        <f t="shared" si="178"/>
        <v>DOWN</v>
      </c>
      <c r="G5713" t="s">
        <v>74</v>
      </c>
      <c r="H5713" t="s">
        <v>4569</v>
      </c>
      <c r="I5713" t="s">
        <v>511</v>
      </c>
      <c r="J5713" s="1" t="str">
        <f t="shared" si="179"/>
        <v>NO</v>
      </c>
    </row>
    <row r="5714" spans="1:10">
      <c r="A5714" s="15" t="s">
        <v>4568</v>
      </c>
      <c r="B5714">
        <v>0.76276268092599098</v>
      </c>
      <c r="C5714">
        <v>1.6675117039432401</v>
      </c>
      <c r="D5714">
        <v>7.7013343171952004E-4</v>
      </c>
      <c r="E5714">
        <v>5.6536321084884799E-3</v>
      </c>
      <c r="F5714" s="2" t="str">
        <f t="shared" si="178"/>
        <v>UP</v>
      </c>
      <c r="G5714" t="s">
        <v>0</v>
      </c>
      <c r="H5714" t="s">
        <v>4567</v>
      </c>
      <c r="I5714" t="s">
        <v>0</v>
      </c>
      <c r="J5714" s="1" t="str">
        <f t="shared" si="179"/>
        <v>NO</v>
      </c>
    </row>
    <row r="5715" spans="1:10">
      <c r="A5715" s="15" t="s">
        <v>4566</v>
      </c>
      <c r="B5715">
        <v>1.0850103358148899</v>
      </c>
      <c r="C5715">
        <v>3.8479276904066899</v>
      </c>
      <c r="D5715" s="3">
        <v>3.23056933528742E-8</v>
      </c>
      <c r="E5715" s="3">
        <v>7.3519463366091702E-7</v>
      </c>
      <c r="F5715" s="2" t="str">
        <f t="shared" si="178"/>
        <v>UP</v>
      </c>
      <c r="G5715" t="s">
        <v>4565</v>
      </c>
      <c r="H5715" t="s">
        <v>4564</v>
      </c>
      <c r="I5715" t="s">
        <v>0</v>
      </c>
      <c r="J5715" s="1" t="str">
        <f t="shared" si="179"/>
        <v>NO</v>
      </c>
    </row>
    <row r="5716" spans="1:10">
      <c r="A5716" s="15" t="s">
        <v>4563</v>
      </c>
      <c r="B5716">
        <v>-0.510186440376869</v>
      </c>
      <c r="C5716">
        <v>6.8819426726761703</v>
      </c>
      <c r="D5716" s="3">
        <v>1.32723320825686E-5</v>
      </c>
      <c r="E5716">
        <v>1.6978364539499199E-4</v>
      </c>
      <c r="F5716" s="2" t="str">
        <f t="shared" si="178"/>
        <v>DOWN</v>
      </c>
      <c r="G5716" t="s">
        <v>4562</v>
      </c>
      <c r="H5716" t="s">
        <v>4561</v>
      </c>
      <c r="I5716" t="s">
        <v>370</v>
      </c>
      <c r="J5716" s="1" t="str">
        <f t="shared" si="179"/>
        <v>NO</v>
      </c>
    </row>
    <row r="5717" spans="1:10">
      <c r="A5717" s="15" t="s">
        <v>4560</v>
      </c>
      <c r="B5717">
        <v>-0.32723430542743798</v>
      </c>
      <c r="C5717">
        <v>5.8022850334783298</v>
      </c>
      <c r="D5717">
        <v>6.1483244811974397E-3</v>
      </c>
      <c r="E5717">
        <v>3.1893975387380799E-2</v>
      </c>
      <c r="F5717" s="2" t="str">
        <f t="shared" si="178"/>
        <v>DOWN</v>
      </c>
      <c r="G5717" t="s">
        <v>947</v>
      </c>
      <c r="H5717" t="s">
        <v>4559</v>
      </c>
      <c r="I5717" t="s">
        <v>947</v>
      </c>
      <c r="J5717" s="1" t="str">
        <f t="shared" si="179"/>
        <v>NO</v>
      </c>
    </row>
    <row r="5718" spans="1:10">
      <c r="A5718" s="15" t="s">
        <v>4558</v>
      </c>
      <c r="B5718">
        <v>-0.37026784182115602</v>
      </c>
      <c r="C5718">
        <v>5.34260547032601</v>
      </c>
      <c r="D5718">
        <v>1.6688490341650099E-4</v>
      </c>
      <c r="E5718">
        <v>1.5269900657351801E-3</v>
      </c>
      <c r="F5718" s="2" t="str">
        <f t="shared" si="178"/>
        <v>DOWN</v>
      </c>
      <c r="G5718" t="s">
        <v>4557</v>
      </c>
      <c r="H5718" t="s">
        <v>4556</v>
      </c>
      <c r="I5718" t="s">
        <v>4555</v>
      </c>
      <c r="J5718" s="1" t="str">
        <f t="shared" si="179"/>
        <v>NO</v>
      </c>
    </row>
    <row r="5719" spans="1:10">
      <c r="A5719" s="15" t="s">
        <v>4554</v>
      </c>
      <c r="B5719">
        <v>0.56526736565461599</v>
      </c>
      <c r="C5719">
        <v>5.7653554518081602</v>
      </c>
      <c r="D5719" s="3">
        <v>1.7597068604324001E-7</v>
      </c>
      <c r="E5719" s="3">
        <v>3.42395648562817E-6</v>
      </c>
      <c r="F5719" s="2" t="str">
        <f t="shared" si="178"/>
        <v>UP</v>
      </c>
      <c r="G5719" t="s">
        <v>4553</v>
      </c>
      <c r="H5719" t="s">
        <v>4552</v>
      </c>
      <c r="I5719" t="s">
        <v>0</v>
      </c>
      <c r="J5719" s="1" t="str">
        <f t="shared" si="179"/>
        <v>NO</v>
      </c>
    </row>
    <row r="5720" spans="1:10">
      <c r="A5720" s="15" t="s">
        <v>4551</v>
      </c>
      <c r="B5720">
        <v>-0.673992029042632</v>
      </c>
      <c r="C5720">
        <v>0.99765004073596097</v>
      </c>
      <c r="D5720">
        <v>2.97169519567961E-3</v>
      </c>
      <c r="E5720">
        <v>1.7538052546992301E-2</v>
      </c>
      <c r="F5720" s="2" t="str">
        <f t="shared" si="178"/>
        <v>DOWN</v>
      </c>
      <c r="G5720" t="s">
        <v>4550</v>
      </c>
      <c r="H5720" t="s">
        <v>4549</v>
      </c>
      <c r="I5720" t="s">
        <v>1043</v>
      </c>
      <c r="J5720" s="1" t="str">
        <f t="shared" si="179"/>
        <v>NO</v>
      </c>
    </row>
    <row r="5721" spans="1:10">
      <c r="A5721" s="15" t="s">
        <v>4548</v>
      </c>
      <c r="B5721">
        <v>0.38202591577369799</v>
      </c>
      <c r="C5721">
        <v>3.6997308788956702</v>
      </c>
      <c r="D5721">
        <v>1.67666438886882E-3</v>
      </c>
      <c r="E5721">
        <v>1.0876682065002001E-2</v>
      </c>
      <c r="F5721" s="2" t="str">
        <f t="shared" si="178"/>
        <v>UP</v>
      </c>
      <c r="G5721" t="s">
        <v>4547</v>
      </c>
      <c r="H5721" t="s">
        <v>4546</v>
      </c>
      <c r="I5721" t="s">
        <v>1043</v>
      </c>
      <c r="J5721" s="1" t="str">
        <f t="shared" si="179"/>
        <v>NO</v>
      </c>
    </row>
    <row r="5722" spans="1:10">
      <c r="A5722" s="15" t="s">
        <v>4545</v>
      </c>
      <c r="B5722">
        <v>-0.92530306729947498</v>
      </c>
      <c r="C5722">
        <v>3.0711745256129901</v>
      </c>
      <c r="D5722" s="3">
        <v>9.4820614473909496E-6</v>
      </c>
      <c r="E5722">
        <v>1.2578389586828499E-4</v>
      </c>
      <c r="F5722" s="2" t="str">
        <f t="shared" si="178"/>
        <v>DOWN</v>
      </c>
      <c r="G5722" t="s">
        <v>0</v>
      </c>
      <c r="H5722" t="s">
        <v>4544</v>
      </c>
      <c r="I5722" t="s">
        <v>0</v>
      </c>
      <c r="J5722" s="1" t="str">
        <f t="shared" si="179"/>
        <v>NO</v>
      </c>
    </row>
    <row r="5723" spans="1:10">
      <c r="A5723" s="15" t="s">
        <v>4543</v>
      </c>
      <c r="B5723">
        <v>1.0717575384886899</v>
      </c>
      <c r="C5723">
        <v>1.8522146708507199</v>
      </c>
      <c r="D5723">
        <v>2.0591616280405301E-4</v>
      </c>
      <c r="E5723">
        <v>1.8304202373722099E-3</v>
      </c>
      <c r="F5723" s="2" t="str">
        <f t="shared" si="178"/>
        <v>UP</v>
      </c>
      <c r="G5723" t="s">
        <v>0</v>
      </c>
      <c r="H5723" t="s">
        <v>4542</v>
      </c>
      <c r="I5723" t="s">
        <v>0</v>
      </c>
      <c r="J5723" s="1" t="str">
        <f t="shared" si="179"/>
        <v>NO</v>
      </c>
    </row>
    <row r="5724" spans="1:10">
      <c r="A5724" s="15" t="s">
        <v>4541</v>
      </c>
      <c r="B5724">
        <v>0.32926784778426699</v>
      </c>
      <c r="C5724">
        <v>4.2026084754663904</v>
      </c>
      <c r="D5724">
        <v>3.2228054040814402E-3</v>
      </c>
      <c r="E5724">
        <v>1.8763579743278701E-2</v>
      </c>
      <c r="F5724" s="2" t="str">
        <f t="shared" si="178"/>
        <v>UP</v>
      </c>
      <c r="G5724" t="s">
        <v>0</v>
      </c>
      <c r="H5724" t="s">
        <v>4540</v>
      </c>
      <c r="I5724" t="s">
        <v>4539</v>
      </c>
      <c r="J5724" s="1" t="str">
        <f t="shared" si="179"/>
        <v>NO</v>
      </c>
    </row>
    <row r="5725" spans="1:10">
      <c r="A5725" s="15" t="s">
        <v>4538</v>
      </c>
      <c r="B5725">
        <v>0.41149015035862302</v>
      </c>
      <c r="C5725">
        <v>3.7020990192001499</v>
      </c>
      <c r="D5725">
        <v>6.4232261212847303E-3</v>
      </c>
      <c r="E5725">
        <v>3.3008953157002002E-2</v>
      </c>
      <c r="F5725" s="2" t="str">
        <f t="shared" si="178"/>
        <v>UP</v>
      </c>
      <c r="G5725" t="s">
        <v>3360</v>
      </c>
      <c r="H5725" t="s">
        <v>4537</v>
      </c>
      <c r="I5725" t="s">
        <v>3358</v>
      </c>
      <c r="J5725" s="1" t="str">
        <f t="shared" si="179"/>
        <v>NO</v>
      </c>
    </row>
    <row r="5726" spans="1:10">
      <c r="A5726" s="15" t="s">
        <v>4536</v>
      </c>
      <c r="B5726">
        <v>0.32185644659058199</v>
      </c>
      <c r="C5726">
        <v>5.8986557515677998</v>
      </c>
      <c r="D5726">
        <v>6.1665317300047397E-4</v>
      </c>
      <c r="E5726">
        <v>4.6704509826465002E-3</v>
      </c>
      <c r="F5726" s="2" t="str">
        <f t="shared" si="178"/>
        <v>UP</v>
      </c>
      <c r="G5726" t="s">
        <v>0</v>
      </c>
      <c r="H5726" t="s">
        <v>4535</v>
      </c>
      <c r="I5726" t="s">
        <v>4534</v>
      </c>
      <c r="J5726" s="1" t="str">
        <f t="shared" si="179"/>
        <v>NO</v>
      </c>
    </row>
    <row r="5727" spans="1:10">
      <c r="A5727" s="15" t="s">
        <v>4533</v>
      </c>
      <c r="B5727">
        <v>0.76778107643886395</v>
      </c>
      <c r="C5727">
        <v>3.7911035610618802</v>
      </c>
      <c r="D5727" s="3">
        <v>2.49538222917558E-9</v>
      </c>
      <c r="E5727" s="3">
        <v>6.9864479518589106E-8</v>
      </c>
      <c r="F5727" s="2" t="str">
        <f t="shared" si="178"/>
        <v>UP</v>
      </c>
      <c r="G5727" t="s">
        <v>4532</v>
      </c>
      <c r="H5727" t="s">
        <v>4531</v>
      </c>
      <c r="I5727" t="s">
        <v>4530</v>
      </c>
      <c r="J5727" s="1" t="str">
        <f t="shared" si="179"/>
        <v>NO</v>
      </c>
    </row>
    <row r="5728" spans="1:10">
      <c r="A5728" s="15" t="s">
        <v>4529</v>
      </c>
      <c r="B5728">
        <v>-0.79881702553046696</v>
      </c>
      <c r="C5728">
        <v>2.5119791862618701</v>
      </c>
      <c r="D5728" s="3">
        <v>7.5300119200368196E-6</v>
      </c>
      <c r="E5728">
        <v>1.02592196901305E-4</v>
      </c>
      <c r="F5728" s="2" t="str">
        <f t="shared" si="178"/>
        <v>DOWN</v>
      </c>
      <c r="G5728" t="s">
        <v>4528</v>
      </c>
      <c r="H5728" t="s">
        <v>4527</v>
      </c>
      <c r="I5728" t="s">
        <v>4526</v>
      </c>
      <c r="J5728" s="1" t="str">
        <f t="shared" si="179"/>
        <v>NO</v>
      </c>
    </row>
    <row r="5729" spans="1:11">
      <c r="A5729" s="15" t="s">
        <v>4525</v>
      </c>
      <c r="B5729">
        <v>0.55662012595606303</v>
      </c>
      <c r="C5729">
        <v>2.52058049794051</v>
      </c>
      <c r="D5729">
        <v>5.1954885037571396E-4</v>
      </c>
      <c r="E5729">
        <v>4.0422556778712E-3</v>
      </c>
      <c r="F5729" s="2" t="str">
        <f t="shared" si="178"/>
        <v>UP</v>
      </c>
      <c r="G5729" t="s">
        <v>335</v>
      </c>
      <c r="H5729" t="s">
        <v>4524</v>
      </c>
      <c r="I5729" t="s">
        <v>3353</v>
      </c>
      <c r="J5729" s="1" t="str">
        <f t="shared" si="179"/>
        <v>NO</v>
      </c>
    </row>
    <row r="5730" spans="1:11">
      <c r="A5730" s="15" t="s">
        <v>4523</v>
      </c>
      <c r="B5730">
        <v>-2.1343823196142102</v>
      </c>
      <c r="C5730">
        <v>5.6778805663212797</v>
      </c>
      <c r="D5730" s="3">
        <v>6.1310847837088201E-12</v>
      </c>
      <c r="E5730" s="3">
        <v>2.5877326641616102E-10</v>
      </c>
      <c r="F5730" s="2" t="str">
        <f t="shared" si="178"/>
        <v>DOWN</v>
      </c>
      <c r="G5730" t="s">
        <v>4522</v>
      </c>
      <c r="H5730" t="s">
        <v>4521</v>
      </c>
      <c r="I5730" t="s">
        <v>4520</v>
      </c>
      <c r="J5730" s="1" t="str">
        <f t="shared" si="179"/>
        <v>NO</v>
      </c>
    </row>
    <row r="5731" spans="1:11">
      <c r="A5731" s="15" t="s">
        <v>4519</v>
      </c>
      <c r="B5731">
        <v>0.59605846060377998</v>
      </c>
      <c r="C5731">
        <v>4.0345425085744004</v>
      </c>
      <c r="D5731" s="3">
        <v>3.0873493537185303E-5</v>
      </c>
      <c r="E5731">
        <v>3.5807511564254102E-4</v>
      </c>
      <c r="F5731" s="2" t="str">
        <f t="shared" si="178"/>
        <v>UP</v>
      </c>
      <c r="G5731" t="s">
        <v>3169</v>
      </c>
      <c r="H5731" t="s">
        <v>4518</v>
      </c>
      <c r="I5731" t="s">
        <v>3167</v>
      </c>
      <c r="J5731" s="1" t="str">
        <f t="shared" si="179"/>
        <v>NO</v>
      </c>
    </row>
    <row r="5732" spans="1:11">
      <c r="A5732" s="15" t="s">
        <v>4517</v>
      </c>
      <c r="B5732">
        <v>0.38098351539805902</v>
      </c>
      <c r="C5732">
        <v>5.3187549025751499</v>
      </c>
      <c r="D5732" s="3">
        <v>5.77987328162153E-5</v>
      </c>
      <c r="E5732">
        <v>6.1577563290907405E-4</v>
      </c>
      <c r="F5732" s="2" t="str">
        <f t="shared" si="178"/>
        <v>UP</v>
      </c>
      <c r="G5732" t="s">
        <v>4516</v>
      </c>
      <c r="H5732" t="s">
        <v>4515</v>
      </c>
      <c r="I5732" t="s">
        <v>4514</v>
      </c>
      <c r="J5732" s="1" t="str">
        <f t="shared" si="179"/>
        <v>NO</v>
      </c>
    </row>
    <row r="5733" spans="1:11">
      <c r="A5733" s="15" t="s">
        <v>4513</v>
      </c>
      <c r="B5733">
        <v>1.44963714284068</v>
      </c>
      <c r="C5733">
        <v>4.6615765513219198</v>
      </c>
      <c r="D5733" s="3">
        <v>2.2252581598029301E-6</v>
      </c>
      <c r="E5733" s="3">
        <v>3.41608569190167E-5</v>
      </c>
      <c r="F5733" s="2" t="str">
        <f t="shared" si="178"/>
        <v>UP</v>
      </c>
      <c r="G5733" t="s">
        <v>0</v>
      </c>
      <c r="H5733" t="s">
        <v>1</v>
      </c>
      <c r="I5733" t="s">
        <v>0</v>
      </c>
      <c r="J5733" s="1" t="str">
        <f t="shared" si="179"/>
        <v>NO</v>
      </c>
    </row>
    <row r="5734" spans="1:11">
      <c r="A5734" s="15" t="s">
        <v>4512</v>
      </c>
      <c r="B5734">
        <v>0.37772115527713901</v>
      </c>
      <c r="C5734">
        <v>3.1923163270241899</v>
      </c>
      <c r="D5734">
        <v>8.1984365613168506E-3</v>
      </c>
      <c r="E5734">
        <v>4.0422762319546397E-2</v>
      </c>
      <c r="F5734" s="2" t="str">
        <f t="shared" si="178"/>
        <v>UP</v>
      </c>
      <c r="G5734" t="s">
        <v>4511</v>
      </c>
      <c r="H5734" t="s">
        <v>4510</v>
      </c>
      <c r="I5734" t="s">
        <v>4509</v>
      </c>
      <c r="J5734" s="1" t="str">
        <f t="shared" si="179"/>
        <v>NO</v>
      </c>
    </row>
    <row r="5735" spans="1:11">
      <c r="A5735" s="15" t="s">
        <v>4508</v>
      </c>
      <c r="B5735">
        <v>0.75234501665460596</v>
      </c>
      <c r="C5735">
        <v>2.4949127073157502</v>
      </c>
      <c r="D5735">
        <v>3.58881294203796E-4</v>
      </c>
      <c r="E5735">
        <v>2.9524867782310801E-3</v>
      </c>
      <c r="F5735" s="2" t="str">
        <f t="shared" si="178"/>
        <v>UP</v>
      </c>
      <c r="G5735" t="s">
        <v>4507</v>
      </c>
      <c r="H5735" t="s">
        <v>4506</v>
      </c>
      <c r="I5735" t="s">
        <v>4505</v>
      </c>
      <c r="J5735" s="1" t="str">
        <f t="shared" si="179"/>
        <v>NO</v>
      </c>
    </row>
    <row r="5736" spans="1:11">
      <c r="A5736" s="15" t="s">
        <v>4504</v>
      </c>
      <c r="B5736">
        <v>0.582216957878542</v>
      </c>
      <c r="C5736">
        <v>1.8488343730669801</v>
      </c>
      <c r="D5736">
        <v>3.5435326120428698E-3</v>
      </c>
      <c r="E5736">
        <v>2.0292949179155601E-2</v>
      </c>
      <c r="F5736" s="2" t="str">
        <f t="shared" si="178"/>
        <v>UP</v>
      </c>
      <c r="G5736" t="s">
        <v>2603</v>
      </c>
      <c r="H5736" t="s">
        <v>4503</v>
      </c>
      <c r="I5736" t="s">
        <v>4502</v>
      </c>
      <c r="J5736" s="1" t="str">
        <f t="shared" si="179"/>
        <v>NO</v>
      </c>
    </row>
    <row r="5737" spans="1:11">
      <c r="A5737" s="15" t="s">
        <v>4501</v>
      </c>
      <c r="B5737">
        <v>0.39689997828236301</v>
      </c>
      <c r="C5737">
        <v>3.5662785492076599</v>
      </c>
      <c r="D5737">
        <v>3.9082588784704296E-3</v>
      </c>
      <c r="E5737">
        <v>2.2027119693066002E-2</v>
      </c>
      <c r="F5737" s="2" t="str">
        <f t="shared" si="178"/>
        <v>UP</v>
      </c>
      <c r="G5737" t="s">
        <v>2426</v>
      </c>
      <c r="H5737" t="s">
        <v>4500</v>
      </c>
      <c r="I5737" t="s">
        <v>4499</v>
      </c>
      <c r="J5737" s="1" t="str">
        <f t="shared" si="179"/>
        <v>NO</v>
      </c>
    </row>
    <row r="5738" spans="1:11">
      <c r="A5738" s="15" t="s">
        <v>4498</v>
      </c>
      <c r="B5738">
        <v>-0.44458495458224001</v>
      </c>
      <c r="C5738">
        <v>3.5901556254702398</v>
      </c>
      <c r="D5738">
        <v>1.4832160682084E-3</v>
      </c>
      <c r="E5738">
        <v>9.8107227795222098E-3</v>
      </c>
      <c r="F5738" s="2" t="str">
        <f t="shared" si="178"/>
        <v>DOWN</v>
      </c>
      <c r="G5738" t="s">
        <v>2408</v>
      </c>
      <c r="H5738" t="s">
        <v>4497</v>
      </c>
      <c r="I5738" t="s">
        <v>4496</v>
      </c>
      <c r="J5738" s="1" t="str">
        <f t="shared" si="179"/>
        <v>NO</v>
      </c>
    </row>
    <row r="5739" spans="1:11">
      <c r="A5739" s="15" t="s">
        <v>4495</v>
      </c>
      <c r="B5739">
        <v>0.56481666511811601</v>
      </c>
      <c r="C5739">
        <v>1.9663034944250399</v>
      </c>
      <c r="D5739">
        <v>3.5089929579815598E-3</v>
      </c>
      <c r="E5739">
        <v>2.0116832649834399E-2</v>
      </c>
      <c r="F5739" s="2" t="str">
        <f t="shared" si="178"/>
        <v>UP</v>
      </c>
      <c r="G5739" t="s">
        <v>320</v>
      </c>
      <c r="H5739" t="s">
        <v>319</v>
      </c>
      <c r="I5739" t="s">
        <v>57</v>
      </c>
      <c r="J5739" s="1" t="str">
        <f t="shared" si="179"/>
        <v>NO</v>
      </c>
    </row>
    <row r="5740" spans="1:11">
      <c r="A5740" s="15" t="s">
        <v>4494</v>
      </c>
      <c r="B5740">
        <v>-0.57473714227741302</v>
      </c>
      <c r="C5740">
        <v>5.9666081386340304</v>
      </c>
      <c r="D5740" s="3">
        <v>6.2718312097341202E-10</v>
      </c>
      <c r="E5740" s="3">
        <v>1.94692670023092E-8</v>
      </c>
      <c r="F5740" s="2" t="str">
        <f t="shared" si="178"/>
        <v>DOWN</v>
      </c>
      <c r="G5740" t="s">
        <v>2838</v>
      </c>
      <c r="H5740" t="s">
        <v>4493</v>
      </c>
      <c r="I5740" t="s">
        <v>4492</v>
      </c>
      <c r="J5740" s="1" t="str">
        <f t="shared" si="179"/>
        <v>NO</v>
      </c>
    </row>
    <row r="5741" spans="1:11">
      <c r="A5741" s="15" t="s">
        <v>4491</v>
      </c>
      <c r="B5741">
        <v>0.312838280767265</v>
      </c>
      <c r="C5741">
        <v>4.0605391384941196</v>
      </c>
      <c r="D5741">
        <v>1.0215133674573801E-2</v>
      </c>
      <c r="E5741">
        <v>4.8565254805806098E-2</v>
      </c>
      <c r="F5741" s="2" t="str">
        <f t="shared" si="178"/>
        <v>UP</v>
      </c>
      <c r="G5741" t="s">
        <v>4304</v>
      </c>
      <c r="H5741" t="s">
        <v>4489</v>
      </c>
      <c r="I5741" t="s">
        <v>0</v>
      </c>
      <c r="J5741" s="1" t="str">
        <f t="shared" si="179"/>
        <v>YES</v>
      </c>
      <c r="K5741" t="s">
        <v>4490</v>
      </c>
    </row>
    <row r="5742" spans="1:11">
      <c r="A5742" s="15" t="s">
        <v>4488</v>
      </c>
      <c r="B5742">
        <v>-0.32394045905574698</v>
      </c>
      <c r="C5742">
        <v>4.1821329891152299</v>
      </c>
      <c r="D5742">
        <v>4.2853505691500503E-3</v>
      </c>
      <c r="E5742">
        <v>2.3758830044369201E-2</v>
      </c>
      <c r="F5742" s="2" t="str">
        <f t="shared" si="178"/>
        <v>DOWN</v>
      </c>
      <c r="G5742" t="s">
        <v>4487</v>
      </c>
      <c r="H5742" t="s">
        <v>4486</v>
      </c>
      <c r="I5742" t="s">
        <v>4485</v>
      </c>
      <c r="J5742" s="1" t="str">
        <f t="shared" si="179"/>
        <v>NO</v>
      </c>
    </row>
    <row r="5743" spans="1:11">
      <c r="A5743" s="15" t="s">
        <v>4484</v>
      </c>
      <c r="B5743">
        <v>0.328018404326757</v>
      </c>
      <c r="C5743">
        <v>4.3245460757669099</v>
      </c>
      <c r="D5743">
        <v>3.7554291848434199E-3</v>
      </c>
      <c r="E5743">
        <v>2.1304802151711499E-2</v>
      </c>
      <c r="F5743" s="2" t="str">
        <f t="shared" si="178"/>
        <v>UP</v>
      </c>
      <c r="G5743" t="s">
        <v>4483</v>
      </c>
      <c r="H5743" t="s">
        <v>4482</v>
      </c>
      <c r="I5743" t="s">
        <v>0</v>
      </c>
      <c r="J5743" s="1" t="str">
        <f t="shared" si="179"/>
        <v>NO</v>
      </c>
    </row>
    <row r="5744" spans="1:11">
      <c r="A5744" s="15" t="s">
        <v>4481</v>
      </c>
      <c r="B5744">
        <v>0.51934002052880401</v>
      </c>
      <c r="C5744">
        <v>7.0122188540131596</v>
      </c>
      <c r="D5744" s="3">
        <v>8.4170486175601394E-5</v>
      </c>
      <c r="E5744">
        <v>8.5518737402124603E-4</v>
      </c>
      <c r="F5744" s="2" t="str">
        <f t="shared" si="178"/>
        <v>UP</v>
      </c>
      <c r="G5744" t="s">
        <v>4480</v>
      </c>
      <c r="H5744" t="s">
        <v>4479</v>
      </c>
      <c r="I5744" t="s">
        <v>4478</v>
      </c>
      <c r="J5744" s="1" t="str">
        <f t="shared" si="179"/>
        <v>NO</v>
      </c>
    </row>
    <row r="5745" spans="1:10">
      <c r="A5745" s="15" t="s">
        <v>4477</v>
      </c>
      <c r="B5745">
        <v>-0.65509838464346903</v>
      </c>
      <c r="C5745">
        <v>2.2697130360028002</v>
      </c>
      <c r="D5745">
        <v>1.1627192981104901E-3</v>
      </c>
      <c r="E5745">
        <v>7.9856339069452192E-3</v>
      </c>
      <c r="F5745" s="2" t="str">
        <f t="shared" si="178"/>
        <v>DOWN</v>
      </c>
      <c r="G5745" t="s">
        <v>3674</v>
      </c>
      <c r="H5745" t="s">
        <v>4476</v>
      </c>
      <c r="I5745" t="s">
        <v>3672</v>
      </c>
      <c r="J5745" s="1" t="str">
        <f t="shared" si="179"/>
        <v>NO</v>
      </c>
    </row>
    <row r="5746" spans="1:10">
      <c r="A5746" s="15" t="s">
        <v>4475</v>
      </c>
      <c r="B5746">
        <v>-0.59222057355263003</v>
      </c>
      <c r="C5746">
        <v>2.045493561542</v>
      </c>
      <c r="D5746">
        <v>8.3788466827671305E-4</v>
      </c>
      <c r="E5746">
        <v>6.0715992926480104E-3</v>
      </c>
      <c r="F5746" s="2" t="str">
        <f t="shared" si="178"/>
        <v>DOWN</v>
      </c>
      <c r="G5746" t="s">
        <v>4474</v>
      </c>
      <c r="H5746" t="s">
        <v>4473</v>
      </c>
      <c r="I5746" t="s">
        <v>4472</v>
      </c>
      <c r="J5746" s="1" t="str">
        <f t="shared" si="179"/>
        <v>NO</v>
      </c>
    </row>
    <row r="5747" spans="1:10">
      <c r="A5747" s="15" t="s">
        <v>4471</v>
      </c>
      <c r="B5747">
        <v>-2.2138946293196602</v>
      </c>
      <c r="C5747">
        <v>0.56757254085170294</v>
      </c>
      <c r="D5747" s="3">
        <v>4.5829536030042403E-9</v>
      </c>
      <c r="E5747" s="3">
        <v>1.2328950503417401E-7</v>
      </c>
      <c r="F5747" s="2" t="str">
        <f t="shared" si="178"/>
        <v>DOWN</v>
      </c>
      <c r="G5747" t="s">
        <v>455</v>
      </c>
      <c r="H5747" t="s">
        <v>4470</v>
      </c>
      <c r="I5747" t="s">
        <v>358</v>
      </c>
      <c r="J5747" s="1" t="str">
        <f t="shared" si="179"/>
        <v>NO</v>
      </c>
    </row>
    <row r="5748" spans="1:10">
      <c r="A5748" s="15" t="s">
        <v>4469</v>
      </c>
      <c r="B5748">
        <v>-0.99103831971245604</v>
      </c>
      <c r="C5748">
        <v>3.05314467705377</v>
      </c>
      <c r="D5748" s="3">
        <v>2.4343704195110502E-9</v>
      </c>
      <c r="E5748" s="3">
        <v>6.8213003410608606E-8</v>
      </c>
      <c r="F5748" s="2" t="str">
        <f t="shared" si="178"/>
        <v>DOWN</v>
      </c>
      <c r="G5748" t="s">
        <v>2306</v>
      </c>
      <c r="H5748" t="s">
        <v>4468</v>
      </c>
      <c r="I5748" t="s">
        <v>2304</v>
      </c>
      <c r="J5748" s="1" t="str">
        <f t="shared" si="179"/>
        <v>NO</v>
      </c>
    </row>
    <row r="5749" spans="1:10">
      <c r="A5749" s="15" t="s">
        <v>4467</v>
      </c>
      <c r="B5749">
        <v>0.305099168939308</v>
      </c>
      <c r="C5749">
        <v>5.2060754867689303</v>
      </c>
      <c r="D5749">
        <v>1.2142876233680901E-3</v>
      </c>
      <c r="E5749">
        <v>8.2891004139968704E-3</v>
      </c>
      <c r="F5749" s="2" t="str">
        <f t="shared" si="178"/>
        <v>UP</v>
      </c>
      <c r="G5749" t="s">
        <v>0</v>
      </c>
      <c r="H5749" t="s">
        <v>4466</v>
      </c>
      <c r="I5749" t="s">
        <v>4465</v>
      </c>
      <c r="J5749" s="1" t="str">
        <f t="shared" si="179"/>
        <v>NO</v>
      </c>
    </row>
    <row r="5750" spans="1:10">
      <c r="A5750" s="15" t="s">
        <v>4464</v>
      </c>
      <c r="B5750">
        <v>0.37202778038941903</v>
      </c>
      <c r="C5750">
        <v>5.8398890100970204</v>
      </c>
      <c r="D5750">
        <v>1.40822606208299E-4</v>
      </c>
      <c r="E5750">
        <v>1.3230254392473399E-3</v>
      </c>
      <c r="F5750" s="2" t="str">
        <f t="shared" si="178"/>
        <v>UP</v>
      </c>
      <c r="G5750" t="s">
        <v>4463</v>
      </c>
      <c r="H5750" t="s">
        <v>4462</v>
      </c>
      <c r="I5750" t="s">
        <v>4461</v>
      </c>
      <c r="J5750" s="1" t="str">
        <f t="shared" si="179"/>
        <v>NO</v>
      </c>
    </row>
    <row r="5751" spans="1:10">
      <c r="A5751" s="15" t="s">
        <v>4460</v>
      </c>
      <c r="B5751">
        <v>1.1708459008244401</v>
      </c>
      <c r="C5751">
        <v>7.4139256683645103</v>
      </c>
      <c r="D5751" s="3">
        <v>1.80244334770089E-9</v>
      </c>
      <c r="E5751" s="3">
        <v>5.21099522694537E-8</v>
      </c>
      <c r="F5751" s="2" t="str">
        <f t="shared" si="178"/>
        <v>UP</v>
      </c>
      <c r="G5751" t="s">
        <v>4459</v>
      </c>
      <c r="H5751" t="s">
        <v>4458</v>
      </c>
      <c r="I5751" t="s">
        <v>0</v>
      </c>
      <c r="J5751" s="1" t="str">
        <f t="shared" si="179"/>
        <v>NO</v>
      </c>
    </row>
    <row r="5752" spans="1:10">
      <c r="A5752" s="15" t="s">
        <v>4457</v>
      </c>
      <c r="B5752">
        <v>0.35088840820043199</v>
      </c>
      <c r="C5752">
        <v>4.5223131261343497</v>
      </c>
      <c r="D5752">
        <v>1.3326740422119801E-3</v>
      </c>
      <c r="E5752">
        <v>8.9699828968308401E-3</v>
      </c>
      <c r="F5752" s="2" t="str">
        <f t="shared" si="178"/>
        <v>UP</v>
      </c>
      <c r="G5752" t="s">
        <v>0</v>
      </c>
      <c r="H5752" t="s">
        <v>4456</v>
      </c>
      <c r="I5752" t="s">
        <v>4455</v>
      </c>
      <c r="J5752" s="1" t="str">
        <f t="shared" si="179"/>
        <v>NO</v>
      </c>
    </row>
    <row r="5753" spans="1:10">
      <c r="A5753" s="15" t="s">
        <v>4454</v>
      </c>
      <c r="B5753">
        <v>-0.464673771036061</v>
      </c>
      <c r="C5753">
        <v>4.81645275932906</v>
      </c>
      <c r="D5753" s="3">
        <v>6.9333090973032799E-5</v>
      </c>
      <c r="E5753">
        <v>7.2141113285842395E-4</v>
      </c>
      <c r="F5753" s="2" t="str">
        <f t="shared" si="178"/>
        <v>DOWN</v>
      </c>
      <c r="G5753" t="s">
        <v>4453</v>
      </c>
      <c r="H5753" t="s">
        <v>4452</v>
      </c>
      <c r="I5753" t="s">
        <v>1294</v>
      </c>
      <c r="J5753" s="1" t="str">
        <f t="shared" si="179"/>
        <v>NO</v>
      </c>
    </row>
    <row r="5754" spans="1:10">
      <c r="A5754" s="15" t="s">
        <v>4451</v>
      </c>
      <c r="B5754">
        <v>0.34470082666465901</v>
      </c>
      <c r="C5754">
        <v>4.0558141188686596</v>
      </c>
      <c r="D5754">
        <v>4.2793162212766004E-3</v>
      </c>
      <c r="E5754">
        <v>2.37370964507275E-2</v>
      </c>
      <c r="F5754" s="2" t="str">
        <f t="shared" si="178"/>
        <v>UP</v>
      </c>
      <c r="G5754" t="s">
        <v>4450</v>
      </c>
      <c r="H5754" t="s">
        <v>4449</v>
      </c>
      <c r="I5754" t="s">
        <v>4448</v>
      </c>
      <c r="J5754" s="1" t="str">
        <f t="shared" si="179"/>
        <v>NO</v>
      </c>
    </row>
    <row r="5755" spans="1:10">
      <c r="A5755" s="15" t="s">
        <v>4447</v>
      </c>
      <c r="B5755">
        <v>0.29259970567258398</v>
      </c>
      <c r="C5755">
        <v>4.6262399747503196</v>
      </c>
      <c r="D5755">
        <v>5.8550692534210603E-3</v>
      </c>
      <c r="E5755">
        <v>3.0602822396721699E-2</v>
      </c>
      <c r="F5755" s="2" t="str">
        <f t="shared" si="178"/>
        <v>UP</v>
      </c>
      <c r="G5755" t="s">
        <v>353</v>
      </c>
      <c r="H5755" t="s">
        <v>4446</v>
      </c>
      <c r="I5755" t="s">
        <v>1027</v>
      </c>
      <c r="J5755" s="1" t="str">
        <f t="shared" si="179"/>
        <v>NO</v>
      </c>
    </row>
    <row r="5756" spans="1:10">
      <c r="A5756" s="15" t="s">
        <v>4445</v>
      </c>
      <c r="B5756">
        <v>-0.46426808116906598</v>
      </c>
      <c r="C5756">
        <v>4.2277639965917801</v>
      </c>
      <c r="D5756">
        <v>1.5822316716102101E-3</v>
      </c>
      <c r="E5756">
        <v>1.0371962812671E-2</v>
      </c>
      <c r="F5756" s="2" t="str">
        <f t="shared" si="178"/>
        <v>DOWN</v>
      </c>
      <c r="G5756" t="s">
        <v>4444</v>
      </c>
      <c r="H5756" t="s">
        <v>4443</v>
      </c>
      <c r="I5756" t="s">
        <v>4442</v>
      </c>
      <c r="J5756" s="1" t="str">
        <f t="shared" si="179"/>
        <v>NO</v>
      </c>
    </row>
    <row r="5757" spans="1:10">
      <c r="A5757" s="15" t="s">
        <v>4441</v>
      </c>
      <c r="B5757">
        <v>0.283154861002682</v>
      </c>
      <c r="C5757">
        <v>4.9652057221208397</v>
      </c>
      <c r="D5757">
        <v>3.1737339296019598E-3</v>
      </c>
      <c r="E5757">
        <v>1.85355527107549E-2</v>
      </c>
      <c r="F5757" s="2" t="str">
        <f t="shared" si="178"/>
        <v>UP</v>
      </c>
      <c r="G5757" t="s">
        <v>4440</v>
      </c>
      <c r="H5757" t="s">
        <v>4439</v>
      </c>
      <c r="I5757" t="s">
        <v>4438</v>
      </c>
      <c r="J5757" s="1" t="str">
        <f t="shared" si="179"/>
        <v>NO</v>
      </c>
    </row>
    <row r="5758" spans="1:10">
      <c r="A5758" s="15" t="s">
        <v>4437</v>
      </c>
      <c r="B5758">
        <v>-0.54771029766972901</v>
      </c>
      <c r="C5758">
        <v>4.50400560566196</v>
      </c>
      <c r="D5758">
        <v>1.6652910113643701E-4</v>
      </c>
      <c r="E5758">
        <v>1.52414854765662E-3</v>
      </c>
      <c r="F5758" s="2" t="str">
        <f t="shared" si="178"/>
        <v>DOWN</v>
      </c>
      <c r="G5758" t="s">
        <v>0</v>
      </c>
      <c r="H5758" t="s">
        <v>4436</v>
      </c>
      <c r="I5758" t="s">
        <v>4435</v>
      </c>
      <c r="J5758" s="1" t="str">
        <f t="shared" si="179"/>
        <v>NO</v>
      </c>
    </row>
    <row r="5759" spans="1:10">
      <c r="A5759" s="15" t="s">
        <v>4434</v>
      </c>
      <c r="B5759">
        <v>3.6826585669831799</v>
      </c>
      <c r="C5759">
        <v>0.53600760896563904</v>
      </c>
      <c r="D5759">
        <v>1.3125329256717701E-4</v>
      </c>
      <c r="E5759">
        <v>1.2452794780155199E-3</v>
      </c>
      <c r="F5759" s="2" t="str">
        <f t="shared" si="178"/>
        <v>UP</v>
      </c>
      <c r="G5759" t="s">
        <v>4433</v>
      </c>
      <c r="H5759" t="s">
        <v>4432</v>
      </c>
      <c r="I5759" t="s">
        <v>957</v>
      </c>
      <c r="J5759" s="1" t="str">
        <f t="shared" si="179"/>
        <v>NO</v>
      </c>
    </row>
    <row r="5760" spans="1:10">
      <c r="A5760" s="15" t="s">
        <v>4431</v>
      </c>
      <c r="B5760">
        <v>2.73363956961831</v>
      </c>
      <c r="C5760">
        <v>1.24733284639109</v>
      </c>
      <c r="D5760" s="3">
        <v>1.6759036984048301E-5</v>
      </c>
      <c r="E5760">
        <v>2.0767517463566199E-4</v>
      </c>
      <c r="F5760" s="2" t="str">
        <f t="shared" si="178"/>
        <v>UP</v>
      </c>
      <c r="G5760" t="s">
        <v>4430</v>
      </c>
      <c r="H5760" t="s">
        <v>4429</v>
      </c>
      <c r="I5760" t="s">
        <v>957</v>
      </c>
      <c r="J5760" s="1" t="str">
        <f t="shared" si="179"/>
        <v>NO</v>
      </c>
    </row>
    <row r="5761" spans="1:11">
      <c r="A5761" s="15" t="s">
        <v>4428</v>
      </c>
      <c r="B5761">
        <v>0.54941860845554702</v>
      </c>
      <c r="C5761">
        <v>4.8962351085987201</v>
      </c>
      <c r="D5761" s="3">
        <v>7.6694764762614301E-5</v>
      </c>
      <c r="E5761">
        <v>7.8744695601364902E-4</v>
      </c>
      <c r="F5761" s="2" t="str">
        <f t="shared" si="178"/>
        <v>UP</v>
      </c>
      <c r="G5761" t="s">
        <v>0</v>
      </c>
      <c r="H5761" t="s">
        <v>4427</v>
      </c>
      <c r="I5761" t="s">
        <v>0</v>
      </c>
      <c r="J5761" s="1" t="str">
        <f t="shared" si="179"/>
        <v>NO</v>
      </c>
    </row>
    <row r="5762" spans="1:11">
      <c r="A5762" s="15" t="s">
        <v>4426</v>
      </c>
      <c r="B5762">
        <v>0.39845743952649199</v>
      </c>
      <c r="C5762">
        <v>6.1351991218139004</v>
      </c>
      <c r="D5762" s="3">
        <v>2.9768717733272599E-5</v>
      </c>
      <c r="E5762">
        <v>3.4717457824596701E-4</v>
      </c>
      <c r="F5762" s="2" t="str">
        <f t="shared" ref="F5762:F5825" si="180">IF(B5762 &gt; 0, "UP", "DOWN")</f>
        <v>UP</v>
      </c>
      <c r="G5762" t="s">
        <v>4425</v>
      </c>
      <c r="H5762" t="s">
        <v>4424</v>
      </c>
      <c r="I5762" t="s">
        <v>4423</v>
      </c>
      <c r="J5762" s="1" t="str">
        <f t="shared" ref="J5762:J5825" si="181">IF(K5762 &lt;&gt; "", "YES", "NO")</f>
        <v>NO</v>
      </c>
    </row>
    <row r="5763" spans="1:11">
      <c r="A5763" s="15" t="s">
        <v>4422</v>
      </c>
      <c r="B5763">
        <v>-0.69385963660912797</v>
      </c>
      <c r="C5763">
        <v>5.1055673839127502</v>
      </c>
      <c r="D5763" s="3">
        <v>1.0786500435948701E-11</v>
      </c>
      <c r="E5763" s="3">
        <v>4.43589891554564E-10</v>
      </c>
      <c r="F5763" s="2" t="str">
        <f t="shared" si="180"/>
        <v>DOWN</v>
      </c>
      <c r="G5763" t="s">
        <v>4421</v>
      </c>
      <c r="H5763" t="s">
        <v>4420</v>
      </c>
      <c r="I5763" t="s">
        <v>4419</v>
      </c>
      <c r="J5763" s="1" t="str">
        <f t="shared" si="181"/>
        <v>NO</v>
      </c>
    </row>
    <row r="5764" spans="1:11">
      <c r="A5764" s="15" t="s">
        <v>4418</v>
      </c>
      <c r="B5764">
        <v>-0.448527273593332</v>
      </c>
      <c r="C5764">
        <v>7.39272442890167</v>
      </c>
      <c r="D5764" s="3">
        <v>8.3838971569954699E-7</v>
      </c>
      <c r="E5764" s="3">
        <v>1.41827242664372E-5</v>
      </c>
      <c r="F5764" s="2" t="str">
        <f t="shared" si="180"/>
        <v>DOWN</v>
      </c>
      <c r="G5764" t="s">
        <v>4417</v>
      </c>
      <c r="H5764" t="s">
        <v>4416</v>
      </c>
      <c r="I5764" t="s">
        <v>4415</v>
      </c>
      <c r="J5764" s="1" t="str">
        <f t="shared" si="181"/>
        <v>NO</v>
      </c>
    </row>
    <row r="5765" spans="1:11">
      <c r="A5765" s="15" t="s">
        <v>4414</v>
      </c>
      <c r="B5765">
        <v>-0.35828291278751101</v>
      </c>
      <c r="C5765">
        <v>4.4469149467540596</v>
      </c>
      <c r="D5765">
        <v>9.1771241991012598E-3</v>
      </c>
      <c r="E5765">
        <v>4.4359173385466397E-2</v>
      </c>
      <c r="F5765" s="2" t="str">
        <f t="shared" si="180"/>
        <v>DOWN</v>
      </c>
      <c r="G5765" t="s">
        <v>4413</v>
      </c>
      <c r="H5765" t="s">
        <v>4412</v>
      </c>
      <c r="I5765" t="s">
        <v>0</v>
      </c>
      <c r="J5765" s="1" t="str">
        <f t="shared" si="181"/>
        <v>NO</v>
      </c>
    </row>
    <row r="5766" spans="1:11">
      <c r="A5766" s="15" t="s">
        <v>4411</v>
      </c>
      <c r="B5766">
        <v>0.38385574675878398</v>
      </c>
      <c r="C5766">
        <v>5.51214290999238</v>
      </c>
      <c r="D5766" s="3">
        <v>5.0530093258363399E-5</v>
      </c>
      <c r="E5766">
        <v>5.4971061725934695E-4</v>
      </c>
      <c r="F5766" s="2" t="str">
        <f t="shared" si="180"/>
        <v>UP</v>
      </c>
      <c r="G5766" t="s">
        <v>4410</v>
      </c>
      <c r="H5766" t="s">
        <v>4409</v>
      </c>
      <c r="I5766" t="s">
        <v>4408</v>
      </c>
      <c r="J5766" s="1" t="str">
        <f t="shared" si="181"/>
        <v>NO</v>
      </c>
    </row>
    <row r="5767" spans="1:11">
      <c r="A5767" s="15" t="s">
        <v>4407</v>
      </c>
      <c r="B5767">
        <v>0.51907263061323405</v>
      </c>
      <c r="C5767">
        <v>2.79653499371884</v>
      </c>
      <c r="D5767">
        <v>1.41720336570016E-3</v>
      </c>
      <c r="E5767">
        <v>9.4296378032689109E-3</v>
      </c>
      <c r="F5767" s="2" t="str">
        <f t="shared" si="180"/>
        <v>UP</v>
      </c>
      <c r="G5767" t="s">
        <v>4406</v>
      </c>
      <c r="H5767" t="s">
        <v>4405</v>
      </c>
      <c r="I5767" t="s">
        <v>4404</v>
      </c>
      <c r="J5767" s="1" t="str">
        <f t="shared" si="181"/>
        <v>NO</v>
      </c>
    </row>
    <row r="5768" spans="1:11">
      <c r="A5768" s="15" t="s">
        <v>4403</v>
      </c>
      <c r="B5768">
        <v>0.48963815142460099</v>
      </c>
      <c r="C5768">
        <v>4.9385925890156201</v>
      </c>
      <c r="D5768" s="3">
        <v>4.24067380468624E-6</v>
      </c>
      <c r="E5768" s="3">
        <v>6.12411274828385E-5</v>
      </c>
      <c r="F5768" s="2" t="str">
        <f t="shared" si="180"/>
        <v>UP</v>
      </c>
      <c r="G5768" t="s">
        <v>0</v>
      </c>
      <c r="H5768" t="s">
        <v>4402</v>
      </c>
      <c r="I5768" t="s">
        <v>0</v>
      </c>
      <c r="J5768" s="1" t="str">
        <f t="shared" si="181"/>
        <v>NO</v>
      </c>
    </row>
    <row r="5769" spans="1:11">
      <c r="A5769" s="15" t="s">
        <v>4401</v>
      </c>
      <c r="B5769">
        <v>0.77932746433573297</v>
      </c>
      <c r="C5769">
        <v>1.6205012175370399</v>
      </c>
      <c r="D5769">
        <v>5.8305305772619496E-4</v>
      </c>
      <c r="E5769">
        <v>4.46618377013327E-3</v>
      </c>
      <c r="F5769" s="2" t="str">
        <f t="shared" si="180"/>
        <v>UP</v>
      </c>
      <c r="G5769" t="s">
        <v>4400</v>
      </c>
      <c r="H5769" t="s">
        <v>4399</v>
      </c>
      <c r="I5769" t="s">
        <v>4398</v>
      </c>
      <c r="J5769" s="1" t="str">
        <f t="shared" si="181"/>
        <v>NO</v>
      </c>
    </row>
    <row r="5770" spans="1:11">
      <c r="A5770" s="15" t="s">
        <v>4397</v>
      </c>
      <c r="B5770">
        <v>0.45219972897731803</v>
      </c>
      <c r="C5770">
        <v>3.90504997292759</v>
      </c>
      <c r="D5770">
        <v>3.1023927052633101E-4</v>
      </c>
      <c r="E5770">
        <v>2.60447878130542E-3</v>
      </c>
      <c r="F5770" s="2" t="str">
        <f t="shared" si="180"/>
        <v>UP</v>
      </c>
      <c r="G5770" t="s">
        <v>59</v>
      </c>
      <c r="H5770" t="s">
        <v>4395</v>
      </c>
      <c r="I5770" t="s">
        <v>4394</v>
      </c>
      <c r="J5770" s="1" t="str">
        <f t="shared" si="181"/>
        <v>YES</v>
      </c>
      <c r="K5770" t="s">
        <v>4396</v>
      </c>
    </row>
    <row r="5771" spans="1:11">
      <c r="A5771" s="15" t="s">
        <v>4393</v>
      </c>
      <c r="B5771">
        <v>0.34390454107972501</v>
      </c>
      <c r="C5771">
        <v>4.4953064903675299</v>
      </c>
      <c r="D5771">
        <v>1.7406322104819799E-3</v>
      </c>
      <c r="E5771">
        <v>1.1216038546249E-2</v>
      </c>
      <c r="F5771" s="2" t="str">
        <f t="shared" si="180"/>
        <v>UP</v>
      </c>
      <c r="G5771" t="s">
        <v>4392</v>
      </c>
      <c r="H5771" t="s">
        <v>4391</v>
      </c>
      <c r="I5771" t="s">
        <v>4390</v>
      </c>
      <c r="J5771" s="1" t="str">
        <f t="shared" si="181"/>
        <v>NO</v>
      </c>
    </row>
    <row r="5772" spans="1:11">
      <c r="A5772" s="15" t="s">
        <v>4389</v>
      </c>
      <c r="B5772">
        <v>0.36401112808279701</v>
      </c>
      <c r="C5772">
        <v>4.5282395698473596</v>
      </c>
      <c r="D5772">
        <v>4.5917299752722502E-3</v>
      </c>
      <c r="E5772">
        <v>2.5166274353773901E-2</v>
      </c>
      <c r="F5772" s="2" t="str">
        <f t="shared" si="180"/>
        <v>UP</v>
      </c>
      <c r="G5772" t="s">
        <v>4388</v>
      </c>
      <c r="H5772" t="s">
        <v>4387</v>
      </c>
      <c r="I5772" t="s">
        <v>4386</v>
      </c>
      <c r="J5772" s="1" t="str">
        <f t="shared" si="181"/>
        <v>NO</v>
      </c>
    </row>
    <row r="5773" spans="1:11">
      <c r="A5773" s="15" t="s">
        <v>4385</v>
      </c>
      <c r="B5773">
        <v>0.40629284207341598</v>
      </c>
      <c r="C5773">
        <v>5.3391357020400898</v>
      </c>
      <c r="D5773">
        <v>4.0214405591335904E-3</v>
      </c>
      <c r="E5773">
        <v>2.2533045994373401E-2</v>
      </c>
      <c r="F5773" s="2" t="str">
        <f t="shared" si="180"/>
        <v>UP</v>
      </c>
      <c r="G5773" t="s">
        <v>4383</v>
      </c>
      <c r="H5773" t="s">
        <v>4382</v>
      </c>
      <c r="I5773" t="s">
        <v>4381</v>
      </c>
      <c r="J5773" s="1" t="str">
        <f t="shared" si="181"/>
        <v>YES</v>
      </c>
      <c r="K5773" t="s">
        <v>4384</v>
      </c>
    </row>
    <row r="5774" spans="1:11">
      <c r="A5774" s="15" t="s">
        <v>4380</v>
      </c>
      <c r="B5774">
        <v>-0.51831027608528402</v>
      </c>
      <c r="C5774">
        <v>8.0707031740473401</v>
      </c>
      <c r="D5774" s="3">
        <v>2.7085345654521902E-7</v>
      </c>
      <c r="E5774" s="3">
        <v>5.0964331116757201E-6</v>
      </c>
      <c r="F5774" s="2" t="str">
        <f t="shared" si="180"/>
        <v>DOWN</v>
      </c>
      <c r="G5774" t="s">
        <v>4379</v>
      </c>
      <c r="H5774" t="s">
        <v>4378</v>
      </c>
      <c r="I5774" t="s">
        <v>517</v>
      </c>
      <c r="J5774" s="1" t="str">
        <f t="shared" si="181"/>
        <v>NO</v>
      </c>
    </row>
    <row r="5775" spans="1:11">
      <c r="A5775" s="15" t="s">
        <v>4377</v>
      </c>
      <c r="B5775">
        <v>0.37076375896785302</v>
      </c>
      <c r="C5775">
        <v>4.1506548565062804</v>
      </c>
      <c r="D5775">
        <v>4.9008023956985097E-3</v>
      </c>
      <c r="E5775">
        <v>2.6533342788863799E-2</v>
      </c>
      <c r="F5775" s="2" t="str">
        <f t="shared" si="180"/>
        <v>UP</v>
      </c>
      <c r="G5775" t="s">
        <v>0</v>
      </c>
      <c r="H5775" t="s">
        <v>4376</v>
      </c>
      <c r="I5775" t="s">
        <v>0</v>
      </c>
      <c r="J5775" s="1" t="str">
        <f t="shared" si="181"/>
        <v>NO</v>
      </c>
    </row>
    <row r="5776" spans="1:11">
      <c r="A5776" s="15" t="s">
        <v>4375</v>
      </c>
      <c r="B5776">
        <v>0.35738525759856699</v>
      </c>
      <c r="C5776">
        <v>6.5393524607220899</v>
      </c>
      <c r="D5776">
        <v>1.10708897086797E-4</v>
      </c>
      <c r="E5776">
        <v>1.0823763026938801E-3</v>
      </c>
      <c r="F5776" s="2" t="str">
        <f t="shared" si="180"/>
        <v>UP</v>
      </c>
      <c r="G5776" t="s">
        <v>4372</v>
      </c>
      <c r="H5776" t="s">
        <v>4371</v>
      </c>
      <c r="I5776" t="s">
        <v>4370</v>
      </c>
      <c r="J5776" s="1" t="str">
        <f t="shared" si="181"/>
        <v>NO</v>
      </c>
    </row>
    <row r="5777" spans="1:10">
      <c r="A5777" s="15" t="s">
        <v>4369</v>
      </c>
      <c r="B5777">
        <v>-0.55448042593162306</v>
      </c>
      <c r="C5777">
        <v>1.56612485477658</v>
      </c>
      <c r="D5777">
        <v>8.5106531229994405E-3</v>
      </c>
      <c r="E5777">
        <v>4.16820281860905E-2</v>
      </c>
      <c r="F5777" s="2" t="str">
        <f t="shared" si="180"/>
        <v>DOWN</v>
      </c>
      <c r="G5777" t="s">
        <v>4368</v>
      </c>
      <c r="H5777" t="s">
        <v>4367</v>
      </c>
      <c r="I5777" t="s">
        <v>4366</v>
      </c>
      <c r="J5777" s="1" t="str">
        <f t="shared" si="181"/>
        <v>NO</v>
      </c>
    </row>
    <row r="5778" spans="1:10">
      <c r="A5778" s="15" t="s">
        <v>4365</v>
      </c>
      <c r="B5778">
        <v>-0.69217971589307103</v>
      </c>
      <c r="C5778">
        <v>0.88913609657436199</v>
      </c>
      <c r="D5778">
        <v>7.4784105226705696E-3</v>
      </c>
      <c r="E5778">
        <v>3.7376516517890999E-2</v>
      </c>
      <c r="F5778" s="2" t="str">
        <f t="shared" si="180"/>
        <v>DOWN</v>
      </c>
      <c r="G5778" t="s">
        <v>4364</v>
      </c>
      <c r="H5778" t="s">
        <v>4363</v>
      </c>
      <c r="I5778" t="s">
        <v>4362</v>
      </c>
      <c r="J5778" s="1" t="str">
        <f t="shared" si="181"/>
        <v>NO</v>
      </c>
    </row>
    <row r="5779" spans="1:10">
      <c r="A5779" s="15" t="s">
        <v>4361</v>
      </c>
      <c r="B5779">
        <v>0.341880424417077</v>
      </c>
      <c r="C5779">
        <v>4.7675941060686498</v>
      </c>
      <c r="D5779">
        <v>3.0802198258694201E-3</v>
      </c>
      <c r="E5779">
        <v>1.8074021594966599E-2</v>
      </c>
      <c r="F5779" s="2" t="str">
        <f t="shared" si="180"/>
        <v>UP</v>
      </c>
      <c r="G5779" t="s">
        <v>4360</v>
      </c>
      <c r="H5779" t="s">
        <v>4359</v>
      </c>
      <c r="I5779" t="s">
        <v>4358</v>
      </c>
      <c r="J5779" s="1" t="str">
        <f t="shared" si="181"/>
        <v>NO</v>
      </c>
    </row>
    <row r="5780" spans="1:10">
      <c r="A5780" s="15" t="s">
        <v>4357</v>
      </c>
      <c r="B5780">
        <v>0.47788713533062399</v>
      </c>
      <c r="C5780">
        <v>3.04161600343906</v>
      </c>
      <c r="D5780">
        <v>8.5149425882953696E-4</v>
      </c>
      <c r="E5780">
        <v>6.1524009599826504E-3</v>
      </c>
      <c r="F5780" s="2" t="str">
        <f t="shared" si="180"/>
        <v>UP</v>
      </c>
      <c r="G5780" t="s">
        <v>320</v>
      </c>
      <c r="H5780" t="s">
        <v>4356</v>
      </c>
      <c r="I5780" t="s">
        <v>57</v>
      </c>
      <c r="J5780" s="1" t="str">
        <f t="shared" si="181"/>
        <v>NO</v>
      </c>
    </row>
    <row r="5781" spans="1:10">
      <c r="A5781" s="15" t="s">
        <v>4355</v>
      </c>
      <c r="B5781">
        <v>-0.63648915212191104</v>
      </c>
      <c r="C5781">
        <v>4.5287643040536096</v>
      </c>
      <c r="D5781" s="3">
        <v>3.3020473782033799E-8</v>
      </c>
      <c r="E5781" s="3">
        <v>7.4994105020409995E-7</v>
      </c>
      <c r="F5781" s="2" t="str">
        <f t="shared" si="180"/>
        <v>DOWN</v>
      </c>
      <c r="G5781" t="s">
        <v>1712</v>
      </c>
      <c r="H5781" t="s">
        <v>4354</v>
      </c>
      <c r="I5781" t="s">
        <v>1710</v>
      </c>
      <c r="J5781" s="1" t="str">
        <f t="shared" si="181"/>
        <v>NO</v>
      </c>
    </row>
    <row r="5782" spans="1:10">
      <c r="A5782" s="15" t="s">
        <v>4353</v>
      </c>
      <c r="B5782">
        <v>0.53693573476064405</v>
      </c>
      <c r="C5782">
        <v>4.4007396540339201</v>
      </c>
      <c r="D5782">
        <v>3.7817029177003099E-3</v>
      </c>
      <c r="E5782">
        <v>2.14466300675306E-2</v>
      </c>
      <c r="F5782" s="2" t="str">
        <f t="shared" si="180"/>
        <v>UP</v>
      </c>
      <c r="G5782" t="s">
        <v>335</v>
      </c>
      <c r="H5782" t="s">
        <v>4352</v>
      </c>
      <c r="I5782" t="s">
        <v>4351</v>
      </c>
      <c r="J5782" s="1" t="str">
        <f t="shared" si="181"/>
        <v>NO</v>
      </c>
    </row>
    <row r="5783" spans="1:10">
      <c r="A5783" s="15" t="s">
        <v>4350</v>
      </c>
      <c r="B5783">
        <v>0.25285100859815801</v>
      </c>
      <c r="C5783">
        <v>5.5549834088463799</v>
      </c>
      <c r="D5783">
        <v>8.7951116620984399E-3</v>
      </c>
      <c r="E5783">
        <v>4.2819912675793201E-2</v>
      </c>
      <c r="F5783" s="2" t="str">
        <f t="shared" si="180"/>
        <v>UP</v>
      </c>
      <c r="G5783" t="s">
        <v>4349</v>
      </c>
      <c r="H5783" t="s">
        <v>4348</v>
      </c>
      <c r="I5783" t="s">
        <v>4347</v>
      </c>
      <c r="J5783" s="1" t="str">
        <f t="shared" si="181"/>
        <v>NO</v>
      </c>
    </row>
    <row r="5784" spans="1:10">
      <c r="A5784" s="15" t="s">
        <v>4346</v>
      </c>
      <c r="B5784">
        <v>0.35510231868167402</v>
      </c>
      <c r="C5784">
        <v>4.8116790470645396</v>
      </c>
      <c r="D5784">
        <v>7.2042667111561103E-4</v>
      </c>
      <c r="E5784">
        <v>5.3364175741906503E-3</v>
      </c>
      <c r="F5784" s="2" t="str">
        <f t="shared" si="180"/>
        <v>UP</v>
      </c>
      <c r="G5784" t="s">
        <v>0</v>
      </c>
      <c r="H5784" t="s">
        <v>4345</v>
      </c>
      <c r="I5784" t="s">
        <v>0</v>
      </c>
      <c r="J5784" s="1" t="str">
        <f t="shared" si="181"/>
        <v>NO</v>
      </c>
    </row>
    <row r="5785" spans="1:10">
      <c r="A5785" s="15" t="s">
        <v>4344</v>
      </c>
      <c r="B5785">
        <v>-0.23289025928746901</v>
      </c>
      <c r="C5785">
        <v>7.2984620083936198</v>
      </c>
      <c r="D5785">
        <v>9.5165952309221695E-3</v>
      </c>
      <c r="E5785">
        <v>4.5724457057445003E-2</v>
      </c>
      <c r="F5785" s="2" t="str">
        <f t="shared" si="180"/>
        <v>DOWN</v>
      </c>
      <c r="G5785" t="s">
        <v>4343</v>
      </c>
      <c r="H5785" t="s">
        <v>4342</v>
      </c>
      <c r="I5785" t="s">
        <v>4341</v>
      </c>
      <c r="J5785" s="1" t="str">
        <f t="shared" si="181"/>
        <v>NO</v>
      </c>
    </row>
    <row r="5786" spans="1:10">
      <c r="A5786" s="15" t="s">
        <v>4340</v>
      </c>
      <c r="B5786">
        <v>0.36683004004935799</v>
      </c>
      <c r="C5786">
        <v>3.7529917516386599</v>
      </c>
      <c r="D5786">
        <v>7.2585104315296498E-3</v>
      </c>
      <c r="E5786">
        <v>3.6504985791302097E-2</v>
      </c>
      <c r="F5786" s="2" t="str">
        <f t="shared" si="180"/>
        <v>UP</v>
      </c>
      <c r="G5786" t="s">
        <v>4339</v>
      </c>
      <c r="H5786" t="s">
        <v>4338</v>
      </c>
      <c r="I5786" t="s">
        <v>4337</v>
      </c>
      <c r="J5786" s="1" t="str">
        <f t="shared" si="181"/>
        <v>NO</v>
      </c>
    </row>
    <row r="5787" spans="1:10">
      <c r="A5787" s="15" t="s">
        <v>4336</v>
      </c>
      <c r="B5787">
        <v>0.34178209155490002</v>
      </c>
      <c r="C5787">
        <v>5.0212810847168896</v>
      </c>
      <c r="D5787">
        <v>8.1450427921602505E-4</v>
      </c>
      <c r="E5787">
        <v>5.9276833682530101E-3</v>
      </c>
      <c r="F5787" s="2" t="str">
        <f t="shared" si="180"/>
        <v>UP</v>
      </c>
      <c r="G5787" t="s">
        <v>4335</v>
      </c>
      <c r="H5787" t="s">
        <v>4334</v>
      </c>
      <c r="I5787" t="s">
        <v>4333</v>
      </c>
      <c r="J5787" s="1" t="str">
        <f t="shared" si="181"/>
        <v>NO</v>
      </c>
    </row>
    <row r="5788" spans="1:10">
      <c r="A5788" s="15" t="s">
        <v>4332</v>
      </c>
      <c r="B5788">
        <v>-0.27098685758789798</v>
      </c>
      <c r="C5788">
        <v>5.8356792635818602</v>
      </c>
      <c r="D5788">
        <v>5.1725887787656697E-3</v>
      </c>
      <c r="E5788">
        <v>2.7710825935677901E-2</v>
      </c>
      <c r="F5788" s="2" t="str">
        <f t="shared" si="180"/>
        <v>DOWN</v>
      </c>
      <c r="G5788" t="s">
        <v>0</v>
      </c>
      <c r="H5788" t="s">
        <v>1</v>
      </c>
      <c r="I5788" t="s">
        <v>0</v>
      </c>
      <c r="J5788" s="1" t="str">
        <f t="shared" si="181"/>
        <v>NO</v>
      </c>
    </row>
    <row r="5789" spans="1:10">
      <c r="A5789" s="15" t="s">
        <v>4331</v>
      </c>
      <c r="B5789">
        <v>-0.586383280320664</v>
      </c>
      <c r="C5789">
        <v>11.162006197397901</v>
      </c>
      <c r="D5789" s="3">
        <v>8.74954213735526E-9</v>
      </c>
      <c r="E5789" s="3">
        <v>2.24442748460215E-7</v>
      </c>
      <c r="F5789" s="2" t="str">
        <f t="shared" si="180"/>
        <v>DOWN</v>
      </c>
      <c r="G5789" t="s">
        <v>4330</v>
      </c>
      <c r="H5789" t="s">
        <v>4329</v>
      </c>
      <c r="I5789" t="s">
        <v>4328</v>
      </c>
      <c r="J5789" s="1" t="str">
        <f t="shared" si="181"/>
        <v>NO</v>
      </c>
    </row>
    <row r="5790" spans="1:10">
      <c r="A5790" s="15" t="s">
        <v>4327</v>
      </c>
      <c r="B5790">
        <v>1.70289258221951</v>
      </c>
      <c r="C5790">
        <v>0.15234996685368099</v>
      </c>
      <c r="D5790" s="3">
        <v>2.7347593032990398E-8</v>
      </c>
      <c r="E5790" s="3">
        <v>6.3131890400558604E-7</v>
      </c>
      <c r="F5790" s="2" t="str">
        <f t="shared" si="180"/>
        <v>UP</v>
      </c>
      <c r="G5790" t="s">
        <v>4326</v>
      </c>
      <c r="H5790" t="s">
        <v>4325</v>
      </c>
      <c r="I5790" t="s">
        <v>4324</v>
      </c>
      <c r="J5790" s="1" t="str">
        <f t="shared" si="181"/>
        <v>NO</v>
      </c>
    </row>
    <row r="5791" spans="1:10">
      <c r="A5791" s="15" t="s">
        <v>4323</v>
      </c>
      <c r="B5791">
        <v>0.52609401503600195</v>
      </c>
      <c r="C5791">
        <v>6.0083515963703604</v>
      </c>
      <c r="D5791" s="3">
        <v>1.6871160303348599E-6</v>
      </c>
      <c r="E5791" s="3">
        <v>2.67405905965686E-5</v>
      </c>
      <c r="F5791" s="2" t="str">
        <f t="shared" si="180"/>
        <v>UP</v>
      </c>
      <c r="G5791" t="s">
        <v>4322</v>
      </c>
      <c r="H5791" t="s">
        <v>4321</v>
      </c>
      <c r="I5791" t="s">
        <v>4320</v>
      </c>
      <c r="J5791" s="1" t="str">
        <f t="shared" si="181"/>
        <v>NO</v>
      </c>
    </row>
    <row r="5792" spans="1:10">
      <c r="A5792" s="15" t="s">
        <v>4319</v>
      </c>
      <c r="B5792">
        <v>-0.681978028471519</v>
      </c>
      <c r="C5792">
        <v>4.7971890612219603</v>
      </c>
      <c r="D5792" s="3">
        <v>1.1898473496366799E-9</v>
      </c>
      <c r="E5792" s="3">
        <v>3.5433464706554398E-8</v>
      </c>
      <c r="F5792" s="2" t="str">
        <f t="shared" si="180"/>
        <v>DOWN</v>
      </c>
      <c r="G5792" t="s">
        <v>4318</v>
      </c>
      <c r="H5792" t="s">
        <v>4317</v>
      </c>
      <c r="I5792" t="s">
        <v>4316</v>
      </c>
      <c r="J5792" s="1" t="str">
        <f t="shared" si="181"/>
        <v>NO</v>
      </c>
    </row>
    <row r="5793" spans="1:10">
      <c r="A5793" s="15" t="s">
        <v>4315</v>
      </c>
      <c r="B5793">
        <v>0.90985365319424505</v>
      </c>
      <c r="C5793">
        <v>6.0469808329329897</v>
      </c>
      <c r="D5793" s="3">
        <v>1.22780235089935E-5</v>
      </c>
      <c r="E5793">
        <v>1.58321634688518E-4</v>
      </c>
      <c r="F5793" s="2" t="str">
        <f t="shared" si="180"/>
        <v>UP</v>
      </c>
      <c r="G5793" t="s">
        <v>4314</v>
      </c>
      <c r="H5793" t="s">
        <v>4313</v>
      </c>
      <c r="I5793" t="s">
        <v>4312</v>
      </c>
      <c r="J5793" s="1" t="str">
        <f t="shared" si="181"/>
        <v>NO</v>
      </c>
    </row>
    <row r="5794" spans="1:10">
      <c r="A5794" s="15" t="s">
        <v>4311</v>
      </c>
      <c r="B5794">
        <v>0.860642944820321</v>
      </c>
      <c r="C5794">
        <v>4.2710722267639802</v>
      </c>
      <c r="D5794" s="3">
        <v>2.6594580498967401E-11</v>
      </c>
      <c r="E5794" s="3">
        <v>1.0283950238641999E-9</v>
      </c>
      <c r="F5794" s="2" t="str">
        <f t="shared" si="180"/>
        <v>UP</v>
      </c>
      <c r="G5794" t="s">
        <v>4310</v>
      </c>
      <c r="H5794" t="s">
        <v>4309</v>
      </c>
      <c r="I5794" t="s">
        <v>4308</v>
      </c>
      <c r="J5794" s="1" t="str">
        <f t="shared" si="181"/>
        <v>NO</v>
      </c>
    </row>
    <row r="5795" spans="1:10">
      <c r="A5795" s="15" t="s">
        <v>4307</v>
      </c>
      <c r="B5795">
        <v>-0.45861095330725599</v>
      </c>
      <c r="C5795">
        <v>7.0534054234797097</v>
      </c>
      <c r="D5795">
        <v>1.32292187613175E-4</v>
      </c>
      <c r="E5795">
        <v>1.2547826446069701E-3</v>
      </c>
      <c r="F5795" s="2" t="str">
        <f t="shared" si="180"/>
        <v>DOWN</v>
      </c>
      <c r="G5795" t="s">
        <v>2614</v>
      </c>
      <c r="H5795" t="s">
        <v>4306</v>
      </c>
      <c r="I5795" t="s">
        <v>57</v>
      </c>
      <c r="J5795" s="1" t="str">
        <f t="shared" si="181"/>
        <v>NO</v>
      </c>
    </row>
    <row r="5796" spans="1:10">
      <c r="A5796" s="15" t="s">
        <v>4305</v>
      </c>
      <c r="B5796">
        <v>0.59487952268144495</v>
      </c>
      <c r="C5796">
        <v>5.6625548947924802</v>
      </c>
      <c r="D5796" s="3">
        <v>4.4460312156185296E-9</v>
      </c>
      <c r="E5796" s="3">
        <v>1.2008562740436901E-7</v>
      </c>
      <c r="F5796" s="2" t="str">
        <f t="shared" si="180"/>
        <v>UP</v>
      </c>
      <c r="G5796" t="s">
        <v>4304</v>
      </c>
      <c r="H5796" t="s">
        <v>4303</v>
      </c>
      <c r="I5796" t="s">
        <v>4302</v>
      </c>
      <c r="J5796" s="1" t="str">
        <f t="shared" si="181"/>
        <v>NO</v>
      </c>
    </row>
    <row r="5797" spans="1:10">
      <c r="A5797" s="15" t="s">
        <v>4301</v>
      </c>
      <c r="B5797">
        <v>-0.96049273780930799</v>
      </c>
      <c r="C5797">
        <v>1.1367069475435201</v>
      </c>
      <c r="D5797">
        <v>1.3438656766740799E-3</v>
      </c>
      <c r="E5797">
        <v>9.0254715565423194E-3</v>
      </c>
      <c r="F5797" s="2" t="str">
        <f t="shared" si="180"/>
        <v>DOWN</v>
      </c>
      <c r="G5797" t="s">
        <v>0</v>
      </c>
      <c r="H5797" t="s">
        <v>4300</v>
      </c>
      <c r="I5797" t="s">
        <v>1255</v>
      </c>
      <c r="J5797" s="1" t="str">
        <f t="shared" si="181"/>
        <v>NO</v>
      </c>
    </row>
    <row r="5798" spans="1:10">
      <c r="A5798" s="15" t="s">
        <v>4299</v>
      </c>
      <c r="B5798">
        <v>0.46552328659188402</v>
      </c>
      <c r="C5798">
        <v>3.4235164855990501</v>
      </c>
      <c r="D5798">
        <v>2.53980399286536E-3</v>
      </c>
      <c r="E5798">
        <v>1.5357834521310201E-2</v>
      </c>
      <c r="F5798" s="2" t="str">
        <f t="shared" si="180"/>
        <v>UP</v>
      </c>
      <c r="G5798" t="s">
        <v>4298</v>
      </c>
      <c r="H5798" t="s">
        <v>4297</v>
      </c>
      <c r="I5798" t="s">
        <v>4296</v>
      </c>
      <c r="J5798" s="1" t="str">
        <f t="shared" si="181"/>
        <v>NO</v>
      </c>
    </row>
    <row r="5799" spans="1:10">
      <c r="A5799" s="15" t="s">
        <v>4295</v>
      </c>
      <c r="B5799">
        <v>1.1625754222349001</v>
      </c>
      <c r="C5799">
        <v>0.335990909035559</v>
      </c>
      <c r="D5799">
        <v>1.32977338830807E-3</v>
      </c>
      <c r="E5799">
        <v>8.9594113805969693E-3</v>
      </c>
      <c r="F5799" s="2" t="str">
        <f t="shared" si="180"/>
        <v>UP</v>
      </c>
      <c r="G5799" t="s">
        <v>455</v>
      </c>
      <c r="H5799" t="s">
        <v>4294</v>
      </c>
      <c r="I5799" t="s">
        <v>358</v>
      </c>
      <c r="J5799" s="1" t="str">
        <f t="shared" si="181"/>
        <v>NO</v>
      </c>
    </row>
    <row r="5800" spans="1:10">
      <c r="A5800" s="15" t="s">
        <v>4293</v>
      </c>
      <c r="B5800">
        <v>-0.71758687926684195</v>
      </c>
      <c r="C5800">
        <v>1.3345957180355199</v>
      </c>
      <c r="D5800">
        <v>1.1453177108577601E-3</v>
      </c>
      <c r="E5800">
        <v>7.8902527754960393E-3</v>
      </c>
      <c r="F5800" s="2" t="str">
        <f t="shared" si="180"/>
        <v>DOWN</v>
      </c>
      <c r="G5800" t="s">
        <v>4292</v>
      </c>
      <c r="H5800" t="s">
        <v>4291</v>
      </c>
      <c r="I5800" t="s">
        <v>4290</v>
      </c>
      <c r="J5800" s="1" t="str">
        <f t="shared" si="181"/>
        <v>NO</v>
      </c>
    </row>
    <row r="5801" spans="1:10">
      <c r="A5801" s="15" t="s">
        <v>4289</v>
      </c>
      <c r="B5801">
        <v>0.28335614384403301</v>
      </c>
      <c r="C5801">
        <v>6.3733459950364697</v>
      </c>
      <c r="D5801">
        <v>1.63373402026258E-3</v>
      </c>
      <c r="E5801">
        <v>1.06474062570557E-2</v>
      </c>
      <c r="F5801" s="2" t="str">
        <f t="shared" si="180"/>
        <v>UP</v>
      </c>
      <c r="G5801" t="s">
        <v>0</v>
      </c>
      <c r="H5801" t="s">
        <v>4288</v>
      </c>
      <c r="I5801" t="s">
        <v>4287</v>
      </c>
      <c r="J5801" s="1" t="str">
        <f t="shared" si="181"/>
        <v>NO</v>
      </c>
    </row>
    <row r="5802" spans="1:10">
      <c r="A5802" s="15" t="s">
        <v>4286</v>
      </c>
      <c r="B5802">
        <v>0.49159760849901502</v>
      </c>
      <c r="C5802">
        <v>4.0599136417668404</v>
      </c>
      <c r="D5802" s="3">
        <v>2.8416689551781201E-5</v>
      </c>
      <c r="E5802">
        <v>3.3348519888276698E-4</v>
      </c>
      <c r="F5802" s="2" t="str">
        <f t="shared" si="180"/>
        <v>UP</v>
      </c>
      <c r="G5802" t="s">
        <v>0</v>
      </c>
      <c r="H5802" t="s">
        <v>4285</v>
      </c>
      <c r="I5802" t="s">
        <v>4284</v>
      </c>
      <c r="J5802" s="1" t="str">
        <f t="shared" si="181"/>
        <v>NO</v>
      </c>
    </row>
    <row r="5803" spans="1:10">
      <c r="A5803" s="15" t="s">
        <v>4283</v>
      </c>
      <c r="B5803">
        <v>0.86521345260556004</v>
      </c>
      <c r="C5803">
        <v>0.42837922225230501</v>
      </c>
      <c r="D5803">
        <v>6.0962500145092299E-3</v>
      </c>
      <c r="E5803">
        <v>3.1652196198348297E-2</v>
      </c>
      <c r="F5803" s="2" t="str">
        <f t="shared" si="180"/>
        <v>UP</v>
      </c>
      <c r="G5803" t="s">
        <v>4282</v>
      </c>
      <c r="H5803" t="s">
        <v>4281</v>
      </c>
      <c r="I5803" t="s">
        <v>831</v>
      </c>
      <c r="J5803" s="1" t="str">
        <f t="shared" si="181"/>
        <v>NO</v>
      </c>
    </row>
    <row r="5804" spans="1:10">
      <c r="A5804" s="15" t="s">
        <v>4280</v>
      </c>
      <c r="B5804">
        <v>-0.44191921310211002</v>
      </c>
      <c r="C5804">
        <v>7.7182376035683102</v>
      </c>
      <c r="D5804" s="3">
        <v>7.00245483673033E-6</v>
      </c>
      <c r="E5804" s="3">
        <v>9.6225900186011596E-5</v>
      </c>
      <c r="F5804" s="2" t="str">
        <f t="shared" si="180"/>
        <v>DOWN</v>
      </c>
      <c r="G5804" t="s">
        <v>4279</v>
      </c>
      <c r="H5804" t="s">
        <v>4278</v>
      </c>
      <c r="I5804" t="s">
        <v>4277</v>
      </c>
      <c r="J5804" s="1" t="str">
        <f t="shared" si="181"/>
        <v>NO</v>
      </c>
    </row>
    <row r="5805" spans="1:10">
      <c r="A5805" s="15" t="s">
        <v>4276</v>
      </c>
      <c r="B5805">
        <v>0.35019044157734103</v>
      </c>
      <c r="C5805">
        <v>4.0057760986344899</v>
      </c>
      <c r="D5805">
        <v>6.4100210898094603E-3</v>
      </c>
      <c r="E5805">
        <v>3.2951147790884101E-2</v>
      </c>
      <c r="F5805" s="2" t="str">
        <f t="shared" si="180"/>
        <v>UP</v>
      </c>
      <c r="G5805" t="s">
        <v>59</v>
      </c>
      <c r="H5805" t="s">
        <v>4275</v>
      </c>
      <c r="I5805" t="s">
        <v>57</v>
      </c>
      <c r="J5805" s="1" t="str">
        <f t="shared" si="181"/>
        <v>NO</v>
      </c>
    </row>
    <row r="5806" spans="1:10">
      <c r="A5806" s="15" t="s">
        <v>4274</v>
      </c>
      <c r="B5806">
        <v>0.49334576151748599</v>
      </c>
      <c r="C5806">
        <v>3.42750128353428</v>
      </c>
      <c r="D5806">
        <v>4.0009722181427699E-4</v>
      </c>
      <c r="E5806">
        <v>3.24129882139972E-3</v>
      </c>
      <c r="F5806" s="2" t="str">
        <f t="shared" si="180"/>
        <v>UP</v>
      </c>
      <c r="G5806" t="s">
        <v>4273</v>
      </c>
      <c r="H5806" t="s">
        <v>4272</v>
      </c>
      <c r="I5806" t="s">
        <v>4271</v>
      </c>
      <c r="J5806" s="1" t="str">
        <f t="shared" si="181"/>
        <v>NO</v>
      </c>
    </row>
    <row r="5807" spans="1:10">
      <c r="A5807" s="15" t="s">
        <v>4270</v>
      </c>
      <c r="B5807">
        <v>0.39792807925921297</v>
      </c>
      <c r="C5807">
        <v>3.37299388681642</v>
      </c>
      <c r="D5807">
        <v>5.6051758282402398E-3</v>
      </c>
      <c r="E5807">
        <v>2.9576676652194801E-2</v>
      </c>
      <c r="F5807" s="2" t="str">
        <f t="shared" si="180"/>
        <v>UP</v>
      </c>
      <c r="G5807" t="s">
        <v>0</v>
      </c>
      <c r="H5807" t="s">
        <v>1</v>
      </c>
      <c r="I5807" t="s">
        <v>0</v>
      </c>
      <c r="J5807" s="1" t="str">
        <f t="shared" si="181"/>
        <v>NO</v>
      </c>
    </row>
    <row r="5808" spans="1:10">
      <c r="A5808" s="15" t="s">
        <v>4269</v>
      </c>
      <c r="B5808">
        <v>2.1909796735914</v>
      </c>
      <c r="C5808">
        <v>7.5518820589613798</v>
      </c>
      <c r="D5808" s="3">
        <v>1.2399411695355E-13</v>
      </c>
      <c r="E5808" s="3">
        <v>6.9372854702865601E-12</v>
      </c>
      <c r="F5808" s="2" t="str">
        <f t="shared" si="180"/>
        <v>UP</v>
      </c>
      <c r="G5808" t="s">
        <v>335</v>
      </c>
      <c r="H5808" t="s">
        <v>4268</v>
      </c>
      <c r="I5808" t="s">
        <v>2276</v>
      </c>
      <c r="J5808" s="1" t="str">
        <f t="shared" si="181"/>
        <v>NO</v>
      </c>
    </row>
    <row r="5809" spans="1:10">
      <c r="A5809" s="15" t="s">
        <v>4267</v>
      </c>
      <c r="B5809">
        <v>0.30713601965060899</v>
      </c>
      <c r="C5809">
        <v>6.0542011407565699</v>
      </c>
      <c r="D5809">
        <v>1.34355867765377E-3</v>
      </c>
      <c r="E5809">
        <v>9.0252093781524809E-3</v>
      </c>
      <c r="F5809" s="2" t="str">
        <f t="shared" si="180"/>
        <v>UP</v>
      </c>
      <c r="G5809" t="s">
        <v>4266</v>
      </c>
      <c r="H5809" t="s">
        <v>4265</v>
      </c>
      <c r="I5809" t="s">
        <v>4264</v>
      </c>
      <c r="J5809" s="1" t="str">
        <f t="shared" si="181"/>
        <v>NO</v>
      </c>
    </row>
    <row r="5810" spans="1:10">
      <c r="A5810" s="15" t="s">
        <v>4263</v>
      </c>
      <c r="B5810">
        <v>0.36559690348345902</v>
      </c>
      <c r="C5810">
        <v>5.4506389982816597</v>
      </c>
      <c r="D5810">
        <v>7.5817951374547497E-4</v>
      </c>
      <c r="E5810">
        <v>5.5780349939845604E-3</v>
      </c>
      <c r="F5810" s="2" t="str">
        <f t="shared" si="180"/>
        <v>UP</v>
      </c>
      <c r="G5810" t="s">
        <v>313</v>
      </c>
      <c r="H5810" t="s">
        <v>4262</v>
      </c>
      <c r="I5810" t="s">
        <v>4261</v>
      </c>
      <c r="J5810" s="1" t="str">
        <f t="shared" si="181"/>
        <v>NO</v>
      </c>
    </row>
    <row r="5811" spans="1:10">
      <c r="A5811" s="15" t="s">
        <v>4260</v>
      </c>
      <c r="B5811">
        <v>-0.24780714911030099</v>
      </c>
      <c r="C5811">
        <v>7.6345297308592901</v>
      </c>
      <c r="D5811">
        <v>5.0423608829263502E-3</v>
      </c>
      <c r="E5811">
        <v>2.7116678412556699E-2</v>
      </c>
      <c r="F5811" s="2" t="str">
        <f t="shared" si="180"/>
        <v>DOWN</v>
      </c>
      <c r="G5811" t="s">
        <v>4259</v>
      </c>
      <c r="H5811" t="s">
        <v>4258</v>
      </c>
      <c r="I5811" t="s">
        <v>4257</v>
      </c>
      <c r="J5811" s="1" t="str">
        <f t="shared" si="181"/>
        <v>NO</v>
      </c>
    </row>
    <row r="5812" spans="1:10">
      <c r="A5812" s="15" t="s">
        <v>4256</v>
      </c>
      <c r="B5812">
        <v>0.47141253998164501</v>
      </c>
      <c r="C5812">
        <v>5.6885297174806499</v>
      </c>
      <c r="D5812" s="3">
        <v>5.9840543918665196E-7</v>
      </c>
      <c r="E5812" s="3">
        <v>1.04429500503863E-5</v>
      </c>
      <c r="F5812" s="2" t="str">
        <f t="shared" si="180"/>
        <v>UP</v>
      </c>
      <c r="G5812" t="s">
        <v>4255</v>
      </c>
      <c r="H5812" t="s">
        <v>4254</v>
      </c>
      <c r="I5812" t="s">
        <v>347</v>
      </c>
      <c r="J5812" s="1" t="str">
        <f t="shared" si="181"/>
        <v>NO</v>
      </c>
    </row>
    <row r="5813" spans="1:10">
      <c r="A5813" s="15" t="s">
        <v>4253</v>
      </c>
      <c r="B5813">
        <v>1.04008613701922</v>
      </c>
      <c r="C5813">
        <v>1.3051604547212099</v>
      </c>
      <c r="D5813">
        <v>2.9643031656753399E-4</v>
      </c>
      <c r="E5813">
        <v>2.5110838763357998E-3</v>
      </c>
      <c r="F5813" s="2" t="str">
        <f t="shared" si="180"/>
        <v>UP</v>
      </c>
      <c r="G5813" t="s">
        <v>4252</v>
      </c>
      <c r="H5813" t="s">
        <v>4251</v>
      </c>
      <c r="I5813" t="s">
        <v>4250</v>
      </c>
      <c r="J5813" s="1" t="str">
        <f t="shared" si="181"/>
        <v>NO</v>
      </c>
    </row>
    <row r="5814" spans="1:10">
      <c r="A5814" s="15" t="s">
        <v>4249</v>
      </c>
      <c r="B5814">
        <v>-0.34370295643389098</v>
      </c>
      <c r="C5814">
        <v>8.2525891063924206</v>
      </c>
      <c r="D5814" s="3">
        <v>9.4632204211506901E-5</v>
      </c>
      <c r="E5814">
        <v>9.4635013956287503E-4</v>
      </c>
      <c r="F5814" s="2" t="str">
        <f t="shared" si="180"/>
        <v>DOWN</v>
      </c>
      <c r="G5814" t="s">
        <v>4248</v>
      </c>
      <c r="H5814" t="s">
        <v>4247</v>
      </c>
      <c r="I5814" t="s">
        <v>4246</v>
      </c>
      <c r="J5814" s="1" t="str">
        <f t="shared" si="181"/>
        <v>NO</v>
      </c>
    </row>
    <row r="5815" spans="1:10">
      <c r="A5815" s="15" t="s">
        <v>4245</v>
      </c>
      <c r="B5815">
        <v>0.75215103316208298</v>
      </c>
      <c r="C5815">
        <v>1.7725338890423401</v>
      </c>
      <c r="D5815">
        <v>1.8653062691116601E-4</v>
      </c>
      <c r="E5815">
        <v>1.6789251857282201E-3</v>
      </c>
      <c r="F5815" s="2" t="str">
        <f t="shared" si="180"/>
        <v>UP</v>
      </c>
      <c r="G5815" t="s">
        <v>2631</v>
      </c>
      <c r="H5815" t="s">
        <v>4244</v>
      </c>
      <c r="I5815" t="s">
        <v>2616</v>
      </c>
      <c r="J5815" s="1" t="str">
        <f t="shared" si="181"/>
        <v>NO</v>
      </c>
    </row>
    <row r="5816" spans="1:10">
      <c r="A5816" s="15" t="s">
        <v>4243</v>
      </c>
      <c r="B5816">
        <v>0.75341844816700099</v>
      </c>
      <c r="C5816">
        <v>5.3288044558248302</v>
      </c>
      <c r="D5816" s="3">
        <v>1.26585122470568E-13</v>
      </c>
      <c r="E5816" s="3">
        <v>7.0705033332192302E-12</v>
      </c>
      <c r="F5816" s="2" t="str">
        <f t="shared" si="180"/>
        <v>UP</v>
      </c>
      <c r="G5816" t="s">
        <v>4242</v>
      </c>
      <c r="H5816" t="s">
        <v>4241</v>
      </c>
      <c r="I5816" t="s">
        <v>4240</v>
      </c>
      <c r="J5816" s="1" t="str">
        <f t="shared" si="181"/>
        <v>NO</v>
      </c>
    </row>
    <row r="5817" spans="1:10">
      <c r="A5817" s="15" t="s">
        <v>4239</v>
      </c>
      <c r="B5817">
        <v>0.31823579884554798</v>
      </c>
      <c r="C5817">
        <v>6.3755690787681196</v>
      </c>
      <c r="D5817">
        <v>6.6313557610358197E-4</v>
      </c>
      <c r="E5817">
        <v>4.9788384616015896E-3</v>
      </c>
      <c r="F5817" s="2" t="str">
        <f t="shared" si="180"/>
        <v>UP</v>
      </c>
      <c r="G5817" t="s">
        <v>248</v>
      </c>
      <c r="H5817" t="s">
        <v>4238</v>
      </c>
      <c r="I5817" t="s">
        <v>4237</v>
      </c>
      <c r="J5817" s="1" t="str">
        <f t="shared" si="181"/>
        <v>NO</v>
      </c>
    </row>
    <row r="5818" spans="1:10">
      <c r="A5818" s="15" t="s">
        <v>4236</v>
      </c>
      <c r="B5818">
        <v>0.426157246704431</v>
      </c>
      <c r="C5818">
        <v>4.3377497980384199</v>
      </c>
      <c r="D5818">
        <v>2.2136664245615901E-4</v>
      </c>
      <c r="E5818">
        <v>1.9466970977978901E-3</v>
      </c>
      <c r="F5818" s="2" t="str">
        <f t="shared" si="180"/>
        <v>UP</v>
      </c>
      <c r="G5818" t="s">
        <v>4235</v>
      </c>
      <c r="H5818" t="s">
        <v>4234</v>
      </c>
      <c r="I5818" t="s">
        <v>4233</v>
      </c>
      <c r="J5818" s="1" t="str">
        <f t="shared" si="181"/>
        <v>NO</v>
      </c>
    </row>
    <row r="5819" spans="1:10">
      <c r="A5819" s="15" t="s">
        <v>4232</v>
      </c>
      <c r="B5819">
        <v>1.1588310018401999</v>
      </c>
      <c r="C5819">
        <v>3.5864260170500999</v>
      </c>
      <c r="D5819" s="3">
        <v>3.0757815736801503E-8</v>
      </c>
      <c r="E5819" s="3">
        <v>7.0425152401850004E-7</v>
      </c>
      <c r="F5819" s="2" t="str">
        <f t="shared" si="180"/>
        <v>UP</v>
      </c>
      <c r="G5819" t="s">
        <v>2212</v>
      </c>
      <c r="H5819" t="s">
        <v>4231</v>
      </c>
      <c r="I5819" t="s">
        <v>675</v>
      </c>
      <c r="J5819" s="1" t="str">
        <f t="shared" si="181"/>
        <v>NO</v>
      </c>
    </row>
    <row r="5820" spans="1:10">
      <c r="A5820" s="15" t="s">
        <v>4230</v>
      </c>
      <c r="B5820">
        <v>1.94753844626902</v>
      </c>
      <c r="C5820">
        <v>2.7786313702125698</v>
      </c>
      <c r="D5820" s="3">
        <v>3.2744892282500898E-10</v>
      </c>
      <c r="E5820" s="3">
        <v>1.0604622278527999E-8</v>
      </c>
      <c r="F5820" s="2" t="str">
        <f t="shared" si="180"/>
        <v>UP</v>
      </c>
      <c r="G5820" t="s">
        <v>4229</v>
      </c>
      <c r="H5820" t="s">
        <v>4228</v>
      </c>
      <c r="I5820" t="s">
        <v>4227</v>
      </c>
      <c r="J5820" s="1" t="str">
        <f t="shared" si="181"/>
        <v>NO</v>
      </c>
    </row>
    <row r="5821" spans="1:10">
      <c r="A5821" s="15" t="s">
        <v>4226</v>
      </c>
      <c r="B5821">
        <v>0.73611006395355105</v>
      </c>
      <c r="C5821">
        <v>3.45848391843646</v>
      </c>
      <c r="D5821" s="3">
        <v>1.0095063374933401E-8</v>
      </c>
      <c r="E5821" s="3">
        <v>2.54881431432633E-7</v>
      </c>
      <c r="F5821" s="2" t="str">
        <f t="shared" si="180"/>
        <v>UP</v>
      </c>
      <c r="G5821" t="s">
        <v>4225</v>
      </c>
      <c r="H5821" t="s">
        <v>4224</v>
      </c>
      <c r="I5821" t="s">
        <v>4223</v>
      </c>
      <c r="J5821" s="1" t="str">
        <f t="shared" si="181"/>
        <v>NO</v>
      </c>
    </row>
    <row r="5822" spans="1:10">
      <c r="A5822" s="15" t="s">
        <v>4222</v>
      </c>
      <c r="B5822">
        <v>0.52377144336758197</v>
      </c>
      <c r="C5822">
        <v>5.1146055273955398</v>
      </c>
      <c r="D5822" s="3">
        <v>3.5165741709598798E-6</v>
      </c>
      <c r="E5822" s="3">
        <v>5.1834457178161897E-5</v>
      </c>
      <c r="F5822" s="2" t="str">
        <f t="shared" si="180"/>
        <v>UP</v>
      </c>
      <c r="G5822" t="s">
        <v>4221</v>
      </c>
      <c r="H5822" t="s">
        <v>4220</v>
      </c>
      <c r="I5822" t="s">
        <v>4219</v>
      </c>
      <c r="J5822" s="1" t="str">
        <f t="shared" si="181"/>
        <v>NO</v>
      </c>
    </row>
    <row r="5823" spans="1:10">
      <c r="A5823" s="15" t="s">
        <v>4218</v>
      </c>
      <c r="B5823">
        <v>0.49003957090216099</v>
      </c>
      <c r="C5823">
        <v>2.7750703704853499</v>
      </c>
      <c r="D5823">
        <v>9.9286796796658008E-4</v>
      </c>
      <c r="E5823">
        <v>7.0091775370116098E-3</v>
      </c>
      <c r="F5823" s="2" t="str">
        <f t="shared" si="180"/>
        <v>UP</v>
      </c>
      <c r="G5823" t="s">
        <v>1227</v>
      </c>
      <c r="H5823" t="s">
        <v>4217</v>
      </c>
      <c r="I5823" t="s">
        <v>1225</v>
      </c>
      <c r="J5823" s="1" t="str">
        <f t="shared" si="181"/>
        <v>NO</v>
      </c>
    </row>
    <row r="5824" spans="1:10">
      <c r="A5824" s="15" t="s">
        <v>4216</v>
      </c>
      <c r="B5824">
        <v>0.41138297048231998</v>
      </c>
      <c r="C5824">
        <v>4.1559527192842198</v>
      </c>
      <c r="D5824">
        <v>5.0355171930275601E-4</v>
      </c>
      <c r="E5824">
        <v>3.94054959522215E-3</v>
      </c>
      <c r="F5824" s="2" t="str">
        <f t="shared" si="180"/>
        <v>UP</v>
      </c>
      <c r="G5824" t="s">
        <v>4215</v>
      </c>
      <c r="H5824" t="s">
        <v>4214</v>
      </c>
      <c r="I5824" t="s">
        <v>333</v>
      </c>
      <c r="J5824" s="1" t="str">
        <f t="shared" si="181"/>
        <v>NO</v>
      </c>
    </row>
    <row r="5825" spans="1:10">
      <c r="A5825" s="15" t="s">
        <v>4213</v>
      </c>
      <c r="B5825">
        <v>0.63486019901545399</v>
      </c>
      <c r="C5825">
        <v>1.9146664360657399</v>
      </c>
      <c r="D5825">
        <v>3.0628218880886398E-3</v>
      </c>
      <c r="E5825">
        <v>1.79876031408393E-2</v>
      </c>
      <c r="F5825" s="2" t="str">
        <f t="shared" si="180"/>
        <v>UP</v>
      </c>
      <c r="G5825" t="s">
        <v>4212</v>
      </c>
      <c r="H5825" t="s">
        <v>4211</v>
      </c>
      <c r="I5825" t="s">
        <v>4210</v>
      </c>
      <c r="J5825" s="1" t="str">
        <f t="shared" si="181"/>
        <v>NO</v>
      </c>
    </row>
    <row r="5826" spans="1:10">
      <c r="A5826" s="15" t="s">
        <v>4209</v>
      </c>
      <c r="B5826">
        <v>-0.31166647924184598</v>
      </c>
      <c r="C5826">
        <v>5.9018712743488697</v>
      </c>
      <c r="D5826">
        <v>8.1559384718913608E-3</v>
      </c>
      <c r="E5826">
        <v>4.0255006399732202E-2</v>
      </c>
      <c r="F5826" s="2" t="str">
        <f t="shared" ref="F5826:F5889" si="182">IF(B5826 &gt; 0, "UP", "DOWN")</f>
        <v>DOWN</v>
      </c>
      <c r="G5826" t="s">
        <v>4208</v>
      </c>
      <c r="H5826" t="s">
        <v>4207</v>
      </c>
      <c r="I5826" t="s">
        <v>153</v>
      </c>
      <c r="J5826" s="1" t="str">
        <f t="shared" ref="J5826:J5889" si="183">IF(K5826 &lt;&gt; "", "YES", "NO")</f>
        <v>NO</v>
      </c>
    </row>
    <row r="5827" spans="1:10">
      <c r="A5827" s="15" t="s">
        <v>4206</v>
      </c>
      <c r="B5827">
        <v>-0.50734068693308898</v>
      </c>
      <c r="C5827">
        <v>5.3410607390750098</v>
      </c>
      <c r="D5827" s="3">
        <v>1.14142155781571E-7</v>
      </c>
      <c r="E5827" s="3">
        <v>2.3145225459837902E-6</v>
      </c>
      <c r="F5827" s="2" t="str">
        <f t="shared" si="182"/>
        <v>DOWN</v>
      </c>
      <c r="G5827" t="s">
        <v>4205</v>
      </c>
      <c r="H5827" t="s">
        <v>4204</v>
      </c>
      <c r="I5827" t="s">
        <v>4203</v>
      </c>
      <c r="J5827" s="1" t="str">
        <f t="shared" si="183"/>
        <v>NO</v>
      </c>
    </row>
    <row r="5828" spans="1:10">
      <c r="A5828" s="15" t="s">
        <v>4202</v>
      </c>
      <c r="B5828">
        <v>-0.54312011358617396</v>
      </c>
      <c r="C5828">
        <v>2.9483933259359199</v>
      </c>
      <c r="D5828">
        <v>3.1345261581593701E-4</v>
      </c>
      <c r="E5828">
        <v>2.6268717475234002E-3</v>
      </c>
      <c r="F5828" s="2" t="str">
        <f t="shared" si="182"/>
        <v>DOWN</v>
      </c>
      <c r="G5828" t="s">
        <v>0</v>
      </c>
      <c r="H5828" t="s">
        <v>4201</v>
      </c>
      <c r="I5828" t="s">
        <v>4200</v>
      </c>
      <c r="J5828" s="1" t="str">
        <f t="shared" si="183"/>
        <v>NO</v>
      </c>
    </row>
    <row r="5829" spans="1:10">
      <c r="A5829" s="15" t="s">
        <v>4199</v>
      </c>
      <c r="B5829">
        <v>-1.0639339780125501</v>
      </c>
      <c r="C5829">
        <v>3.1495218841714201</v>
      </c>
      <c r="D5829" s="3">
        <v>1.62153709206357E-10</v>
      </c>
      <c r="E5829" s="3">
        <v>5.56160802421519E-9</v>
      </c>
      <c r="F5829" s="2" t="str">
        <f t="shared" si="182"/>
        <v>DOWN</v>
      </c>
      <c r="G5829" t="s">
        <v>4198</v>
      </c>
      <c r="H5829" t="s">
        <v>4197</v>
      </c>
      <c r="I5829" t="s">
        <v>4196</v>
      </c>
      <c r="J5829" s="1" t="str">
        <f t="shared" si="183"/>
        <v>NO</v>
      </c>
    </row>
    <row r="5830" spans="1:10">
      <c r="A5830" s="15" t="s">
        <v>4195</v>
      </c>
      <c r="B5830">
        <v>1.14510863835475</v>
      </c>
      <c r="C5830">
        <v>0.90513953518956602</v>
      </c>
      <c r="D5830">
        <v>3.0194782031005898E-4</v>
      </c>
      <c r="E5830">
        <v>2.5463836959716702E-3</v>
      </c>
      <c r="F5830" s="2" t="str">
        <f t="shared" si="182"/>
        <v>UP</v>
      </c>
      <c r="G5830" t="s">
        <v>320</v>
      </c>
      <c r="H5830" t="s">
        <v>4194</v>
      </c>
      <c r="I5830" t="s">
        <v>176</v>
      </c>
      <c r="J5830" s="1" t="str">
        <f t="shared" si="183"/>
        <v>NO</v>
      </c>
    </row>
    <row r="5831" spans="1:10">
      <c r="A5831" s="15" t="s">
        <v>4193</v>
      </c>
      <c r="B5831">
        <v>4.99040320769475</v>
      </c>
      <c r="C5831">
        <v>-3.5658181072040702</v>
      </c>
      <c r="D5831">
        <v>7.00076811952801E-3</v>
      </c>
      <c r="E5831">
        <v>3.5404334990063499E-2</v>
      </c>
      <c r="F5831" s="2" t="str">
        <f t="shared" si="182"/>
        <v>UP</v>
      </c>
      <c r="J5831" s="1" t="str">
        <f t="shared" si="183"/>
        <v>NO</v>
      </c>
    </row>
    <row r="5832" spans="1:10">
      <c r="A5832" s="15" t="s">
        <v>4192</v>
      </c>
      <c r="B5832">
        <v>1.67669737841567</v>
      </c>
      <c r="C5832">
        <v>6.9020820317518004</v>
      </c>
      <c r="D5832" s="3">
        <v>9.4118109478801405E-23</v>
      </c>
      <c r="E5832" s="3">
        <v>1.72282176378017E-20</v>
      </c>
      <c r="F5832" s="2" t="str">
        <f t="shared" si="182"/>
        <v>UP</v>
      </c>
      <c r="G5832" t="s">
        <v>4191</v>
      </c>
      <c r="H5832" t="s">
        <v>4190</v>
      </c>
      <c r="I5832" t="s">
        <v>4189</v>
      </c>
      <c r="J5832" s="1" t="str">
        <f t="shared" si="183"/>
        <v>NO</v>
      </c>
    </row>
    <row r="5833" spans="1:10">
      <c r="A5833" s="15" t="s">
        <v>4188</v>
      </c>
      <c r="B5833">
        <v>-0.30600014835443501</v>
      </c>
      <c r="C5833">
        <v>6.4383067176388202</v>
      </c>
      <c r="D5833">
        <v>1.57175612581125E-3</v>
      </c>
      <c r="E5833">
        <v>1.03146192805002E-2</v>
      </c>
      <c r="F5833" s="2" t="str">
        <f t="shared" si="182"/>
        <v>DOWN</v>
      </c>
      <c r="G5833" t="s">
        <v>0</v>
      </c>
      <c r="H5833" t="s">
        <v>4187</v>
      </c>
      <c r="I5833" t="s">
        <v>4186</v>
      </c>
      <c r="J5833" s="1" t="str">
        <f t="shared" si="183"/>
        <v>NO</v>
      </c>
    </row>
    <row r="5834" spans="1:10">
      <c r="A5834" s="15" t="s">
        <v>4185</v>
      </c>
      <c r="B5834">
        <v>0.30171914485386098</v>
      </c>
      <c r="C5834">
        <v>4.37649763731247</v>
      </c>
      <c r="D5834">
        <v>6.4544364902116898E-3</v>
      </c>
      <c r="E5834">
        <v>3.3139778905579197E-2</v>
      </c>
      <c r="F5834" s="2" t="str">
        <f t="shared" si="182"/>
        <v>UP</v>
      </c>
      <c r="G5834" t="s">
        <v>353</v>
      </c>
      <c r="H5834" t="s">
        <v>4184</v>
      </c>
      <c r="I5834" t="s">
        <v>1027</v>
      </c>
      <c r="J5834" s="1" t="str">
        <f t="shared" si="183"/>
        <v>NO</v>
      </c>
    </row>
    <row r="5835" spans="1:10">
      <c r="A5835" s="15" t="s">
        <v>4183</v>
      </c>
      <c r="B5835">
        <v>0.76297623334105302</v>
      </c>
      <c r="C5835">
        <v>0.83554173484235394</v>
      </c>
      <c r="D5835">
        <v>7.36593385363287E-3</v>
      </c>
      <c r="E5835">
        <v>3.6929445984550301E-2</v>
      </c>
      <c r="F5835" s="2" t="str">
        <f t="shared" si="182"/>
        <v>UP</v>
      </c>
      <c r="G5835" t="s">
        <v>4182</v>
      </c>
      <c r="H5835" t="s">
        <v>4181</v>
      </c>
      <c r="I5835" t="s">
        <v>4180</v>
      </c>
      <c r="J5835" s="1" t="str">
        <f t="shared" si="183"/>
        <v>NO</v>
      </c>
    </row>
    <row r="5836" spans="1:10">
      <c r="A5836" s="15" t="s">
        <v>4179</v>
      </c>
      <c r="B5836">
        <v>0.89832666443238596</v>
      </c>
      <c r="C5836">
        <v>1.6612436336462899</v>
      </c>
      <c r="D5836">
        <v>1.52702767539234E-4</v>
      </c>
      <c r="E5836">
        <v>1.41841751613043E-3</v>
      </c>
      <c r="F5836" s="2" t="str">
        <f t="shared" si="182"/>
        <v>UP</v>
      </c>
      <c r="G5836" t="s">
        <v>4178</v>
      </c>
      <c r="H5836" t="s">
        <v>4177</v>
      </c>
      <c r="I5836" t="s">
        <v>4176</v>
      </c>
      <c r="J5836" s="1" t="str">
        <f t="shared" si="183"/>
        <v>NO</v>
      </c>
    </row>
    <row r="5837" spans="1:10">
      <c r="A5837" s="15" t="s">
        <v>4175</v>
      </c>
      <c r="B5837">
        <v>0.70180728609619103</v>
      </c>
      <c r="C5837">
        <v>2.3073253730946299</v>
      </c>
      <c r="D5837">
        <v>2.5787033237440601E-3</v>
      </c>
      <c r="E5837">
        <v>1.5545607060501799E-2</v>
      </c>
      <c r="F5837" s="2" t="str">
        <f t="shared" si="182"/>
        <v>UP</v>
      </c>
      <c r="G5837" t="s">
        <v>219</v>
      </c>
      <c r="H5837" t="s">
        <v>4174</v>
      </c>
      <c r="I5837" t="s">
        <v>1090</v>
      </c>
      <c r="J5837" s="1" t="str">
        <f t="shared" si="183"/>
        <v>NO</v>
      </c>
    </row>
    <row r="5838" spans="1:10">
      <c r="A5838" s="15" t="s">
        <v>4173</v>
      </c>
      <c r="B5838">
        <v>-0.30852406722766101</v>
      </c>
      <c r="C5838">
        <v>4.54632998712286</v>
      </c>
      <c r="D5838">
        <v>6.6190318276915499E-3</v>
      </c>
      <c r="E5838">
        <v>3.3828085756054699E-2</v>
      </c>
      <c r="F5838" s="2" t="str">
        <f t="shared" si="182"/>
        <v>DOWN</v>
      </c>
      <c r="G5838" t="s">
        <v>4172</v>
      </c>
      <c r="H5838" t="s">
        <v>4171</v>
      </c>
      <c r="I5838" t="s">
        <v>4170</v>
      </c>
      <c r="J5838" s="1" t="str">
        <f t="shared" si="183"/>
        <v>NO</v>
      </c>
    </row>
    <row r="5839" spans="1:10">
      <c r="A5839" s="15" t="s">
        <v>4169</v>
      </c>
      <c r="B5839">
        <v>0.964927874216714</v>
      </c>
      <c r="C5839">
        <v>0.155969594562269</v>
      </c>
      <c r="D5839">
        <v>5.9878070890449905E-4</v>
      </c>
      <c r="E5839">
        <v>4.5627902843014502E-3</v>
      </c>
      <c r="F5839" s="2" t="str">
        <f t="shared" si="182"/>
        <v>UP</v>
      </c>
      <c r="G5839" t="s">
        <v>2348</v>
      </c>
      <c r="H5839" t="s">
        <v>4168</v>
      </c>
      <c r="I5839" t="s">
        <v>2346</v>
      </c>
      <c r="J5839" s="1" t="str">
        <f t="shared" si="183"/>
        <v>NO</v>
      </c>
    </row>
    <row r="5840" spans="1:10">
      <c r="A5840" s="15" t="s">
        <v>4167</v>
      </c>
      <c r="B5840">
        <v>1.0598777280654701</v>
      </c>
      <c r="C5840">
        <v>4.0848045782915303</v>
      </c>
      <c r="D5840" s="3">
        <v>2.2534975553020701E-14</v>
      </c>
      <c r="E5840" s="3">
        <v>1.3825145930806701E-12</v>
      </c>
      <c r="F5840" s="2" t="str">
        <f t="shared" si="182"/>
        <v>UP</v>
      </c>
      <c r="G5840" t="s">
        <v>4166</v>
      </c>
      <c r="H5840" t="s">
        <v>4165</v>
      </c>
      <c r="I5840" t="s">
        <v>0</v>
      </c>
      <c r="J5840" s="1" t="str">
        <f t="shared" si="183"/>
        <v>NO</v>
      </c>
    </row>
    <row r="5841" spans="1:10">
      <c r="A5841" s="15" t="s">
        <v>4164</v>
      </c>
      <c r="B5841">
        <v>0.74692109113246796</v>
      </c>
      <c r="C5841">
        <v>0.21577343898521101</v>
      </c>
      <c r="D5841">
        <v>4.2947766454759402E-3</v>
      </c>
      <c r="E5841">
        <v>2.3787596151336202E-2</v>
      </c>
      <c r="F5841" s="2" t="str">
        <f t="shared" si="182"/>
        <v>UP</v>
      </c>
      <c r="G5841" t="s">
        <v>320</v>
      </c>
      <c r="H5841" t="s">
        <v>4163</v>
      </c>
      <c r="I5841" t="s">
        <v>176</v>
      </c>
      <c r="J5841" s="1" t="str">
        <f t="shared" si="183"/>
        <v>NO</v>
      </c>
    </row>
    <row r="5842" spans="1:10">
      <c r="A5842" s="15" t="s">
        <v>4162</v>
      </c>
      <c r="B5842">
        <v>1.51022488824997</v>
      </c>
      <c r="C5842">
        <v>6.0481543635027997</v>
      </c>
      <c r="D5842" s="3">
        <v>5.7158131794778596E-9</v>
      </c>
      <c r="E5842" s="3">
        <v>1.5099161074352501E-7</v>
      </c>
      <c r="F5842" s="2" t="str">
        <f t="shared" si="182"/>
        <v>UP</v>
      </c>
      <c r="G5842" t="s">
        <v>4161</v>
      </c>
      <c r="H5842" t="s">
        <v>4160</v>
      </c>
      <c r="I5842" t="s">
        <v>4159</v>
      </c>
      <c r="J5842" s="1" t="str">
        <f t="shared" si="183"/>
        <v>NO</v>
      </c>
    </row>
    <row r="5843" spans="1:10">
      <c r="A5843" s="15" t="s">
        <v>4158</v>
      </c>
      <c r="B5843">
        <v>-0.504156105745167</v>
      </c>
      <c r="C5843">
        <v>7.2596629739284904</v>
      </c>
      <c r="D5843" s="3">
        <v>1.1774296059944101E-5</v>
      </c>
      <c r="E5843">
        <v>1.5250925562169501E-4</v>
      </c>
      <c r="F5843" s="2" t="str">
        <f t="shared" si="182"/>
        <v>DOWN</v>
      </c>
      <c r="G5843" t="s">
        <v>4157</v>
      </c>
      <c r="H5843" t="s">
        <v>4156</v>
      </c>
      <c r="I5843" t="s">
        <v>4155</v>
      </c>
      <c r="J5843" s="1" t="str">
        <f t="shared" si="183"/>
        <v>NO</v>
      </c>
    </row>
    <row r="5844" spans="1:10">
      <c r="A5844" s="15" t="s">
        <v>4154</v>
      </c>
      <c r="B5844">
        <v>-1.16710883737007</v>
      </c>
      <c r="C5844">
        <v>4.9045271785840603</v>
      </c>
      <c r="D5844" s="3">
        <v>1.0199845576240301E-9</v>
      </c>
      <c r="E5844" s="3">
        <v>3.0755684767533597E-8</v>
      </c>
      <c r="F5844" s="2" t="str">
        <f t="shared" si="182"/>
        <v>DOWN</v>
      </c>
      <c r="G5844" t="s">
        <v>1431</v>
      </c>
      <c r="H5844" t="s">
        <v>4153</v>
      </c>
      <c r="I5844" t="s">
        <v>1436</v>
      </c>
      <c r="J5844" s="1" t="str">
        <f t="shared" si="183"/>
        <v>NO</v>
      </c>
    </row>
    <row r="5845" spans="1:10">
      <c r="A5845" s="15" t="s">
        <v>4152</v>
      </c>
      <c r="B5845">
        <v>-0.42317936278597201</v>
      </c>
      <c r="C5845">
        <v>4.5189595594377003</v>
      </c>
      <c r="D5845">
        <v>6.2023095324336796E-4</v>
      </c>
      <c r="E5845">
        <v>4.6933270582318297E-3</v>
      </c>
      <c r="F5845" s="2" t="str">
        <f t="shared" si="182"/>
        <v>DOWN</v>
      </c>
      <c r="G5845" t="s">
        <v>4151</v>
      </c>
      <c r="H5845" t="s">
        <v>4150</v>
      </c>
      <c r="I5845" t="s">
        <v>4149</v>
      </c>
      <c r="J5845" s="1" t="str">
        <f t="shared" si="183"/>
        <v>NO</v>
      </c>
    </row>
    <row r="5846" spans="1:10">
      <c r="A5846" s="15" t="s">
        <v>4148</v>
      </c>
      <c r="B5846">
        <v>0.60386174115505598</v>
      </c>
      <c r="C5846">
        <v>3.9080700792404302</v>
      </c>
      <c r="D5846" s="3">
        <v>3.5893960509049897E-5</v>
      </c>
      <c r="E5846">
        <v>4.0787600671569099E-4</v>
      </c>
      <c r="F5846" s="2" t="str">
        <f t="shared" si="182"/>
        <v>UP</v>
      </c>
      <c r="G5846" t="s">
        <v>463</v>
      </c>
      <c r="H5846" t="s">
        <v>4147</v>
      </c>
      <c r="I5846" t="s">
        <v>4146</v>
      </c>
      <c r="J5846" s="1" t="str">
        <f t="shared" si="183"/>
        <v>NO</v>
      </c>
    </row>
    <row r="5847" spans="1:10">
      <c r="A5847" s="15" t="s">
        <v>4145</v>
      </c>
      <c r="B5847">
        <v>0.384870814890728</v>
      </c>
      <c r="C5847">
        <v>3.8578942071053901</v>
      </c>
      <c r="D5847">
        <v>4.4736779332062203E-3</v>
      </c>
      <c r="E5847">
        <v>2.4628628059548699E-2</v>
      </c>
      <c r="F5847" s="2" t="str">
        <f t="shared" si="182"/>
        <v>UP</v>
      </c>
      <c r="G5847" t="s">
        <v>4143</v>
      </c>
      <c r="H5847" t="s">
        <v>4144</v>
      </c>
      <c r="I5847" t="s">
        <v>4143</v>
      </c>
      <c r="J5847" s="1" t="str">
        <f t="shared" si="183"/>
        <v>NO</v>
      </c>
    </row>
    <row r="5848" spans="1:10">
      <c r="A5848" s="15" t="s">
        <v>4142</v>
      </c>
      <c r="B5848">
        <v>0.448538605090472</v>
      </c>
      <c r="C5848">
        <v>4.0767122662944804</v>
      </c>
      <c r="D5848">
        <v>2.71119877657217E-3</v>
      </c>
      <c r="E5848">
        <v>1.6231049767815E-2</v>
      </c>
      <c r="F5848" s="2" t="str">
        <f t="shared" si="182"/>
        <v>UP</v>
      </c>
      <c r="G5848" t="s">
        <v>4141</v>
      </c>
      <c r="H5848" t="s">
        <v>4140</v>
      </c>
      <c r="I5848" t="s">
        <v>3227</v>
      </c>
      <c r="J5848" s="1" t="str">
        <f t="shared" si="183"/>
        <v>NO</v>
      </c>
    </row>
    <row r="5849" spans="1:10">
      <c r="A5849" s="15" t="s">
        <v>4139</v>
      </c>
      <c r="B5849">
        <v>1.93941858795952</v>
      </c>
      <c r="C5849">
        <v>-2.15777191265631</v>
      </c>
      <c r="D5849">
        <v>1.36798650928112E-3</v>
      </c>
      <c r="E5849">
        <v>9.1455247358272207E-3</v>
      </c>
      <c r="F5849" s="2" t="str">
        <f t="shared" si="182"/>
        <v>UP</v>
      </c>
      <c r="G5849" t="s">
        <v>309</v>
      </c>
      <c r="H5849" t="s">
        <v>4138</v>
      </c>
      <c r="I5849" t="s">
        <v>4137</v>
      </c>
      <c r="J5849" s="1" t="str">
        <f t="shared" si="183"/>
        <v>NO</v>
      </c>
    </row>
    <row r="5850" spans="1:10">
      <c r="A5850" s="15" t="s">
        <v>4136</v>
      </c>
      <c r="B5850">
        <v>4.5609219103072203</v>
      </c>
      <c r="C5850">
        <v>-3.6173555335407701</v>
      </c>
      <c r="D5850">
        <v>1.0534175702118301E-2</v>
      </c>
      <c r="E5850">
        <v>4.9775753622761897E-2</v>
      </c>
      <c r="F5850" s="2" t="str">
        <f t="shared" si="182"/>
        <v>UP</v>
      </c>
      <c r="G5850" t="s">
        <v>0</v>
      </c>
      <c r="H5850" t="s">
        <v>4135</v>
      </c>
      <c r="I5850" t="s">
        <v>0</v>
      </c>
      <c r="J5850" s="1" t="str">
        <f t="shared" si="183"/>
        <v>NO</v>
      </c>
    </row>
    <row r="5851" spans="1:10">
      <c r="A5851" s="15" t="s">
        <v>4134</v>
      </c>
      <c r="B5851">
        <v>-1.3729183022290099</v>
      </c>
      <c r="C5851">
        <v>-1.84071481849185</v>
      </c>
      <c r="D5851">
        <v>7.29844862641263E-3</v>
      </c>
      <c r="E5851">
        <v>3.6656583385953498E-2</v>
      </c>
      <c r="F5851" s="2" t="str">
        <f t="shared" si="182"/>
        <v>DOWN</v>
      </c>
      <c r="G5851" t="s">
        <v>422</v>
      </c>
      <c r="H5851" t="s">
        <v>4133</v>
      </c>
      <c r="I5851" t="s">
        <v>424</v>
      </c>
      <c r="J5851" s="1" t="str">
        <f t="shared" si="183"/>
        <v>NO</v>
      </c>
    </row>
    <row r="5852" spans="1:10">
      <c r="A5852" s="15" t="s">
        <v>4132</v>
      </c>
      <c r="B5852">
        <v>0.38528847350982198</v>
      </c>
      <c r="C5852">
        <v>4.7077542493956601</v>
      </c>
      <c r="D5852">
        <v>2.0010139472140102E-3</v>
      </c>
      <c r="E5852">
        <v>1.26076239370119E-2</v>
      </c>
      <c r="F5852" s="2" t="str">
        <f t="shared" si="182"/>
        <v>UP</v>
      </c>
      <c r="G5852" t="s">
        <v>4131</v>
      </c>
      <c r="H5852" t="s">
        <v>4130</v>
      </c>
      <c r="I5852" t="s">
        <v>0</v>
      </c>
      <c r="J5852" s="1" t="str">
        <f t="shared" si="183"/>
        <v>NO</v>
      </c>
    </row>
    <row r="5853" spans="1:10">
      <c r="A5853" s="15" t="s">
        <v>4129</v>
      </c>
      <c r="B5853">
        <v>0.38153505061556098</v>
      </c>
      <c r="C5853">
        <v>2.5397857216587099</v>
      </c>
      <c r="D5853">
        <v>1.0570484724931901E-2</v>
      </c>
      <c r="E5853">
        <v>4.9926307112667399E-2</v>
      </c>
      <c r="F5853" s="2" t="str">
        <f t="shared" si="182"/>
        <v>UP</v>
      </c>
      <c r="G5853" t="s">
        <v>272</v>
      </c>
      <c r="H5853" t="s">
        <v>4128</v>
      </c>
      <c r="I5853" t="s">
        <v>270</v>
      </c>
      <c r="J5853" s="1" t="str">
        <f t="shared" si="183"/>
        <v>NO</v>
      </c>
    </row>
    <row r="5854" spans="1:10">
      <c r="A5854" s="15" t="s">
        <v>4127</v>
      </c>
      <c r="B5854">
        <v>0.66896661016631398</v>
      </c>
      <c r="C5854">
        <v>1.00563035629612</v>
      </c>
      <c r="D5854">
        <v>6.7261236993532997E-3</v>
      </c>
      <c r="E5854">
        <v>3.42519764617355E-2</v>
      </c>
      <c r="F5854" s="2" t="str">
        <f t="shared" si="182"/>
        <v>UP</v>
      </c>
      <c r="G5854" t="s">
        <v>195</v>
      </c>
      <c r="H5854" t="s">
        <v>0</v>
      </c>
      <c r="I5854" t="s">
        <v>0</v>
      </c>
      <c r="J5854" s="1" t="str">
        <f t="shared" si="183"/>
        <v>NO</v>
      </c>
    </row>
    <row r="5855" spans="1:10">
      <c r="A5855" s="15" t="s">
        <v>4126</v>
      </c>
      <c r="B5855">
        <v>-0.97942503079975096</v>
      </c>
      <c r="C5855">
        <v>6.5759071297579199</v>
      </c>
      <c r="D5855" s="3">
        <v>1.27704111254961E-23</v>
      </c>
      <c r="E5855" s="3">
        <v>2.51532290712184E-21</v>
      </c>
      <c r="F5855" s="2" t="str">
        <f t="shared" si="182"/>
        <v>DOWN</v>
      </c>
      <c r="G5855" t="s">
        <v>4125</v>
      </c>
      <c r="H5855" t="s">
        <v>4124</v>
      </c>
      <c r="I5855" t="s">
        <v>1159</v>
      </c>
      <c r="J5855" s="1" t="str">
        <f t="shared" si="183"/>
        <v>NO</v>
      </c>
    </row>
    <row r="5856" spans="1:10">
      <c r="A5856" s="15" t="s">
        <v>4123</v>
      </c>
      <c r="B5856">
        <v>0.40426059027028699</v>
      </c>
      <c r="C5856">
        <v>5.1377394201361302</v>
      </c>
      <c r="D5856">
        <v>1.9472840686313999E-4</v>
      </c>
      <c r="E5856">
        <v>1.7461787730451001E-3</v>
      </c>
      <c r="F5856" s="2" t="str">
        <f t="shared" si="182"/>
        <v>UP</v>
      </c>
      <c r="G5856" t="s">
        <v>4122</v>
      </c>
      <c r="H5856" t="s">
        <v>4121</v>
      </c>
      <c r="I5856" t="s">
        <v>4120</v>
      </c>
      <c r="J5856" s="1" t="str">
        <f t="shared" si="183"/>
        <v>NO</v>
      </c>
    </row>
    <row r="5857" spans="1:10">
      <c r="A5857" s="15" t="s">
        <v>4119</v>
      </c>
      <c r="B5857">
        <v>0.74305635420761096</v>
      </c>
      <c r="C5857">
        <v>3.8434934778789098</v>
      </c>
      <c r="D5857" s="3">
        <v>1.92700413259945E-8</v>
      </c>
      <c r="E5857" s="3">
        <v>4.5803405921017702E-7</v>
      </c>
      <c r="F5857" s="2" t="str">
        <f t="shared" si="182"/>
        <v>UP</v>
      </c>
      <c r="G5857" t="s">
        <v>4118</v>
      </c>
      <c r="H5857" t="s">
        <v>4117</v>
      </c>
      <c r="I5857" t="s">
        <v>4116</v>
      </c>
      <c r="J5857" s="1" t="str">
        <f t="shared" si="183"/>
        <v>NO</v>
      </c>
    </row>
    <row r="5858" spans="1:10">
      <c r="A5858" s="15" t="s">
        <v>4115</v>
      </c>
      <c r="B5858">
        <v>-0.81583617363717797</v>
      </c>
      <c r="C5858">
        <v>4.8458807306840503</v>
      </c>
      <c r="D5858" s="3">
        <v>2.32203311756449E-13</v>
      </c>
      <c r="E5858" s="3">
        <v>1.24831715518461E-11</v>
      </c>
      <c r="F5858" s="2" t="str">
        <f t="shared" si="182"/>
        <v>DOWN</v>
      </c>
      <c r="G5858" t="s">
        <v>1588</v>
      </c>
      <c r="H5858" t="s">
        <v>4114</v>
      </c>
      <c r="I5858" t="s">
        <v>3837</v>
      </c>
      <c r="J5858" s="1" t="str">
        <f t="shared" si="183"/>
        <v>NO</v>
      </c>
    </row>
    <row r="5859" spans="1:10">
      <c r="A5859" s="15" t="s">
        <v>4113</v>
      </c>
      <c r="B5859">
        <v>-2.6769551288225601</v>
      </c>
      <c r="C5859">
        <v>5.9782121459572002</v>
      </c>
      <c r="D5859" s="3">
        <v>8.2775109256516799E-32</v>
      </c>
      <c r="E5859" s="3">
        <v>3.3589740420105299E-29</v>
      </c>
      <c r="F5859" s="2" t="str">
        <f t="shared" si="182"/>
        <v>DOWN</v>
      </c>
      <c r="G5859" t="s">
        <v>4112</v>
      </c>
      <c r="H5859" t="s">
        <v>4111</v>
      </c>
      <c r="I5859" t="s">
        <v>4107</v>
      </c>
      <c r="J5859" s="1" t="str">
        <f t="shared" si="183"/>
        <v>NO</v>
      </c>
    </row>
    <row r="5860" spans="1:10">
      <c r="A5860" s="15" t="s">
        <v>4110</v>
      </c>
      <c r="B5860">
        <v>-3.52180421211273</v>
      </c>
      <c r="C5860">
        <v>-1.2195556863459001</v>
      </c>
      <c r="D5860" s="3">
        <v>2.3552540114254301E-10</v>
      </c>
      <c r="E5860" s="3">
        <v>7.8154985575192208E-9</v>
      </c>
      <c r="F5860" s="2" t="str">
        <f t="shared" si="182"/>
        <v>DOWN</v>
      </c>
      <c r="G5860" t="s">
        <v>4109</v>
      </c>
      <c r="H5860" t="s">
        <v>4108</v>
      </c>
      <c r="I5860" t="s">
        <v>4107</v>
      </c>
      <c r="J5860" s="1" t="str">
        <f t="shared" si="183"/>
        <v>NO</v>
      </c>
    </row>
    <row r="5861" spans="1:10">
      <c r="A5861" s="15" t="s">
        <v>4106</v>
      </c>
      <c r="B5861">
        <v>0.38287822947861799</v>
      </c>
      <c r="C5861">
        <v>5.0013541600393703</v>
      </c>
      <c r="D5861">
        <v>2.6797857980378E-3</v>
      </c>
      <c r="E5861">
        <v>1.60801470628383E-2</v>
      </c>
      <c r="F5861" s="2" t="str">
        <f t="shared" si="182"/>
        <v>UP</v>
      </c>
      <c r="G5861" t="s">
        <v>4105</v>
      </c>
      <c r="H5861" t="s">
        <v>4104</v>
      </c>
      <c r="I5861" t="s">
        <v>397</v>
      </c>
      <c r="J5861" s="1" t="str">
        <f t="shared" si="183"/>
        <v>NO</v>
      </c>
    </row>
    <row r="5862" spans="1:10">
      <c r="A5862" s="15" t="s">
        <v>4103</v>
      </c>
      <c r="B5862">
        <v>0.28524584550534599</v>
      </c>
      <c r="C5862">
        <v>5.4720357682879799</v>
      </c>
      <c r="D5862">
        <v>5.6619765915473597E-3</v>
      </c>
      <c r="E5862">
        <v>2.98110104079892E-2</v>
      </c>
      <c r="F5862" s="2" t="str">
        <f t="shared" si="182"/>
        <v>UP</v>
      </c>
      <c r="G5862" t="s">
        <v>4102</v>
      </c>
      <c r="H5862" t="s">
        <v>4101</v>
      </c>
      <c r="I5862" t="s">
        <v>4100</v>
      </c>
      <c r="J5862" s="1" t="str">
        <f t="shared" si="183"/>
        <v>NO</v>
      </c>
    </row>
    <row r="5863" spans="1:10">
      <c r="A5863" s="15" t="s">
        <v>4099</v>
      </c>
      <c r="B5863">
        <v>0.37105119431344802</v>
      </c>
      <c r="C5863">
        <v>7.62104998051952</v>
      </c>
      <c r="D5863">
        <v>1.2721108042681301E-3</v>
      </c>
      <c r="E5863">
        <v>8.6261252262038995E-3</v>
      </c>
      <c r="F5863" s="2" t="str">
        <f t="shared" si="182"/>
        <v>UP</v>
      </c>
      <c r="G5863" t="s">
        <v>0</v>
      </c>
      <c r="H5863" t="s">
        <v>4098</v>
      </c>
      <c r="I5863" t="s">
        <v>0</v>
      </c>
      <c r="J5863" s="1" t="str">
        <f t="shared" si="183"/>
        <v>NO</v>
      </c>
    </row>
    <row r="5864" spans="1:10">
      <c r="A5864" s="15" t="s">
        <v>4097</v>
      </c>
      <c r="B5864">
        <v>0.82152166440811303</v>
      </c>
      <c r="C5864">
        <v>6.2696459706496297</v>
      </c>
      <c r="D5864" s="3">
        <v>4.9509067302904599E-19</v>
      </c>
      <c r="E5864" s="3">
        <v>6.0858207876975605E-17</v>
      </c>
      <c r="F5864" s="2" t="str">
        <f t="shared" si="182"/>
        <v>UP</v>
      </c>
      <c r="G5864" t="s">
        <v>1594</v>
      </c>
      <c r="H5864" t="s">
        <v>4096</v>
      </c>
      <c r="I5864" t="s">
        <v>4095</v>
      </c>
      <c r="J5864" s="1" t="str">
        <f t="shared" si="183"/>
        <v>NO</v>
      </c>
    </row>
    <row r="5865" spans="1:10">
      <c r="A5865" s="15" t="s">
        <v>4094</v>
      </c>
      <c r="B5865">
        <v>0.41082009875166797</v>
      </c>
      <c r="C5865">
        <v>5.4343497706624904</v>
      </c>
      <c r="D5865">
        <v>4.2251625800377801E-4</v>
      </c>
      <c r="E5865">
        <v>3.3971759574660402E-3</v>
      </c>
      <c r="F5865" s="2" t="str">
        <f t="shared" si="182"/>
        <v>UP</v>
      </c>
      <c r="G5865" t="s">
        <v>4093</v>
      </c>
      <c r="H5865" t="s">
        <v>4092</v>
      </c>
      <c r="I5865" t="s">
        <v>4091</v>
      </c>
      <c r="J5865" s="1" t="str">
        <f t="shared" si="183"/>
        <v>NO</v>
      </c>
    </row>
    <row r="5866" spans="1:10">
      <c r="A5866" s="15" t="s">
        <v>4090</v>
      </c>
      <c r="B5866">
        <v>0.35880598518433099</v>
      </c>
      <c r="C5866">
        <v>5.1259363572029502</v>
      </c>
      <c r="D5866">
        <v>2.9701835785534298E-4</v>
      </c>
      <c r="E5866">
        <v>2.51353651028286E-3</v>
      </c>
      <c r="F5866" s="2" t="str">
        <f t="shared" si="182"/>
        <v>UP</v>
      </c>
      <c r="G5866" t="s">
        <v>927</v>
      </c>
      <c r="H5866" t="s">
        <v>4088</v>
      </c>
      <c r="I5866" t="s">
        <v>4087</v>
      </c>
      <c r="J5866" s="1" t="str">
        <f t="shared" si="183"/>
        <v>NO</v>
      </c>
    </row>
    <row r="5867" spans="1:10">
      <c r="A5867" s="15" t="s">
        <v>4086</v>
      </c>
      <c r="B5867">
        <v>0.45707624539925401</v>
      </c>
      <c r="C5867">
        <v>2.4873721896862402</v>
      </c>
      <c r="D5867">
        <v>7.3876874336774399E-3</v>
      </c>
      <c r="E5867">
        <v>3.70109624354737E-2</v>
      </c>
      <c r="F5867" s="2" t="str">
        <f t="shared" si="182"/>
        <v>UP</v>
      </c>
      <c r="G5867" t="s">
        <v>4085</v>
      </c>
      <c r="H5867" t="s">
        <v>4084</v>
      </c>
      <c r="I5867" t="s">
        <v>4083</v>
      </c>
      <c r="J5867" s="1" t="str">
        <f t="shared" si="183"/>
        <v>NO</v>
      </c>
    </row>
    <row r="5868" spans="1:10">
      <c r="A5868" s="15" t="s">
        <v>4082</v>
      </c>
      <c r="B5868">
        <v>0.73361633493979905</v>
      </c>
      <c r="C5868">
        <v>1.0495935642521399</v>
      </c>
      <c r="D5868">
        <v>2.91487963389633E-3</v>
      </c>
      <c r="E5868">
        <v>1.72814752595075E-2</v>
      </c>
      <c r="F5868" s="2" t="str">
        <f t="shared" si="182"/>
        <v>UP</v>
      </c>
      <c r="G5868" t="s">
        <v>4081</v>
      </c>
      <c r="H5868" t="s">
        <v>4080</v>
      </c>
      <c r="I5868" t="s">
        <v>3545</v>
      </c>
      <c r="J5868" s="1" t="str">
        <f t="shared" si="183"/>
        <v>NO</v>
      </c>
    </row>
    <row r="5869" spans="1:10">
      <c r="A5869" s="15" t="s">
        <v>4079</v>
      </c>
      <c r="B5869">
        <v>-2.3900468101311798</v>
      </c>
      <c r="C5869">
        <v>0.56237656115210299</v>
      </c>
      <c r="D5869" s="3">
        <v>5.6912496757410006E-17</v>
      </c>
      <c r="E5869" s="3">
        <v>4.9918484460581397E-15</v>
      </c>
      <c r="F5869" s="2" t="str">
        <f t="shared" si="182"/>
        <v>DOWN</v>
      </c>
      <c r="G5869" t="s">
        <v>1555</v>
      </c>
      <c r="H5869" t="s">
        <v>1554</v>
      </c>
      <c r="I5869" t="s">
        <v>1553</v>
      </c>
      <c r="J5869" s="1" t="str">
        <f t="shared" si="183"/>
        <v>NO</v>
      </c>
    </row>
    <row r="5870" spans="1:10">
      <c r="A5870" s="15" t="s">
        <v>4078</v>
      </c>
      <c r="B5870">
        <v>1.0313242076442499</v>
      </c>
      <c r="C5870">
        <v>7.1627092123082496</v>
      </c>
      <c r="D5870" s="3">
        <v>1.1928942308997801E-12</v>
      </c>
      <c r="E5870" s="3">
        <v>5.6989887363029203E-11</v>
      </c>
      <c r="F5870" s="2" t="str">
        <f t="shared" si="182"/>
        <v>UP</v>
      </c>
      <c r="G5870" t="s">
        <v>4077</v>
      </c>
      <c r="H5870" t="s">
        <v>4076</v>
      </c>
      <c r="I5870" t="s">
        <v>3545</v>
      </c>
      <c r="J5870" s="1" t="str">
        <f t="shared" si="183"/>
        <v>NO</v>
      </c>
    </row>
    <row r="5871" spans="1:10">
      <c r="A5871" s="15" t="s">
        <v>4075</v>
      </c>
      <c r="B5871">
        <v>-0.31122782537671501</v>
      </c>
      <c r="C5871">
        <v>7.1037164671315702</v>
      </c>
      <c r="D5871">
        <v>1.5954230217423899E-3</v>
      </c>
      <c r="E5871">
        <v>1.0448268091640201E-2</v>
      </c>
      <c r="F5871" s="2" t="str">
        <f t="shared" si="182"/>
        <v>DOWN</v>
      </c>
      <c r="G5871" t="s">
        <v>4074</v>
      </c>
      <c r="H5871" t="s">
        <v>4073</v>
      </c>
      <c r="I5871" t="s">
        <v>4072</v>
      </c>
      <c r="J5871" s="1" t="str">
        <f t="shared" si="183"/>
        <v>NO</v>
      </c>
    </row>
    <row r="5872" spans="1:10">
      <c r="A5872" s="15" t="s">
        <v>4071</v>
      </c>
      <c r="B5872">
        <v>0.70803816851636303</v>
      </c>
      <c r="C5872">
        <v>2.2407212424384602</v>
      </c>
      <c r="D5872" s="3">
        <v>7.7809758700729805E-5</v>
      </c>
      <c r="E5872">
        <v>7.9729555302685798E-4</v>
      </c>
      <c r="F5872" s="2" t="str">
        <f t="shared" si="182"/>
        <v>UP</v>
      </c>
      <c r="G5872" t="s">
        <v>2614</v>
      </c>
      <c r="H5872" t="s">
        <v>4070</v>
      </c>
      <c r="I5872" t="s">
        <v>57</v>
      </c>
      <c r="J5872" s="1" t="str">
        <f t="shared" si="183"/>
        <v>NO</v>
      </c>
    </row>
    <row r="5873" spans="1:10">
      <c r="A5873" s="15" t="s">
        <v>4069</v>
      </c>
      <c r="B5873">
        <v>-0.418663802942359</v>
      </c>
      <c r="C5873">
        <v>3.7039552789288899</v>
      </c>
      <c r="D5873">
        <v>7.3144151185875099E-3</v>
      </c>
      <c r="E5873">
        <v>3.6725822243462401E-2</v>
      </c>
      <c r="F5873" s="2" t="str">
        <f t="shared" si="182"/>
        <v>DOWN</v>
      </c>
      <c r="G5873" t="s">
        <v>4068</v>
      </c>
      <c r="H5873" t="s">
        <v>4067</v>
      </c>
      <c r="I5873" t="s">
        <v>4066</v>
      </c>
      <c r="J5873" s="1" t="str">
        <f t="shared" si="183"/>
        <v>NO</v>
      </c>
    </row>
    <row r="5874" spans="1:10">
      <c r="A5874" s="15" t="s">
        <v>4065</v>
      </c>
      <c r="B5874">
        <v>0.38425632427865902</v>
      </c>
      <c r="C5874">
        <v>6.7403664195689501</v>
      </c>
      <c r="D5874">
        <v>1.4281586442303301E-4</v>
      </c>
      <c r="E5874">
        <v>1.3387645782444099E-3</v>
      </c>
      <c r="F5874" s="2" t="str">
        <f t="shared" si="182"/>
        <v>UP</v>
      </c>
      <c r="G5874" t="s">
        <v>4064</v>
      </c>
      <c r="H5874" t="s">
        <v>4063</v>
      </c>
      <c r="I5874" t="s">
        <v>4062</v>
      </c>
      <c r="J5874" s="1" t="str">
        <f t="shared" si="183"/>
        <v>NO</v>
      </c>
    </row>
    <row r="5875" spans="1:10">
      <c r="A5875" s="15" t="s">
        <v>4061</v>
      </c>
      <c r="B5875">
        <v>0.62496572107225501</v>
      </c>
      <c r="C5875">
        <v>3.7116425668823201</v>
      </c>
      <c r="D5875" s="3">
        <v>4.5839938053064099E-5</v>
      </c>
      <c r="E5875">
        <v>5.0604226599975505E-4</v>
      </c>
      <c r="F5875" s="2" t="str">
        <f t="shared" si="182"/>
        <v>UP</v>
      </c>
      <c r="G5875" t="s">
        <v>4060</v>
      </c>
      <c r="H5875" t="s">
        <v>4059</v>
      </c>
      <c r="I5875" t="s">
        <v>4058</v>
      </c>
      <c r="J5875" s="1" t="str">
        <f t="shared" si="183"/>
        <v>NO</v>
      </c>
    </row>
    <row r="5876" spans="1:10">
      <c r="A5876" s="15" t="s">
        <v>4057</v>
      </c>
      <c r="B5876">
        <v>2.3083666233932498</v>
      </c>
      <c r="C5876">
        <v>-1.46542186354283</v>
      </c>
      <c r="D5876">
        <v>3.4129848243449299E-4</v>
      </c>
      <c r="E5876">
        <v>2.8278657286288202E-3</v>
      </c>
      <c r="F5876" s="2" t="str">
        <f t="shared" si="182"/>
        <v>UP</v>
      </c>
      <c r="G5876" t="s">
        <v>4056</v>
      </c>
      <c r="H5876" t="s">
        <v>4055</v>
      </c>
      <c r="I5876" t="s">
        <v>4054</v>
      </c>
      <c r="J5876" s="1" t="str">
        <f t="shared" si="183"/>
        <v>NO</v>
      </c>
    </row>
    <row r="5877" spans="1:10">
      <c r="A5877" s="15" t="s">
        <v>4053</v>
      </c>
      <c r="B5877">
        <v>0.298596869863128</v>
      </c>
      <c r="C5877">
        <v>5.2498234550654903</v>
      </c>
      <c r="D5877">
        <v>6.6987976329176899E-3</v>
      </c>
      <c r="E5877">
        <v>3.4143795864754897E-2</v>
      </c>
      <c r="F5877" s="2" t="str">
        <f t="shared" si="182"/>
        <v>UP</v>
      </c>
      <c r="G5877" t="s">
        <v>468</v>
      </c>
      <c r="H5877" t="s">
        <v>4052</v>
      </c>
      <c r="I5877" t="s">
        <v>4051</v>
      </c>
      <c r="J5877" s="1" t="str">
        <f t="shared" si="183"/>
        <v>NO</v>
      </c>
    </row>
    <row r="5878" spans="1:10">
      <c r="A5878" s="15" t="s">
        <v>4050</v>
      </c>
      <c r="B5878">
        <v>-3.0314519007973</v>
      </c>
      <c r="C5878">
        <v>-2.11150453535681</v>
      </c>
      <c r="D5878">
        <v>9.8010512126668592E-4</v>
      </c>
      <c r="E5878">
        <v>6.9292444562097499E-3</v>
      </c>
      <c r="F5878" s="2" t="str">
        <f t="shared" si="182"/>
        <v>DOWN</v>
      </c>
      <c r="G5878" t="s">
        <v>1253</v>
      </c>
      <c r="H5878" t="s">
        <v>4049</v>
      </c>
      <c r="I5878" t="s">
        <v>1251</v>
      </c>
      <c r="J5878" s="1" t="str">
        <f t="shared" si="183"/>
        <v>NO</v>
      </c>
    </row>
    <row r="5879" spans="1:10">
      <c r="A5879" s="15" t="s">
        <v>4048</v>
      </c>
      <c r="B5879">
        <v>-0.89736690334673297</v>
      </c>
      <c r="C5879">
        <v>5.1002204585579101</v>
      </c>
      <c r="D5879" s="3">
        <v>2.4770936845710601E-16</v>
      </c>
      <c r="E5879" s="3">
        <v>2.00672140766936E-14</v>
      </c>
      <c r="F5879" s="2" t="str">
        <f t="shared" si="182"/>
        <v>DOWN</v>
      </c>
      <c r="G5879" t="s">
        <v>4047</v>
      </c>
      <c r="H5879" t="s">
        <v>4046</v>
      </c>
      <c r="I5879" t="s">
        <v>229</v>
      </c>
      <c r="J5879" s="1" t="str">
        <f t="shared" si="183"/>
        <v>NO</v>
      </c>
    </row>
    <row r="5880" spans="1:10">
      <c r="A5880" s="15" t="s">
        <v>4045</v>
      </c>
      <c r="B5880">
        <v>0.60414023047648402</v>
      </c>
      <c r="C5880">
        <v>4.04260265504836</v>
      </c>
      <c r="D5880" s="3">
        <v>1.7770804795598502E-5</v>
      </c>
      <c r="E5880">
        <v>2.1820578794041299E-4</v>
      </c>
      <c r="F5880" s="2" t="str">
        <f t="shared" si="182"/>
        <v>UP</v>
      </c>
      <c r="G5880" t="s">
        <v>1575</v>
      </c>
      <c r="H5880" t="s">
        <v>4044</v>
      </c>
      <c r="I5880" t="s">
        <v>4043</v>
      </c>
      <c r="J5880" s="1" t="str">
        <f t="shared" si="183"/>
        <v>NO</v>
      </c>
    </row>
    <row r="5881" spans="1:10">
      <c r="A5881" s="15" t="s">
        <v>4042</v>
      </c>
      <c r="B5881">
        <v>0.88880173420951303</v>
      </c>
      <c r="C5881">
        <v>4.9092317847836702</v>
      </c>
      <c r="D5881" s="3">
        <v>7.3213523404755103E-12</v>
      </c>
      <c r="E5881" s="3">
        <v>3.0670456241238301E-10</v>
      </c>
      <c r="F5881" s="2" t="str">
        <f t="shared" si="182"/>
        <v>UP</v>
      </c>
      <c r="G5881" t="s">
        <v>109</v>
      </c>
      <c r="H5881" t="s">
        <v>4041</v>
      </c>
      <c r="I5881" t="s">
        <v>4040</v>
      </c>
      <c r="J5881" s="1" t="str">
        <f t="shared" si="183"/>
        <v>NO</v>
      </c>
    </row>
    <row r="5882" spans="1:10">
      <c r="A5882" s="15" t="s">
        <v>4039</v>
      </c>
      <c r="B5882">
        <v>0.33432426398868098</v>
      </c>
      <c r="C5882">
        <v>4.5711504101510299</v>
      </c>
      <c r="D5882">
        <v>1.7695237128048499E-3</v>
      </c>
      <c r="E5882">
        <v>1.13782604373769E-2</v>
      </c>
      <c r="F5882" s="2" t="str">
        <f t="shared" si="182"/>
        <v>UP</v>
      </c>
      <c r="G5882" t="s">
        <v>0</v>
      </c>
      <c r="H5882" t="s">
        <v>1</v>
      </c>
      <c r="I5882" t="s">
        <v>0</v>
      </c>
      <c r="J5882" s="1" t="str">
        <f t="shared" si="183"/>
        <v>NO</v>
      </c>
    </row>
    <row r="5883" spans="1:10">
      <c r="A5883" s="15" t="s">
        <v>4038</v>
      </c>
      <c r="B5883">
        <v>-0.23831378053765101</v>
      </c>
      <c r="C5883">
        <v>6.9231871473736497</v>
      </c>
      <c r="D5883">
        <v>8.8820128480424903E-3</v>
      </c>
      <c r="E5883">
        <v>4.3193051506629901E-2</v>
      </c>
      <c r="F5883" s="2" t="str">
        <f t="shared" si="182"/>
        <v>DOWN</v>
      </c>
      <c r="G5883" t="s">
        <v>4037</v>
      </c>
      <c r="H5883" t="s">
        <v>4036</v>
      </c>
      <c r="I5883" t="s">
        <v>4035</v>
      </c>
      <c r="J5883" s="1" t="str">
        <f t="shared" si="183"/>
        <v>NO</v>
      </c>
    </row>
    <row r="5884" spans="1:10">
      <c r="A5884" s="15" t="s">
        <v>4034</v>
      </c>
      <c r="B5884">
        <v>-0.47853387846421402</v>
      </c>
      <c r="C5884">
        <v>6.2900855819163404</v>
      </c>
      <c r="D5884" s="3">
        <v>7.6192008168682298E-7</v>
      </c>
      <c r="E5884" s="3">
        <v>1.3039751154112801E-5</v>
      </c>
      <c r="F5884" s="2" t="str">
        <f t="shared" si="182"/>
        <v>DOWN</v>
      </c>
      <c r="G5884" t="s">
        <v>4033</v>
      </c>
      <c r="H5884" t="s">
        <v>4032</v>
      </c>
      <c r="I5884" t="s">
        <v>4031</v>
      </c>
      <c r="J5884" s="1" t="str">
        <f t="shared" si="183"/>
        <v>NO</v>
      </c>
    </row>
    <row r="5885" spans="1:10">
      <c r="A5885" s="15" t="s">
        <v>4030</v>
      </c>
      <c r="B5885">
        <v>0.49755527658514298</v>
      </c>
      <c r="C5885">
        <v>6.4168287991808501</v>
      </c>
      <c r="D5885" s="3">
        <v>2.2271096646684298E-6</v>
      </c>
      <c r="E5885" s="3">
        <v>3.41737041529373E-5</v>
      </c>
      <c r="F5885" s="2" t="str">
        <f t="shared" si="182"/>
        <v>UP</v>
      </c>
      <c r="G5885" t="s">
        <v>4029</v>
      </c>
      <c r="H5885" t="s">
        <v>4028</v>
      </c>
      <c r="I5885" t="s">
        <v>4027</v>
      </c>
      <c r="J5885" s="1" t="str">
        <f t="shared" si="183"/>
        <v>NO</v>
      </c>
    </row>
    <row r="5886" spans="1:10">
      <c r="A5886" s="15" t="s">
        <v>4026</v>
      </c>
      <c r="B5886">
        <v>0.50578262415118302</v>
      </c>
      <c r="C5886">
        <v>4.2047561807780696</v>
      </c>
      <c r="D5886">
        <v>3.6733793831062697E-4</v>
      </c>
      <c r="E5886">
        <v>3.0088300341051099E-3</v>
      </c>
      <c r="F5886" s="2" t="str">
        <f t="shared" si="182"/>
        <v>UP</v>
      </c>
      <c r="G5886" t="s">
        <v>2422</v>
      </c>
      <c r="H5886" t="s">
        <v>4025</v>
      </c>
      <c r="I5886" t="s">
        <v>4024</v>
      </c>
      <c r="J5886" s="1" t="str">
        <f t="shared" si="183"/>
        <v>NO</v>
      </c>
    </row>
    <row r="5887" spans="1:10">
      <c r="A5887" s="15" t="s">
        <v>4023</v>
      </c>
      <c r="B5887">
        <v>0.54743935523880305</v>
      </c>
      <c r="C5887">
        <v>5.5873008271154596</v>
      </c>
      <c r="D5887" s="3">
        <v>4.54197007061415E-7</v>
      </c>
      <c r="E5887" s="3">
        <v>8.1026532811628893E-6</v>
      </c>
      <c r="F5887" s="2" t="str">
        <f t="shared" si="182"/>
        <v>UP</v>
      </c>
      <c r="G5887" t="s">
        <v>4022</v>
      </c>
      <c r="H5887" t="s">
        <v>4021</v>
      </c>
      <c r="I5887" t="s">
        <v>4020</v>
      </c>
      <c r="J5887" s="1" t="str">
        <f t="shared" si="183"/>
        <v>NO</v>
      </c>
    </row>
    <row r="5888" spans="1:10">
      <c r="A5888" s="15" t="s">
        <v>4019</v>
      </c>
      <c r="B5888">
        <v>0.350222495898107</v>
      </c>
      <c r="C5888">
        <v>5.9435537401472898</v>
      </c>
      <c r="D5888">
        <v>3.6907144415895598E-4</v>
      </c>
      <c r="E5888">
        <v>3.0186244076536701E-3</v>
      </c>
      <c r="F5888" s="2" t="str">
        <f t="shared" si="182"/>
        <v>UP</v>
      </c>
      <c r="G5888" t="s">
        <v>4017</v>
      </c>
      <c r="H5888" t="s">
        <v>4016</v>
      </c>
      <c r="I5888" t="s">
        <v>4015</v>
      </c>
      <c r="J5888" s="1" t="str">
        <f t="shared" si="183"/>
        <v>NO</v>
      </c>
    </row>
    <row r="5889" spans="1:11">
      <c r="A5889" s="15" t="s">
        <v>4014</v>
      </c>
      <c r="B5889">
        <v>-1.56550812790004</v>
      </c>
      <c r="C5889">
        <v>0.84513686446581704</v>
      </c>
      <c r="D5889" s="3">
        <v>8.9801014667692192E-9</v>
      </c>
      <c r="E5889" s="3">
        <v>2.2965740129252399E-7</v>
      </c>
      <c r="F5889" s="2" t="str">
        <f t="shared" si="182"/>
        <v>DOWN</v>
      </c>
      <c r="G5889" t="s">
        <v>4013</v>
      </c>
      <c r="H5889" t="s">
        <v>4012</v>
      </c>
      <c r="I5889" t="s">
        <v>4011</v>
      </c>
      <c r="J5889" s="1" t="str">
        <f t="shared" si="183"/>
        <v>NO</v>
      </c>
    </row>
    <row r="5890" spans="1:11">
      <c r="A5890" s="15" t="s">
        <v>4010</v>
      </c>
      <c r="B5890">
        <v>0.32258939271824999</v>
      </c>
      <c r="C5890">
        <v>5.1260742465496296</v>
      </c>
      <c r="D5890">
        <v>9.5390991905582197E-4</v>
      </c>
      <c r="E5890">
        <v>6.7667733748355396E-3</v>
      </c>
      <c r="F5890" s="2" t="str">
        <f t="shared" ref="F5890:F5953" si="184">IF(B5890 &gt; 0, "UP", "DOWN")</f>
        <v>UP</v>
      </c>
      <c r="G5890" t="s">
        <v>4009</v>
      </c>
      <c r="H5890" t="s">
        <v>4008</v>
      </c>
      <c r="I5890" t="s">
        <v>2115</v>
      </c>
      <c r="J5890" s="1" t="str">
        <f t="shared" ref="J5890:J5953" si="185">IF(K5890 &lt;&gt; "", "YES", "NO")</f>
        <v>NO</v>
      </c>
    </row>
    <row r="5891" spans="1:11">
      <c r="A5891" s="15" t="s">
        <v>4007</v>
      </c>
      <c r="B5891">
        <v>0.34659640484256998</v>
      </c>
      <c r="C5891">
        <v>6.8112010938605403</v>
      </c>
      <c r="D5891">
        <v>1.6505758781982499E-4</v>
      </c>
      <c r="E5891">
        <v>1.5115020705164599E-3</v>
      </c>
      <c r="F5891" s="2" t="str">
        <f t="shared" si="184"/>
        <v>UP</v>
      </c>
      <c r="G5891" t="s">
        <v>4006</v>
      </c>
      <c r="H5891" t="s">
        <v>4005</v>
      </c>
      <c r="I5891" t="s">
        <v>4004</v>
      </c>
      <c r="J5891" s="1" t="str">
        <f t="shared" si="185"/>
        <v>NO</v>
      </c>
    </row>
    <row r="5892" spans="1:11">
      <c r="A5892" s="15" t="s">
        <v>4003</v>
      </c>
      <c r="B5892">
        <v>0.451134283815399</v>
      </c>
      <c r="C5892">
        <v>5.20778863976272</v>
      </c>
      <c r="D5892" s="3">
        <v>7.6017805830567802E-5</v>
      </c>
      <c r="E5892">
        <v>7.81788005550948E-4</v>
      </c>
      <c r="F5892" s="2" t="str">
        <f t="shared" si="184"/>
        <v>UP</v>
      </c>
      <c r="G5892" t="s">
        <v>4002</v>
      </c>
      <c r="H5892" t="s">
        <v>4001</v>
      </c>
      <c r="I5892" t="s">
        <v>4000</v>
      </c>
      <c r="J5892" s="1" t="str">
        <f t="shared" si="185"/>
        <v>NO</v>
      </c>
    </row>
    <row r="5893" spans="1:11">
      <c r="A5893" s="15" t="s">
        <v>3999</v>
      </c>
      <c r="B5893">
        <v>-0.45343040081742902</v>
      </c>
      <c r="C5893">
        <v>2.5193477361889198</v>
      </c>
      <c r="D5893">
        <v>5.2941141090906202E-3</v>
      </c>
      <c r="E5893">
        <v>2.8267447258763699E-2</v>
      </c>
      <c r="F5893" s="2" t="str">
        <f t="shared" si="184"/>
        <v>DOWN</v>
      </c>
      <c r="G5893" t="s">
        <v>3998</v>
      </c>
      <c r="H5893" t="s">
        <v>3997</v>
      </c>
      <c r="I5893" t="s">
        <v>3996</v>
      </c>
      <c r="J5893" s="1" t="str">
        <f t="shared" si="185"/>
        <v>NO</v>
      </c>
    </row>
    <row r="5894" spans="1:11">
      <c r="A5894" s="15" t="s">
        <v>3995</v>
      </c>
      <c r="B5894">
        <v>-0.315948933770686</v>
      </c>
      <c r="C5894">
        <v>6.8332326197880802</v>
      </c>
      <c r="D5894">
        <v>7.15374972939557E-3</v>
      </c>
      <c r="E5894">
        <v>3.6075077801433202E-2</v>
      </c>
      <c r="F5894" s="2" t="str">
        <f t="shared" si="184"/>
        <v>DOWN</v>
      </c>
      <c r="G5894" t="s">
        <v>3994</v>
      </c>
      <c r="H5894" t="s">
        <v>3993</v>
      </c>
      <c r="I5894" t="s">
        <v>0</v>
      </c>
      <c r="J5894" s="1" t="str">
        <f t="shared" si="185"/>
        <v>NO</v>
      </c>
    </row>
    <row r="5895" spans="1:11">
      <c r="A5895" s="15" t="s">
        <v>3992</v>
      </c>
      <c r="B5895">
        <v>-1.5873590197622101</v>
      </c>
      <c r="C5895">
        <v>3.44511181370923</v>
      </c>
      <c r="D5895" s="3">
        <v>1.9085103047147598E-18</v>
      </c>
      <c r="E5895" s="3">
        <v>2.1214698208943099E-16</v>
      </c>
      <c r="F5895" s="2" t="str">
        <f t="shared" si="184"/>
        <v>DOWN</v>
      </c>
      <c r="G5895" t="s">
        <v>3991</v>
      </c>
      <c r="H5895" t="s">
        <v>3990</v>
      </c>
      <c r="I5895" t="s">
        <v>3989</v>
      </c>
      <c r="J5895" s="1" t="str">
        <f t="shared" si="185"/>
        <v>NO</v>
      </c>
    </row>
    <row r="5896" spans="1:11">
      <c r="A5896" s="15" t="s">
        <v>3988</v>
      </c>
      <c r="B5896">
        <v>-0.81497736251153496</v>
      </c>
      <c r="C5896">
        <v>4.5371132534593004</v>
      </c>
      <c r="D5896" s="3">
        <v>2.46277056462564E-14</v>
      </c>
      <c r="E5896" s="3">
        <v>1.4945689258947101E-12</v>
      </c>
      <c r="F5896" s="2" t="str">
        <f t="shared" si="184"/>
        <v>DOWN</v>
      </c>
      <c r="G5896" t="s">
        <v>3987</v>
      </c>
      <c r="H5896" t="s">
        <v>3986</v>
      </c>
      <c r="I5896" t="s">
        <v>168</v>
      </c>
      <c r="J5896" s="1" t="str">
        <f t="shared" si="185"/>
        <v>NO</v>
      </c>
    </row>
    <row r="5897" spans="1:11">
      <c r="A5897" s="15" t="s">
        <v>3985</v>
      </c>
      <c r="B5897">
        <v>0.29693285339464798</v>
      </c>
      <c r="C5897">
        <v>3.9818783866632801</v>
      </c>
      <c r="D5897">
        <v>9.9195734539687906E-3</v>
      </c>
      <c r="E5897">
        <v>4.7356648264085401E-2</v>
      </c>
      <c r="F5897" s="2" t="str">
        <f t="shared" si="184"/>
        <v>UP</v>
      </c>
      <c r="G5897" t="s">
        <v>0</v>
      </c>
      <c r="H5897" t="s">
        <v>3984</v>
      </c>
      <c r="I5897" t="s">
        <v>3983</v>
      </c>
      <c r="J5897" s="1" t="str">
        <f t="shared" si="185"/>
        <v>NO</v>
      </c>
    </row>
    <row r="5898" spans="1:11">
      <c r="A5898" s="15" t="s">
        <v>3982</v>
      </c>
      <c r="B5898">
        <v>-0.89978576205199301</v>
      </c>
      <c r="C5898">
        <v>6.9334678853259604</v>
      </c>
      <c r="D5898" s="3">
        <v>3.8122001268881901E-7</v>
      </c>
      <c r="E5898" s="3">
        <v>6.9180340772478998E-6</v>
      </c>
      <c r="F5898" s="2" t="str">
        <f t="shared" si="184"/>
        <v>DOWN</v>
      </c>
      <c r="G5898" t="s">
        <v>3981</v>
      </c>
      <c r="H5898" t="s">
        <v>3980</v>
      </c>
      <c r="I5898" t="s">
        <v>3979</v>
      </c>
      <c r="J5898" s="1" t="str">
        <f t="shared" si="185"/>
        <v>NO</v>
      </c>
    </row>
    <row r="5899" spans="1:11">
      <c r="A5899" s="15" t="s">
        <v>3978</v>
      </c>
      <c r="B5899">
        <v>-0.58782965087683803</v>
      </c>
      <c r="C5899">
        <v>7.8839748469623903</v>
      </c>
      <c r="D5899" s="3">
        <v>5.7303905636406596E-10</v>
      </c>
      <c r="E5899" s="3">
        <v>1.79539799603703E-8</v>
      </c>
      <c r="F5899" s="2" t="str">
        <f t="shared" si="184"/>
        <v>DOWN</v>
      </c>
      <c r="G5899" t="s">
        <v>3977</v>
      </c>
      <c r="H5899" t="s">
        <v>3976</v>
      </c>
      <c r="I5899" t="s">
        <v>3975</v>
      </c>
      <c r="J5899" s="1" t="str">
        <f t="shared" si="185"/>
        <v>NO</v>
      </c>
    </row>
    <row r="5900" spans="1:11">
      <c r="A5900" s="15" t="s">
        <v>3974</v>
      </c>
      <c r="B5900">
        <v>0.60906981108926295</v>
      </c>
      <c r="C5900">
        <v>3.8630727569578398</v>
      </c>
      <c r="D5900">
        <v>1.3307713466352599E-4</v>
      </c>
      <c r="E5900">
        <v>1.2597445116925899E-3</v>
      </c>
      <c r="F5900" s="2" t="str">
        <f t="shared" si="184"/>
        <v>UP</v>
      </c>
      <c r="G5900" t="s">
        <v>3165</v>
      </c>
      <c r="H5900" t="s">
        <v>3973</v>
      </c>
      <c r="I5900" t="s">
        <v>355</v>
      </c>
      <c r="J5900" s="1" t="str">
        <f t="shared" si="185"/>
        <v>NO</v>
      </c>
    </row>
    <row r="5901" spans="1:11">
      <c r="A5901" s="15" t="s">
        <v>3972</v>
      </c>
      <c r="B5901">
        <v>-0.676991378524603</v>
      </c>
      <c r="C5901">
        <v>6.3564558942653502</v>
      </c>
      <c r="D5901" s="3">
        <v>7.5348599985966304E-10</v>
      </c>
      <c r="E5901" s="3">
        <v>2.3142179761556299E-8</v>
      </c>
      <c r="F5901" s="2" t="str">
        <f t="shared" si="184"/>
        <v>DOWN</v>
      </c>
      <c r="G5901" t="s">
        <v>1575</v>
      </c>
      <c r="H5901" t="s">
        <v>3971</v>
      </c>
      <c r="I5901" t="s">
        <v>1621</v>
      </c>
      <c r="J5901" s="1" t="str">
        <f t="shared" si="185"/>
        <v>NO</v>
      </c>
    </row>
    <row r="5902" spans="1:11">
      <c r="A5902" s="15" t="s">
        <v>3970</v>
      </c>
      <c r="B5902">
        <v>0.51863655113391804</v>
      </c>
      <c r="C5902">
        <v>5.3006800316996099</v>
      </c>
      <c r="D5902">
        <v>2.0355695664441001E-3</v>
      </c>
      <c r="E5902">
        <v>1.28029913291137E-2</v>
      </c>
      <c r="F5902" s="2" t="str">
        <f t="shared" si="184"/>
        <v>UP</v>
      </c>
      <c r="G5902" t="s">
        <v>3969</v>
      </c>
      <c r="H5902" t="s">
        <v>3968</v>
      </c>
      <c r="I5902" t="s">
        <v>3967</v>
      </c>
      <c r="J5902" s="1" t="str">
        <f t="shared" si="185"/>
        <v>NO</v>
      </c>
    </row>
    <row r="5903" spans="1:11">
      <c r="A5903" s="15" t="s">
        <v>3966</v>
      </c>
      <c r="B5903">
        <v>0.50248287053114404</v>
      </c>
      <c r="C5903">
        <v>5.2003897633751004</v>
      </c>
      <c r="D5903" s="3">
        <v>8.6021696679585698E-7</v>
      </c>
      <c r="E5903" s="3">
        <v>1.45227908063415E-5</v>
      </c>
      <c r="F5903" s="2" t="str">
        <f t="shared" si="184"/>
        <v>UP</v>
      </c>
      <c r="G5903" t="s">
        <v>3964</v>
      </c>
      <c r="H5903" t="s">
        <v>3963</v>
      </c>
      <c r="I5903" t="s">
        <v>3962</v>
      </c>
      <c r="J5903" s="1" t="str">
        <f t="shared" si="185"/>
        <v>YES</v>
      </c>
      <c r="K5903" t="s">
        <v>3965</v>
      </c>
    </row>
    <row r="5904" spans="1:11">
      <c r="A5904" s="15" t="s">
        <v>3961</v>
      </c>
      <c r="B5904">
        <v>-0.36153594929799099</v>
      </c>
      <c r="C5904">
        <v>4.9042444635731002</v>
      </c>
      <c r="D5904">
        <v>2.5103321190666399E-4</v>
      </c>
      <c r="E5904">
        <v>2.1746526775278602E-3</v>
      </c>
      <c r="F5904" s="2" t="str">
        <f t="shared" si="184"/>
        <v>DOWN</v>
      </c>
      <c r="G5904" t="s">
        <v>3960</v>
      </c>
      <c r="H5904" t="s">
        <v>3959</v>
      </c>
      <c r="I5904" t="s">
        <v>3958</v>
      </c>
      <c r="J5904" s="1" t="str">
        <f t="shared" si="185"/>
        <v>NO</v>
      </c>
    </row>
    <row r="5905" spans="1:11">
      <c r="A5905" s="15" t="s">
        <v>3957</v>
      </c>
      <c r="B5905">
        <v>-0.382993389589942</v>
      </c>
      <c r="C5905">
        <v>5.5441021284319296</v>
      </c>
      <c r="D5905">
        <v>1.2432873162045001E-4</v>
      </c>
      <c r="E5905">
        <v>1.193704677796E-3</v>
      </c>
      <c r="F5905" s="2" t="str">
        <f t="shared" si="184"/>
        <v>DOWN</v>
      </c>
      <c r="G5905" t="s">
        <v>3956</v>
      </c>
      <c r="H5905" t="s">
        <v>3955</v>
      </c>
      <c r="I5905" t="s">
        <v>3954</v>
      </c>
      <c r="J5905" s="1" t="str">
        <f t="shared" si="185"/>
        <v>NO</v>
      </c>
    </row>
    <row r="5906" spans="1:11">
      <c r="A5906" s="15" t="s">
        <v>3953</v>
      </c>
      <c r="B5906">
        <v>-0.46729087734489599</v>
      </c>
      <c r="C5906">
        <v>2.6143618490598199</v>
      </c>
      <c r="D5906">
        <v>1.78385633641471E-3</v>
      </c>
      <c r="E5906">
        <v>1.1455112538948301E-2</v>
      </c>
      <c r="F5906" s="2" t="str">
        <f t="shared" si="184"/>
        <v>DOWN</v>
      </c>
      <c r="G5906" t="s">
        <v>3952</v>
      </c>
      <c r="H5906" t="s">
        <v>3951</v>
      </c>
      <c r="I5906" t="s">
        <v>3950</v>
      </c>
      <c r="J5906" s="1" t="str">
        <f t="shared" si="185"/>
        <v>NO</v>
      </c>
    </row>
    <row r="5907" spans="1:11">
      <c r="A5907" s="15" t="s">
        <v>3949</v>
      </c>
      <c r="B5907">
        <v>-0.79448913370846197</v>
      </c>
      <c r="C5907">
        <v>3.7331088689269198</v>
      </c>
      <c r="D5907" s="3">
        <v>5.8970054974218996E-9</v>
      </c>
      <c r="E5907" s="3">
        <v>1.5529088519051401E-7</v>
      </c>
      <c r="F5907" s="2" t="str">
        <f t="shared" si="184"/>
        <v>DOWN</v>
      </c>
      <c r="G5907" t="s">
        <v>272</v>
      </c>
      <c r="H5907" t="s">
        <v>3948</v>
      </c>
      <c r="I5907" t="s">
        <v>270</v>
      </c>
      <c r="J5907" s="1" t="str">
        <f t="shared" si="185"/>
        <v>NO</v>
      </c>
    </row>
    <row r="5908" spans="1:11">
      <c r="A5908" s="15" t="s">
        <v>3947</v>
      </c>
      <c r="B5908">
        <v>-0.47903929481503699</v>
      </c>
      <c r="C5908">
        <v>4.8950808606446099</v>
      </c>
      <c r="D5908" s="3">
        <v>3.5465317403125998E-6</v>
      </c>
      <c r="E5908" s="3">
        <v>5.2253165155498099E-5</v>
      </c>
      <c r="F5908" s="2" t="str">
        <f t="shared" si="184"/>
        <v>DOWN</v>
      </c>
      <c r="G5908" t="s">
        <v>1249</v>
      </c>
      <c r="H5908" t="s">
        <v>3946</v>
      </c>
      <c r="I5908" t="s">
        <v>3113</v>
      </c>
      <c r="J5908" s="1" t="str">
        <f t="shared" si="185"/>
        <v>NO</v>
      </c>
    </row>
    <row r="5909" spans="1:11">
      <c r="A5909" s="15" t="s">
        <v>3945</v>
      </c>
      <c r="B5909">
        <v>1.320261622366</v>
      </c>
      <c r="C5909">
        <v>4.6790926688746</v>
      </c>
      <c r="D5909" s="3">
        <v>6.9431877538087401E-16</v>
      </c>
      <c r="E5909" s="3">
        <v>5.31485242581891E-14</v>
      </c>
      <c r="F5909" s="2" t="str">
        <f t="shared" si="184"/>
        <v>UP</v>
      </c>
      <c r="G5909" t="s">
        <v>3944</v>
      </c>
      <c r="H5909" t="s">
        <v>3943</v>
      </c>
      <c r="I5909" t="s">
        <v>3942</v>
      </c>
      <c r="J5909" s="1" t="str">
        <f t="shared" si="185"/>
        <v>NO</v>
      </c>
    </row>
    <row r="5910" spans="1:11">
      <c r="A5910" s="15" t="s">
        <v>3941</v>
      </c>
      <c r="B5910">
        <v>0.42417858405821302</v>
      </c>
      <c r="C5910">
        <v>4.3843610799365704</v>
      </c>
      <c r="D5910">
        <v>1.19636865337964E-4</v>
      </c>
      <c r="E5910">
        <v>1.1569018838495501E-3</v>
      </c>
      <c r="F5910" s="2" t="str">
        <f t="shared" si="184"/>
        <v>UP</v>
      </c>
      <c r="G5910" t="s">
        <v>3940</v>
      </c>
      <c r="H5910" t="s">
        <v>3939</v>
      </c>
      <c r="I5910" t="s">
        <v>3938</v>
      </c>
      <c r="J5910" s="1" t="str">
        <f t="shared" si="185"/>
        <v>NO</v>
      </c>
    </row>
    <row r="5911" spans="1:11">
      <c r="A5911" s="15" t="s">
        <v>3937</v>
      </c>
      <c r="B5911">
        <v>-0.86179641272853602</v>
      </c>
      <c r="C5911">
        <v>3.7362107457976901</v>
      </c>
      <c r="D5911" s="3">
        <v>8.0240899760652997E-7</v>
      </c>
      <c r="E5911" s="3">
        <v>1.36425731693011E-5</v>
      </c>
      <c r="F5911" s="2" t="str">
        <f t="shared" si="184"/>
        <v>DOWN</v>
      </c>
      <c r="G5911" t="s">
        <v>1594</v>
      </c>
      <c r="H5911" t="s">
        <v>3936</v>
      </c>
      <c r="I5911" t="s">
        <v>2669</v>
      </c>
      <c r="J5911" s="1" t="str">
        <f t="shared" si="185"/>
        <v>NO</v>
      </c>
    </row>
    <row r="5912" spans="1:11">
      <c r="A5912" s="15" t="s">
        <v>3935</v>
      </c>
      <c r="B5912">
        <v>0.77581144781904399</v>
      </c>
      <c r="C5912">
        <v>2.2621850058379298</v>
      </c>
      <c r="D5912" s="3">
        <v>8.7433736906451503E-6</v>
      </c>
      <c r="E5912">
        <v>1.17184866404544E-4</v>
      </c>
      <c r="F5912" s="2" t="str">
        <f t="shared" si="184"/>
        <v>UP</v>
      </c>
      <c r="G5912" t="s">
        <v>3934</v>
      </c>
      <c r="H5912" t="s">
        <v>3933</v>
      </c>
      <c r="I5912" t="s">
        <v>3928</v>
      </c>
      <c r="J5912" s="1" t="str">
        <f t="shared" si="185"/>
        <v>NO</v>
      </c>
    </row>
    <row r="5913" spans="1:11">
      <c r="A5913" s="15" t="s">
        <v>3932</v>
      </c>
      <c r="B5913">
        <v>-0.77349403441428299</v>
      </c>
      <c r="C5913">
        <v>5.2929068205376097</v>
      </c>
      <c r="D5913" s="3">
        <v>1.2893763258968799E-9</v>
      </c>
      <c r="E5913" s="3">
        <v>3.8262100469191998E-8</v>
      </c>
      <c r="F5913" s="2" t="str">
        <f t="shared" si="184"/>
        <v>DOWN</v>
      </c>
      <c r="G5913" t="s">
        <v>3930</v>
      </c>
      <c r="H5913" t="s">
        <v>3929</v>
      </c>
      <c r="I5913" t="s">
        <v>3928</v>
      </c>
      <c r="J5913" s="1" t="str">
        <f t="shared" si="185"/>
        <v>YES</v>
      </c>
      <c r="K5913" t="s">
        <v>3931</v>
      </c>
    </row>
    <row r="5914" spans="1:11">
      <c r="A5914" s="15" t="s">
        <v>3927</v>
      </c>
      <c r="B5914">
        <v>0.32262116368995503</v>
      </c>
      <c r="C5914">
        <v>4.5142708665556199</v>
      </c>
      <c r="D5914">
        <v>2.3498420922153001E-3</v>
      </c>
      <c r="E5914">
        <v>1.43900057287098E-2</v>
      </c>
      <c r="F5914" s="2" t="str">
        <f t="shared" si="184"/>
        <v>UP</v>
      </c>
      <c r="G5914" t="s">
        <v>3926</v>
      </c>
      <c r="H5914" t="s">
        <v>3925</v>
      </c>
      <c r="I5914" t="s">
        <v>2357</v>
      </c>
      <c r="J5914" s="1" t="str">
        <f t="shared" si="185"/>
        <v>NO</v>
      </c>
    </row>
    <row r="5915" spans="1:11">
      <c r="A5915" s="15" t="s">
        <v>3924</v>
      </c>
      <c r="B5915">
        <v>0.29793397507963298</v>
      </c>
      <c r="C5915">
        <v>5.3001002069998098</v>
      </c>
      <c r="D5915">
        <v>4.2109897868009101E-3</v>
      </c>
      <c r="E5915">
        <v>2.3438974526860001E-2</v>
      </c>
      <c r="F5915" s="2" t="str">
        <f t="shared" si="184"/>
        <v>UP</v>
      </c>
      <c r="G5915" t="s">
        <v>3923</v>
      </c>
      <c r="H5915" t="s">
        <v>3922</v>
      </c>
      <c r="I5915" t="s">
        <v>3921</v>
      </c>
      <c r="J5915" s="1" t="str">
        <f t="shared" si="185"/>
        <v>NO</v>
      </c>
    </row>
    <row r="5916" spans="1:11">
      <c r="A5916" s="15" t="s">
        <v>3920</v>
      </c>
      <c r="B5916">
        <v>0.45440661358170598</v>
      </c>
      <c r="C5916">
        <v>5.3117171102410401</v>
      </c>
      <c r="D5916" s="3">
        <v>1.61355511000532E-5</v>
      </c>
      <c r="E5916">
        <v>2.0105863729222799E-4</v>
      </c>
      <c r="F5916" s="2" t="str">
        <f t="shared" si="184"/>
        <v>UP</v>
      </c>
      <c r="G5916" t="s">
        <v>3917</v>
      </c>
      <c r="H5916" t="s">
        <v>3916</v>
      </c>
      <c r="I5916" t="s">
        <v>3915</v>
      </c>
      <c r="J5916" s="1" t="str">
        <f t="shared" si="185"/>
        <v>NO</v>
      </c>
    </row>
    <row r="5917" spans="1:11">
      <c r="A5917" s="15" t="s">
        <v>3914</v>
      </c>
      <c r="B5917">
        <v>0.31980789361953799</v>
      </c>
      <c r="C5917">
        <v>4.2938337469755599</v>
      </c>
      <c r="D5917">
        <v>5.3948752855885801E-3</v>
      </c>
      <c r="E5917">
        <v>2.8687211003143202E-2</v>
      </c>
      <c r="F5917" s="2" t="str">
        <f t="shared" si="184"/>
        <v>UP</v>
      </c>
      <c r="G5917" t="s">
        <v>3913</v>
      </c>
      <c r="H5917" t="s">
        <v>3912</v>
      </c>
      <c r="I5917" t="s">
        <v>3911</v>
      </c>
      <c r="J5917" s="1" t="str">
        <f t="shared" si="185"/>
        <v>NO</v>
      </c>
    </row>
    <row r="5918" spans="1:11">
      <c r="A5918" s="15" t="s">
        <v>3910</v>
      </c>
      <c r="B5918">
        <v>-0.88024595895428304</v>
      </c>
      <c r="C5918">
        <v>2.4655811057835701</v>
      </c>
      <c r="D5918">
        <v>3.5153434105342798E-4</v>
      </c>
      <c r="E5918">
        <v>2.8998354496743901E-3</v>
      </c>
      <c r="F5918" s="2" t="str">
        <f t="shared" si="184"/>
        <v>DOWN</v>
      </c>
      <c r="G5918" t="s">
        <v>3903</v>
      </c>
      <c r="H5918" t="s">
        <v>3909</v>
      </c>
      <c r="I5918" t="s">
        <v>3901</v>
      </c>
      <c r="J5918" s="1" t="str">
        <f t="shared" si="185"/>
        <v>NO</v>
      </c>
    </row>
    <row r="5919" spans="1:11">
      <c r="A5919" s="15" t="s">
        <v>3908</v>
      </c>
      <c r="B5919">
        <v>-0.717068915122693</v>
      </c>
      <c r="C5919">
        <v>3.1112129787226301</v>
      </c>
      <c r="D5919">
        <v>1.67407214255537E-3</v>
      </c>
      <c r="E5919">
        <v>1.0864050834953299E-2</v>
      </c>
      <c r="F5919" s="2" t="str">
        <f t="shared" si="184"/>
        <v>DOWN</v>
      </c>
      <c r="G5919" t="s">
        <v>3903</v>
      </c>
      <c r="H5919" t="s">
        <v>3907</v>
      </c>
      <c r="I5919" t="s">
        <v>3901</v>
      </c>
      <c r="J5919" s="1" t="str">
        <f t="shared" si="185"/>
        <v>NO</v>
      </c>
    </row>
    <row r="5920" spans="1:11">
      <c r="A5920" s="15" t="s">
        <v>3906</v>
      </c>
      <c r="B5920">
        <v>0.39286597855635502</v>
      </c>
      <c r="C5920">
        <v>4.1579352043164199</v>
      </c>
      <c r="D5920">
        <v>6.4651047012982904E-4</v>
      </c>
      <c r="E5920">
        <v>4.8692126888288901E-3</v>
      </c>
      <c r="F5920" s="2" t="str">
        <f t="shared" si="184"/>
        <v>UP</v>
      </c>
      <c r="G5920" t="s">
        <v>0</v>
      </c>
      <c r="H5920" t="s">
        <v>3905</v>
      </c>
      <c r="I5920" t="s">
        <v>0</v>
      </c>
      <c r="J5920" s="1" t="str">
        <f t="shared" si="185"/>
        <v>NO</v>
      </c>
    </row>
    <row r="5921" spans="1:10">
      <c r="A5921" s="15" t="s">
        <v>3904</v>
      </c>
      <c r="B5921">
        <v>-0.79832693929891496</v>
      </c>
      <c r="C5921">
        <v>1.14046437995596</v>
      </c>
      <c r="D5921">
        <v>5.2881176775643E-3</v>
      </c>
      <c r="E5921">
        <v>2.8239906690668001E-2</v>
      </c>
      <c r="F5921" s="2" t="str">
        <f t="shared" si="184"/>
        <v>DOWN</v>
      </c>
      <c r="G5921" t="s">
        <v>3903</v>
      </c>
      <c r="H5921" t="s">
        <v>3902</v>
      </c>
      <c r="I5921" t="s">
        <v>3901</v>
      </c>
      <c r="J5921" s="1" t="str">
        <f t="shared" si="185"/>
        <v>NO</v>
      </c>
    </row>
    <row r="5922" spans="1:10">
      <c r="A5922" s="15" t="s">
        <v>3900</v>
      </c>
      <c r="B5922">
        <v>0.42080166737751401</v>
      </c>
      <c r="C5922">
        <v>5.9401129212715196</v>
      </c>
      <c r="D5922" s="3">
        <v>4.5282460596577003E-6</v>
      </c>
      <c r="E5922" s="3">
        <v>6.4983321489276197E-5</v>
      </c>
      <c r="F5922" s="2" t="str">
        <f t="shared" si="184"/>
        <v>UP</v>
      </c>
      <c r="G5922" t="s">
        <v>3899</v>
      </c>
      <c r="H5922" t="s">
        <v>3898</v>
      </c>
      <c r="I5922" t="s">
        <v>3897</v>
      </c>
      <c r="J5922" s="1" t="str">
        <f t="shared" si="185"/>
        <v>NO</v>
      </c>
    </row>
    <row r="5923" spans="1:10">
      <c r="A5923" s="15" t="s">
        <v>3896</v>
      </c>
      <c r="B5923">
        <v>0.65217884601454701</v>
      </c>
      <c r="C5923">
        <v>6.5839801778666001</v>
      </c>
      <c r="D5923" s="3">
        <v>5.7875427722546203E-9</v>
      </c>
      <c r="E5923" s="3">
        <v>1.5264700713571501E-7</v>
      </c>
      <c r="F5923" s="2" t="str">
        <f t="shared" si="184"/>
        <v>UP</v>
      </c>
      <c r="G5923" t="s">
        <v>0</v>
      </c>
      <c r="H5923" t="s">
        <v>3895</v>
      </c>
      <c r="I5923" t="s">
        <v>0</v>
      </c>
      <c r="J5923" s="1" t="str">
        <f t="shared" si="185"/>
        <v>NO</v>
      </c>
    </row>
    <row r="5924" spans="1:10">
      <c r="A5924" s="15" t="s">
        <v>3894</v>
      </c>
      <c r="B5924">
        <v>0.77614597947884401</v>
      </c>
      <c r="C5924">
        <v>2.3179737943001699</v>
      </c>
      <c r="D5924" s="3">
        <v>3.9264933718982797E-5</v>
      </c>
      <c r="E5924">
        <v>4.4105232457038499E-4</v>
      </c>
      <c r="F5924" s="2" t="str">
        <f t="shared" si="184"/>
        <v>UP</v>
      </c>
      <c r="G5924" t="s">
        <v>3893</v>
      </c>
      <c r="H5924" t="s">
        <v>3892</v>
      </c>
      <c r="I5924" t="s">
        <v>0</v>
      </c>
      <c r="J5924" s="1" t="str">
        <f t="shared" si="185"/>
        <v>NO</v>
      </c>
    </row>
    <row r="5925" spans="1:10">
      <c r="A5925" s="15" t="s">
        <v>3891</v>
      </c>
      <c r="B5925">
        <v>-1.3263112924243301</v>
      </c>
      <c r="C5925">
        <v>-1.2929248916887</v>
      </c>
      <c r="D5925">
        <v>1.2111042288814201E-3</v>
      </c>
      <c r="E5925">
        <v>8.2723994185672708E-3</v>
      </c>
      <c r="F5925" s="2" t="str">
        <f t="shared" si="184"/>
        <v>DOWN</v>
      </c>
      <c r="G5925" t="s">
        <v>3890</v>
      </c>
      <c r="H5925" t="s">
        <v>3889</v>
      </c>
      <c r="I5925" t="s">
        <v>3888</v>
      </c>
      <c r="J5925" s="1" t="str">
        <f t="shared" si="185"/>
        <v>NO</v>
      </c>
    </row>
    <row r="5926" spans="1:10">
      <c r="A5926" s="15" t="s">
        <v>3887</v>
      </c>
      <c r="B5926">
        <v>-1.6207256018510301</v>
      </c>
      <c r="C5926">
        <v>3.8839255143468101</v>
      </c>
      <c r="D5926" s="3">
        <v>1.9374094099697E-30</v>
      </c>
      <c r="E5926" s="3">
        <v>7.09281373230321E-28</v>
      </c>
      <c r="F5926" s="2" t="str">
        <f t="shared" si="184"/>
        <v>DOWN</v>
      </c>
      <c r="G5926" t="s">
        <v>195</v>
      </c>
      <c r="H5926" t="s">
        <v>0</v>
      </c>
      <c r="I5926" t="s">
        <v>0</v>
      </c>
      <c r="J5926" s="1" t="str">
        <f t="shared" si="185"/>
        <v>NO</v>
      </c>
    </row>
    <row r="5927" spans="1:10">
      <c r="A5927" s="15" t="s">
        <v>3886</v>
      </c>
      <c r="B5927">
        <v>0.31435571776186</v>
      </c>
      <c r="C5927">
        <v>5.0653966391122101</v>
      </c>
      <c r="D5927">
        <v>3.7279346810886699E-3</v>
      </c>
      <c r="E5927">
        <v>2.1163082419306801E-2</v>
      </c>
      <c r="F5927" s="2" t="str">
        <f t="shared" si="184"/>
        <v>UP</v>
      </c>
      <c r="G5927" t="s">
        <v>3885</v>
      </c>
      <c r="H5927" t="s">
        <v>3884</v>
      </c>
      <c r="I5927" t="s">
        <v>3883</v>
      </c>
      <c r="J5927" s="1" t="str">
        <f t="shared" si="185"/>
        <v>NO</v>
      </c>
    </row>
    <row r="5928" spans="1:10">
      <c r="A5928" s="15" t="s">
        <v>3882</v>
      </c>
      <c r="B5928">
        <v>-2.3806172012898199</v>
      </c>
      <c r="C5928">
        <v>-1.52715301225323</v>
      </c>
      <c r="D5928" s="3">
        <v>7.1882997817562395E-5</v>
      </c>
      <c r="E5928">
        <v>7.4380683548181802E-4</v>
      </c>
      <c r="F5928" s="2" t="str">
        <f t="shared" si="184"/>
        <v>DOWN</v>
      </c>
      <c r="G5928" t="s">
        <v>3881</v>
      </c>
      <c r="H5928" t="s">
        <v>3880</v>
      </c>
      <c r="I5928" t="s">
        <v>557</v>
      </c>
      <c r="J5928" s="1" t="str">
        <f t="shared" si="185"/>
        <v>NO</v>
      </c>
    </row>
    <row r="5929" spans="1:10">
      <c r="A5929" s="15" t="s">
        <v>3879</v>
      </c>
      <c r="B5929">
        <v>0.92373056246456897</v>
      </c>
      <c r="C5929">
        <v>0.60698033540199903</v>
      </c>
      <c r="D5929">
        <v>4.6585598604862198E-4</v>
      </c>
      <c r="E5929">
        <v>3.6944891608438001E-3</v>
      </c>
      <c r="F5929" s="2" t="str">
        <f t="shared" si="184"/>
        <v>UP</v>
      </c>
      <c r="G5929" t="s">
        <v>291</v>
      </c>
      <c r="H5929" t="s">
        <v>3878</v>
      </c>
      <c r="I5929" t="s">
        <v>289</v>
      </c>
      <c r="J5929" s="1" t="str">
        <f t="shared" si="185"/>
        <v>NO</v>
      </c>
    </row>
    <row r="5930" spans="1:10">
      <c r="A5930" s="15" t="s">
        <v>3877</v>
      </c>
      <c r="B5930">
        <v>0.87314633137605602</v>
      </c>
      <c r="C5930">
        <v>1.96906101658329</v>
      </c>
      <c r="D5930" s="3">
        <v>3.8914641304507503E-6</v>
      </c>
      <c r="E5930" s="3">
        <v>5.68827038572373E-5</v>
      </c>
      <c r="F5930" s="2" t="str">
        <f t="shared" si="184"/>
        <v>UP</v>
      </c>
      <c r="G5930" t="s">
        <v>1121</v>
      </c>
      <c r="H5930" t="s">
        <v>3876</v>
      </c>
      <c r="I5930" t="s">
        <v>2192</v>
      </c>
      <c r="J5930" s="1" t="str">
        <f t="shared" si="185"/>
        <v>NO</v>
      </c>
    </row>
    <row r="5931" spans="1:10">
      <c r="A5931" s="15" t="s">
        <v>3875</v>
      </c>
      <c r="B5931">
        <v>-5.6795893541922702</v>
      </c>
      <c r="C5931">
        <v>-2.3506674001169801</v>
      </c>
      <c r="D5931">
        <v>7.4196071478356499E-3</v>
      </c>
      <c r="E5931">
        <v>3.7126695639021302E-2</v>
      </c>
      <c r="F5931" s="2" t="str">
        <f t="shared" si="184"/>
        <v>DOWN</v>
      </c>
      <c r="G5931" t="s">
        <v>3874</v>
      </c>
      <c r="H5931" t="s">
        <v>3873</v>
      </c>
      <c r="I5931" t="s">
        <v>3872</v>
      </c>
      <c r="J5931" s="1" t="str">
        <f t="shared" si="185"/>
        <v>NO</v>
      </c>
    </row>
    <row r="5932" spans="1:10">
      <c r="A5932" s="15" t="s">
        <v>3871</v>
      </c>
      <c r="B5932">
        <v>-2.7765232226770502</v>
      </c>
      <c r="C5932">
        <v>-1.8070811990607001</v>
      </c>
      <c r="D5932" s="3">
        <v>8.9328550165435104E-8</v>
      </c>
      <c r="E5932" s="3">
        <v>1.8514922449981701E-6</v>
      </c>
      <c r="F5932" s="2" t="str">
        <f t="shared" si="184"/>
        <v>DOWN</v>
      </c>
      <c r="G5932" t="s">
        <v>0</v>
      </c>
      <c r="H5932" t="s">
        <v>1</v>
      </c>
      <c r="I5932" t="s">
        <v>0</v>
      </c>
      <c r="J5932" s="1" t="str">
        <f t="shared" si="185"/>
        <v>NO</v>
      </c>
    </row>
    <row r="5933" spans="1:10">
      <c r="A5933" s="15" t="s">
        <v>3870</v>
      </c>
      <c r="B5933">
        <v>-5.1419874602424196</v>
      </c>
      <c r="C5933">
        <v>-3.5367048002204098</v>
      </c>
      <c r="D5933">
        <v>5.7964006238857702E-4</v>
      </c>
      <c r="E5933">
        <v>4.4471200321889899E-3</v>
      </c>
      <c r="F5933" s="2" t="str">
        <f t="shared" si="184"/>
        <v>DOWN</v>
      </c>
      <c r="G5933" t="s">
        <v>3869</v>
      </c>
      <c r="H5933" t="s">
        <v>3868</v>
      </c>
      <c r="I5933" t="s">
        <v>0</v>
      </c>
      <c r="J5933" s="1" t="str">
        <f t="shared" si="185"/>
        <v>NO</v>
      </c>
    </row>
    <row r="5934" spans="1:10">
      <c r="A5934" s="15" t="s">
        <v>3867</v>
      </c>
      <c r="B5934">
        <v>-0.35226117112989502</v>
      </c>
      <c r="C5934">
        <v>5.5410883914484499</v>
      </c>
      <c r="D5934">
        <v>3.2424377265545101E-4</v>
      </c>
      <c r="E5934">
        <v>2.7092171934528101E-3</v>
      </c>
      <c r="F5934" s="2" t="str">
        <f t="shared" si="184"/>
        <v>DOWN</v>
      </c>
      <c r="G5934" t="s">
        <v>3866</v>
      </c>
      <c r="H5934" t="s">
        <v>3865</v>
      </c>
      <c r="I5934" t="s">
        <v>3864</v>
      </c>
      <c r="J5934" s="1" t="str">
        <f t="shared" si="185"/>
        <v>NO</v>
      </c>
    </row>
    <row r="5935" spans="1:10">
      <c r="A5935" s="15" t="s">
        <v>3863</v>
      </c>
      <c r="B5935">
        <v>0.35257728503917102</v>
      </c>
      <c r="C5935">
        <v>4.0147792923445902</v>
      </c>
      <c r="D5935">
        <v>3.2423582755285499E-3</v>
      </c>
      <c r="E5935">
        <v>1.8848096147407199E-2</v>
      </c>
      <c r="F5935" s="2" t="str">
        <f t="shared" si="184"/>
        <v>UP</v>
      </c>
      <c r="G5935" t="s">
        <v>3862</v>
      </c>
      <c r="H5935" t="s">
        <v>3861</v>
      </c>
      <c r="I5935" t="s">
        <v>3860</v>
      </c>
      <c r="J5935" s="1" t="str">
        <f t="shared" si="185"/>
        <v>NO</v>
      </c>
    </row>
    <row r="5936" spans="1:10">
      <c r="A5936" s="15" t="s">
        <v>3859</v>
      </c>
      <c r="B5936">
        <v>0.50102419730798498</v>
      </c>
      <c r="C5936">
        <v>2.0825930104326398</v>
      </c>
      <c r="D5936">
        <v>1.05834001051006E-2</v>
      </c>
      <c r="E5936">
        <v>4.99662880487656E-2</v>
      </c>
      <c r="F5936" s="2" t="str">
        <f t="shared" si="184"/>
        <v>UP</v>
      </c>
      <c r="G5936" t="s">
        <v>0</v>
      </c>
      <c r="H5936" t="s">
        <v>1</v>
      </c>
      <c r="I5936" t="s">
        <v>0</v>
      </c>
      <c r="J5936" s="1" t="str">
        <f t="shared" si="185"/>
        <v>NO</v>
      </c>
    </row>
    <row r="5937" spans="1:10">
      <c r="A5937" s="15" t="s">
        <v>3858</v>
      </c>
      <c r="B5937">
        <v>0.54172112447981902</v>
      </c>
      <c r="C5937">
        <v>5.7257297381908803</v>
      </c>
      <c r="D5937" s="3">
        <v>3.2688786090915901E-7</v>
      </c>
      <c r="E5937" s="3">
        <v>6.0328274209760903E-6</v>
      </c>
      <c r="F5937" s="2" t="str">
        <f t="shared" si="184"/>
        <v>UP</v>
      </c>
      <c r="G5937" t="s">
        <v>1929</v>
      </c>
      <c r="H5937" t="s">
        <v>3857</v>
      </c>
      <c r="I5937" t="s">
        <v>3856</v>
      </c>
      <c r="J5937" s="1" t="str">
        <f t="shared" si="185"/>
        <v>NO</v>
      </c>
    </row>
    <row r="5938" spans="1:10">
      <c r="A5938" s="15" t="s">
        <v>3855</v>
      </c>
      <c r="B5938">
        <v>0.72951037971780597</v>
      </c>
      <c r="C5938">
        <v>5.8659172433094202</v>
      </c>
      <c r="D5938" s="3">
        <v>4.9679665550779097E-5</v>
      </c>
      <c r="E5938">
        <v>5.4270856264323195E-4</v>
      </c>
      <c r="F5938" s="2" t="str">
        <f t="shared" si="184"/>
        <v>UP</v>
      </c>
      <c r="G5938" t="s">
        <v>313</v>
      </c>
      <c r="H5938" t="s">
        <v>3854</v>
      </c>
      <c r="I5938" t="s">
        <v>3853</v>
      </c>
      <c r="J5938" s="1" t="str">
        <f t="shared" si="185"/>
        <v>NO</v>
      </c>
    </row>
    <row r="5939" spans="1:10">
      <c r="A5939" s="15" t="s">
        <v>3852</v>
      </c>
      <c r="B5939">
        <v>0.28823505736955801</v>
      </c>
      <c r="C5939">
        <v>5.0120462440030398</v>
      </c>
      <c r="D5939">
        <v>4.6700018743100697E-3</v>
      </c>
      <c r="E5939">
        <v>2.55051618499493E-2</v>
      </c>
      <c r="F5939" s="2" t="str">
        <f t="shared" si="184"/>
        <v>UP</v>
      </c>
      <c r="G5939" t="s">
        <v>353</v>
      </c>
      <c r="H5939" t="s">
        <v>3851</v>
      </c>
      <c r="I5939" t="s">
        <v>351</v>
      </c>
      <c r="J5939" s="1" t="str">
        <f t="shared" si="185"/>
        <v>NO</v>
      </c>
    </row>
    <row r="5940" spans="1:10">
      <c r="A5940" s="15" t="s">
        <v>3850</v>
      </c>
      <c r="B5940">
        <v>0.35697384826044898</v>
      </c>
      <c r="C5940">
        <v>6.4895474491521004</v>
      </c>
      <c r="D5940">
        <v>3.0971239756665702E-4</v>
      </c>
      <c r="E5940">
        <v>2.6020013126571602E-3</v>
      </c>
      <c r="F5940" s="2" t="str">
        <f t="shared" si="184"/>
        <v>UP</v>
      </c>
      <c r="G5940" t="s">
        <v>1594</v>
      </c>
      <c r="H5940" t="s">
        <v>3849</v>
      </c>
      <c r="I5940" t="s">
        <v>3419</v>
      </c>
      <c r="J5940" s="1" t="str">
        <f t="shared" si="185"/>
        <v>NO</v>
      </c>
    </row>
    <row r="5941" spans="1:10">
      <c r="A5941" s="15" t="s">
        <v>3848</v>
      </c>
      <c r="B5941">
        <v>1.8931525842175501</v>
      </c>
      <c r="C5941">
        <v>1.8890250558415</v>
      </c>
      <c r="D5941" s="3">
        <v>1.6335686704724501E-15</v>
      </c>
      <c r="E5941" s="3">
        <v>1.1909139911294901E-13</v>
      </c>
      <c r="F5941" s="2" t="str">
        <f t="shared" si="184"/>
        <v>UP</v>
      </c>
      <c r="G5941" t="s">
        <v>468</v>
      </c>
      <c r="H5941" t="s">
        <v>3847</v>
      </c>
      <c r="I5941" t="s">
        <v>0</v>
      </c>
      <c r="J5941" s="1" t="str">
        <f t="shared" si="185"/>
        <v>NO</v>
      </c>
    </row>
    <row r="5942" spans="1:10">
      <c r="A5942" s="15" t="s">
        <v>3846</v>
      </c>
      <c r="B5942">
        <v>2.05112305101675</v>
      </c>
      <c r="C5942">
        <v>1.1738486931290799</v>
      </c>
      <c r="D5942" s="3">
        <v>7.16394122764774E-16</v>
      </c>
      <c r="E5942" s="3">
        <v>5.4590204635385402E-14</v>
      </c>
      <c r="F5942" s="2" t="str">
        <f t="shared" si="184"/>
        <v>UP</v>
      </c>
      <c r="G5942" t="s">
        <v>0</v>
      </c>
      <c r="H5942" t="s">
        <v>3845</v>
      </c>
      <c r="I5942" t="s">
        <v>3844</v>
      </c>
      <c r="J5942" s="1" t="str">
        <f t="shared" si="185"/>
        <v>NO</v>
      </c>
    </row>
    <row r="5943" spans="1:10">
      <c r="A5943" s="15" t="s">
        <v>3843</v>
      </c>
      <c r="B5943">
        <v>0.273623277167791</v>
      </c>
      <c r="C5943">
        <v>5.7215862915698201</v>
      </c>
      <c r="D5943">
        <v>5.8122147669249597E-3</v>
      </c>
      <c r="E5943">
        <v>3.04298333960655E-2</v>
      </c>
      <c r="F5943" s="2" t="str">
        <f t="shared" si="184"/>
        <v>UP</v>
      </c>
      <c r="G5943" t="s">
        <v>1594</v>
      </c>
      <c r="H5943" t="s">
        <v>3842</v>
      </c>
      <c r="I5943" t="s">
        <v>3419</v>
      </c>
      <c r="J5943" s="1" t="str">
        <f t="shared" si="185"/>
        <v>NO</v>
      </c>
    </row>
    <row r="5944" spans="1:10">
      <c r="A5944" s="15" t="s">
        <v>3841</v>
      </c>
      <c r="B5944">
        <v>0.51856469845938902</v>
      </c>
      <c r="C5944">
        <v>7.2918874653189203</v>
      </c>
      <c r="D5944" s="3">
        <v>1.3018971399104E-6</v>
      </c>
      <c r="E5944" s="3">
        <v>2.12036738729798E-5</v>
      </c>
      <c r="F5944" s="2" t="str">
        <f t="shared" si="184"/>
        <v>UP</v>
      </c>
      <c r="G5944" t="s">
        <v>3558</v>
      </c>
      <c r="H5944" t="s">
        <v>3840</v>
      </c>
      <c r="I5944" t="s">
        <v>3556</v>
      </c>
      <c r="J5944" s="1" t="str">
        <f t="shared" si="185"/>
        <v>NO</v>
      </c>
    </row>
    <row r="5945" spans="1:10">
      <c r="A5945" s="15" t="s">
        <v>3839</v>
      </c>
      <c r="B5945">
        <v>-0.91604218275857696</v>
      </c>
      <c r="C5945">
        <v>6.1821119485412099</v>
      </c>
      <c r="D5945" s="3">
        <v>5.3047684392235298E-20</v>
      </c>
      <c r="E5945" s="3">
        <v>7.1467962320595006E-18</v>
      </c>
      <c r="F5945" s="2" t="str">
        <f t="shared" si="184"/>
        <v>DOWN</v>
      </c>
      <c r="G5945" t="s">
        <v>1588</v>
      </c>
      <c r="H5945" t="s">
        <v>3838</v>
      </c>
      <c r="I5945" t="s">
        <v>3837</v>
      </c>
      <c r="J5945" s="1" t="str">
        <f t="shared" si="185"/>
        <v>NO</v>
      </c>
    </row>
    <row r="5946" spans="1:10">
      <c r="A5946" s="15" t="s">
        <v>3836</v>
      </c>
      <c r="B5946">
        <v>0.48366034791856399</v>
      </c>
      <c r="C5946">
        <v>2.8822955237701602</v>
      </c>
      <c r="D5946">
        <v>3.7204483108494802E-3</v>
      </c>
      <c r="E5946">
        <v>2.1134832106210401E-2</v>
      </c>
      <c r="F5946" s="2" t="str">
        <f t="shared" si="184"/>
        <v>UP</v>
      </c>
      <c r="G5946" t="s">
        <v>3218</v>
      </c>
      <c r="H5946" t="s">
        <v>3835</v>
      </c>
      <c r="I5946" t="s">
        <v>3216</v>
      </c>
      <c r="J5946" s="1" t="str">
        <f t="shared" si="185"/>
        <v>NO</v>
      </c>
    </row>
    <row r="5947" spans="1:10">
      <c r="A5947" s="15" t="s">
        <v>3834</v>
      </c>
      <c r="B5947">
        <v>0.85515839564143004</v>
      </c>
      <c r="C5947">
        <v>8.9622936880534396E-2</v>
      </c>
      <c r="D5947">
        <v>7.5572867712635798E-3</v>
      </c>
      <c r="E5947">
        <v>3.77147689647249E-2</v>
      </c>
      <c r="F5947" s="2" t="str">
        <f t="shared" si="184"/>
        <v>UP</v>
      </c>
      <c r="G5947" t="s">
        <v>3833</v>
      </c>
      <c r="H5947" t="s">
        <v>3832</v>
      </c>
      <c r="I5947" t="s">
        <v>1116</v>
      </c>
      <c r="J5947" s="1" t="str">
        <f t="shared" si="185"/>
        <v>NO</v>
      </c>
    </row>
    <row r="5948" spans="1:10">
      <c r="A5948" s="15" t="s">
        <v>3831</v>
      </c>
      <c r="B5948">
        <v>0.54817502756029701</v>
      </c>
      <c r="C5948">
        <v>5.23558496029447</v>
      </c>
      <c r="D5948" s="3">
        <v>1.31578241710633E-5</v>
      </c>
      <c r="E5948">
        <v>1.68505199964101E-4</v>
      </c>
      <c r="F5948" s="2" t="str">
        <f t="shared" si="184"/>
        <v>UP</v>
      </c>
      <c r="G5948" t="s">
        <v>0</v>
      </c>
      <c r="H5948" t="s">
        <v>994</v>
      </c>
      <c r="I5948" t="s">
        <v>0</v>
      </c>
      <c r="J5948" s="1" t="str">
        <f t="shared" si="185"/>
        <v>NO</v>
      </c>
    </row>
    <row r="5949" spans="1:10">
      <c r="A5949" s="15" t="s">
        <v>3830</v>
      </c>
      <c r="B5949">
        <v>0.44896504425976602</v>
      </c>
      <c r="C5949">
        <v>5.1548799930069302</v>
      </c>
      <c r="D5949">
        <v>4.0396519017654202E-3</v>
      </c>
      <c r="E5949">
        <v>2.2608759671545599E-2</v>
      </c>
      <c r="F5949" s="2" t="str">
        <f t="shared" si="184"/>
        <v>UP</v>
      </c>
      <c r="G5949" t="s">
        <v>3829</v>
      </c>
      <c r="H5949" t="s">
        <v>3828</v>
      </c>
      <c r="I5949" t="s">
        <v>3827</v>
      </c>
      <c r="J5949" s="1" t="str">
        <f t="shared" si="185"/>
        <v>NO</v>
      </c>
    </row>
    <row r="5950" spans="1:10">
      <c r="A5950" s="15" t="s">
        <v>3826</v>
      </c>
      <c r="B5950">
        <v>-0.35261354395508399</v>
      </c>
      <c r="C5950">
        <v>4.9050376692348303</v>
      </c>
      <c r="D5950">
        <v>9.2613152841562198E-4</v>
      </c>
      <c r="E5950">
        <v>6.5961167283921703E-3</v>
      </c>
      <c r="F5950" s="2" t="str">
        <f t="shared" si="184"/>
        <v>DOWN</v>
      </c>
      <c r="G5950" t="s">
        <v>3825</v>
      </c>
      <c r="H5950" t="s">
        <v>3824</v>
      </c>
      <c r="I5950" t="s">
        <v>3823</v>
      </c>
      <c r="J5950" s="1" t="str">
        <f t="shared" si="185"/>
        <v>NO</v>
      </c>
    </row>
    <row r="5951" spans="1:10">
      <c r="A5951" s="15" t="s">
        <v>3822</v>
      </c>
      <c r="B5951">
        <v>0.91283711629508102</v>
      </c>
      <c r="C5951">
        <v>4.2504677738583103</v>
      </c>
      <c r="D5951" s="3">
        <v>1.1912666185258201E-14</v>
      </c>
      <c r="E5951" s="3">
        <v>7.6864082334421495E-13</v>
      </c>
      <c r="F5951" s="2" t="str">
        <f t="shared" si="184"/>
        <v>UP</v>
      </c>
      <c r="G5951" t="s">
        <v>291</v>
      </c>
      <c r="H5951" t="s">
        <v>3821</v>
      </c>
      <c r="I5951" t="s">
        <v>238</v>
      </c>
      <c r="J5951" s="1" t="str">
        <f t="shared" si="185"/>
        <v>NO</v>
      </c>
    </row>
    <row r="5952" spans="1:10">
      <c r="A5952" s="15" t="s">
        <v>3820</v>
      </c>
      <c r="B5952">
        <v>0.880021850117089</v>
      </c>
      <c r="C5952">
        <v>0.31715784007008802</v>
      </c>
      <c r="D5952">
        <v>7.8937341262147794E-3</v>
      </c>
      <c r="E5952">
        <v>3.9138651421321898E-2</v>
      </c>
      <c r="F5952" s="2" t="str">
        <f t="shared" si="184"/>
        <v>UP</v>
      </c>
      <c r="G5952" t="s">
        <v>0</v>
      </c>
      <c r="H5952" t="s">
        <v>3819</v>
      </c>
      <c r="I5952" t="s">
        <v>0</v>
      </c>
      <c r="J5952" s="1" t="str">
        <f t="shared" si="185"/>
        <v>NO</v>
      </c>
    </row>
    <row r="5953" spans="1:10">
      <c r="A5953" s="15" t="s">
        <v>3818</v>
      </c>
      <c r="B5953">
        <v>1.2478427764640301</v>
      </c>
      <c r="C5953">
        <v>-0.74714732346020296</v>
      </c>
      <c r="D5953">
        <v>2.63590874793436E-4</v>
      </c>
      <c r="E5953">
        <v>2.2694284902652598E-3</v>
      </c>
      <c r="F5953" s="2" t="str">
        <f t="shared" si="184"/>
        <v>UP</v>
      </c>
      <c r="G5953" t="s">
        <v>468</v>
      </c>
      <c r="H5953" t="s">
        <v>3817</v>
      </c>
      <c r="I5953" t="s">
        <v>0</v>
      </c>
      <c r="J5953" s="1" t="str">
        <f t="shared" si="185"/>
        <v>NO</v>
      </c>
    </row>
    <row r="5954" spans="1:10">
      <c r="A5954" s="15" t="s">
        <v>3816</v>
      </c>
      <c r="B5954">
        <v>0.90458454123212395</v>
      </c>
      <c r="C5954">
        <v>7.9415718605927701</v>
      </c>
      <c r="D5954" s="3">
        <v>3.05619951674295E-6</v>
      </c>
      <c r="E5954" s="3">
        <v>4.5466367457340598E-5</v>
      </c>
      <c r="F5954" s="2" t="str">
        <f t="shared" ref="F5954:F6017" si="186">IF(B5954 &gt; 0, "UP", "DOWN")</f>
        <v>UP</v>
      </c>
      <c r="G5954" t="s">
        <v>2511</v>
      </c>
      <c r="H5954" t="s">
        <v>3815</v>
      </c>
      <c r="I5954" t="s">
        <v>3814</v>
      </c>
      <c r="J5954" s="1" t="str">
        <f t="shared" ref="J5954:J6017" si="187">IF(K5954 &lt;&gt; "", "YES", "NO")</f>
        <v>NO</v>
      </c>
    </row>
    <row r="5955" spans="1:10">
      <c r="A5955" s="15" t="s">
        <v>3813</v>
      </c>
      <c r="B5955">
        <v>0.35089652287533002</v>
      </c>
      <c r="C5955">
        <v>5.49865832496255</v>
      </c>
      <c r="D5955">
        <v>4.0322553640890401E-4</v>
      </c>
      <c r="E5955">
        <v>3.2629364168245399E-3</v>
      </c>
      <c r="F5955" s="2" t="str">
        <f t="shared" si="186"/>
        <v>UP</v>
      </c>
      <c r="G5955" t="s">
        <v>3812</v>
      </c>
      <c r="H5955" t="s">
        <v>3811</v>
      </c>
      <c r="I5955" t="s">
        <v>3810</v>
      </c>
      <c r="J5955" s="1" t="str">
        <f t="shared" si="187"/>
        <v>NO</v>
      </c>
    </row>
    <row r="5956" spans="1:10">
      <c r="A5956" s="15" t="s">
        <v>3809</v>
      </c>
      <c r="B5956">
        <v>1.8051922720671201</v>
      </c>
      <c r="C5956">
        <v>8.1911165180816301</v>
      </c>
      <c r="D5956" s="3">
        <v>4.1244666772710999E-10</v>
      </c>
      <c r="E5956" s="3">
        <v>1.31300720375395E-8</v>
      </c>
      <c r="F5956" s="2" t="str">
        <f t="shared" si="186"/>
        <v>UP</v>
      </c>
      <c r="G5956" t="s">
        <v>0</v>
      </c>
      <c r="H5956" t="s">
        <v>3808</v>
      </c>
      <c r="I5956" t="s">
        <v>0</v>
      </c>
      <c r="J5956" s="1" t="str">
        <f t="shared" si="187"/>
        <v>NO</v>
      </c>
    </row>
    <row r="5957" spans="1:10">
      <c r="A5957" s="15" t="s">
        <v>3807</v>
      </c>
      <c r="B5957">
        <v>0.69713032330431601</v>
      </c>
      <c r="C5957">
        <v>2.9581305124184998</v>
      </c>
      <c r="D5957" s="3">
        <v>9.6092177077780906E-6</v>
      </c>
      <c r="E5957">
        <v>1.2722015000616099E-4</v>
      </c>
      <c r="F5957" s="2" t="str">
        <f t="shared" si="186"/>
        <v>UP</v>
      </c>
      <c r="G5957" t="s">
        <v>1588</v>
      </c>
      <c r="H5957" t="s">
        <v>3806</v>
      </c>
      <c r="I5957" t="s">
        <v>1769</v>
      </c>
      <c r="J5957" s="1" t="str">
        <f t="shared" si="187"/>
        <v>NO</v>
      </c>
    </row>
    <row r="5958" spans="1:10">
      <c r="A5958" s="15" t="s">
        <v>3805</v>
      </c>
      <c r="B5958">
        <v>-0.36258407434341999</v>
      </c>
      <c r="C5958">
        <v>8.0757918860081901</v>
      </c>
      <c r="D5958">
        <v>1.11115172264638E-4</v>
      </c>
      <c r="E5958">
        <v>1.08523142546147E-3</v>
      </c>
      <c r="F5958" s="2" t="str">
        <f t="shared" si="186"/>
        <v>DOWN</v>
      </c>
      <c r="G5958" t="s">
        <v>3804</v>
      </c>
      <c r="H5958" t="s">
        <v>3803</v>
      </c>
      <c r="I5958" t="s">
        <v>3802</v>
      </c>
      <c r="J5958" s="1" t="str">
        <f t="shared" si="187"/>
        <v>NO</v>
      </c>
    </row>
    <row r="5959" spans="1:10">
      <c r="A5959" s="15" t="s">
        <v>3801</v>
      </c>
      <c r="B5959">
        <v>-2.6596979360051201</v>
      </c>
      <c r="C5959">
        <v>0.245391660724809</v>
      </c>
      <c r="D5959" s="3">
        <v>8.8374141529366098E-18</v>
      </c>
      <c r="E5959" s="3">
        <v>8.6026863030363604E-16</v>
      </c>
      <c r="F5959" s="2" t="str">
        <f t="shared" si="186"/>
        <v>DOWN</v>
      </c>
      <c r="G5959" t="s">
        <v>195</v>
      </c>
      <c r="H5959" t="s">
        <v>0</v>
      </c>
      <c r="I5959" t="s">
        <v>0</v>
      </c>
      <c r="J5959" s="1" t="str">
        <f t="shared" si="187"/>
        <v>NO</v>
      </c>
    </row>
    <row r="5960" spans="1:10">
      <c r="A5960" s="15" t="s">
        <v>3800</v>
      </c>
      <c r="B5960">
        <v>1.92749121306912</v>
      </c>
      <c r="C5960">
        <v>3.6853165118354001</v>
      </c>
      <c r="D5960" s="3">
        <v>3.8139929086502402E-16</v>
      </c>
      <c r="E5960" s="3">
        <v>2.9938647810837403E-14</v>
      </c>
      <c r="F5960" s="2" t="str">
        <f t="shared" si="186"/>
        <v>UP</v>
      </c>
      <c r="G5960" t="s">
        <v>0</v>
      </c>
      <c r="H5960" t="s">
        <v>3799</v>
      </c>
      <c r="I5960" t="s">
        <v>0</v>
      </c>
      <c r="J5960" s="1" t="str">
        <f t="shared" si="187"/>
        <v>NO</v>
      </c>
    </row>
    <row r="5961" spans="1:10">
      <c r="A5961" s="15" t="s">
        <v>3798</v>
      </c>
      <c r="B5961">
        <v>0.31083887325693399</v>
      </c>
      <c r="C5961">
        <v>5.3901284188399199</v>
      </c>
      <c r="D5961">
        <v>2.1993973841714599E-3</v>
      </c>
      <c r="E5961">
        <v>1.3644852329393799E-2</v>
      </c>
      <c r="F5961" s="2" t="str">
        <f t="shared" si="186"/>
        <v>UP</v>
      </c>
      <c r="G5961" t="s">
        <v>943</v>
      </c>
      <c r="H5961" t="s">
        <v>3796</v>
      </c>
      <c r="I5961" t="s">
        <v>1116</v>
      </c>
      <c r="J5961" s="1" t="str">
        <f t="shared" si="187"/>
        <v>NO</v>
      </c>
    </row>
    <row r="5962" spans="1:10">
      <c r="A5962" s="15" t="s">
        <v>3795</v>
      </c>
      <c r="B5962">
        <v>-0.52982388537356095</v>
      </c>
      <c r="C5962">
        <v>5.4095073869079302</v>
      </c>
      <c r="D5962" s="3">
        <v>1.7050217236081599E-8</v>
      </c>
      <c r="E5962" s="3">
        <v>4.1048489401605601E-7</v>
      </c>
      <c r="F5962" s="2" t="str">
        <f t="shared" si="186"/>
        <v>DOWN</v>
      </c>
      <c r="G5962" t="s">
        <v>3794</v>
      </c>
      <c r="H5962" t="s">
        <v>3793</v>
      </c>
      <c r="I5962" t="s">
        <v>3792</v>
      </c>
      <c r="J5962" s="1" t="str">
        <f t="shared" si="187"/>
        <v>NO</v>
      </c>
    </row>
    <row r="5963" spans="1:10">
      <c r="A5963" s="15" t="s">
        <v>3791</v>
      </c>
      <c r="B5963">
        <v>-0.29361256464851898</v>
      </c>
      <c r="C5963">
        <v>6.6060823839082596</v>
      </c>
      <c r="D5963">
        <v>1.84594374196916E-3</v>
      </c>
      <c r="E5963">
        <v>1.17953388680067E-2</v>
      </c>
      <c r="F5963" s="2" t="str">
        <f t="shared" si="186"/>
        <v>DOWN</v>
      </c>
      <c r="G5963" t="s">
        <v>3790</v>
      </c>
      <c r="H5963" t="s">
        <v>3789</v>
      </c>
      <c r="I5963" t="s">
        <v>3788</v>
      </c>
      <c r="J5963" s="1" t="str">
        <f t="shared" si="187"/>
        <v>NO</v>
      </c>
    </row>
    <row r="5964" spans="1:10">
      <c r="A5964" s="15" t="s">
        <v>3787</v>
      </c>
      <c r="B5964">
        <v>0.444995923064126</v>
      </c>
      <c r="C5964">
        <v>5.7310898575864799</v>
      </c>
      <c r="D5964" s="3">
        <v>2.67780527679751E-6</v>
      </c>
      <c r="E5964" s="3">
        <v>4.0465021478454797E-5</v>
      </c>
      <c r="F5964" s="2" t="str">
        <f t="shared" si="186"/>
        <v>UP</v>
      </c>
      <c r="G5964" t="s">
        <v>3786</v>
      </c>
      <c r="H5964" t="s">
        <v>3785</v>
      </c>
      <c r="I5964" t="s">
        <v>234</v>
      </c>
      <c r="J5964" s="1" t="str">
        <f t="shared" si="187"/>
        <v>NO</v>
      </c>
    </row>
    <row r="5965" spans="1:10">
      <c r="A5965" s="15" t="s">
        <v>3784</v>
      </c>
      <c r="B5965">
        <v>0.49138725202429201</v>
      </c>
      <c r="C5965">
        <v>4.4247317050950397</v>
      </c>
      <c r="D5965" s="3">
        <v>1.6852267691709101E-5</v>
      </c>
      <c r="E5965">
        <v>2.08753669777291E-4</v>
      </c>
      <c r="F5965" s="2" t="str">
        <f t="shared" si="186"/>
        <v>UP</v>
      </c>
      <c r="G5965" t="s">
        <v>3783</v>
      </c>
      <c r="H5965" t="s">
        <v>3782</v>
      </c>
      <c r="I5965" t="s">
        <v>3781</v>
      </c>
      <c r="J5965" s="1" t="str">
        <f t="shared" si="187"/>
        <v>NO</v>
      </c>
    </row>
    <row r="5966" spans="1:10">
      <c r="A5966" s="15" t="s">
        <v>3780</v>
      </c>
      <c r="B5966">
        <v>-0.99147522840692903</v>
      </c>
      <c r="C5966">
        <v>4.8635912105305801</v>
      </c>
      <c r="D5966" s="3">
        <v>1.3188348158113101E-17</v>
      </c>
      <c r="E5966" s="3">
        <v>1.25479309128081E-15</v>
      </c>
      <c r="F5966" s="2" t="str">
        <f t="shared" si="186"/>
        <v>DOWN</v>
      </c>
      <c r="G5966" t="s">
        <v>3778</v>
      </c>
      <c r="H5966" t="s">
        <v>3779</v>
      </c>
      <c r="I5966" t="s">
        <v>3778</v>
      </c>
      <c r="J5966" s="1" t="str">
        <f t="shared" si="187"/>
        <v>NO</v>
      </c>
    </row>
    <row r="5967" spans="1:10">
      <c r="A5967" s="15" t="s">
        <v>3777</v>
      </c>
      <c r="B5967">
        <v>1.0482123499447999</v>
      </c>
      <c r="C5967">
        <v>0.63550552846236397</v>
      </c>
      <c r="D5967">
        <v>6.6767136088079701E-3</v>
      </c>
      <c r="E5967">
        <v>3.4046690546292398E-2</v>
      </c>
      <c r="F5967" s="2" t="str">
        <f t="shared" si="186"/>
        <v>UP</v>
      </c>
      <c r="G5967" t="s">
        <v>3776</v>
      </c>
      <c r="H5967" t="s">
        <v>3775</v>
      </c>
      <c r="I5967" t="s">
        <v>3774</v>
      </c>
      <c r="J5967" s="1" t="str">
        <f t="shared" si="187"/>
        <v>NO</v>
      </c>
    </row>
    <row r="5968" spans="1:10">
      <c r="A5968" s="15" t="s">
        <v>3773</v>
      </c>
      <c r="B5968">
        <v>0.65258623417556305</v>
      </c>
      <c r="C5968">
        <v>5.3748841967207799</v>
      </c>
      <c r="D5968" s="3">
        <v>2.27253139716352E-5</v>
      </c>
      <c r="E5968">
        <v>2.7248533281546702E-4</v>
      </c>
      <c r="F5968" s="2" t="str">
        <f t="shared" si="186"/>
        <v>UP</v>
      </c>
      <c r="G5968" t="s">
        <v>248</v>
      </c>
      <c r="H5968" t="s">
        <v>3772</v>
      </c>
      <c r="I5968" t="s">
        <v>3771</v>
      </c>
      <c r="J5968" s="1" t="str">
        <f t="shared" si="187"/>
        <v>NO</v>
      </c>
    </row>
    <row r="5969" spans="1:10">
      <c r="A5969" s="15" t="s">
        <v>3770</v>
      </c>
      <c r="B5969">
        <v>0.39347949597225002</v>
      </c>
      <c r="C5969">
        <v>4.9390738393996596</v>
      </c>
      <c r="D5969">
        <v>2.0792700806429099E-4</v>
      </c>
      <c r="E5969">
        <v>1.84342973377557E-3</v>
      </c>
      <c r="F5969" s="2" t="str">
        <f t="shared" si="186"/>
        <v>UP</v>
      </c>
      <c r="G5969" t="s">
        <v>3769</v>
      </c>
      <c r="H5969" t="s">
        <v>3768</v>
      </c>
      <c r="I5969" t="s">
        <v>3767</v>
      </c>
      <c r="J5969" s="1" t="str">
        <f t="shared" si="187"/>
        <v>NO</v>
      </c>
    </row>
    <row r="5970" spans="1:10">
      <c r="A5970" s="15" t="s">
        <v>3766</v>
      </c>
      <c r="B5970">
        <v>-1.2785130393999899</v>
      </c>
      <c r="C5970">
        <v>-1.3335731481945099</v>
      </c>
      <c r="D5970">
        <v>2.3145118096759101E-3</v>
      </c>
      <c r="E5970">
        <v>1.42189135033537E-2</v>
      </c>
      <c r="F5970" s="2" t="str">
        <f t="shared" si="186"/>
        <v>DOWN</v>
      </c>
      <c r="G5970" t="s">
        <v>387</v>
      </c>
      <c r="H5970" t="s">
        <v>3765</v>
      </c>
      <c r="I5970" t="s">
        <v>385</v>
      </c>
      <c r="J5970" s="1" t="str">
        <f t="shared" si="187"/>
        <v>NO</v>
      </c>
    </row>
    <row r="5971" spans="1:10">
      <c r="A5971" s="15" t="s">
        <v>3764</v>
      </c>
      <c r="B5971">
        <v>-0.99026285839238504</v>
      </c>
      <c r="C5971">
        <v>4.0630368798854004</v>
      </c>
      <c r="D5971" s="3">
        <v>1.39125678323147E-13</v>
      </c>
      <c r="E5971" s="3">
        <v>7.7324950026434297E-12</v>
      </c>
      <c r="F5971" s="2" t="str">
        <f t="shared" si="186"/>
        <v>DOWN</v>
      </c>
      <c r="G5971" t="s">
        <v>650</v>
      </c>
      <c r="H5971" t="s">
        <v>3763</v>
      </c>
      <c r="I5971" t="s">
        <v>3762</v>
      </c>
      <c r="J5971" s="1" t="str">
        <f t="shared" si="187"/>
        <v>NO</v>
      </c>
    </row>
    <row r="5972" spans="1:10">
      <c r="A5972" s="15" t="s">
        <v>3761</v>
      </c>
      <c r="B5972">
        <v>0.69363328308410999</v>
      </c>
      <c r="C5972">
        <v>7.0772522812257801</v>
      </c>
      <c r="D5972" s="3">
        <v>1.7145413462089301E-9</v>
      </c>
      <c r="E5972" s="3">
        <v>4.9750066449486603E-8</v>
      </c>
      <c r="F5972" s="2" t="str">
        <f t="shared" si="186"/>
        <v>UP</v>
      </c>
      <c r="G5972" t="s">
        <v>3760</v>
      </c>
      <c r="H5972" t="s">
        <v>3759</v>
      </c>
      <c r="I5972" t="s">
        <v>3755</v>
      </c>
      <c r="J5972" s="1" t="str">
        <f t="shared" si="187"/>
        <v>NO</v>
      </c>
    </row>
    <row r="5973" spans="1:10">
      <c r="A5973" s="15" t="s">
        <v>3758</v>
      </c>
      <c r="B5973">
        <v>0.87859052611600197</v>
      </c>
      <c r="C5973">
        <v>6.5888577459318203</v>
      </c>
      <c r="D5973" s="3">
        <v>4.9144677586724301E-14</v>
      </c>
      <c r="E5973" s="3">
        <v>2.88369666515411E-12</v>
      </c>
      <c r="F5973" s="2" t="str">
        <f t="shared" si="186"/>
        <v>UP</v>
      </c>
      <c r="G5973" t="s">
        <v>3757</v>
      </c>
      <c r="H5973" t="s">
        <v>3756</v>
      </c>
      <c r="I5973" t="s">
        <v>3755</v>
      </c>
      <c r="J5973" s="1" t="str">
        <f t="shared" si="187"/>
        <v>NO</v>
      </c>
    </row>
    <row r="5974" spans="1:10">
      <c r="A5974" s="15" t="s">
        <v>3754</v>
      </c>
      <c r="B5974">
        <v>1.09118173699617</v>
      </c>
      <c r="C5974">
        <v>0.480716643792857</v>
      </c>
      <c r="D5974">
        <v>6.5029432424795698E-4</v>
      </c>
      <c r="E5974">
        <v>4.8933340337344597E-3</v>
      </c>
      <c r="F5974" s="2" t="str">
        <f t="shared" si="186"/>
        <v>UP</v>
      </c>
      <c r="G5974" t="s">
        <v>3753</v>
      </c>
      <c r="H5974" t="s">
        <v>3752</v>
      </c>
      <c r="I5974" t="s">
        <v>358</v>
      </c>
      <c r="J5974" s="1" t="str">
        <f t="shared" si="187"/>
        <v>NO</v>
      </c>
    </row>
    <row r="5975" spans="1:10">
      <c r="A5975" s="15" t="s">
        <v>3751</v>
      </c>
      <c r="B5975">
        <v>0.58232953928878595</v>
      </c>
      <c r="C5975">
        <v>6.7477851619695404</v>
      </c>
      <c r="D5975" s="3">
        <v>3.7314895330201899E-9</v>
      </c>
      <c r="E5975" s="3">
        <v>1.01930493886175E-7</v>
      </c>
      <c r="F5975" s="2" t="str">
        <f t="shared" si="186"/>
        <v>UP</v>
      </c>
      <c r="G5975" t="s">
        <v>291</v>
      </c>
      <c r="H5975" t="s">
        <v>3750</v>
      </c>
      <c r="I5975" t="s">
        <v>3749</v>
      </c>
      <c r="J5975" s="1" t="str">
        <f t="shared" si="187"/>
        <v>NO</v>
      </c>
    </row>
    <row r="5976" spans="1:10">
      <c r="A5976" s="15" t="s">
        <v>3748</v>
      </c>
      <c r="B5976">
        <v>-1.0443712641109599</v>
      </c>
      <c r="C5976">
        <v>5.3579009644352897</v>
      </c>
      <c r="D5976" s="3">
        <v>6.7950353295863599E-22</v>
      </c>
      <c r="E5976" s="3">
        <v>1.1386248006756099E-19</v>
      </c>
      <c r="F5976" s="2" t="str">
        <f t="shared" si="186"/>
        <v>DOWN</v>
      </c>
      <c r="G5976" t="s">
        <v>1594</v>
      </c>
      <c r="H5976" t="s">
        <v>3747</v>
      </c>
      <c r="I5976" t="s">
        <v>2669</v>
      </c>
      <c r="J5976" s="1" t="str">
        <f t="shared" si="187"/>
        <v>NO</v>
      </c>
    </row>
    <row r="5977" spans="1:10">
      <c r="A5977" s="15" t="s">
        <v>3746</v>
      </c>
      <c r="B5977">
        <v>-0.405069231904511</v>
      </c>
      <c r="C5977">
        <v>6.6351214753229701</v>
      </c>
      <c r="D5977">
        <v>8.4893586320362196E-4</v>
      </c>
      <c r="E5977">
        <v>6.1371557863406697E-3</v>
      </c>
      <c r="F5977" s="2" t="str">
        <f t="shared" si="186"/>
        <v>DOWN</v>
      </c>
      <c r="G5977" t="s">
        <v>3745</v>
      </c>
      <c r="H5977" t="s">
        <v>3744</v>
      </c>
      <c r="I5977" t="s">
        <v>3743</v>
      </c>
      <c r="J5977" s="1" t="str">
        <f t="shared" si="187"/>
        <v>NO</v>
      </c>
    </row>
    <row r="5978" spans="1:10">
      <c r="A5978" s="15" t="s">
        <v>3742</v>
      </c>
      <c r="B5978">
        <v>0.60507726013799201</v>
      </c>
      <c r="C5978">
        <v>3.5447895822806301</v>
      </c>
      <c r="D5978" s="3">
        <v>1.41019137716965E-5</v>
      </c>
      <c r="E5978">
        <v>1.78558856294929E-4</v>
      </c>
      <c r="F5978" s="2" t="str">
        <f t="shared" si="186"/>
        <v>UP</v>
      </c>
      <c r="G5978" t="s">
        <v>3741</v>
      </c>
      <c r="H5978" t="s">
        <v>3740</v>
      </c>
      <c r="I5978" t="s">
        <v>3739</v>
      </c>
      <c r="J5978" s="1" t="str">
        <f t="shared" si="187"/>
        <v>NO</v>
      </c>
    </row>
    <row r="5979" spans="1:10">
      <c r="A5979" s="15" t="s">
        <v>3738</v>
      </c>
      <c r="B5979">
        <v>0.423972227744909</v>
      </c>
      <c r="C5979">
        <v>3.8192656051194298</v>
      </c>
      <c r="D5979">
        <v>1.07234471085412E-3</v>
      </c>
      <c r="E5979">
        <v>7.4793212272266903E-3</v>
      </c>
      <c r="F5979" s="2" t="str">
        <f t="shared" si="186"/>
        <v>UP</v>
      </c>
      <c r="G5979" t="s">
        <v>3737</v>
      </c>
      <c r="H5979" t="s">
        <v>3736</v>
      </c>
      <c r="I5979" t="s">
        <v>3735</v>
      </c>
      <c r="J5979" s="1" t="str">
        <f t="shared" si="187"/>
        <v>NO</v>
      </c>
    </row>
    <row r="5980" spans="1:10">
      <c r="A5980" s="15" t="s">
        <v>3734</v>
      </c>
      <c r="B5980">
        <v>-1.62299575049622</v>
      </c>
      <c r="C5980">
        <v>2.4856078371582999</v>
      </c>
      <c r="D5980" s="3">
        <v>1.37888157226063E-10</v>
      </c>
      <c r="E5980" s="3">
        <v>4.8076718670093501E-9</v>
      </c>
      <c r="F5980" s="2" t="str">
        <f t="shared" si="186"/>
        <v>DOWN</v>
      </c>
      <c r="G5980" t="s">
        <v>0</v>
      </c>
      <c r="H5980" t="s">
        <v>1</v>
      </c>
      <c r="I5980" t="s">
        <v>0</v>
      </c>
      <c r="J5980" s="1" t="str">
        <f t="shared" si="187"/>
        <v>NO</v>
      </c>
    </row>
    <row r="5981" spans="1:10">
      <c r="A5981" s="15" t="s">
        <v>3733</v>
      </c>
      <c r="B5981">
        <v>0.30131408757218497</v>
      </c>
      <c r="C5981">
        <v>6.9011072625068897</v>
      </c>
      <c r="D5981">
        <v>1.9476809564335099E-3</v>
      </c>
      <c r="E5981">
        <v>1.23423974211923E-2</v>
      </c>
      <c r="F5981" s="2" t="str">
        <f t="shared" si="186"/>
        <v>UP</v>
      </c>
      <c r="G5981" t="s">
        <v>3732</v>
      </c>
      <c r="H5981" t="s">
        <v>3731</v>
      </c>
      <c r="I5981" t="s">
        <v>1394</v>
      </c>
      <c r="J5981" s="1" t="str">
        <f t="shared" si="187"/>
        <v>NO</v>
      </c>
    </row>
    <row r="5982" spans="1:10">
      <c r="A5982" s="15" t="s">
        <v>3730</v>
      </c>
      <c r="B5982">
        <v>0.457828997959698</v>
      </c>
      <c r="C5982">
        <v>6.1938968498855402</v>
      </c>
      <c r="D5982" s="3">
        <v>2.7919919735534099E-5</v>
      </c>
      <c r="E5982">
        <v>3.2868605963387701E-4</v>
      </c>
      <c r="F5982" s="2" t="str">
        <f t="shared" si="186"/>
        <v>UP</v>
      </c>
      <c r="G5982" t="s">
        <v>3729</v>
      </c>
      <c r="H5982" t="s">
        <v>3728</v>
      </c>
      <c r="I5982" t="s">
        <v>1394</v>
      </c>
      <c r="J5982" s="1" t="str">
        <f t="shared" si="187"/>
        <v>NO</v>
      </c>
    </row>
    <row r="5983" spans="1:10">
      <c r="A5983" s="15" t="s">
        <v>3727</v>
      </c>
      <c r="B5983">
        <v>-0.29797856087472402</v>
      </c>
      <c r="C5983">
        <v>5.8680027017015997</v>
      </c>
      <c r="D5983">
        <v>1.28907286443096E-3</v>
      </c>
      <c r="E5983">
        <v>8.7270880697284808E-3</v>
      </c>
      <c r="F5983" s="2" t="str">
        <f t="shared" si="186"/>
        <v>DOWN</v>
      </c>
      <c r="G5983" t="s">
        <v>3726</v>
      </c>
      <c r="H5983" t="s">
        <v>3725</v>
      </c>
      <c r="I5983" t="s">
        <v>3724</v>
      </c>
      <c r="J5983" s="1" t="str">
        <f t="shared" si="187"/>
        <v>NO</v>
      </c>
    </row>
    <row r="5984" spans="1:10">
      <c r="A5984" s="15" t="s">
        <v>3723</v>
      </c>
      <c r="B5984">
        <v>-0.24683844880153399</v>
      </c>
      <c r="C5984">
        <v>5.0842710706739904</v>
      </c>
      <c r="D5984">
        <v>9.3577416707476494E-3</v>
      </c>
      <c r="E5984">
        <v>4.50705129718936E-2</v>
      </c>
      <c r="F5984" s="2" t="str">
        <f t="shared" si="186"/>
        <v>DOWN</v>
      </c>
      <c r="G5984" t="s">
        <v>3722</v>
      </c>
      <c r="H5984" t="s">
        <v>3721</v>
      </c>
      <c r="I5984" t="s">
        <v>3720</v>
      </c>
      <c r="J5984" s="1" t="str">
        <f t="shared" si="187"/>
        <v>NO</v>
      </c>
    </row>
    <row r="5985" spans="1:10">
      <c r="A5985" s="15" t="s">
        <v>3719</v>
      </c>
      <c r="B5985">
        <v>-0.41447730407264799</v>
      </c>
      <c r="C5985">
        <v>5.7857290344955503</v>
      </c>
      <c r="D5985">
        <v>1.9737339507533099E-4</v>
      </c>
      <c r="E5985">
        <v>1.76379233736594E-3</v>
      </c>
      <c r="F5985" s="2" t="str">
        <f t="shared" si="186"/>
        <v>DOWN</v>
      </c>
      <c r="G5985" t="s">
        <v>3718</v>
      </c>
      <c r="H5985" t="s">
        <v>3717</v>
      </c>
      <c r="I5985" t="s">
        <v>3716</v>
      </c>
      <c r="J5985" s="1" t="str">
        <f t="shared" si="187"/>
        <v>NO</v>
      </c>
    </row>
    <row r="5986" spans="1:10">
      <c r="A5986" s="15" t="s">
        <v>3715</v>
      </c>
      <c r="B5986">
        <v>0.36927916551123902</v>
      </c>
      <c r="C5986">
        <v>4.57810376622768</v>
      </c>
      <c r="D5986">
        <v>1.8842433191817399E-3</v>
      </c>
      <c r="E5986">
        <v>1.19968240516749E-2</v>
      </c>
      <c r="F5986" s="2" t="str">
        <f t="shared" si="186"/>
        <v>UP</v>
      </c>
      <c r="G5986" t="s">
        <v>3712</v>
      </c>
      <c r="H5986" t="s">
        <v>3711</v>
      </c>
      <c r="I5986" t="s">
        <v>3710</v>
      </c>
      <c r="J5986" s="1" t="str">
        <f t="shared" si="187"/>
        <v>NO</v>
      </c>
    </row>
    <row r="5987" spans="1:10">
      <c r="A5987" s="15" t="s">
        <v>3709</v>
      </c>
      <c r="B5987">
        <v>0.30404694969435803</v>
      </c>
      <c r="C5987">
        <v>4.7353834683503502</v>
      </c>
      <c r="D5987">
        <v>4.2623776565176999E-3</v>
      </c>
      <c r="E5987">
        <v>2.3662624336438599E-2</v>
      </c>
      <c r="F5987" s="2" t="str">
        <f t="shared" si="186"/>
        <v>UP</v>
      </c>
      <c r="G5987" t="s">
        <v>3708</v>
      </c>
      <c r="H5987" t="s">
        <v>3707</v>
      </c>
      <c r="I5987" t="s">
        <v>0</v>
      </c>
      <c r="J5987" s="1" t="str">
        <f t="shared" si="187"/>
        <v>NO</v>
      </c>
    </row>
    <row r="5988" spans="1:10">
      <c r="A5988" s="15" t="s">
        <v>3706</v>
      </c>
      <c r="B5988">
        <v>-1.05875872397228</v>
      </c>
      <c r="C5988">
        <v>4.6143213801027301</v>
      </c>
      <c r="D5988" s="3">
        <v>6.9172930563986601E-21</v>
      </c>
      <c r="E5988" s="3">
        <v>1.0272045163813301E-18</v>
      </c>
      <c r="F5988" s="2" t="str">
        <f t="shared" si="186"/>
        <v>DOWN</v>
      </c>
      <c r="G5988" t="s">
        <v>1893</v>
      </c>
      <c r="H5988" t="s">
        <v>3705</v>
      </c>
      <c r="I5988" t="s">
        <v>1891</v>
      </c>
      <c r="J5988" s="1" t="str">
        <f t="shared" si="187"/>
        <v>NO</v>
      </c>
    </row>
    <row r="5989" spans="1:10">
      <c r="A5989" s="15" t="s">
        <v>3704</v>
      </c>
      <c r="B5989">
        <v>1.70910192065616</v>
      </c>
      <c r="C5989">
        <v>4.31286485396204</v>
      </c>
      <c r="D5989">
        <v>2.2724607007084301E-3</v>
      </c>
      <c r="E5989">
        <v>1.40206537572011E-2</v>
      </c>
      <c r="F5989" s="2" t="str">
        <f t="shared" si="186"/>
        <v>UP</v>
      </c>
      <c r="G5989" t="s">
        <v>3703</v>
      </c>
      <c r="H5989" t="s">
        <v>3702</v>
      </c>
      <c r="I5989" t="s">
        <v>3701</v>
      </c>
      <c r="J5989" s="1" t="str">
        <f t="shared" si="187"/>
        <v>NO</v>
      </c>
    </row>
    <row r="5990" spans="1:10">
      <c r="A5990" s="15" t="s">
        <v>3700</v>
      </c>
      <c r="B5990">
        <v>2.866796946105</v>
      </c>
      <c r="C5990">
        <v>8.7587683231254605</v>
      </c>
      <c r="D5990" s="3">
        <v>1.0995377208101999E-15</v>
      </c>
      <c r="E5990" s="3">
        <v>8.2114257149907402E-14</v>
      </c>
      <c r="F5990" s="2" t="str">
        <f t="shared" si="186"/>
        <v>UP</v>
      </c>
      <c r="G5990" t="s">
        <v>2804</v>
      </c>
      <c r="H5990" t="s">
        <v>3699</v>
      </c>
      <c r="I5990" t="s">
        <v>2802</v>
      </c>
      <c r="J5990" s="1" t="str">
        <f t="shared" si="187"/>
        <v>NO</v>
      </c>
    </row>
    <row r="5991" spans="1:10">
      <c r="A5991" s="15" t="s">
        <v>3698</v>
      </c>
      <c r="B5991">
        <v>0.30689703525781997</v>
      </c>
      <c r="C5991">
        <v>6.2097544561618303</v>
      </c>
      <c r="D5991">
        <v>1.10072249214484E-3</v>
      </c>
      <c r="E5991">
        <v>7.6500572406085002E-3</v>
      </c>
      <c r="F5991" s="2" t="str">
        <f t="shared" si="186"/>
        <v>UP</v>
      </c>
      <c r="G5991" t="s">
        <v>3697</v>
      </c>
      <c r="H5991" t="s">
        <v>3696</v>
      </c>
      <c r="I5991" t="s">
        <v>3695</v>
      </c>
      <c r="J5991" s="1" t="str">
        <f t="shared" si="187"/>
        <v>NO</v>
      </c>
    </row>
    <row r="5992" spans="1:10">
      <c r="A5992" s="15" t="s">
        <v>3694</v>
      </c>
      <c r="B5992">
        <v>-1.4592511308976299</v>
      </c>
      <c r="C5992">
        <v>1.65848216229179</v>
      </c>
      <c r="D5992" s="3">
        <v>8.1560234150431806E-9</v>
      </c>
      <c r="E5992" s="3">
        <v>2.1014316980229E-7</v>
      </c>
      <c r="F5992" s="2" t="str">
        <f t="shared" si="186"/>
        <v>DOWN</v>
      </c>
      <c r="G5992" t="s">
        <v>3693</v>
      </c>
      <c r="H5992" t="s">
        <v>3692</v>
      </c>
      <c r="I5992" t="s">
        <v>397</v>
      </c>
      <c r="J5992" s="1" t="str">
        <f t="shared" si="187"/>
        <v>NO</v>
      </c>
    </row>
    <row r="5993" spans="1:10">
      <c r="A5993" s="15" t="s">
        <v>3691</v>
      </c>
      <c r="B5993">
        <v>0.349819735251158</v>
      </c>
      <c r="C5993">
        <v>5.7702663516082602</v>
      </c>
      <c r="D5993">
        <v>2.3961396696431398E-3</v>
      </c>
      <c r="E5993">
        <v>1.46256578856924E-2</v>
      </c>
      <c r="F5993" s="2" t="str">
        <f t="shared" si="186"/>
        <v>UP</v>
      </c>
      <c r="G5993" t="s">
        <v>1594</v>
      </c>
      <c r="H5993" t="s">
        <v>3690</v>
      </c>
      <c r="I5993" t="s">
        <v>3689</v>
      </c>
      <c r="J5993" s="1" t="str">
        <f t="shared" si="187"/>
        <v>NO</v>
      </c>
    </row>
    <row r="5994" spans="1:10">
      <c r="A5994" s="15" t="s">
        <v>3688</v>
      </c>
      <c r="B5994">
        <v>0.332875444453262</v>
      </c>
      <c r="C5994">
        <v>5.4939695442331704</v>
      </c>
      <c r="D5994">
        <v>7.4873463513372397E-4</v>
      </c>
      <c r="E5994">
        <v>5.5169834272454504E-3</v>
      </c>
      <c r="F5994" s="2" t="str">
        <f t="shared" si="186"/>
        <v>UP</v>
      </c>
      <c r="G5994" t="s">
        <v>3687</v>
      </c>
      <c r="H5994" t="s">
        <v>3686</v>
      </c>
      <c r="I5994" t="s">
        <v>3685</v>
      </c>
      <c r="J5994" s="1" t="str">
        <f t="shared" si="187"/>
        <v>NO</v>
      </c>
    </row>
    <row r="5995" spans="1:10">
      <c r="A5995" s="15" t="s">
        <v>3684</v>
      </c>
      <c r="B5995">
        <v>0.61991111241371799</v>
      </c>
      <c r="C5995">
        <v>4.3462426128740903</v>
      </c>
      <c r="D5995" s="3">
        <v>3.8674206390182397E-8</v>
      </c>
      <c r="E5995" s="3">
        <v>8.6321136211248002E-7</v>
      </c>
      <c r="F5995" s="2" t="str">
        <f t="shared" si="186"/>
        <v>UP</v>
      </c>
      <c r="G5995" t="s">
        <v>0</v>
      </c>
      <c r="H5995" t="s">
        <v>3683</v>
      </c>
      <c r="I5995" t="s">
        <v>3682</v>
      </c>
      <c r="J5995" s="1" t="str">
        <f t="shared" si="187"/>
        <v>NO</v>
      </c>
    </row>
    <row r="5996" spans="1:10">
      <c r="A5996" s="15" t="s">
        <v>3681</v>
      </c>
      <c r="B5996">
        <v>0.417357747113343</v>
      </c>
      <c r="C5996">
        <v>4.9037108060504604</v>
      </c>
      <c r="D5996" s="3">
        <v>5.0286273942825299E-5</v>
      </c>
      <c r="E5996">
        <v>5.4762517994122895E-4</v>
      </c>
      <c r="F5996" s="2" t="str">
        <f t="shared" si="186"/>
        <v>UP</v>
      </c>
      <c r="G5996" t="s">
        <v>0</v>
      </c>
      <c r="H5996" t="s">
        <v>3680</v>
      </c>
      <c r="I5996" t="s">
        <v>1641</v>
      </c>
      <c r="J5996" s="1" t="str">
        <f t="shared" si="187"/>
        <v>NO</v>
      </c>
    </row>
    <row r="5997" spans="1:10">
      <c r="A5997" s="15" t="s">
        <v>3679</v>
      </c>
      <c r="B5997">
        <v>-1.8634883336796899</v>
      </c>
      <c r="C5997">
        <v>1.6477323847256</v>
      </c>
      <c r="D5997" s="3">
        <v>3.45899991813872E-14</v>
      </c>
      <c r="E5997" s="3">
        <v>2.0619924998731001E-12</v>
      </c>
      <c r="F5997" s="2" t="str">
        <f t="shared" si="186"/>
        <v>DOWN</v>
      </c>
      <c r="G5997" t="s">
        <v>3678</v>
      </c>
      <c r="H5997" t="s">
        <v>3677</v>
      </c>
      <c r="I5997" t="s">
        <v>3676</v>
      </c>
      <c r="J5997" s="1" t="str">
        <f t="shared" si="187"/>
        <v>NO</v>
      </c>
    </row>
    <row r="5998" spans="1:10">
      <c r="A5998" s="15" t="s">
        <v>3675</v>
      </c>
      <c r="B5998">
        <v>-0.48210646565426102</v>
      </c>
      <c r="C5998">
        <v>8.4431897896580193</v>
      </c>
      <c r="D5998">
        <v>1.77986100998006E-3</v>
      </c>
      <c r="E5998">
        <v>1.14381794842852E-2</v>
      </c>
      <c r="F5998" s="2" t="str">
        <f t="shared" si="186"/>
        <v>DOWN</v>
      </c>
      <c r="G5998" t="s">
        <v>3674</v>
      </c>
      <c r="H5998" t="s">
        <v>3673</v>
      </c>
      <c r="I5998" t="s">
        <v>3672</v>
      </c>
      <c r="J5998" s="1" t="str">
        <f t="shared" si="187"/>
        <v>NO</v>
      </c>
    </row>
    <row r="5999" spans="1:10">
      <c r="A5999" s="15" t="s">
        <v>3671</v>
      </c>
      <c r="B5999">
        <v>1.10059074695562</v>
      </c>
      <c r="C5999">
        <v>-0.69433870250000995</v>
      </c>
      <c r="D5999">
        <v>2.9847529987773601E-3</v>
      </c>
      <c r="E5999">
        <v>1.7604158983849E-2</v>
      </c>
      <c r="F5999" s="2" t="str">
        <f t="shared" si="186"/>
        <v>UP</v>
      </c>
      <c r="G5999" t="s">
        <v>1125</v>
      </c>
      <c r="H5999" t="s">
        <v>3670</v>
      </c>
      <c r="I5999" t="s">
        <v>1123</v>
      </c>
      <c r="J5999" s="1" t="str">
        <f t="shared" si="187"/>
        <v>NO</v>
      </c>
    </row>
    <row r="6000" spans="1:10">
      <c r="A6000" s="15" t="s">
        <v>3669</v>
      </c>
      <c r="B6000">
        <v>-1.0062639070456001</v>
      </c>
      <c r="C6000">
        <v>3.2109790023984299</v>
      </c>
      <c r="D6000" s="3">
        <v>1.53166134603053E-12</v>
      </c>
      <c r="E6000" s="3">
        <v>7.2150889224691497E-11</v>
      </c>
      <c r="F6000" s="2" t="str">
        <f t="shared" si="186"/>
        <v>DOWN</v>
      </c>
      <c r="G6000" t="s">
        <v>0</v>
      </c>
      <c r="H6000" t="s">
        <v>3668</v>
      </c>
      <c r="I6000" t="s">
        <v>3667</v>
      </c>
      <c r="J6000" s="1" t="str">
        <f t="shared" si="187"/>
        <v>NO</v>
      </c>
    </row>
    <row r="6001" spans="1:10">
      <c r="A6001" s="15" t="s">
        <v>3666</v>
      </c>
      <c r="B6001">
        <v>0.65801125800994298</v>
      </c>
      <c r="C6001">
        <v>6.5365577173333502</v>
      </c>
      <c r="D6001" s="3">
        <v>1.9631706512417701E-7</v>
      </c>
      <c r="E6001" s="3">
        <v>3.77837432596994E-6</v>
      </c>
      <c r="F6001" s="2" t="str">
        <f t="shared" si="186"/>
        <v>UP</v>
      </c>
      <c r="G6001" t="s">
        <v>3665</v>
      </c>
      <c r="H6001" t="s">
        <v>3664</v>
      </c>
      <c r="I6001" t="s">
        <v>3663</v>
      </c>
      <c r="J6001" s="1" t="str">
        <f t="shared" si="187"/>
        <v>NO</v>
      </c>
    </row>
    <row r="6002" spans="1:10">
      <c r="A6002" s="15" t="s">
        <v>3662</v>
      </c>
      <c r="B6002">
        <v>-0.28267286903317301</v>
      </c>
      <c r="C6002">
        <v>4.7982639388513597</v>
      </c>
      <c r="D6002">
        <v>7.5876879793682402E-3</v>
      </c>
      <c r="E6002">
        <v>3.7832852528956601E-2</v>
      </c>
      <c r="F6002" s="2" t="str">
        <f t="shared" si="186"/>
        <v>DOWN</v>
      </c>
      <c r="G6002" t="s">
        <v>3661</v>
      </c>
      <c r="H6002" t="s">
        <v>3660</v>
      </c>
      <c r="I6002" t="s">
        <v>3659</v>
      </c>
      <c r="J6002" s="1" t="str">
        <f t="shared" si="187"/>
        <v>NO</v>
      </c>
    </row>
    <row r="6003" spans="1:10">
      <c r="A6003" s="15" t="s">
        <v>3658</v>
      </c>
      <c r="B6003">
        <v>-0.69987617814238301</v>
      </c>
      <c r="C6003">
        <v>5.8092822055546502</v>
      </c>
      <c r="D6003" s="3">
        <v>2.9551047244252297E-10</v>
      </c>
      <c r="E6003" s="3">
        <v>9.6444653317215407E-9</v>
      </c>
      <c r="F6003" s="2" t="str">
        <f t="shared" si="186"/>
        <v>DOWN</v>
      </c>
      <c r="G6003" t="s">
        <v>3657</v>
      </c>
      <c r="H6003" t="s">
        <v>3656</v>
      </c>
      <c r="I6003" t="s">
        <v>3655</v>
      </c>
      <c r="J6003" s="1" t="str">
        <f t="shared" si="187"/>
        <v>NO</v>
      </c>
    </row>
    <row r="6004" spans="1:10">
      <c r="A6004" s="15" t="s">
        <v>3654</v>
      </c>
      <c r="B6004">
        <v>1.8249632777350699</v>
      </c>
      <c r="C6004">
        <v>-1.1278498297070001</v>
      </c>
      <c r="D6004">
        <v>1.8869276943585501E-3</v>
      </c>
      <c r="E6004">
        <v>1.20093748438568E-2</v>
      </c>
      <c r="F6004" s="2" t="str">
        <f t="shared" si="186"/>
        <v>UP</v>
      </c>
      <c r="G6004" t="s">
        <v>3653</v>
      </c>
      <c r="H6004" t="s">
        <v>3652</v>
      </c>
      <c r="I6004" t="s">
        <v>3651</v>
      </c>
      <c r="J6004" s="1" t="str">
        <f t="shared" si="187"/>
        <v>NO</v>
      </c>
    </row>
    <row r="6005" spans="1:10">
      <c r="A6005" s="15" t="s">
        <v>3650</v>
      </c>
      <c r="B6005">
        <v>0.64133158519163103</v>
      </c>
      <c r="C6005">
        <v>6.1219513186444097</v>
      </c>
      <c r="D6005" s="3">
        <v>6.1985494726962405E-10</v>
      </c>
      <c r="E6005" s="3">
        <v>1.9259533652203198E-8</v>
      </c>
      <c r="F6005" s="2" t="str">
        <f t="shared" si="186"/>
        <v>UP</v>
      </c>
      <c r="G6005" t="s">
        <v>3649</v>
      </c>
      <c r="H6005" t="s">
        <v>3648</v>
      </c>
      <c r="I6005" t="s">
        <v>3647</v>
      </c>
      <c r="J6005" s="1" t="str">
        <f t="shared" si="187"/>
        <v>NO</v>
      </c>
    </row>
    <row r="6006" spans="1:10">
      <c r="A6006" s="15" t="s">
        <v>3646</v>
      </c>
      <c r="B6006">
        <v>0.85599305050307795</v>
      </c>
      <c r="C6006">
        <v>6.39818260654509</v>
      </c>
      <c r="D6006" s="3">
        <v>1.37590154692138E-15</v>
      </c>
      <c r="E6006" s="3">
        <v>1.01626622811094E-13</v>
      </c>
      <c r="F6006" s="2" t="str">
        <f t="shared" si="186"/>
        <v>UP</v>
      </c>
      <c r="G6006" t="s">
        <v>3645</v>
      </c>
      <c r="H6006" t="s">
        <v>3644</v>
      </c>
      <c r="I6006" t="s">
        <v>3643</v>
      </c>
      <c r="J6006" s="1" t="str">
        <f t="shared" si="187"/>
        <v>NO</v>
      </c>
    </row>
    <row r="6007" spans="1:10">
      <c r="A6007" s="15" t="s">
        <v>3642</v>
      </c>
      <c r="B6007">
        <v>-0.50063713132674503</v>
      </c>
      <c r="C6007">
        <v>6.4370083165996004</v>
      </c>
      <c r="D6007" s="3">
        <v>4.3401039150299701E-7</v>
      </c>
      <c r="E6007" s="3">
        <v>7.7977804391012094E-6</v>
      </c>
      <c r="F6007" s="2" t="str">
        <f t="shared" si="186"/>
        <v>DOWN</v>
      </c>
      <c r="G6007" t="s">
        <v>506</v>
      </c>
      <c r="H6007" t="s">
        <v>3641</v>
      </c>
      <c r="I6007" t="s">
        <v>504</v>
      </c>
      <c r="J6007" s="1" t="str">
        <f t="shared" si="187"/>
        <v>NO</v>
      </c>
    </row>
    <row r="6008" spans="1:10">
      <c r="A6008" s="15" t="s">
        <v>3640</v>
      </c>
      <c r="B6008">
        <v>0.36541048484595001</v>
      </c>
      <c r="C6008">
        <v>5.1841726592895601</v>
      </c>
      <c r="D6008">
        <v>9.4091584785167999E-4</v>
      </c>
      <c r="E6008">
        <v>6.6872729840667701E-3</v>
      </c>
      <c r="F6008" s="2" t="str">
        <f t="shared" si="186"/>
        <v>UP</v>
      </c>
      <c r="G6008" t="s">
        <v>3639</v>
      </c>
      <c r="H6008" t="s">
        <v>3638</v>
      </c>
      <c r="I6008" t="s">
        <v>0</v>
      </c>
      <c r="J6008" s="1" t="str">
        <f t="shared" si="187"/>
        <v>NO</v>
      </c>
    </row>
    <row r="6009" spans="1:10">
      <c r="A6009" s="15" t="s">
        <v>3637</v>
      </c>
      <c r="B6009">
        <v>0.42305163004818702</v>
      </c>
      <c r="C6009">
        <v>4.1152238133826096</v>
      </c>
      <c r="D6009">
        <v>6.7821296042119698E-4</v>
      </c>
      <c r="E6009">
        <v>5.0788697805765302E-3</v>
      </c>
      <c r="F6009" s="2" t="str">
        <f t="shared" si="186"/>
        <v>UP</v>
      </c>
      <c r="G6009" t="s">
        <v>0</v>
      </c>
      <c r="H6009" t="s">
        <v>3083</v>
      </c>
      <c r="I6009" t="s">
        <v>0</v>
      </c>
      <c r="J6009" s="1" t="str">
        <f t="shared" si="187"/>
        <v>NO</v>
      </c>
    </row>
    <row r="6010" spans="1:10">
      <c r="A6010" s="15" t="s">
        <v>3636</v>
      </c>
      <c r="B6010">
        <v>0.43939169262101702</v>
      </c>
      <c r="C6010">
        <v>5.4740126944943697</v>
      </c>
      <c r="D6010" s="3">
        <v>7.2051244494600298E-5</v>
      </c>
      <c r="E6010">
        <v>7.4508994959245696E-4</v>
      </c>
      <c r="F6010" s="2" t="str">
        <f t="shared" si="186"/>
        <v>UP</v>
      </c>
      <c r="G6010" t="s">
        <v>353</v>
      </c>
      <c r="H6010" t="s">
        <v>3635</v>
      </c>
      <c r="I6010" t="s">
        <v>791</v>
      </c>
      <c r="J6010" s="1" t="str">
        <f t="shared" si="187"/>
        <v>NO</v>
      </c>
    </row>
    <row r="6011" spans="1:10">
      <c r="A6011" s="15" t="s">
        <v>3634</v>
      </c>
      <c r="B6011">
        <v>0.37197977041732</v>
      </c>
      <c r="C6011">
        <v>5.7939836511053597</v>
      </c>
      <c r="D6011">
        <v>6.4920928862369299E-3</v>
      </c>
      <c r="E6011">
        <v>3.3296814451248102E-2</v>
      </c>
      <c r="F6011" s="2" t="str">
        <f t="shared" si="186"/>
        <v>UP</v>
      </c>
      <c r="G6011" t="s">
        <v>3633</v>
      </c>
      <c r="H6011" t="s">
        <v>3632</v>
      </c>
      <c r="I6011" t="s">
        <v>3631</v>
      </c>
      <c r="J6011" s="1" t="str">
        <f t="shared" si="187"/>
        <v>NO</v>
      </c>
    </row>
    <row r="6012" spans="1:10">
      <c r="A6012" s="15" t="s">
        <v>3630</v>
      </c>
      <c r="B6012">
        <v>0.48782324675182298</v>
      </c>
      <c r="C6012">
        <v>2.6970866111107501</v>
      </c>
      <c r="D6012">
        <v>4.8092663836459097E-3</v>
      </c>
      <c r="E6012">
        <v>2.6130166328049299E-2</v>
      </c>
      <c r="F6012" s="2" t="str">
        <f t="shared" si="186"/>
        <v>UP</v>
      </c>
      <c r="G6012" t="s">
        <v>3629</v>
      </c>
      <c r="H6012" t="s">
        <v>3628</v>
      </c>
      <c r="I6012" t="s">
        <v>3627</v>
      </c>
      <c r="J6012" s="1" t="str">
        <f t="shared" si="187"/>
        <v>NO</v>
      </c>
    </row>
    <row r="6013" spans="1:10">
      <c r="A6013" s="15" t="s">
        <v>3626</v>
      </c>
      <c r="B6013">
        <v>-0.94469472299183899</v>
      </c>
      <c r="C6013">
        <v>1.5334269613960601</v>
      </c>
      <c r="D6013">
        <v>1.6662169489352801E-3</v>
      </c>
      <c r="E6013">
        <v>1.0821414010237E-2</v>
      </c>
      <c r="F6013" s="2" t="str">
        <f t="shared" si="186"/>
        <v>DOWN</v>
      </c>
      <c r="G6013" t="s">
        <v>2838</v>
      </c>
      <c r="H6013" t="s">
        <v>3625</v>
      </c>
      <c r="I6013" t="s">
        <v>3624</v>
      </c>
      <c r="J6013" s="1" t="str">
        <f t="shared" si="187"/>
        <v>NO</v>
      </c>
    </row>
    <row r="6014" spans="1:10">
      <c r="A6014" s="15" t="s">
        <v>3623</v>
      </c>
      <c r="B6014">
        <v>-0.392482202421988</v>
      </c>
      <c r="C6014">
        <v>4.06599482138233</v>
      </c>
      <c r="D6014">
        <v>5.9118623178029304E-4</v>
      </c>
      <c r="E6014">
        <v>4.5167737120785202E-3</v>
      </c>
      <c r="F6014" s="2" t="str">
        <f t="shared" si="186"/>
        <v>DOWN</v>
      </c>
      <c r="G6014" t="s">
        <v>0</v>
      </c>
      <c r="H6014" t="s">
        <v>3622</v>
      </c>
      <c r="I6014" t="s">
        <v>0</v>
      </c>
      <c r="J6014" s="1" t="str">
        <f t="shared" si="187"/>
        <v>NO</v>
      </c>
    </row>
    <row r="6015" spans="1:10">
      <c r="A6015" s="15" t="s">
        <v>3621</v>
      </c>
      <c r="B6015">
        <v>-0.59959273632356103</v>
      </c>
      <c r="C6015">
        <v>4.7074282802832998</v>
      </c>
      <c r="D6015">
        <v>3.07446542296107E-3</v>
      </c>
      <c r="E6015">
        <v>1.8046544076464201E-2</v>
      </c>
      <c r="F6015" s="2" t="str">
        <f t="shared" si="186"/>
        <v>DOWN</v>
      </c>
      <c r="G6015" t="s">
        <v>0</v>
      </c>
      <c r="H6015" t="s">
        <v>3620</v>
      </c>
      <c r="I6015" t="s">
        <v>0</v>
      </c>
      <c r="J6015" s="1" t="str">
        <f t="shared" si="187"/>
        <v>NO</v>
      </c>
    </row>
    <row r="6016" spans="1:10">
      <c r="A6016" s="15" t="s">
        <v>3619</v>
      </c>
      <c r="B6016">
        <v>0.58373124471843596</v>
      </c>
      <c r="C6016">
        <v>4.7898780568547599</v>
      </c>
      <c r="D6016" s="3">
        <v>7.95548690828592E-6</v>
      </c>
      <c r="E6016">
        <v>1.07739748515472E-4</v>
      </c>
      <c r="F6016" s="2" t="str">
        <f t="shared" si="186"/>
        <v>UP</v>
      </c>
      <c r="G6016" t="s">
        <v>3618</v>
      </c>
      <c r="H6016" t="s">
        <v>3617</v>
      </c>
      <c r="I6016" t="s">
        <v>557</v>
      </c>
      <c r="J6016" s="1" t="str">
        <f t="shared" si="187"/>
        <v>NO</v>
      </c>
    </row>
    <row r="6017" spans="1:10">
      <c r="A6017" s="15" t="s">
        <v>3616</v>
      </c>
      <c r="B6017">
        <v>0.482719456767706</v>
      </c>
      <c r="C6017">
        <v>4.3485159633121402</v>
      </c>
      <c r="D6017">
        <v>4.2099768182114099E-4</v>
      </c>
      <c r="E6017">
        <v>3.3882014149146599E-3</v>
      </c>
      <c r="F6017" s="2" t="str">
        <f t="shared" si="186"/>
        <v>UP</v>
      </c>
      <c r="G6017" t="s">
        <v>0</v>
      </c>
      <c r="H6017" t="s">
        <v>3615</v>
      </c>
      <c r="I6017" t="s">
        <v>0</v>
      </c>
      <c r="J6017" s="1" t="str">
        <f t="shared" si="187"/>
        <v>NO</v>
      </c>
    </row>
    <row r="6018" spans="1:10">
      <c r="A6018" s="15" t="s">
        <v>3614</v>
      </c>
      <c r="B6018">
        <v>0.36150116871834398</v>
      </c>
      <c r="C6018">
        <v>4.4007922888232303</v>
      </c>
      <c r="D6018">
        <v>5.7224967251702698E-3</v>
      </c>
      <c r="E6018">
        <v>3.0063860895407898E-2</v>
      </c>
      <c r="F6018" s="2" t="str">
        <f t="shared" ref="F6018:F6081" si="188">IF(B6018 &gt; 0, "UP", "DOWN")</f>
        <v>UP</v>
      </c>
      <c r="G6018" t="s">
        <v>55</v>
      </c>
      <c r="H6018" t="s">
        <v>3612</v>
      </c>
      <c r="I6018" t="s">
        <v>53</v>
      </c>
      <c r="J6018" s="1" t="str">
        <f t="shared" ref="J6018:J6081" si="189">IF(K6018 &lt;&gt; "", "YES", "NO")</f>
        <v>NO</v>
      </c>
    </row>
    <row r="6019" spans="1:10">
      <c r="A6019" s="15" t="s">
        <v>3611</v>
      </c>
      <c r="B6019">
        <v>0.39004066521521402</v>
      </c>
      <c r="C6019">
        <v>4.0269995277929898</v>
      </c>
      <c r="D6019">
        <v>1.2841503446001099E-3</v>
      </c>
      <c r="E6019">
        <v>8.6955102043579195E-3</v>
      </c>
      <c r="F6019" s="2" t="str">
        <f t="shared" si="188"/>
        <v>UP</v>
      </c>
      <c r="G6019" t="s">
        <v>55</v>
      </c>
      <c r="H6019" t="s">
        <v>3610</v>
      </c>
      <c r="I6019" t="s">
        <v>3609</v>
      </c>
      <c r="J6019" s="1" t="str">
        <f t="shared" si="189"/>
        <v>NO</v>
      </c>
    </row>
    <row r="6020" spans="1:10">
      <c r="A6020" s="15" t="s">
        <v>3608</v>
      </c>
      <c r="B6020">
        <v>0.33867784522493299</v>
      </c>
      <c r="C6020">
        <v>5.9690650837771404</v>
      </c>
      <c r="D6020">
        <v>2.7965982487475598E-4</v>
      </c>
      <c r="E6020">
        <v>2.3888467059616199E-3</v>
      </c>
      <c r="F6020" s="2" t="str">
        <f t="shared" si="188"/>
        <v>UP</v>
      </c>
      <c r="G6020" t="s">
        <v>0</v>
      </c>
      <c r="H6020" t="s">
        <v>3607</v>
      </c>
      <c r="I6020" t="s">
        <v>0</v>
      </c>
      <c r="J6020" s="1" t="str">
        <f t="shared" si="189"/>
        <v>NO</v>
      </c>
    </row>
    <row r="6021" spans="1:10">
      <c r="A6021" s="15" t="s">
        <v>3606</v>
      </c>
      <c r="B6021">
        <v>-0.59227776222064998</v>
      </c>
      <c r="C6021">
        <v>4.1291512043716301</v>
      </c>
      <c r="D6021">
        <v>1.22235569294133E-3</v>
      </c>
      <c r="E6021">
        <v>8.3357283041014096E-3</v>
      </c>
      <c r="F6021" s="2" t="str">
        <f t="shared" si="188"/>
        <v>DOWN</v>
      </c>
      <c r="G6021" t="s">
        <v>1594</v>
      </c>
      <c r="H6021" t="s">
        <v>3605</v>
      </c>
      <c r="I6021" t="s">
        <v>3604</v>
      </c>
      <c r="J6021" s="1" t="str">
        <f t="shared" si="189"/>
        <v>NO</v>
      </c>
    </row>
    <row r="6022" spans="1:10">
      <c r="A6022" s="15" t="s">
        <v>3603</v>
      </c>
      <c r="B6022">
        <v>0.45887612112223197</v>
      </c>
      <c r="C6022">
        <v>4.3334565244947498</v>
      </c>
      <c r="D6022" s="3">
        <v>5.9489251377372401E-5</v>
      </c>
      <c r="E6022">
        <v>6.3127204651584196E-4</v>
      </c>
      <c r="F6022" s="2" t="str">
        <f t="shared" si="188"/>
        <v>UP</v>
      </c>
      <c r="G6022" t="s">
        <v>3602</v>
      </c>
      <c r="H6022" t="s">
        <v>3601</v>
      </c>
      <c r="I6022" t="s">
        <v>3600</v>
      </c>
      <c r="J6022" s="1" t="str">
        <f t="shared" si="189"/>
        <v>NO</v>
      </c>
    </row>
    <row r="6023" spans="1:10">
      <c r="A6023" s="15" t="s">
        <v>3599</v>
      </c>
      <c r="B6023">
        <v>0.72732027736587601</v>
      </c>
      <c r="C6023">
        <v>6.5326827070638904</v>
      </c>
      <c r="D6023" s="3">
        <v>8.0948101763169198E-7</v>
      </c>
      <c r="E6023" s="3">
        <v>1.37489309908487E-5</v>
      </c>
      <c r="F6023" s="2" t="str">
        <f t="shared" si="188"/>
        <v>UP</v>
      </c>
      <c r="G6023" t="s">
        <v>3598</v>
      </c>
      <c r="H6023" t="s">
        <v>3597</v>
      </c>
      <c r="I6023" t="s">
        <v>3596</v>
      </c>
      <c r="J6023" s="1" t="str">
        <f t="shared" si="189"/>
        <v>NO</v>
      </c>
    </row>
    <row r="6024" spans="1:10">
      <c r="A6024" s="15" t="s">
        <v>3595</v>
      </c>
      <c r="B6024">
        <v>-0.345549659275732</v>
      </c>
      <c r="C6024">
        <v>7.2885799848221096</v>
      </c>
      <c r="D6024" s="3">
        <v>9.3615236311069499E-5</v>
      </c>
      <c r="E6024">
        <v>9.3720943493678401E-4</v>
      </c>
      <c r="F6024" s="2" t="str">
        <f t="shared" si="188"/>
        <v>DOWN</v>
      </c>
      <c r="G6024" t="s">
        <v>3594</v>
      </c>
      <c r="H6024" t="s">
        <v>3593</v>
      </c>
      <c r="I6024" t="s">
        <v>3592</v>
      </c>
      <c r="J6024" s="1" t="str">
        <f t="shared" si="189"/>
        <v>NO</v>
      </c>
    </row>
    <row r="6025" spans="1:10">
      <c r="A6025" s="15" t="s">
        <v>3591</v>
      </c>
      <c r="B6025">
        <v>1.87532915342562</v>
      </c>
      <c r="C6025">
        <v>-2.8121561888734501</v>
      </c>
      <c r="D6025">
        <v>7.72878624277321E-3</v>
      </c>
      <c r="E6025">
        <v>3.8462359551247702E-2</v>
      </c>
      <c r="F6025" s="2" t="str">
        <f t="shared" si="188"/>
        <v>UP</v>
      </c>
      <c r="G6025" t="s">
        <v>3590</v>
      </c>
      <c r="H6025" t="s">
        <v>3589</v>
      </c>
      <c r="I6025" t="s">
        <v>2686</v>
      </c>
      <c r="J6025" s="1" t="str">
        <f t="shared" si="189"/>
        <v>NO</v>
      </c>
    </row>
    <row r="6026" spans="1:10">
      <c r="A6026" s="15" t="s">
        <v>3588</v>
      </c>
      <c r="B6026">
        <v>-0.50615993134771697</v>
      </c>
      <c r="C6026">
        <v>2.9439621667008899</v>
      </c>
      <c r="D6026">
        <v>7.2117729171583302E-3</v>
      </c>
      <c r="E6026">
        <v>3.6329602695604202E-2</v>
      </c>
      <c r="F6026" s="2" t="str">
        <f t="shared" si="188"/>
        <v>DOWN</v>
      </c>
      <c r="G6026" t="s">
        <v>0</v>
      </c>
      <c r="H6026" t="s">
        <v>3587</v>
      </c>
      <c r="I6026" t="s">
        <v>0</v>
      </c>
      <c r="J6026" s="1" t="str">
        <f t="shared" si="189"/>
        <v>NO</v>
      </c>
    </row>
    <row r="6027" spans="1:10">
      <c r="A6027" s="15" t="s">
        <v>3586</v>
      </c>
      <c r="B6027">
        <v>-0.36471689354229397</v>
      </c>
      <c r="C6027">
        <v>5.8286840728874401</v>
      </c>
      <c r="D6027" s="3">
        <v>8.0161051768618303E-5</v>
      </c>
      <c r="E6027">
        <v>8.1790499382576002E-4</v>
      </c>
      <c r="F6027" s="2" t="str">
        <f t="shared" si="188"/>
        <v>DOWN</v>
      </c>
      <c r="G6027" t="s">
        <v>3585</v>
      </c>
      <c r="H6027" t="s">
        <v>3584</v>
      </c>
      <c r="I6027" t="s">
        <v>3583</v>
      </c>
      <c r="J6027" s="1" t="str">
        <f t="shared" si="189"/>
        <v>NO</v>
      </c>
    </row>
    <row r="6028" spans="1:10">
      <c r="A6028" s="15" t="s">
        <v>3582</v>
      </c>
      <c r="B6028">
        <v>0.280592685113569</v>
      </c>
      <c r="C6028">
        <v>7.1501726070214904</v>
      </c>
      <c r="D6028">
        <v>2.76550190860908E-3</v>
      </c>
      <c r="E6028">
        <v>1.6509414447227502E-2</v>
      </c>
      <c r="F6028" s="2" t="str">
        <f t="shared" si="188"/>
        <v>UP</v>
      </c>
      <c r="G6028" t="s">
        <v>3581</v>
      </c>
      <c r="H6028" t="s">
        <v>3580</v>
      </c>
      <c r="I6028" t="s">
        <v>3579</v>
      </c>
      <c r="J6028" s="1" t="str">
        <f t="shared" si="189"/>
        <v>NO</v>
      </c>
    </row>
    <row r="6029" spans="1:10">
      <c r="A6029" s="15" t="s">
        <v>3578</v>
      </c>
      <c r="B6029">
        <v>0.52699277690561197</v>
      </c>
      <c r="C6029">
        <v>6.4987038666177401</v>
      </c>
      <c r="D6029" s="3">
        <v>1.1470156714180499E-6</v>
      </c>
      <c r="E6029" s="3">
        <v>1.8919018035764501E-5</v>
      </c>
      <c r="F6029" s="2" t="str">
        <f t="shared" si="188"/>
        <v>UP</v>
      </c>
      <c r="G6029" t="s">
        <v>3577</v>
      </c>
      <c r="H6029" t="s">
        <v>3576</v>
      </c>
      <c r="I6029" t="s">
        <v>0</v>
      </c>
      <c r="J6029" s="1" t="str">
        <f t="shared" si="189"/>
        <v>NO</v>
      </c>
    </row>
    <row r="6030" spans="1:10">
      <c r="A6030" s="15" t="s">
        <v>3575</v>
      </c>
      <c r="B6030">
        <v>0.41982310850902799</v>
      </c>
      <c r="C6030">
        <v>3.7223533496508598</v>
      </c>
      <c r="D6030">
        <v>1.1122259694038E-3</v>
      </c>
      <c r="E6030">
        <v>7.7127615555877002E-3</v>
      </c>
      <c r="F6030" s="2" t="str">
        <f t="shared" si="188"/>
        <v>UP</v>
      </c>
      <c r="G6030" t="s">
        <v>1121</v>
      </c>
      <c r="H6030" t="s">
        <v>3574</v>
      </c>
      <c r="I6030" t="s">
        <v>2357</v>
      </c>
      <c r="J6030" s="1" t="str">
        <f t="shared" si="189"/>
        <v>NO</v>
      </c>
    </row>
    <row r="6031" spans="1:10">
      <c r="A6031" s="15" t="s">
        <v>3573</v>
      </c>
      <c r="B6031">
        <v>0.33398879310757901</v>
      </c>
      <c r="C6031">
        <v>4.6101243550086703</v>
      </c>
      <c r="D6031">
        <v>5.1855541447069801E-3</v>
      </c>
      <c r="E6031">
        <v>2.7771450015562998E-2</v>
      </c>
      <c r="F6031" s="2" t="str">
        <f t="shared" si="188"/>
        <v>UP</v>
      </c>
      <c r="G6031" t="s">
        <v>1282</v>
      </c>
      <c r="H6031" t="s">
        <v>3572</v>
      </c>
      <c r="I6031" t="s">
        <v>874</v>
      </c>
      <c r="J6031" s="1" t="str">
        <f t="shared" si="189"/>
        <v>NO</v>
      </c>
    </row>
    <row r="6032" spans="1:10">
      <c r="A6032" s="15" t="s">
        <v>3571</v>
      </c>
      <c r="B6032">
        <v>-0.53835958962022501</v>
      </c>
      <c r="C6032">
        <v>6.8966571379104202</v>
      </c>
      <c r="D6032" s="3">
        <v>1.8073471273587401E-7</v>
      </c>
      <c r="E6032" s="3">
        <v>3.51259426408365E-6</v>
      </c>
      <c r="F6032" s="2" t="str">
        <f t="shared" si="188"/>
        <v>DOWN</v>
      </c>
      <c r="G6032" t="s">
        <v>3570</v>
      </c>
      <c r="H6032" t="s">
        <v>3569</v>
      </c>
      <c r="I6032" t="s">
        <v>3568</v>
      </c>
      <c r="J6032" s="1" t="str">
        <f t="shared" si="189"/>
        <v>NO</v>
      </c>
    </row>
    <row r="6033" spans="1:11">
      <c r="A6033" s="15" t="s">
        <v>3567</v>
      </c>
      <c r="B6033">
        <v>0.60001076665904296</v>
      </c>
      <c r="C6033">
        <v>3.3631259000270801</v>
      </c>
      <c r="D6033" s="3">
        <v>3.3217504230130601E-5</v>
      </c>
      <c r="E6033">
        <v>3.8158211458902701E-4</v>
      </c>
      <c r="F6033" s="2" t="str">
        <f t="shared" si="188"/>
        <v>UP</v>
      </c>
      <c r="G6033" t="s">
        <v>353</v>
      </c>
      <c r="H6033" t="s">
        <v>3564</v>
      </c>
      <c r="I6033" t="s">
        <v>121</v>
      </c>
      <c r="J6033" s="1" t="str">
        <f t="shared" si="189"/>
        <v>NO</v>
      </c>
    </row>
    <row r="6034" spans="1:11">
      <c r="A6034" s="15" t="s">
        <v>3563</v>
      </c>
      <c r="B6034">
        <v>-0.52416402226092296</v>
      </c>
      <c r="C6034">
        <v>4.1763864010885898</v>
      </c>
      <c r="D6034">
        <v>7.5299256079294297E-3</v>
      </c>
      <c r="E6034">
        <v>3.75949339461416E-2</v>
      </c>
      <c r="F6034" s="2" t="str">
        <f t="shared" si="188"/>
        <v>DOWN</v>
      </c>
      <c r="G6034" t="s">
        <v>3562</v>
      </c>
      <c r="H6034" t="s">
        <v>3561</v>
      </c>
      <c r="I6034" t="s">
        <v>3560</v>
      </c>
      <c r="J6034" s="1" t="str">
        <f t="shared" si="189"/>
        <v>NO</v>
      </c>
    </row>
    <row r="6035" spans="1:11">
      <c r="A6035" s="15" t="s">
        <v>3559</v>
      </c>
      <c r="B6035">
        <v>1.6597558379103601</v>
      </c>
      <c r="C6035">
        <v>6.8635911233928404</v>
      </c>
      <c r="D6035" s="3">
        <v>2.2851990928242201E-20</v>
      </c>
      <c r="E6035" s="3">
        <v>3.1673987919922901E-18</v>
      </c>
      <c r="F6035" s="2" t="str">
        <f t="shared" si="188"/>
        <v>UP</v>
      </c>
      <c r="G6035" t="s">
        <v>3558</v>
      </c>
      <c r="H6035" t="s">
        <v>3557</v>
      </c>
      <c r="I6035" t="s">
        <v>3556</v>
      </c>
      <c r="J6035" s="1" t="str">
        <f t="shared" si="189"/>
        <v>NO</v>
      </c>
    </row>
    <row r="6036" spans="1:11">
      <c r="A6036" s="15" t="s">
        <v>3555</v>
      </c>
      <c r="B6036">
        <v>1.7123099595158999</v>
      </c>
      <c r="C6036">
        <v>3.6500761528945702</v>
      </c>
      <c r="D6036" s="3">
        <v>3.5823157931517699E-20</v>
      </c>
      <c r="E6036" s="3">
        <v>4.9160288148793699E-18</v>
      </c>
      <c r="F6036" s="2" t="str">
        <f t="shared" si="188"/>
        <v>UP</v>
      </c>
      <c r="G6036" t="s">
        <v>3554</v>
      </c>
      <c r="H6036" t="s">
        <v>3553</v>
      </c>
      <c r="I6036" t="s">
        <v>2304</v>
      </c>
      <c r="J6036" s="1" t="str">
        <f t="shared" si="189"/>
        <v>NO</v>
      </c>
    </row>
    <row r="6037" spans="1:11">
      <c r="A6037" s="15" t="s">
        <v>3552</v>
      </c>
      <c r="B6037">
        <v>0.89811047935401001</v>
      </c>
      <c r="C6037">
        <v>-0.48248470860930698</v>
      </c>
      <c r="D6037">
        <v>2.1673225243830298E-3</v>
      </c>
      <c r="E6037">
        <v>1.34880986592285E-2</v>
      </c>
      <c r="F6037" s="2" t="str">
        <f t="shared" si="188"/>
        <v>UP</v>
      </c>
      <c r="G6037" t="s">
        <v>3551</v>
      </c>
      <c r="H6037" t="s">
        <v>3550</v>
      </c>
      <c r="I6037" t="s">
        <v>3549</v>
      </c>
      <c r="J6037" s="1" t="str">
        <f t="shared" si="189"/>
        <v>NO</v>
      </c>
    </row>
    <row r="6038" spans="1:11">
      <c r="A6038" s="15" t="s">
        <v>3548</v>
      </c>
      <c r="B6038">
        <v>0.49210830682505702</v>
      </c>
      <c r="C6038">
        <v>5.2361325583974896</v>
      </c>
      <c r="D6038" s="3">
        <v>2.2344845494114999E-5</v>
      </c>
      <c r="E6038">
        <v>2.6840112021657902E-4</v>
      </c>
      <c r="F6038" s="2" t="str">
        <f t="shared" si="188"/>
        <v>UP</v>
      </c>
      <c r="G6038" t="s">
        <v>3547</v>
      </c>
      <c r="H6038" t="s">
        <v>3546</v>
      </c>
      <c r="I6038" t="s">
        <v>3545</v>
      </c>
      <c r="J6038" s="1" t="str">
        <f t="shared" si="189"/>
        <v>NO</v>
      </c>
    </row>
    <row r="6039" spans="1:11">
      <c r="A6039" s="15" t="s">
        <v>3544</v>
      </c>
      <c r="B6039">
        <v>-0.29557166774823401</v>
      </c>
      <c r="C6039">
        <v>9.1896780737842896</v>
      </c>
      <c r="D6039">
        <v>1.4781332221519301E-3</v>
      </c>
      <c r="E6039">
        <v>9.7790227961695106E-3</v>
      </c>
      <c r="F6039" s="2" t="str">
        <f t="shared" si="188"/>
        <v>DOWN</v>
      </c>
      <c r="G6039" t="s">
        <v>3543</v>
      </c>
      <c r="H6039" t="s">
        <v>3542</v>
      </c>
      <c r="I6039" t="s">
        <v>3541</v>
      </c>
      <c r="J6039" s="1" t="str">
        <f t="shared" si="189"/>
        <v>NO</v>
      </c>
    </row>
    <row r="6040" spans="1:11">
      <c r="A6040" s="15" t="s">
        <v>3540</v>
      </c>
      <c r="B6040">
        <v>0.41139219324904702</v>
      </c>
      <c r="C6040">
        <v>5.1129261330745797</v>
      </c>
      <c r="D6040" s="3">
        <v>2.3923884158122301E-5</v>
      </c>
      <c r="E6040">
        <v>2.8533298241137302E-4</v>
      </c>
      <c r="F6040" s="2" t="str">
        <f t="shared" si="188"/>
        <v>UP</v>
      </c>
      <c r="G6040" t="s">
        <v>1406</v>
      </c>
      <c r="H6040" t="s">
        <v>3538</v>
      </c>
      <c r="I6040" t="s">
        <v>3537</v>
      </c>
      <c r="J6040" s="1" t="str">
        <f t="shared" si="189"/>
        <v>NO</v>
      </c>
    </row>
    <row r="6041" spans="1:11">
      <c r="A6041" s="15" t="s">
        <v>3536</v>
      </c>
      <c r="B6041">
        <v>1.2033236868909201</v>
      </c>
      <c r="C6041">
        <v>3.3120967250770601</v>
      </c>
      <c r="D6041" s="3">
        <v>6.6553054477674997E-10</v>
      </c>
      <c r="E6041" s="3">
        <v>2.0527229192880701E-8</v>
      </c>
      <c r="F6041" s="2" t="str">
        <f t="shared" si="188"/>
        <v>UP</v>
      </c>
      <c r="G6041" t="s">
        <v>3535</v>
      </c>
      <c r="H6041" t="s">
        <v>3534</v>
      </c>
      <c r="I6041" t="s">
        <v>3533</v>
      </c>
      <c r="J6041" s="1" t="str">
        <f t="shared" si="189"/>
        <v>NO</v>
      </c>
    </row>
    <row r="6042" spans="1:11">
      <c r="A6042" s="15" t="s">
        <v>3532</v>
      </c>
      <c r="B6042">
        <v>0.340241181649651</v>
      </c>
      <c r="C6042">
        <v>4.9989256535661397</v>
      </c>
      <c r="D6042">
        <v>4.9463589427971495E-4</v>
      </c>
      <c r="E6042">
        <v>3.88160101473324E-3</v>
      </c>
      <c r="F6042" s="2" t="str">
        <f t="shared" si="188"/>
        <v>UP</v>
      </c>
      <c r="G6042" t="s">
        <v>3531</v>
      </c>
      <c r="H6042" t="s">
        <v>3530</v>
      </c>
      <c r="I6042" t="s">
        <v>3529</v>
      </c>
      <c r="J6042" s="1" t="str">
        <f t="shared" si="189"/>
        <v>NO</v>
      </c>
    </row>
    <row r="6043" spans="1:11">
      <c r="A6043" s="15" t="s">
        <v>3528</v>
      </c>
      <c r="B6043">
        <v>0.89635777305361897</v>
      </c>
      <c r="C6043">
        <v>1.3160724175410401</v>
      </c>
      <c r="D6043">
        <v>2.6468915753844698E-3</v>
      </c>
      <c r="E6043">
        <v>1.5902596352216299E-2</v>
      </c>
      <c r="F6043" s="2" t="str">
        <f t="shared" si="188"/>
        <v>UP</v>
      </c>
      <c r="G6043" t="s">
        <v>3527</v>
      </c>
      <c r="H6043" t="s">
        <v>3526</v>
      </c>
      <c r="I6043" t="s">
        <v>1043</v>
      </c>
      <c r="J6043" s="1" t="str">
        <f t="shared" si="189"/>
        <v>NO</v>
      </c>
    </row>
    <row r="6044" spans="1:11">
      <c r="A6044" s="15" t="s">
        <v>3525</v>
      </c>
      <c r="B6044">
        <v>1.6165808265191599</v>
      </c>
      <c r="C6044">
        <v>5.6592497226718903</v>
      </c>
      <c r="D6044" s="3">
        <v>1.0918121883854399E-14</v>
      </c>
      <c r="E6044" s="3">
        <v>7.0717935225019304E-13</v>
      </c>
      <c r="F6044" s="2" t="str">
        <f t="shared" si="188"/>
        <v>UP</v>
      </c>
      <c r="G6044" t="s">
        <v>3523</v>
      </c>
      <c r="H6044" t="s">
        <v>3522</v>
      </c>
      <c r="I6044" t="s">
        <v>3521</v>
      </c>
      <c r="J6044" s="1" t="str">
        <f t="shared" si="189"/>
        <v>YES</v>
      </c>
      <c r="K6044" t="s">
        <v>3524</v>
      </c>
    </row>
    <row r="6045" spans="1:11">
      <c r="A6045" s="15" t="s">
        <v>3520</v>
      </c>
      <c r="B6045">
        <v>1.0809550653447999</v>
      </c>
      <c r="C6045">
        <v>2.32337823078828</v>
      </c>
      <c r="D6045" s="3">
        <v>5.8576992501365505E-7</v>
      </c>
      <c r="E6045" s="3">
        <v>1.02417811309832E-5</v>
      </c>
      <c r="F6045" s="2" t="str">
        <f t="shared" si="188"/>
        <v>UP</v>
      </c>
      <c r="G6045" t="s">
        <v>3519</v>
      </c>
      <c r="H6045" t="s">
        <v>3518</v>
      </c>
      <c r="I6045" t="s">
        <v>3514</v>
      </c>
      <c r="J6045" s="1" t="str">
        <f t="shared" si="189"/>
        <v>NO</v>
      </c>
    </row>
    <row r="6046" spans="1:11">
      <c r="A6046" s="15" t="s">
        <v>3517</v>
      </c>
      <c r="B6046">
        <v>0.57631473876386596</v>
      </c>
      <c r="C6046">
        <v>1.4028596097480399</v>
      </c>
      <c r="D6046">
        <v>4.1184910042459102E-3</v>
      </c>
      <c r="E6046">
        <v>2.2977454946828998E-2</v>
      </c>
      <c r="F6046" s="2" t="str">
        <f t="shared" si="188"/>
        <v>UP</v>
      </c>
      <c r="G6046" t="s">
        <v>3516</v>
      </c>
      <c r="H6046" t="s">
        <v>3515</v>
      </c>
      <c r="I6046" t="s">
        <v>3514</v>
      </c>
      <c r="J6046" s="1" t="str">
        <f t="shared" si="189"/>
        <v>NO</v>
      </c>
    </row>
    <row r="6047" spans="1:11">
      <c r="A6047" s="15" t="s">
        <v>3513</v>
      </c>
      <c r="B6047">
        <v>0.48733890132638402</v>
      </c>
      <c r="C6047">
        <v>5.0925681306642003</v>
      </c>
      <c r="D6047" s="3">
        <v>5.7296822271086102E-5</v>
      </c>
      <c r="E6047">
        <v>6.1147473729798805E-4</v>
      </c>
      <c r="F6047" s="2" t="str">
        <f t="shared" si="188"/>
        <v>UP</v>
      </c>
      <c r="G6047" t="s">
        <v>1672</v>
      </c>
      <c r="H6047" t="s">
        <v>3512</v>
      </c>
      <c r="I6047" t="s">
        <v>1670</v>
      </c>
      <c r="J6047" s="1" t="str">
        <f t="shared" si="189"/>
        <v>NO</v>
      </c>
    </row>
    <row r="6048" spans="1:11">
      <c r="A6048" s="15" t="s">
        <v>3511</v>
      </c>
      <c r="B6048">
        <v>0.45787470038941602</v>
      </c>
      <c r="C6048">
        <v>3.8038952935962098</v>
      </c>
      <c r="D6048">
        <v>1.73233467446261E-3</v>
      </c>
      <c r="E6048">
        <v>1.1173260086284E-2</v>
      </c>
      <c r="F6048" s="2" t="str">
        <f t="shared" si="188"/>
        <v>UP</v>
      </c>
      <c r="G6048" t="s">
        <v>3510</v>
      </c>
      <c r="H6048" t="s">
        <v>3509</v>
      </c>
      <c r="I6048" t="s">
        <v>3508</v>
      </c>
      <c r="J6048" s="1" t="str">
        <f t="shared" si="189"/>
        <v>NO</v>
      </c>
    </row>
    <row r="6049" spans="1:11">
      <c r="A6049" s="15" t="s">
        <v>3507</v>
      </c>
      <c r="B6049">
        <v>0.25775126102015899</v>
      </c>
      <c r="C6049">
        <v>5.0852558788347304</v>
      </c>
      <c r="D6049">
        <v>8.8024395668825795E-3</v>
      </c>
      <c r="E6049">
        <v>4.2843203331238797E-2</v>
      </c>
      <c r="F6049" s="2" t="str">
        <f t="shared" si="188"/>
        <v>UP</v>
      </c>
      <c r="G6049" t="s">
        <v>3506</v>
      </c>
      <c r="H6049" t="s">
        <v>3505</v>
      </c>
      <c r="I6049" t="s">
        <v>3504</v>
      </c>
      <c r="J6049" s="1" t="str">
        <f t="shared" si="189"/>
        <v>NO</v>
      </c>
    </row>
    <row r="6050" spans="1:11">
      <c r="A6050" s="15" t="s">
        <v>3503</v>
      </c>
      <c r="B6050">
        <v>0.47574474535719802</v>
      </c>
      <c r="C6050">
        <v>3.3309873874797602</v>
      </c>
      <c r="D6050">
        <v>1.8632994214280399E-3</v>
      </c>
      <c r="E6050">
        <v>1.18881962138886E-2</v>
      </c>
      <c r="F6050" s="2" t="str">
        <f t="shared" si="188"/>
        <v>UP</v>
      </c>
      <c r="G6050" t="s">
        <v>3501</v>
      </c>
      <c r="H6050" t="s">
        <v>3500</v>
      </c>
      <c r="I6050" t="s">
        <v>3499</v>
      </c>
      <c r="J6050" s="1" t="str">
        <f t="shared" si="189"/>
        <v>YES</v>
      </c>
      <c r="K6050" t="s">
        <v>3502</v>
      </c>
    </row>
    <row r="6051" spans="1:11">
      <c r="A6051" s="15" t="s">
        <v>3498</v>
      </c>
      <c r="B6051">
        <v>-0.41250979570309099</v>
      </c>
      <c r="C6051">
        <v>2.9054577314681902</v>
      </c>
      <c r="D6051">
        <v>3.4986676092402199E-3</v>
      </c>
      <c r="E6051">
        <v>2.00747229551652E-2</v>
      </c>
      <c r="F6051" s="2" t="str">
        <f t="shared" si="188"/>
        <v>DOWN</v>
      </c>
      <c r="G6051" t="s">
        <v>0</v>
      </c>
      <c r="H6051" t="s">
        <v>3497</v>
      </c>
      <c r="I6051" t="s">
        <v>0</v>
      </c>
      <c r="J6051" s="1" t="str">
        <f t="shared" si="189"/>
        <v>NO</v>
      </c>
    </row>
    <row r="6052" spans="1:11">
      <c r="A6052" s="15" t="s">
        <v>3496</v>
      </c>
      <c r="B6052">
        <v>0.677328559027078</v>
      </c>
      <c r="C6052">
        <v>2.8452517300914502</v>
      </c>
      <c r="D6052" s="3">
        <v>3.8189174367607799E-5</v>
      </c>
      <c r="E6052">
        <v>4.3018380664729101E-4</v>
      </c>
      <c r="F6052" s="2" t="str">
        <f t="shared" si="188"/>
        <v>UP</v>
      </c>
      <c r="G6052" t="s">
        <v>3495</v>
      </c>
      <c r="H6052" t="s">
        <v>3494</v>
      </c>
      <c r="I6052" t="s">
        <v>3493</v>
      </c>
      <c r="J6052" s="1" t="str">
        <f t="shared" si="189"/>
        <v>NO</v>
      </c>
    </row>
    <row r="6053" spans="1:11">
      <c r="A6053" s="15" t="s">
        <v>3492</v>
      </c>
      <c r="B6053">
        <v>0.32953646218650201</v>
      </c>
      <c r="C6053">
        <v>4.42643753590046</v>
      </c>
      <c r="D6053">
        <v>3.9431526250018603E-3</v>
      </c>
      <c r="E6053">
        <v>2.2184203702847499E-2</v>
      </c>
      <c r="F6053" s="2" t="str">
        <f t="shared" si="188"/>
        <v>UP</v>
      </c>
      <c r="G6053" t="s">
        <v>3491</v>
      </c>
      <c r="H6053" t="s">
        <v>3490</v>
      </c>
      <c r="I6053" t="s">
        <v>3489</v>
      </c>
      <c r="J6053" s="1" t="str">
        <f t="shared" si="189"/>
        <v>NO</v>
      </c>
    </row>
    <row r="6054" spans="1:11">
      <c r="A6054" s="15" t="s">
        <v>3488</v>
      </c>
      <c r="B6054">
        <v>0.71941317142042405</v>
      </c>
      <c r="C6054">
        <v>5.4003088552521801</v>
      </c>
      <c r="D6054" s="3">
        <v>2.5766846540741098E-12</v>
      </c>
      <c r="E6054" s="3">
        <v>1.1633420353065699E-10</v>
      </c>
      <c r="F6054" s="2" t="str">
        <f t="shared" si="188"/>
        <v>UP</v>
      </c>
      <c r="G6054" t="s">
        <v>3487</v>
      </c>
      <c r="H6054" t="s">
        <v>3486</v>
      </c>
      <c r="I6054" t="s">
        <v>3485</v>
      </c>
      <c r="J6054" s="1" t="str">
        <f t="shared" si="189"/>
        <v>NO</v>
      </c>
    </row>
    <row r="6055" spans="1:11">
      <c r="A6055" s="15" t="s">
        <v>3484</v>
      </c>
      <c r="B6055">
        <v>0.34656912134669898</v>
      </c>
      <c r="C6055">
        <v>4.6511117580252801</v>
      </c>
      <c r="D6055">
        <v>2.1076187451019601E-3</v>
      </c>
      <c r="E6055">
        <v>1.31529936916396E-2</v>
      </c>
      <c r="F6055" s="2" t="str">
        <f t="shared" si="188"/>
        <v>UP</v>
      </c>
      <c r="G6055" t="s">
        <v>3218</v>
      </c>
      <c r="H6055" t="s">
        <v>3482</v>
      </c>
      <c r="I6055" t="s">
        <v>3481</v>
      </c>
      <c r="J6055" s="1" t="str">
        <f t="shared" si="189"/>
        <v>NO</v>
      </c>
    </row>
    <row r="6056" spans="1:11">
      <c r="A6056" s="15" t="s">
        <v>3480</v>
      </c>
      <c r="B6056">
        <v>-0.98321467178403898</v>
      </c>
      <c r="C6056">
        <v>-0.77795902509214698</v>
      </c>
      <c r="D6056">
        <v>4.2116526776686102E-3</v>
      </c>
      <c r="E6056">
        <v>2.3438974526860001E-2</v>
      </c>
      <c r="F6056" s="2" t="str">
        <f t="shared" si="188"/>
        <v>DOWN</v>
      </c>
      <c r="G6056" t="s">
        <v>3479</v>
      </c>
      <c r="H6056" t="s">
        <v>3478</v>
      </c>
      <c r="I6056" t="s">
        <v>3477</v>
      </c>
      <c r="J6056" s="1" t="str">
        <f t="shared" si="189"/>
        <v>NO</v>
      </c>
    </row>
    <row r="6057" spans="1:11">
      <c r="A6057" s="15" t="s">
        <v>3476</v>
      </c>
      <c r="B6057">
        <v>0.33751664964434902</v>
      </c>
      <c r="C6057">
        <v>6.0461652119141602</v>
      </c>
      <c r="D6057">
        <v>4.24874105599695E-4</v>
      </c>
      <c r="E6057">
        <v>3.4136891103777002E-3</v>
      </c>
      <c r="F6057" s="2" t="str">
        <f t="shared" si="188"/>
        <v>UP</v>
      </c>
      <c r="G6057" t="s">
        <v>3475</v>
      </c>
      <c r="H6057" t="s">
        <v>3474</v>
      </c>
      <c r="I6057" t="s">
        <v>3473</v>
      </c>
      <c r="J6057" s="1" t="str">
        <f t="shared" si="189"/>
        <v>NO</v>
      </c>
    </row>
    <row r="6058" spans="1:11">
      <c r="A6058" s="15" t="s">
        <v>3472</v>
      </c>
      <c r="B6058">
        <v>0.88964941387816199</v>
      </c>
      <c r="C6058">
        <v>5.06930318051554</v>
      </c>
      <c r="D6058" s="3">
        <v>2.06552443397233E-9</v>
      </c>
      <c r="E6058" s="3">
        <v>5.8609038298754898E-8</v>
      </c>
      <c r="F6058" s="2" t="str">
        <f t="shared" si="188"/>
        <v>UP</v>
      </c>
      <c r="G6058" t="s">
        <v>3471</v>
      </c>
      <c r="H6058" t="s">
        <v>3470</v>
      </c>
      <c r="I6058" t="s">
        <v>1758</v>
      </c>
      <c r="J6058" s="1" t="str">
        <f t="shared" si="189"/>
        <v>NO</v>
      </c>
    </row>
    <row r="6059" spans="1:11">
      <c r="A6059" s="15" t="s">
        <v>3469</v>
      </c>
      <c r="B6059">
        <v>1.00391396614537</v>
      </c>
      <c r="C6059">
        <v>-0.12829639303350501</v>
      </c>
      <c r="D6059">
        <v>1.4115620521300801E-3</v>
      </c>
      <c r="E6059">
        <v>9.3958145213030395E-3</v>
      </c>
      <c r="F6059" s="2" t="str">
        <f t="shared" si="188"/>
        <v>UP</v>
      </c>
      <c r="G6059" t="s">
        <v>0</v>
      </c>
      <c r="H6059" t="s">
        <v>3468</v>
      </c>
      <c r="I6059" t="s">
        <v>0</v>
      </c>
      <c r="J6059" s="1" t="str">
        <f t="shared" si="189"/>
        <v>NO</v>
      </c>
    </row>
    <row r="6060" spans="1:11">
      <c r="A6060" s="15" t="s">
        <v>3467</v>
      </c>
      <c r="B6060">
        <v>0.391136870559608</v>
      </c>
      <c r="C6060">
        <v>3.2415656374616102</v>
      </c>
      <c r="D6060">
        <v>6.4738038216585999E-3</v>
      </c>
      <c r="E6060">
        <v>3.3222131408333397E-2</v>
      </c>
      <c r="F6060" s="2" t="str">
        <f t="shared" si="188"/>
        <v>UP</v>
      </c>
      <c r="G6060" t="s">
        <v>3466</v>
      </c>
      <c r="H6060" t="s">
        <v>3465</v>
      </c>
      <c r="I6060" t="s">
        <v>3464</v>
      </c>
      <c r="J6060" s="1" t="str">
        <f t="shared" si="189"/>
        <v>NO</v>
      </c>
    </row>
    <row r="6061" spans="1:11">
      <c r="A6061" s="15" t="s">
        <v>3463</v>
      </c>
      <c r="B6061">
        <v>-0.78714353442903195</v>
      </c>
      <c r="C6061">
        <v>1.20564584486371</v>
      </c>
      <c r="D6061">
        <v>7.92377187123585E-4</v>
      </c>
      <c r="E6061">
        <v>5.7877596978825902E-3</v>
      </c>
      <c r="F6061" s="2" t="str">
        <f t="shared" si="188"/>
        <v>DOWN</v>
      </c>
      <c r="G6061" t="s">
        <v>3462</v>
      </c>
      <c r="H6061" t="s">
        <v>3461</v>
      </c>
      <c r="I6061" t="s">
        <v>3457</v>
      </c>
      <c r="J6061" s="1" t="str">
        <f t="shared" si="189"/>
        <v>NO</v>
      </c>
    </row>
    <row r="6062" spans="1:11">
      <c r="A6062" s="15" t="s">
        <v>3460</v>
      </c>
      <c r="B6062">
        <v>-1.13703305251013</v>
      </c>
      <c r="C6062">
        <v>-0.79158476035214997</v>
      </c>
      <c r="D6062">
        <v>7.5779849316760404E-3</v>
      </c>
      <c r="E6062">
        <v>3.7801260438948603E-2</v>
      </c>
      <c r="F6062" s="2" t="str">
        <f t="shared" si="188"/>
        <v>DOWN</v>
      </c>
      <c r="G6062" t="s">
        <v>3459</v>
      </c>
      <c r="H6062" t="s">
        <v>3458</v>
      </c>
      <c r="I6062" t="s">
        <v>3457</v>
      </c>
      <c r="J6062" s="1" t="str">
        <f t="shared" si="189"/>
        <v>NO</v>
      </c>
    </row>
    <row r="6063" spans="1:11">
      <c r="A6063" s="15" t="s">
        <v>3456</v>
      </c>
      <c r="B6063">
        <v>-1.02391769057593</v>
      </c>
      <c r="C6063">
        <v>1.57340139767627</v>
      </c>
      <c r="D6063" s="3">
        <v>1.4701316725126301E-6</v>
      </c>
      <c r="E6063" s="3">
        <v>2.36463729044402E-5</v>
      </c>
      <c r="F6063" s="2" t="str">
        <f t="shared" si="188"/>
        <v>DOWN</v>
      </c>
      <c r="G6063" t="s">
        <v>3455</v>
      </c>
      <c r="H6063" t="s">
        <v>3454</v>
      </c>
      <c r="I6063" t="s">
        <v>2675</v>
      </c>
      <c r="J6063" s="1" t="str">
        <f t="shared" si="189"/>
        <v>NO</v>
      </c>
    </row>
    <row r="6064" spans="1:11">
      <c r="A6064" s="15" t="s">
        <v>3453</v>
      </c>
      <c r="B6064">
        <v>1.0740236056900201</v>
      </c>
      <c r="C6064">
        <v>5.8345518847775697</v>
      </c>
      <c r="D6064" s="3">
        <v>5.0367740116242302E-17</v>
      </c>
      <c r="E6064" s="3">
        <v>4.4643048811977799E-15</v>
      </c>
      <c r="F6064" s="2" t="str">
        <f t="shared" si="188"/>
        <v>UP</v>
      </c>
      <c r="G6064" t="s">
        <v>3452</v>
      </c>
      <c r="H6064" t="s">
        <v>3451</v>
      </c>
      <c r="I6064" t="s">
        <v>2368</v>
      </c>
      <c r="J6064" s="1" t="str">
        <f t="shared" si="189"/>
        <v>NO</v>
      </c>
    </row>
    <row r="6065" spans="1:10">
      <c r="A6065" s="15" t="s">
        <v>3450</v>
      </c>
      <c r="B6065">
        <v>-1.0460558270371001</v>
      </c>
      <c r="C6065">
        <v>5.7817584647385196</v>
      </c>
      <c r="D6065" s="3">
        <v>3.4856290158067199E-25</v>
      </c>
      <c r="E6065" s="3">
        <v>8.1527410334295995E-23</v>
      </c>
      <c r="F6065" s="2" t="str">
        <f t="shared" si="188"/>
        <v>DOWN</v>
      </c>
      <c r="G6065" t="s">
        <v>0</v>
      </c>
      <c r="H6065" t="s">
        <v>3449</v>
      </c>
      <c r="I6065" t="s">
        <v>0</v>
      </c>
      <c r="J6065" s="1" t="str">
        <f t="shared" si="189"/>
        <v>NO</v>
      </c>
    </row>
    <row r="6066" spans="1:10">
      <c r="A6066" s="15" t="s">
        <v>3448</v>
      </c>
      <c r="B6066">
        <v>-1.06578006991662</v>
      </c>
      <c r="C6066">
        <v>-0.55820748883045301</v>
      </c>
      <c r="D6066">
        <v>5.4301097038431901E-3</v>
      </c>
      <c r="E6066">
        <v>2.8829055002386899E-2</v>
      </c>
      <c r="F6066" s="2" t="str">
        <f t="shared" si="188"/>
        <v>DOWN</v>
      </c>
      <c r="G6066" t="s">
        <v>3447</v>
      </c>
      <c r="H6066" t="s">
        <v>3446</v>
      </c>
      <c r="I6066" t="s">
        <v>1483</v>
      </c>
      <c r="J6066" s="1" t="str">
        <f t="shared" si="189"/>
        <v>NO</v>
      </c>
    </row>
    <row r="6067" spans="1:10">
      <c r="A6067" s="15" t="s">
        <v>3445</v>
      </c>
      <c r="B6067">
        <v>0.74282194823574399</v>
      </c>
      <c r="C6067">
        <v>3.41784750891282</v>
      </c>
      <c r="D6067" s="3">
        <v>2.15085554569816E-7</v>
      </c>
      <c r="E6067" s="3">
        <v>4.11140554112712E-6</v>
      </c>
      <c r="F6067" s="2" t="str">
        <f t="shared" si="188"/>
        <v>UP</v>
      </c>
      <c r="G6067" t="s">
        <v>468</v>
      </c>
      <c r="H6067" t="s">
        <v>3444</v>
      </c>
      <c r="I6067" t="s">
        <v>0</v>
      </c>
      <c r="J6067" s="1" t="str">
        <f t="shared" si="189"/>
        <v>NO</v>
      </c>
    </row>
    <row r="6068" spans="1:10">
      <c r="A6068" s="15" t="s">
        <v>3443</v>
      </c>
      <c r="B6068">
        <v>-0.43092268548585999</v>
      </c>
      <c r="C6068">
        <v>3.7088415971522899</v>
      </c>
      <c r="D6068">
        <v>5.7411663588892402E-3</v>
      </c>
      <c r="E6068">
        <v>3.0147836628273899E-2</v>
      </c>
      <c r="F6068" s="2" t="str">
        <f t="shared" si="188"/>
        <v>DOWN</v>
      </c>
      <c r="G6068" t="s">
        <v>3442</v>
      </c>
      <c r="H6068" t="s">
        <v>3441</v>
      </c>
      <c r="I6068" t="s">
        <v>3440</v>
      </c>
      <c r="J6068" s="1" t="str">
        <f t="shared" si="189"/>
        <v>NO</v>
      </c>
    </row>
    <row r="6069" spans="1:10">
      <c r="A6069" s="15" t="s">
        <v>3439</v>
      </c>
      <c r="B6069">
        <v>1.12834568899433</v>
      </c>
      <c r="C6069">
        <v>3.5133072495386499</v>
      </c>
      <c r="D6069" s="3">
        <v>1.2233830379893599E-7</v>
      </c>
      <c r="E6069" s="3">
        <v>2.4585181445417398E-6</v>
      </c>
      <c r="F6069" s="2" t="str">
        <f t="shared" si="188"/>
        <v>UP</v>
      </c>
      <c r="G6069" t="s">
        <v>353</v>
      </c>
      <c r="H6069" t="s">
        <v>3438</v>
      </c>
      <c r="I6069" t="s">
        <v>1449</v>
      </c>
      <c r="J6069" s="1" t="str">
        <f t="shared" si="189"/>
        <v>NO</v>
      </c>
    </row>
    <row r="6070" spans="1:10">
      <c r="A6070" s="15" t="s">
        <v>3437</v>
      </c>
      <c r="B6070">
        <v>1.8898551802176899</v>
      </c>
      <c r="C6070">
        <v>5.9456210205555697</v>
      </c>
      <c r="D6070" s="3">
        <v>2.9401953191971299E-6</v>
      </c>
      <c r="E6070" s="3">
        <v>4.3915174521453897E-5</v>
      </c>
      <c r="F6070" s="2" t="str">
        <f t="shared" si="188"/>
        <v>UP</v>
      </c>
      <c r="G6070" t="s">
        <v>3436</v>
      </c>
      <c r="H6070" t="s">
        <v>3435</v>
      </c>
      <c r="I6070" t="s">
        <v>3434</v>
      </c>
      <c r="J6070" s="1" t="str">
        <f t="shared" si="189"/>
        <v>NO</v>
      </c>
    </row>
    <row r="6071" spans="1:10">
      <c r="A6071" s="15" t="s">
        <v>3433</v>
      </c>
      <c r="B6071">
        <v>-1.2095507683931599</v>
      </c>
      <c r="C6071">
        <v>1.0625703624702201</v>
      </c>
      <c r="D6071" s="3">
        <v>3.4870800022020797E-7</v>
      </c>
      <c r="E6071" s="3">
        <v>6.3865329828258903E-6</v>
      </c>
      <c r="F6071" s="2" t="str">
        <f t="shared" si="188"/>
        <v>DOWN</v>
      </c>
      <c r="G6071" t="s">
        <v>353</v>
      </c>
      <c r="H6071" t="s">
        <v>3432</v>
      </c>
      <c r="I6071" t="s">
        <v>0</v>
      </c>
      <c r="J6071" s="1" t="str">
        <f t="shared" si="189"/>
        <v>NO</v>
      </c>
    </row>
    <row r="6072" spans="1:10">
      <c r="A6072" s="15" t="s">
        <v>3431</v>
      </c>
      <c r="B6072">
        <v>-1.00897147851816</v>
      </c>
      <c r="C6072">
        <v>7.4092551317826603</v>
      </c>
      <c r="D6072" s="3">
        <v>6.13753778222815E-24</v>
      </c>
      <c r="E6072" s="3">
        <v>1.237834790678E-21</v>
      </c>
      <c r="F6072" s="2" t="str">
        <f t="shared" si="188"/>
        <v>DOWN</v>
      </c>
      <c r="G6072" t="s">
        <v>3430</v>
      </c>
      <c r="H6072" t="s">
        <v>3429</v>
      </c>
      <c r="I6072" t="s">
        <v>3428</v>
      </c>
      <c r="J6072" s="1" t="str">
        <f t="shared" si="189"/>
        <v>NO</v>
      </c>
    </row>
    <row r="6073" spans="1:10">
      <c r="A6073" s="15" t="s">
        <v>3427</v>
      </c>
      <c r="B6073">
        <v>-1.25292926236931</v>
      </c>
      <c r="C6073">
        <v>5.7277122077040596</v>
      </c>
      <c r="D6073" s="3">
        <v>1.6692803681350099E-8</v>
      </c>
      <c r="E6073" s="3">
        <v>4.03321607454486E-7</v>
      </c>
      <c r="F6073" s="2" t="str">
        <f t="shared" si="188"/>
        <v>DOWN</v>
      </c>
      <c r="G6073" t="s">
        <v>2838</v>
      </c>
      <c r="H6073" t="s">
        <v>3426</v>
      </c>
      <c r="I6073" t="s">
        <v>3425</v>
      </c>
      <c r="J6073" s="1" t="str">
        <f t="shared" si="189"/>
        <v>NO</v>
      </c>
    </row>
    <row r="6074" spans="1:10">
      <c r="A6074" s="15" t="s">
        <v>3424</v>
      </c>
      <c r="B6074">
        <v>0.88427605637883</v>
      </c>
      <c r="C6074">
        <v>3.7801163491879599</v>
      </c>
      <c r="D6074" s="3">
        <v>1.32933036317449E-8</v>
      </c>
      <c r="E6074" s="3">
        <v>3.2824909063108499E-7</v>
      </c>
      <c r="F6074" s="2" t="str">
        <f t="shared" si="188"/>
        <v>UP</v>
      </c>
      <c r="G6074" t="s">
        <v>2838</v>
      </c>
      <c r="H6074" t="s">
        <v>3423</v>
      </c>
      <c r="I6074" t="s">
        <v>3422</v>
      </c>
      <c r="J6074" s="1" t="str">
        <f t="shared" si="189"/>
        <v>NO</v>
      </c>
    </row>
    <row r="6075" spans="1:10">
      <c r="A6075" s="15" t="s">
        <v>3421</v>
      </c>
      <c r="B6075">
        <v>1.1036942320013201</v>
      </c>
      <c r="C6075">
        <v>6.3338509204017299</v>
      </c>
      <c r="D6075">
        <v>1.7544464193476901E-4</v>
      </c>
      <c r="E6075">
        <v>1.5944821869954E-3</v>
      </c>
      <c r="F6075" s="2" t="str">
        <f t="shared" si="188"/>
        <v>UP</v>
      </c>
      <c r="G6075" t="s">
        <v>1594</v>
      </c>
      <c r="H6075" t="s">
        <v>3420</v>
      </c>
      <c r="I6075" t="s">
        <v>3419</v>
      </c>
      <c r="J6075" s="1" t="str">
        <f t="shared" si="189"/>
        <v>NO</v>
      </c>
    </row>
    <row r="6076" spans="1:10">
      <c r="A6076" s="15" t="s">
        <v>3418</v>
      </c>
      <c r="B6076">
        <v>0.39879756137815098</v>
      </c>
      <c r="C6076">
        <v>4.9008648982680603</v>
      </c>
      <c r="D6076">
        <v>1.5620564763872799E-4</v>
      </c>
      <c r="E6076">
        <v>1.4441840291298301E-3</v>
      </c>
      <c r="F6076" s="2" t="str">
        <f t="shared" si="188"/>
        <v>UP</v>
      </c>
      <c r="G6076" t="s">
        <v>3417</v>
      </c>
      <c r="H6076" t="s">
        <v>3416</v>
      </c>
      <c r="I6076" t="s">
        <v>3415</v>
      </c>
      <c r="J6076" s="1" t="str">
        <f t="shared" si="189"/>
        <v>NO</v>
      </c>
    </row>
    <row r="6077" spans="1:10">
      <c r="A6077" s="15" t="s">
        <v>3414</v>
      </c>
      <c r="B6077">
        <v>-0.34743195068471799</v>
      </c>
      <c r="C6077">
        <v>6.2128379982990003</v>
      </c>
      <c r="D6077">
        <v>2.4390496406378001E-4</v>
      </c>
      <c r="E6077">
        <v>2.1221811146040202E-3</v>
      </c>
      <c r="F6077" s="2" t="str">
        <f t="shared" si="188"/>
        <v>DOWN</v>
      </c>
      <c r="G6077" t="s">
        <v>3413</v>
      </c>
      <c r="H6077" t="s">
        <v>3412</v>
      </c>
      <c r="I6077" t="s">
        <v>0</v>
      </c>
      <c r="J6077" s="1" t="str">
        <f t="shared" si="189"/>
        <v>NO</v>
      </c>
    </row>
    <row r="6078" spans="1:10">
      <c r="A6078" s="15" t="s">
        <v>3411</v>
      </c>
      <c r="B6078">
        <v>-0.33527681227834799</v>
      </c>
      <c r="C6078">
        <v>5.91288725565318</v>
      </c>
      <c r="D6078">
        <v>9.3542615584117604E-3</v>
      </c>
      <c r="E6078">
        <v>4.5066640473303797E-2</v>
      </c>
      <c r="F6078" s="2" t="str">
        <f t="shared" si="188"/>
        <v>DOWN</v>
      </c>
      <c r="G6078" t="s">
        <v>3410</v>
      </c>
      <c r="H6078" t="s">
        <v>3409</v>
      </c>
      <c r="I6078" t="s">
        <v>1540</v>
      </c>
      <c r="J6078" s="1" t="str">
        <f t="shared" si="189"/>
        <v>NO</v>
      </c>
    </row>
    <row r="6079" spans="1:10">
      <c r="A6079" s="15" t="s">
        <v>3408</v>
      </c>
      <c r="B6079">
        <v>0.82188973064316995</v>
      </c>
      <c r="C6079">
        <v>-0.310572945422047</v>
      </c>
      <c r="D6079">
        <v>9.9040486592252407E-3</v>
      </c>
      <c r="E6079">
        <v>4.7295939726551099E-2</v>
      </c>
      <c r="F6079" s="2" t="str">
        <f t="shared" si="188"/>
        <v>UP</v>
      </c>
      <c r="G6079" t="s">
        <v>3407</v>
      </c>
      <c r="H6079" t="s">
        <v>3406</v>
      </c>
      <c r="I6079" t="s">
        <v>3402</v>
      </c>
      <c r="J6079" s="1" t="str">
        <f t="shared" si="189"/>
        <v>NO</v>
      </c>
    </row>
    <row r="6080" spans="1:10">
      <c r="A6080" s="15" t="s">
        <v>3405</v>
      </c>
      <c r="B6080">
        <v>-1.00212347381756</v>
      </c>
      <c r="C6080">
        <v>3.79725817120497</v>
      </c>
      <c r="D6080" s="3">
        <v>3.2152806490144801E-5</v>
      </c>
      <c r="E6080">
        <v>3.7061850873902001E-4</v>
      </c>
      <c r="F6080" s="2" t="str">
        <f t="shared" si="188"/>
        <v>DOWN</v>
      </c>
      <c r="G6080" t="s">
        <v>3404</v>
      </c>
      <c r="H6080" t="s">
        <v>3403</v>
      </c>
      <c r="I6080" t="s">
        <v>3402</v>
      </c>
      <c r="J6080" s="1" t="str">
        <f t="shared" si="189"/>
        <v>NO</v>
      </c>
    </row>
    <row r="6081" spans="1:10">
      <c r="A6081" s="15" t="s">
        <v>3401</v>
      </c>
      <c r="B6081">
        <v>0.38504258572938799</v>
      </c>
      <c r="C6081">
        <v>5.8647726676863696</v>
      </c>
      <c r="D6081" s="3">
        <v>7.7341237622736094E-5</v>
      </c>
      <c r="E6081">
        <v>7.9346031811494797E-4</v>
      </c>
      <c r="F6081" s="2" t="str">
        <f t="shared" si="188"/>
        <v>UP</v>
      </c>
      <c r="G6081" t="s">
        <v>3399</v>
      </c>
      <c r="H6081" t="s">
        <v>3400</v>
      </c>
      <c r="I6081" t="s">
        <v>3399</v>
      </c>
      <c r="J6081" s="1" t="str">
        <f t="shared" si="189"/>
        <v>NO</v>
      </c>
    </row>
    <row r="6082" spans="1:10">
      <c r="A6082" s="15" t="s">
        <v>3398</v>
      </c>
      <c r="B6082">
        <v>0.95723734733496302</v>
      </c>
      <c r="C6082">
        <v>3.1499051175997499</v>
      </c>
      <c r="D6082" s="3">
        <v>9.2995597923583697E-8</v>
      </c>
      <c r="E6082" s="3">
        <v>1.9192308417060199E-6</v>
      </c>
      <c r="F6082" s="2" t="str">
        <f t="shared" ref="F6082:F6145" si="190">IF(B6082 &gt; 0, "UP", "DOWN")</f>
        <v>UP</v>
      </c>
      <c r="G6082" t="s">
        <v>3397</v>
      </c>
      <c r="H6082" t="s">
        <v>3396</v>
      </c>
      <c r="I6082" t="s">
        <v>0</v>
      </c>
      <c r="J6082" s="1" t="str">
        <f t="shared" ref="J6082:J6145" si="191">IF(K6082 &lt;&gt; "", "YES", "NO")</f>
        <v>NO</v>
      </c>
    </row>
    <row r="6083" spans="1:10">
      <c r="A6083" s="15" t="s">
        <v>3395</v>
      </c>
      <c r="B6083">
        <v>-0.414329800824076</v>
      </c>
      <c r="C6083">
        <v>5.3278298808325104</v>
      </c>
      <c r="D6083">
        <v>2.96930990778828E-4</v>
      </c>
      <c r="E6083">
        <v>2.5134286756526001E-3</v>
      </c>
      <c r="F6083" s="2" t="str">
        <f t="shared" si="190"/>
        <v>DOWN</v>
      </c>
      <c r="G6083" t="s">
        <v>463</v>
      </c>
      <c r="H6083" t="s">
        <v>3394</v>
      </c>
      <c r="I6083" t="s">
        <v>3393</v>
      </c>
      <c r="J6083" s="1" t="str">
        <f t="shared" si="191"/>
        <v>NO</v>
      </c>
    </row>
    <row r="6084" spans="1:10">
      <c r="A6084" s="15" t="s">
        <v>3392</v>
      </c>
      <c r="B6084">
        <v>0.404851974602219</v>
      </c>
      <c r="C6084">
        <v>4.5406089478843299</v>
      </c>
      <c r="D6084">
        <v>4.22988218376607E-3</v>
      </c>
      <c r="E6084">
        <v>2.3528763308245298E-2</v>
      </c>
      <c r="F6084" s="2" t="str">
        <f t="shared" si="190"/>
        <v>UP</v>
      </c>
      <c r="G6084" t="s">
        <v>276</v>
      </c>
      <c r="H6084" t="s">
        <v>3391</v>
      </c>
      <c r="I6084" t="s">
        <v>600</v>
      </c>
      <c r="J6084" s="1" t="str">
        <f t="shared" si="191"/>
        <v>NO</v>
      </c>
    </row>
    <row r="6085" spans="1:10">
      <c r="A6085" s="15" t="s">
        <v>3390</v>
      </c>
      <c r="B6085">
        <v>0.56614484610152704</v>
      </c>
      <c r="C6085">
        <v>3.5334166371161202</v>
      </c>
      <c r="D6085">
        <v>4.4995176686662102E-4</v>
      </c>
      <c r="E6085">
        <v>3.5869409372389699E-3</v>
      </c>
      <c r="F6085" s="2" t="str">
        <f t="shared" si="190"/>
        <v>UP</v>
      </c>
      <c r="G6085" t="s">
        <v>0</v>
      </c>
      <c r="H6085" t="s">
        <v>1</v>
      </c>
      <c r="I6085" t="s">
        <v>0</v>
      </c>
      <c r="J6085" s="1" t="str">
        <f t="shared" si="191"/>
        <v>NO</v>
      </c>
    </row>
    <row r="6086" spans="1:10">
      <c r="A6086" s="15" t="s">
        <v>3389</v>
      </c>
      <c r="B6086">
        <v>0.58351586885815798</v>
      </c>
      <c r="C6086">
        <v>4.8741005733379099</v>
      </c>
      <c r="D6086">
        <v>1.2480938873178001E-4</v>
      </c>
      <c r="E6086">
        <v>1.1969547328801501E-3</v>
      </c>
      <c r="F6086" s="2" t="str">
        <f t="shared" si="190"/>
        <v>UP</v>
      </c>
      <c r="G6086" t="s">
        <v>3388</v>
      </c>
      <c r="H6086" t="s">
        <v>3387</v>
      </c>
      <c r="I6086" t="s">
        <v>557</v>
      </c>
      <c r="J6086" s="1" t="str">
        <f t="shared" si="191"/>
        <v>NO</v>
      </c>
    </row>
    <row r="6087" spans="1:10">
      <c r="A6087" s="15" t="s">
        <v>3386</v>
      </c>
      <c r="B6087">
        <v>-1.53388502562735</v>
      </c>
      <c r="C6087">
        <v>0.87328539013838802</v>
      </c>
      <c r="D6087" s="3">
        <v>6.6502587129493195E-10</v>
      </c>
      <c r="E6087" s="3">
        <v>2.0527229192880701E-8</v>
      </c>
      <c r="F6087" s="2" t="str">
        <f t="shared" si="190"/>
        <v>DOWN</v>
      </c>
      <c r="G6087" t="s">
        <v>3385</v>
      </c>
      <c r="H6087" t="s">
        <v>3384</v>
      </c>
      <c r="I6087" t="s">
        <v>3383</v>
      </c>
      <c r="J6087" s="1" t="str">
        <f t="shared" si="191"/>
        <v>NO</v>
      </c>
    </row>
    <row r="6088" spans="1:10">
      <c r="A6088" s="15" t="s">
        <v>3382</v>
      </c>
      <c r="B6088">
        <v>0.54012016645110905</v>
      </c>
      <c r="C6088">
        <v>6.47160925142851</v>
      </c>
      <c r="D6088" s="3">
        <v>1.7670132268260899E-6</v>
      </c>
      <c r="E6088" s="3">
        <v>2.7784674366353599E-5</v>
      </c>
      <c r="F6088" s="2" t="str">
        <f t="shared" si="190"/>
        <v>UP</v>
      </c>
      <c r="G6088" t="s">
        <v>3381</v>
      </c>
      <c r="H6088" t="s">
        <v>3380</v>
      </c>
      <c r="I6088" t="s">
        <v>3379</v>
      </c>
      <c r="J6088" s="1" t="str">
        <f t="shared" si="191"/>
        <v>NO</v>
      </c>
    </row>
    <row r="6089" spans="1:10">
      <c r="A6089" s="15" t="s">
        <v>3378</v>
      </c>
      <c r="B6089">
        <v>-0.49315962301103899</v>
      </c>
      <c r="C6089">
        <v>2.6264192345699202</v>
      </c>
      <c r="D6089">
        <v>2.3736903439154698E-3</v>
      </c>
      <c r="E6089">
        <v>1.45202078593202E-2</v>
      </c>
      <c r="F6089" s="2" t="str">
        <f t="shared" si="190"/>
        <v>DOWN</v>
      </c>
      <c r="G6089" t="s">
        <v>170</v>
      </c>
      <c r="H6089" t="s">
        <v>3377</v>
      </c>
      <c r="I6089" t="s">
        <v>168</v>
      </c>
      <c r="J6089" s="1" t="str">
        <f t="shared" si="191"/>
        <v>NO</v>
      </c>
    </row>
    <row r="6090" spans="1:10">
      <c r="A6090" s="15" t="s">
        <v>3376</v>
      </c>
      <c r="B6090">
        <v>0.40490736322971499</v>
      </c>
      <c r="C6090">
        <v>3.14143761833239</v>
      </c>
      <c r="D6090">
        <v>5.9527105486176504E-3</v>
      </c>
      <c r="E6090">
        <v>3.1026500152892499E-2</v>
      </c>
      <c r="F6090" s="2" t="str">
        <f t="shared" si="190"/>
        <v>UP</v>
      </c>
      <c r="G6090" t="s">
        <v>3375</v>
      </c>
      <c r="H6090" t="s">
        <v>3374</v>
      </c>
      <c r="I6090" t="s">
        <v>3373</v>
      </c>
      <c r="J6090" s="1" t="str">
        <f t="shared" si="191"/>
        <v>NO</v>
      </c>
    </row>
    <row r="6091" spans="1:10">
      <c r="A6091" s="15" t="s">
        <v>3372</v>
      </c>
      <c r="B6091">
        <v>-0.41260323160061102</v>
      </c>
      <c r="C6091">
        <v>3.40208783680314</v>
      </c>
      <c r="D6091">
        <v>7.2653788545960904E-3</v>
      </c>
      <c r="E6091">
        <v>3.6528619973376697E-2</v>
      </c>
      <c r="F6091" s="2" t="str">
        <f t="shared" si="190"/>
        <v>DOWN</v>
      </c>
      <c r="G6091" t="s">
        <v>3371</v>
      </c>
      <c r="H6091" t="s">
        <v>3370</v>
      </c>
      <c r="I6091" t="s">
        <v>3369</v>
      </c>
      <c r="J6091" s="1" t="str">
        <f t="shared" si="191"/>
        <v>NO</v>
      </c>
    </row>
    <row r="6092" spans="1:10">
      <c r="A6092" s="15" t="s">
        <v>3368</v>
      </c>
      <c r="B6092">
        <v>0.77982778479260695</v>
      </c>
      <c r="C6092">
        <v>-0.124823240060044</v>
      </c>
      <c r="D6092">
        <v>3.8765870186091502E-3</v>
      </c>
      <c r="E6092">
        <v>2.1903594593822299E-2</v>
      </c>
      <c r="F6092" s="2" t="str">
        <f t="shared" si="190"/>
        <v>UP</v>
      </c>
      <c r="G6092" t="s">
        <v>0</v>
      </c>
      <c r="H6092" t="s">
        <v>3367</v>
      </c>
      <c r="I6092" t="s">
        <v>0</v>
      </c>
      <c r="J6092" s="1" t="str">
        <f t="shared" si="191"/>
        <v>NO</v>
      </c>
    </row>
    <row r="6093" spans="1:10">
      <c r="A6093" s="15" t="s">
        <v>3366</v>
      </c>
      <c r="B6093">
        <v>0.35989802116177799</v>
      </c>
      <c r="C6093">
        <v>6.6624561311039399</v>
      </c>
      <c r="D6093">
        <v>7.1685947668997702E-4</v>
      </c>
      <c r="E6093">
        <v>5.31466960915587E-3</v>
      </c>
      <c r="F6093" s="2" t="str">
        <f t="shared" si="190"/>
        <v>UP</v>
      </c>
      <c r="G6093" t="s">
        <v>0</v>
      </c>
      <c r="H6093" t="s">
        <v>3365</v>
      </c>
      <c r="I6093" t="s">
        <v>0</v>
      </c>
      <c r="J6093" s="1" t="str">
        <f t="shared" si="191"/>
        <v>NO</v>
      </c>
    </row>
    <row r="6094" spans="1:10">
      <c r="A6094" s="15" t="s">
        <v>3364</v>
      </c>
      <c r="B6094">
        <v>1.36121366184596</v>
      </c>
      <c r="C6094">
        <v>1.2822719593765199</v>
      </c>
      <c r="D6094" s="3">
        <v>1.2711477439352E-7</v>
      </c>
      <c r="E6094" s="3">
        <v>2.5438815902246901E-6</v>
      </c>
      <c r="F6094" s="2" t="str">
        <f t="shared" si="190"/>
        <v>UP</v>
      </c>
      <c r="G6094" t="s">
        <v>3363</v>
      </c>
      <c r="H6094" t="s">
        <v>3362</v>
      </c>
      <c r="I6094" t="s">
        <v>0</v>
      </c>
      <c r="J6094" s="1" t="str">
        <f t="shared" si="191"/>
        <v>NO</v>
      </c>
    </row>
    <row r="6095" spans="1:10">
      <c r="A6095" s="15" t="s">
        <v>3361</v>
      </c>
      <c r="B6095">
        <v>-1.0680503668099099</v>
      </c>
      <c r="C6095">
        <v>1.4135819042403901</v>
      </c>
      <c r="D6095" s="3">
        <v>4.0928292844044802E-6</v>
      </c>
      <c r="E6095" s="3">
        <v>5.9434449124852997E-5</v>
      </c>
      <c r="F6095" s="2" t="str">
        <f t="shared" si="190"/>
        <v>DOWN</v>
      </c>
      <c r="G6095" t="s">
        <v>3360</v>
      </c>
      <c r="H6095" t="s">
        <v>3359</v>
      </c>
      <c r="I6095" t="s">
        <v>3358</v>
      </c>
      <c r="J6095" s="1" t="str">
        <f t="shared" si="191"/>
        <v>NO</v>
      </c>
    </row>
    <row r="6096" spans="1:10">
      <c r="A6096" s="15" t="s">
        <v>3357</v>
      </c>
      <c r="B6096">
        <v>-0.88751636748762597</v>
      </c>
      <c r="C6096">
        <v>4.3683155789335597</v>
      </c>
      <c r="D6096" s="3">
        <v>1.7016112683744301E-15</v>
      </c>
      <c r="E6096" s="3">
        <v>1.2325154651638501E-13</v>
      </c>
      <c r="F6096" s="2" t="str">
        <f t="shared" si="190"/>
        <v>DOWN</v>
      </c>
      <c r="G6096" t="s">
        <v>335</v>
      </c>
      <c r="H6096" t="s">
        <v>3356</v>
      </c>
      <c r="I6096" t="s">
        <v>3353</v>
      </c>
      <c r="J6096" s="1" t="str">
        <f t="shared" si="191"/>
        <v>NO</v>
      </c>
    </row>
    <row r="6097" spans="1:11">
      <c r="A6097" s="15" t="s">
        <v>3355</v>
      </c>
      <c r="B6097">
        <v>0.50775123129494404</v>
      </c>
      <c r="C6097">
        <v>3.4452876991296502</v>
      </c>
      <c r="D6097">
        <v>2.7722474212943501E-4</v>
      </c>
      <c r="E6097">
        <v>2.37045101286152E-3</v>
      </c>
      <c r="F6097" s="2" t="str">
        <f t="shared" si="190"/>
        <v>UP</v>
      </c>
      <c r="G6097" t="s">
        <v>335</v>
      </c>
      <c r="H6097" t="s">
        <v>3354</v>
      </c>
      <c r="I6097" t="s">
        <v>3353</v>
      </c>
      <c r="J6097" s="1" t="str">
        <f t="shared" si="191"/>
        <v>NO</v>
      </c>
    </row>
    <row r="6098" spans="1:11">
      <c r="A6098" s="15" t="s">
        <v>3352</v>
      </c>
      <c r="B6098">
        <v>0.33859838960527699</v>
      </c>
      <c r="C6098">
        <v>4.7123110078196602</v>
      </c>
      <c r="D6098">
        <v>1.26693023866748E-3</v>
      </c>
      <c r="E6098">
        <v>8.5979200823210807E-3</v>
      </c>
      <c r="F6098" s="2" t="str">
        <f t="shared" si="190"/>
        <v>UP</v>
      </c>
      <c r="G6098" t="s">
        <v>0</v>
      </c>
      <c r="H6098" t="s">
        <v>2793</v>
      </c>
      <c r="I6098" t="s">
        <v>0</v>
      </c>
      <c r="J6098" s="1" t="str">
        <f t="shared" si="191"/>
        <v>NO</v>
      </c>
    </row>
    <row r="6099" spans="1:11">
      <c r="A6099" s="15" t="s">
        <v>3351</v>
      </c>
      <c r="B6099">
        <v>0.47596423460112502</v>
      </c>
      <c r="C6099">
        <v>2.8851133285337198</v>
      </c>
      <c r="D6099">
        <v>6.98858250202596E-3</v>
      </c>
      <c r="E6099">
        <v>3.5358637111422002E-2</v>
      </c>
      <c r="F6099" s="2" t="str">
        <f t="shared" si="190"/>
        <v>UP</v>
      </c>
      <c r="G6099" t="s">
        <v>3350</v>
      </c>
      <c r="H6099" t="s">
        <v>3349</v>
      </c>
      <c r="I6099" t="s">
        <v>3348</v>
      </c>
      <c r="J6099" s="1" t="str">
        <f t="shared" si="191"/>
        <v>NO</v>
      </c>
    </row>
    <row r="6100" spans="1:11">
      <c r="A6100" s="15" t="s">
        <v>3347</v>
      </c>
      <c r="B6100">
        <v>-0.80369142217101397</v>
      </c>
      <c r="C6100">
        <v>5.0628834997256398</v>
      </c>
      <c r="D6100" s="3">
        <v>2.8468941633473999E-12</v>
      </c>
      <c r="E6100" s="3">
        <v>1.2750830095173399E-10</v>
      </c>
      <c r="F6100" s="2" t="str">
        <f t="shared" si="190"/>
        <v>DOWN</v>
      </c>
      <c r="G6100" t="s">
        <v>3346</v>
      </c>
      <c r="H6100" t="s">
        <v>3345</v>
      </c>
      <c r="I6100" t="s">
        <v>1043</v>
      </c>
      <c r="J6100" s="1" t="str">
        <f t="shared" si="191"/>
        <v>NO</v>
      </c>
    </row>
    <row r="6101" spans="1:11">
      <c r="A6101" s="15" t="s">
        <v>3344</v>
      </c>
      <c r="B6101">
        <v>-1.97245115441959</v>
      </c>
      <c r="C6101">
        <v>2.6852020313869001</v>
      </c>
      <c r="D6101" s="3">
        <v>1.05012918156613E-13</v>
      </c>
      <c r="E6101" s="3">
        <v>5.9146155458743696E-12</v>
      </c>
      <c r="F6101" s="2" t="str">
        <f t="shared" si="190"/>
        <v>DOWN</v>
      </c>
      <c r="G6101" t="s">
        <v>3343</v>
      </c>
      <c r="H6101" t="s">
        <v>3342</v>
      </c>
      <c r="I6101" t="s">
        <v>1043</v>
      </c>
      <c r="J6101" s="1" t="str">
        <f t="shared" si="191"/>
        <v>NO</v>
      </c>
    </row>
    <row r="6102" spans="1:11">
      <c r="A6102" s="15" t="s">
        <v>3341</v>
      </c>
      <c r="B6102">
        <v>0.97220560638452502</v>
      </c>
      <c r="C6102">
        <v>-0.59547797234475697</v>
      </c>
      <c r="D6102">
        <v>8.7682704741750793E-3</v>
      </c>
      <c r="E6102">
        <v>4.2726290196859203E-2</v>
      </c>
      <c r="F6102" s="2" t="str">
        <f t="shared" si="190"/>
        <v>UP</v>
      </c>
      <c r="G6102" t="s">
        <v>3340</v>
      </c>
      <c r="H6102" t="s">
        <v>3339</v>
      </c>
      <c r="I6102" t="s">
        <v>3338</v>
      </c>
      <c r="J6102" s="1" t="str">
        <f t="shared" si="191"/>
        <v>NO</v>
      </c>
    </row>
    <row r="6103" spans="1:11">
      <c r="A6103" s="15" t="s">
        <v>3337</v>
      </c>
      <c r="B6103">
        <v>-3.05014533228477</v>
      </c>
      <c r="C6103">
        <v>-1.4101768799204399</v>
      </c>
      <c r="D6103" s="3">
        <v>1.9400213097918001E-5</v>
      </c>
      <c r="E6103">
        <v>2.3657443061222901E-4</v>
      </c>
      <c r="F6103" s="2" t="str">
        <f t="shared" si="190"/>
        <v>DOWN</v>
      </c>
      <c r="G6103" t="s">
        <v>3336</v>
      </c>
      <c r="H6103" t="s">
        <v>3335</v>
      </c>
      <c r="I6103" t="s">
        <v>1043</v>
      </c>
      <c r="J6103" s="1" t="str">
        <f t="shared" si="191"/>
        <v>NO</v>
      </c>
    </row>
    <row r="6104" spans="1:11">
      <c r="A6104" s="15" t="s">
        <v>3334</v>
      </c>
      <c r="B6104">
        <v>1.1372486645468201</v>
      </c>
      <c r="C6104">
        <v>5.9327199577277998</v>
      </c>
      <c r="D6104">
        <v>5.0075883258845896E-3</v>
      </c>
      <c r="E6104">
        <v>2.6964121887149299E-2</v>
      </c>
      <c r="F6104" s="2" t="str">
        <f t="shared" si="190"/>
        <v>UP</v>
      </c>
      <c r="G6104" t="s">
        <v>455</v>
      </c>
      <c r="H6104" t="s">
        <v>3333</v>
      </c>
      <c r="I6104" t="s">
        <v>358</v>
      </c>
      <c r="J6104" s="1" t="str">
        <f t="shared" si="191"/>
        <v>NO</v>
      </c>
    </row>
    <row r="6105" spans="1:11">
      <c r="A6105" s="15" t="s">
        <v>3332</v>
      </c>
      <c r="B6105">
        <v>0.95551875475767001</v>
      </c>
      <c r="C6105">
        <v>3.4975248188870398</v>
      </c>
      <c r="D6105" s="3">
        <v>1.3908839263590399E-6</v>
      </c>
      <c r="E6105" s="3">
        <v>2.2511466373713999E-5</v>
      </c>
      <c r="F6105" s="2" t="str">
        <f t="shared" si="190"/>
        <v>UP</v>
      </c>
      <c r="G6105" t="s">
        <v>0</v>
      </c>
      <c r="H6105" t="s">
        <v>3331</v>
      </c>
      <c r="I6105" t="s">
        <v>0</v>
      </c>
      <c r="J6105" s="1" t="str">
        <f t="shared" si="191"/>
        <v>NO</v>
      </c>
    </row>
    <row r="6106" spans="1:11">
      <c r="A6106" s="15" t="s">
        <v>3330</v>
      </c>
      <c r="B6106">
        <v>2.2047024114751999</v>
      </c>
      <c r="C6106">
        <v>0.47992790045512002</v>
      </c>
      <c r="D6106" s="3">
        <v>6.8684794626048495E-14</v>
      </c>
      <c r="E6106" s="3">
        <v>3.9544830218802403E-12</v>
      </c>
      <c r="F6106" s="2" t="str">
        <f t="shared" si="190"/>
        <v>UP</v>
      </c>
      <c r="G6106" t="s">
        <v>3327</v>
      </c>
      <c r="H6106" t="s">
        <v>3326</v>
      </c>
      <c r="I6106" t="s">
        <v>3325</v>
      </c>
      <c r="J6106" s="1" t="str">
        <f t="shared" si="191"/>
        <v>NO</v>
      </c>
    </row>
    <row r="6107" spans="1:11">
      <c r="A6107" s="15" t="s">
        <v>3324</v>
      </c>
      <c r="B6107">
        <v>3.1858483595363101</v>
      </c>
      <c r="C6107">
        <v>4.0557608402760499</v>
      </c>
      <c r="D6107" s="3">
        <v>1.90819724721209E-20</v>
      </c>
      <c r="E6107" s="3">
        <v>2.6779163118062701E-18</v>
      </c>
      <c r="F6107" s="2" t="str">
        <f t="shared" si="190"/>
        <v>UP</v>
      </c>
      <c r="G6107" t="s">
        <v>0</v>
      </c>
      <c r="H6107" t="s">
        <v>2793</v>
      </c>
      <c r="I6107" t="s">
        <v>0</v>
      </c>
      <c r="J6107" s="1" t="str">
        <f t="shared" si="191"/>
        <v>NO</v>
      </c>
    </row>
    <row r="6108" spans="1:11">
      <c r="A6108" s="15" t="s">
        <v>3323</v>
      </c>
      <c r="B6108">
        <v>0.31044001888256101</v>
      </c>
      <c r="C6108">
        <v>6.3412362829417601</v>
      </c>
      <c r="D6108">
        <v>2.1847148979586999E-3</v>
      </c>
      <c r="E6108">
        <v>1.35762698299164E-2</v>
      </c>
      <c r="F6108" s="2" t="str">
        <f t="shared" si="190"/>
        <v>UP</v>
      </c>
      <c r="G6108" t="s">
        <v>2631</v>
      </c>
      <c r="H6108" t="s">
        <v>3322</v>
      </c>
      <c r="I6108" t="s">
        <v>3321</v>
      </c>
      <c r="J6108" s="1" t="str">
        <f t="shared" si="191"/>
        <v>NO</v>
      </c>
    </row>
    <row r="6109" spans="1:11">
      <c r="A6109" s="15" t="s">
        <v>3320</v>
      </c>
      <c r="B6109">
        <v>0.41781439286952798</v>
      </c>
      <c r="C6109">
        <v>8.0741520592090801</v>
      </c>
      <c r="D6109">
        <v>1.24661442749672E-4</v>
      </c>
      <c r="E6109">
        <v>1.19587640366042E-3</v>
      </c>
      <c r="F6109" s="2" t="str">
        <f t="shared" si="190"/>
        <v>UP</v>
      </c>
      <c r="G6109" t="s">
        <v>3318</v>
      </c>
      <c r="H6109" t="s">
        <v>3317</v>
      </c>
      <c r="I6109" t="s">
        <v>3316</v>
      </c>
      <c r="J6109" s="1" t="str">
        <f t="shared" si="191"/>
        <v>YES</v>
      </c>
      <c r="K6109" t="s">
        <v>3319</v>
      </c>
    </row>
    <row r="6110" spans="1:11">
      <c r="A6110" s="15" t="s">
        <v>3315</v>
      </c>
      <c r="B6110">
        <v>-0.453158660380443</v>
      </c>
      <c r="C6110">
        <v>4.7647348694457001</v>
      </c>
      <c r="D6110" s="3">
        <v>7.6142186085172496E-6</v>
      </c>
      <c r="E6110">
        <v>1.0349253307242501E-4</v>
      </c>
      <c r="F6110" s="2" t="str">
        <f t="shared" si="190"/>
        <v>DOWN</v>
      </c>
      <c r="G6110" t="s">
        <v>0</v>
      </c>
      <c r="H6110" t="s">
        <v>3314</v>
      </c>
      <c r="I6110" t="s">
        <v>3313</v>
      </c>
      <c r="J6110" s="1" t="str">
        <f t="shared" si="191"/>
        <v>NO</v>
      </c>
    </row>
    <row r="6111" spans="1:11">
      <c r="A6111" s="15" t="s">
        <v>3312</v>
      </c>
      <c r="B6111">
        <v>0.50943251066896</v>
      </c>
      <c r="C6111">
        <v>1.88599664293744</v>
      </c>
      <c r="D6111">
        <v>8.1154669303727302E-3</v>
      </c>
      <c r="E6111">
        <v>4.0097367369410497E-2</v>
      </c>
      <c r="F6111" s="2" t="str">
        <f t="shared" si="190"/>
        <v>UP</v>
      </c>
      <c r="G6111" t="s">
        <v>3311</v>
      </c>
      <c r="H6111" t="s">
        <v>3310</v>
      </c>
      <c r="I6111" t="s">
        <v>3309</v>
      </c>
      <c r="J6111" s="1" t="str">
        <f t="shared" si="191"/>
        <v>NO</v>
      </c>
    </row>
    <row r="6112" spans="1:11">
      <c r="A6112" s="15" t="s">
        <v>3308</v>
      </c>
      <c r="B6112">
        <v>-0.40399632512434502</v>
      </c>
      <c r="C6112">
        <v>4.8829218954846301</v>
      </c>
      <c r="D6112">
        <v>3.1447393821608101E-4</v>
      </c>
      <c r="E6112">
        <v>2.6341200480118998E-3</v>
      </c>
      <c r="F6112" s="2" t="str">
        <f t="shared" si="190"/>
        <v>DOWN</v>
      </c>
      <c r="G6112" t="s">
        <v>3307</v>
      </c>
      <c r="H6112" t="s">
        <v>3306</v>
      </c>
      <c r="I6112" t="s">
        <v>3305</v>
      </c>
      <c r="J6112" s="1" t="str">
        <f t="shared" si="191"/>
        <v>NO</v>
      </c>
    </row>
    <row r="6113" spans="1:11">
      <c r="A6113" s="15" t="s">
        <v>3304</v>
      </c>
      <c r="B6113">
        <v>0.24163682835184799</v>
      </c>
      <c r="C6113">
        <v>6.0562889719540696</v>
      </c>
      <c r="D6113">
        <v>9.3892899945744405E-3</v>
      </c>
      <c r="E6113">
        <v>4.5196609447943598E-2</v>
      </c>
      <c r="F6113" s="2" t="str">
        <f t="shared" si="190"/>
        <v>UP</v>
      </c>
      <c r="G6113" t="s">
        <v>3303</v>
      </c>
      <c r="H6113" t="s">
        <v>3302</v>
      </c>
      <c r="I6113" t="s">
        <v>3301</v>
      </c>
      <c r="J6113" s="1" t="str">
        <f t="shared" si="191"/>
        <v>NO</v>
      </c>
    </row>
    <row r="6114" spans="1:11">
      <c r="A6114" s="15" t="s">
        <v>3300</v>
      </c>
      <c r="B6114">
        <v>-0.61064344336325904</v>
      </c>
      <c r="C6114">
        <v>7.28054943832006</v>
      </c>
      <c r="D6114" s="3">
        <v>5.06243408484044E-11</v>
      </c>
      <c r="E6114" s="3">
        <v>1.88198501557959E-9</v>
      </c>
      <c r="F6114" s="2" t="str">
        <f t="shared" si="190"/>
        <v>DOWN</v>
      </c>
      <c r="G6114" t="s">
        <v>59</v>
      </c>
      <c r="H6114" t="s">
        <v>3299</v>
      </c>
      <c r="I6114" t="s">
        <v>57</v>
      </c>
      <c r="J6114" s="1" t="str">
        <f t="shared" si="191"/>
        <v>NO</v>
      </c>
    </row>
    <row r="6115" spans="1:11">
      <c r="A6115" s="15" t="s">
        <v>3298</v>
      </c>
      <c r="B6115">
        <v>-0.46255793380326599</v>
      </c>
      <c r="C6115">
        <v>4.6386223499646597</v>
      </c>
      <c r="D6115" s="3">
        <v>4.98886847741379E-5</v>
      </c>
      <c r="E6115">
        <v>5.44511097381259E-4</v>
      </c>
      <c r="F6115" s="2" t="str">
        <f t="shared" si="190"/>
        <v>DOWN</v>
      </c>
      <c r="G6115" t="s">
        <v>3297</v>
      </c>
      <c r="H6115" t="s">
        <v>3296</v>
      </c>
      <c r="I6115" t="s">
        <v>2928</v>
      </c>
      <c r="J6115" s="1" t="str">
        <f t="shared" si="191"/>
        <v>NO</v>
      </c>
    </row>
    <row r="6116" spans="1:11">
      <c r="A6116" s="15" t="s">
        <v>3295</v>
      </c>
      <c r="B6116">
        <v>0.46978247081420499</v>
      </c>
      <c r="C6116">
        <v>6.2487310861757299</v>
      </c>
      <c r="D6116" s="3">
        <v>1.2649446929105499E-6</v>
      </c>
      <c r="E6116" s="3">
        <v>2.0661785742929401E-5</v>
      </c>
      <c r="F6116" s="2" t="str">
        <f t="shared" si="190"/>
        <v>UP</v>
      </c>
      <c r="G6116" t="s">
        <v>3293</v>
      </c>
      <c r="H6116" t="s">
        <v>3292</v>
      </c>
      <c r="I6116" t="s">
        <v>3291</v>
      </c>
      <c r="J6116" s="1" t="str">
        <f t="shared" si="191"/>
        <v>NO</v>
      </c>
    </row>
    <row r="6117" spans="1:11">
      <c r="A6117" s="15" t="s">
        <v>3290</v>
      </c>
      <c r="B6117">
        <v>0.41202717481239298</v>
      </c>
      <c r="C6117">
        <v>3.1586344176329102</v>
      </c>
      <c r="D6117">
        <v>3.5839365532496898E-3</v>
      </c>
      <c r="E6117">
        <v>2.0485524633373799E-2</v>
      </c>
      <c r="F6117" s="2" t="str">
        <f t="shared" si="190"/>
        <v>UP</v>
      </c>
      <c r="G6117" t="s">
        <v>3289</v>
      </c>
      <c r="H6117" t="s">
        <v>3288</v>
      </c>
      <c r="I6117" t="s">
        <v>3287</v>
      </c>
      <c r="J6117" s="1" t="str">
        <f t="shared" si="191"/>
        <v>NO</v>
      </c>
    </row>
    <row r="6118" spans="1:11">
      <c r="A6118" s="15" t="s">
        <v>3286</v>
      </c>
      <c r="B6118">
        <v>1.0945378883880701</v>
      </c>
      <c r="C6118">
        <v>0.64142315551222095</v>
      </c>
      <c r="D6118" s="3">
        <v>1.5017458626142901E-5</v>
      </c>
      <c r="E6118">
        <v>1.8887342195187499E-4</v>
      </c>
      <c r="F6118" s="2" t="str">
        <f t="shared" si="190"/>
        <v>UP</v>
      </c>
      <c r="G6118" t="s">
        <v>455</v>
      </c>
      <c r="H6118" t="s">
        <v>3285</v>
      </c>
      <c r="I6118" t="s">
        <v>358</v>
      </c>
      <c r="J6118" s="1" t="str">
        <f t="shared" si="191"/>
        <v>NO</v>
      </c>
    </row>
    <row r="6119" spans="1:11">
      <c r="A6119" s="15" t="s">
        <v>3284</v>
      </c>
      <c r="B6119">
        <v>-0.561395690150017</v>
      </c>
      <c r="C6119">
        <v>3.8115007558059899</v>
      </c>
      <c r="D6119">
        <v>1.07768958366643E-4</v>
      </c>
      <c r="E6119">
        <v>1.0579324648052699E-3</v>
      </c>
      <c r="F6119" s="2" t="str">
        <f t="shared" si="190"/>
        <v>DOWN</v>
      </c>
      <c r="G6119" t="s">
        <v>3283</v>
      </c>
      <c r="H6119" t="s">
        <v>3282</v>
      </c>
      <c r="I6119" t="s">
        <v>2455</v>
      </c>
      <c r="J6119" s="1" t="str">
        <f t="shared" si="191"/>
        <v>NO</v>
      </c>
    </row>
    <row r="6120" spans="1:11">
      <c r="A6120" s="15" t="s">
        <v>3281</v>
      </c>
      <c r="B6120">
        <v>-0.30960663358504498</v>
      </c>
      <c r="C6120">
        <v>5.1609079648447604</v>
      </c>
      <c r="D6120">
        <v>2.7545558682003598E-3</v>
      </c>
      <c r="E6120">
        <v>1.6461354896532301E-2</v>
      </c>
      <c r="F6120" s="2" t="str">
        <f t="shared" si="190"/>
        <v>DOWN</v>
      </c>
      <c r="G6120" t="s">
        <v>3280</v>
      </c>
      <c r="H6120" t="s">
        <v>3279</v>
      </c>
      <c r="I6120" t="s">
        <v>1043</v>
      </c>
      <c r="J6120" s="1" t="str">
        <f t="shared" si="191"/>
        <v>NO</v>
      </c>
    </row>
    <row r="6121" spans="1:11">
      <c r="A6121" s="15" t="s">
        <v>3278</v>
      </c>
      <c r="B6121">
        <v>-1.1860753463189799</v>
      </c>
      <c r="C6121">
        <v>-1.0560639243369101</v>
      </c>
      <c r="D6121">
        <v>9.2668130968280808E-3</v>
      </c>
      <c r="E6121">
        <v>4.4722099428896198E-2</v>
      </c>
      <c r="F6121" s="2" t="str">
        <f t="shared" si="190"/>
        <v>DOWN</v>
      </c>
      <c r="G6121" t="s">
        <v>3277</v>
      </c>
      <c r="H6121" t="s">
        <v>3276</v>
      </c>
      <c r="I6121" t="s">
        <v>1906</v>
      </c>
      <c r="J6121" s="1" t="str">
        <f t="shared" si="191"/>
        <v>NO</v>
      </c>
    </row>
    <row r="6122" spans="1:11">
      <c r="A6122" s="15" t="s">
        <v>3275</v>
      </c>
      <c r="B6122">
        <v>-0.71581928291051999</v>
      </c>
      <c r="C6122">
        <v>7.1074613955616304</v>
      </c>
      <c r="D6122" s="3">
        <v>7.11672520379947E-5</v>
      </c>
      <c r="E6122">
        <v>7.3708001718686899E-4</v>
      </c>
      <c r="F6122" s="2" t="str">
        <f t="shared" si="190"/>
        <v>DOWN</v>
      </c>
      <c r="G6122" t="s">
        <v>3274</v>
      </c>
      <c r="H6122" t="s">
        <v>3273</v>
      </c>
      <c r="I6122" t="s">
        <v>3272</v>
      </c>
      <c r="J6122" s="1" t="str">
        <f t="shared" si="191"/>
        <v>NO</v>
      </c>
    </row>
    <row r="6123" spans="1:11">
      <c r="A6123" s="15" t="s">
        <v>3271</v>
      </c>
      <c r="B6123">
        <v>0.42368146428643499</v>
      </c>
      <c r="C6123">
        <v>3.7288006380963599</v>
      </c>
      <c r="D6123">
        <v>1.2383474464858399E-3</v>
      </c>
      <c r="E6123">
        <v>8.4277188007859296E-3</v>
      </c>
      <c r="F6123" s="2" t="str">
        <f t="shared" si="190"/>
        <v>UP</v>
      </c>
      <c r="G6123" t="s">
        <v>353</v>
      </c>
      <c r="H6123" t="s">
        <v>3270</v>
      </c>
      <c r="I6123" t="s">
        <v>0</v>
      </c>
      <c r="J6123" s="1" t="str">
        <f t="shared" si="191"/>
        <v>NO</v>
      </c>
    </row>
    <row r="6124" spans="1:11">
      <c r="A6124" s="15" t="s">
        <v>3269</v>
      </c>
      <c r="B6124">
        <v>-1.4945282162883</v>
      </c>
      <c r="C6124">
        <v>3.5924003006154899</v>
      </c>
      <c r="D6124" s="3">
        <v>3.3671502084709599E-12</v>
      </c>
      <c r="E6124" s="3">
        <v>1.48441081376322E-10</v>
      </c>
      <c r="F6124" s="2" t="str">
        <f t="shared" si="190"/>
        <v>DOWN</v>
      </c>
      <c r="G6124" t="s">
        <v>1936</v>
      </c>
      <c r="H6124" t="s">
        <v>3268</v>
      </c>
      <c r="I6124" t="s">
        <v>1934</v>
      </c>
      <c r="J6124" s="1" t="str">
        <f t="shared" si="191"/>
        <v>NO</v>
      </c>
    </row>
    <row r="6125" spans="1:11">
      <c r="A6125" s="15" t="s">
        <v>3267</v>
      </c>
      <c r="B6125">
        <v>-4.8944809106686602</v>
      </c>
      <c r="C6125">
        <v>-3.4272084292464302</v>
      </c>
      <c r="D6125">
        <v>2.5574296635102502E-3</v>
      </c>
      <c r="E6125">
        <v>1.54367004474353E-2</v>
      </c>
      <c r="F6125" s="2" t="str">
        <f t="shared" si="190"/>
        <v>DOWN</v>
      </c>
      <c r="G6125" t="s">
        <v>335</v>
      </c>
      <c r="H6125" t="s">
        <v>3266</v>
      </c>
      <c r="I6125" t="s">
        <v>3206</v>
      </c>
      <c r="J6125" s="1" t="str">
        <f t="shared" si="191"/>
        <v>NO</v>
      </c>
    </row>
    <row r="6126" spans="1:11">
      <c r="A6126" s="15" t="s">
        <v>3265</v>
      </c>
      <c r="B6126">
        <v>-0.57100011078169199</v>
      </c>
      <c r="C6126">
        <v>2.6646891527931098</v>
      </c>
      <c r="D6126">
        <v>5.8295658895906304E-3</v>
      </c>
      <c r="E6126">
        <v>3.0502657872813799E-2</v>
      </c>
      <c r="F6126" s="2" t="str">
        <f t="shared" si="190"/>
        <v>DOWN</v>
      </c>
      <c r="G6126" t="s">
        <v>0</v>
      </c>
      <c r="H6126" t="s">
        <v>548</v>
      </c>
      <c r="I6126" t="s">
        <v>0</v>
      </c>
      <c r="J6126" s="1" t="str">
        <f t="shared" si="191"/>
        <v>YES</v>
      </c>
      <c r="K6126" t="s">
        <v>3264</v>
      </c>
    </row>
    <row r="6127" spans="1:11">
      <c r="A6127" s="15" t="s">
        <v>3263</v>
      </c>
      <c r="B6127">
        <v>1.53308307815359</v>
      </c>
      <c r="C6127">
        <v>0.61090106909276498</v>
      </c>
      <c r="D6127" s="3">
        <v>6.8637945857615606E-5</v>
      </c>
      <c r="E6127">
        <v>7.1484064762843201E-4</v>
      </c>
      <c r="F6127" s="2" t="str">
        <f t="shared" si="190"/>
        <v>UP</v>
      </c>
      <c r="G6127" t="s">
        <v>170</v>
      </c>
      <c r="H6127" t="s">
        <v>3262</v>
      </c>
      <c r="I6127" t="s">
        <v>168</v>
      </c>
      <c r="J6127" s="1" t="str">
        <f t="shared" si="191"/>
        <v>NO</v>
      </c>
    </row>
    <row r="6128" spans="1:11">
      <c r="A6128" s="15" t="s">
        <v>3261</v>
      </c>
      <c r="B6128">
        <v>0.53689383957208303</v>
      </c>
      <c r="C6128">
        <v>4.6765508239962799</v>
      </c>
      <c r="D6128">
        <v>9.5178428476465197E-4</v>
      </c>
      <c r="E6128">
        <v>6.7545399273405502E-3</v>
      </c>
      <c r="F6128" s="2" t="str">
        <f t="shared" si="190"/>
        <v>UP</v>
      </c>
      <c r="G6128" t="s">
        <v>335</v>
      </c>
      <c r="H6128" t="s">
        <v>3260</v>
      </c>
      <c r="I6128" t="s">
        <v>3206</v>
      </c>
      <c r="J6128" s="1" t="str">
        <f t="shared" si="191"/>
        <v>NO</v>
      </c>
    </row>
    <row r="6129" spans="1:10">
      <c r="A6129" s="15" t="s">
        <v>3259</v>
      </c>
      <c r="B6129">
        <v>-0.32125515990607101</v>
      </c>
      <c r="C6129">
        <v>4.3273116481032803</v>
      </c>
      <c r="D6129">
        <v>9.9647345184163197E-3</v>
      </c>
      <c r="E6129">
        <v>4.7538558543169997E-2</v>
      </c>
      <c r="F6129" s="2" t="str">
        <f t="shared" si="190"/>
        <v>DOWN</v>
      </c>
      <c r="G6129" t="s">
        <v>141</v>
      </c>
      <c r="H6129" t="s">
        <v>3258</v>
      </c>
      <c r="I6129" t="s">
        <v>3257</v>
      </c>
      <c r="J6129" s="1" t="str">
        <f t="shared" si="191"/>
        <v>NO</v>
      </c>
    </row>
    <row r="6130" spans="1:10">
      <c r="A6130" s="15" t="s">
        <v>3256</v>
      </c>
      <c r="B6130">
        <v>-0.86644577858232796</v>
      </c>
      <c r="C6130">
        <v>4.3696416680916297</v>
      </c>
      <c r="D6130" s="3">
        <v>2.9351866009238001E-9</v>
      </c>
      <c r="E6130" s="3">
        <v>8.1099278019453997E-8</v>
      </c>
      <c r="F6130" s="2" t="str">
        <f t="shared" si="190"/>
        <v>DOWN</v>
      </c>
      <c r="G6130" t="s">
        <v>3255</v>
      </c>
      <c r="H6130" t="s">
        <v>3254</v>
      </c>
      <c r="I6130" t="s">
        <v>0</v>
      </c>
      <c r="J6130" s="1" t="str">
        <f t="shared" si="191"/>
        <v>NO</v>
      </c>
    </row>
    <row r="6131" spans="1:10">
      <c r="A6131" s="15" t="s">
        <v>3253</v>
      </c>
      <c r="B6131">
        <v>0.42142788504943601</v>
      </c>
      <c r="C6131">
        <v>5.5680393697739401</v>
      </c>
      <c r="D6131" s="3">
        <v>5.0058060207135102E-5</v>
      </c>
      <c r="E6131">
        <v>5.4580949363435298E-4</v>
      </c>
      <c r="F6131" s="2" t="str">
        <f t="shared" si="190"/>
        <v>UP</v>
      </c>
      <c r="G6131" t="s">
        <v>55</v>
      </c>
      <c r="H6131" t="s">
        <v>3252</v>
      </c>
      <c r="I6131" t="s">
        <v>3251</v>
      </c>
      <c r="J6131" s="1" t="str">
        <f t="shared" si="191"/>
        <v>NO</v>
      </c>
    </row>
    <row r="6132" spans="1:10">
      <c r="A6132" s="15" t="s">
        <v>3250</v>
      </c>
      <c r="B6132">
        <v>-0.670446892035921</v>
      </c>
      <c r="C6132">
        <v>2.24178990706173</v>
      </c>
      <c r="D6132">
        <v>4.6737761419333898E-4</v>
      </c>
      <c r="E6132">
        <v>3.7030687893779999E-3</v>
      </c>
      <c r="F6132" s="2" t="str">
        <f t="shared" si="190"/>
        <v>DOWN</v>
      </c>
      <c r="G6132" t="s">
        <v>3249</v>
      </c>
      <c r="H6132" t="s">
        <v>3248</v>
      </c>
      <c r="I6132" t="s">
        <v>3247</v>
      </c>
      <c r="J6132" s="1" t="str">
        <f t="shared" si="191"/>
        <v>NO</v>
      </c>
    </row>
    <row r="6133" spans="1:10">
      <c r="A6133" s="15" t="s">
        <v>3246</v>
      </c>
      <c r="B6133">
        <v>0.30609459441467901</v>
      </c>
      <c r="C6133">
        <v>5.5840591063487501</v>
      </c>
      <c r="D6133">
        <v>1.0635084929759701E-3</v>
      </c>
      <c r="E6133">
        <v>7.4253792603489899E-3</v>
      </c>
      <c r="F6133" s="2" t="str">
        <f t="shared" si="190"/>
        <v>UP</v>
      </c>
      <c r="G6133" t="s">
        <v>3245</v>
      </c>
      <c r="H6133" t="s">
        <v>3244</v>
      </c>
      <c r="I6133" t="s">
        <v>3243</v>
      </c>
      <c r="J6133" s="1" t="str">
        <f t="shared" si="191"/>
        <v>NO</v>
      </c>
    </row>
    <row r="6134" spans="1:10">
      <c r="A6134" s="15" t="s">
        <v>3242</v>
      </c>
      <c r="B6134">
        <v>1.1572943736325001</v>
      </c>
      <c r="C6134">
        <v>5.1828525220594397</v>
      </c>
      <c r="D6134" s="3">
        <v>6.5603229092115499E-18</v>
      </c>
      <c r="E6134" s="3">
        <v>6.5372259143536804E-16</v>
      </c>
      <c r="F6134" s="2" t="str">
        <f t="shared" si="190"/>
        <v>UP</v>
      </c>
      <c r="G6134" t="s">
        <v>3241</v>
      </c>
      <c r="H6134" t="s">
        <v>3240</v>
      </c>
      <c r="I6134" t="s">
        <v>3239</v>
      </c>
      <c r="J6134" s="1" t="str">
        <f t="shared" si="191"/>
        <v>NO</v>
      </c>
    </row>
    <row r="6135" spans="1:10">
      <c r="A6135" s="15" t="s">
        <v>3238</v>
      </c>
      <c r="B6135">
        <v>0.284235609230093</v>
      </c>
      <c r="C6135">
        <v>6.5080134167304502</v>
      </c>
      <c r="D6135">
        <v>1.9173652681027001E-3</v>
      </c>
      <c r="E6135">
        <v>1.21731912525857E-2</v>
      </c>
      <c r="F6135" s="2" t="str">
        <f t="shared" si="190"/>
        <v>UP</v>
      </c>
      <c r="G6135" t="s">
        <v>3237</v>
      </c>
      <c r="H6135" t="s">
        <v>3236</v>
      </c>
      <c r="I6135" t="s">
        <v>153</v>
      </c>
      <c r="J6135" s="1" t="str">
        <f t="shared" si="191"/>
        <v>NO</v>
      </c>
    </row>
    <row r="6136" spans="1:10">
      <c r="A6136" s="15" t="s">
        <v>3235</v>
      </c>
      <c r="B6136">
        <v>0.38315202984265301</v>
      </c>
      <c r="C6136">
        <v>4.2580059271310802</v>
      </c>
      <c r="D6136">
        <v>5.8718026677068299E-4</v>
      </c>
      <c r="E6136">
        <v>4.4923268410288304E-3</v>
      </c>
      <c r="F6136" s="2" t="str">
        <f t="shared" si="190"/>
        <v>UP</v>
      </c>
      <c r="G6136" t="s">
        <v>0</v>
      </c>
      <c r="H6136" t="s">
        <v>3234</v>
      </c>
      <c r="I6136" t="s">
        <v>0</v>
      </c>
      <c r="J6136" s="1" t="str">
        <f t="shared" si="191"/>
        <v>NO</v>
      </c>
    </row>
    <row r="6137" spans="1:10">
      <c r="A6137" s="15" t="s">
        <v>3233</v>
      </c>
      <c r="B6137">
        <v>0.42727964515781502</v>
      </c>
      <c r="C6137">
        <v>6.1331172537690204</v>
      </c>
      <c r="D6137" s="3">
        <v>2.0587871888420099E-5</v>
      </c>
      <c r="E6137">
        <v>2.4943169535031502E-4</v>
      </c>
      <c r="F6137" s="2" t="str">
        <f t="shared" si="190"/>
        <v>UP</v>
      </c>
      <c r="G6137" t="s">
        <v>3232</v>
      </c>
      <c r="H6137" t="s">
        <v>3231</v>
      </c>
      <c r="I6137" t="s">
        <v>3230</v>
      </c>
      <c r="J6137" s="1" t="str">
        <f t="shared" si="191"/>
        <v>NO</v>
      </c>
    </row>
    <row r="6138" spans="1:10">
      <c r="A6138" s="15" t="s">
        <v>3229</v>
      </c>
      <c r="B6138">
        <v>0.60103512172504103</v>
      </c>
      <c r="C6138">
        <v>4.8225466329719602</v>
      </c>
      <c r="D6138" s="3">
        <v>1.2595016146424401E-6</v>
      </c>
      <c r="E6138" s="3">
        <v>2.05828597199282E-5</v>
      </c>
      <c r="F6138" s="2" t="str">
        <f t="shared" si="190"/>
        <v>UP</v>
      </c>
      <c r="G6138" t="s">
        <v>0</v>
      </c>
      <c r="H6138" t="s">
        <v>3228</v>
      </c>
      <c r="I6138" t="s">
        <v>3227</v>
      </c>
      <c r="J6138" s="1" t="str">
        <f t="shared" si="191"/>
        <v>NO</v>
      </c>
    </row>
    <row r="6139" spans="1:10">
      <c r="A6139" s="15" t="s">
        <v>3226</v>
      </c>
      <c r="B6139">
        <v>3.3088879732480501</v>
      </c>
      <c r="C6139">
        <v>-2.9564085460846599</v>
      </c>
      <c r="D6139">
        <v>3.0056549479467601E-3</v>
      </c>
      <c r="E6139">
        <v>1.7707445216336399E-2</v>
      </c>
      <c r="F6139" s="2" t="str">
        <f t="shared" si="190"/>
        <v>UP</v>
      </c>
      <c r="G6139" t="s">
        <v>3225</v>
      </c>
      <c r="H6139" t="s">
        <v>3224</v>
      </c>
      <c r="I6139" t="s">
        <v>900</v>
      </c>
      <c r="J6139" s="1" t="str">
        <f t="shared" si="191"/>
        <v>NO</v>
      </c>
    </row>
    <row r="6140" spans="1:10">
      <c r="A6140" s="15" t="s">
        <v>3223</v>
      </c>
      <c r="B6140">
        <v>0.82431080093810805</v>
      </c>
      <c r="C6140">
        <v>4.4010248989371998</v>
      </c>
      <c r="D6140" s="3">
        <v>4.4857606109772601E-14</v>
      </c>
      <c r="E6140" s="3">
        <v>2.6506123357600901E-12</v>
      </c>
      <c r="F6140" s="2" t="str">
        <f t="shared" si="190"/>
        <v>UP</v>
      </c>
      <c r="G6140" t="s">
        <v>3222</v>
      </c>
      <c r="H6140" t="s">
        <v>3221</v>
      </c>
      <c r="I6140" t="s">
        <v>3220</v>
      </c>
      <c r="J6140" s="1" t="str">
        <f t="shared" si="191"/>
        <v>NO</v>
      </c>
    </row>
    <row r="6141" spans="1:10">
      <c r="A6141" s="15" t="s">
        <v>3219</v>
      </c>
      <c r="B6141">
        <v>-1.0869278547291199</v>
      </c>
      <c r="C6141">
        <v>3.6405457420425602</v>
      </c>
      <c r="D6141" s="3">
        <v>1.50459656371601E-13</v>
      </c>
      <c r="E6141" s="3">
        <v>8.3349205365985001E-12</v>
      </c>
      <c r="F6141" s="2" t="str">
        <f t="shared" si="190"/>
        <v>DOWN</v>
      </c>
      <c r="G6141" t="s">
        <v>3218</v>
      </c>
      <c r="H6141" t="s">
        <v>3217</v>
      </c>
      <c r="I6141" t="s">
        <v>3216</v>
      </c>
      <c r="J6141" s="1" t="str">
        <f t="shared" si="191"/>
        <v>NO</v>
      </c>
    </row>
    <row r="6142" spans="1:10">
      <c r="A6142" s="15" t="s">
        <v>3215</v>
      </c>
      <c r="B6142">
        <v>-3.2650801679721302</v>
      </c>
      <c r="C6142">
        <v>2.02587023969178</v>
      </c>
      <c r="D6142" s="3">
        <v>1.19972133168378E-49</v>
      </c>
      <c r="E6142" s="3">
        <v>1.55414669894005E-46</v>
      </c>
      <c r="F6142" s="2" t="str">
        <f t="shared" si="190"/>
        <v>DOWN</v>
      </c>
      <c r="G6142" t="s">
        <v>468</v>
      </c>
      <c r="H6142" t="s">
        <v>3214</v>
      </c>
      <c r="I6142" t="s">
        <v>0</v>
      </c>
      <c r="J6142" s="1" t="str">
        <f t="shared" si="191"/>
        <v>NO</v>
      </c>
    </row>
    <row r="6143" spans="1:10">
      <c r="A6143" s="15" t="s">
        <v>3213</v>
      </c>
      <c r="B6143">
        <v>-0.39068694277318999</v>
      </c>
      <c r="C6143">
        <v>5.0969732257042502</v>
      </c>
      <c r="D6143">
        <v>1.95613855016741E-4</v>
      </c>
      <c r="E6143">
        <v>1.7522527262816101E-3</v>
      </c>
      <c r="F6143" s="2" t="str">
        <f t="shared" si="190"/>
        <v>DOWN</v>
      </c>
      <c r="G6143" t="s">
        <v>0</v>
      </c>
      <c r="H6143" t="s">
        <v>3212</v>
      </c>
      <c r="I6143" t="s">
        <v>0</v>
      </c>
      <c r="J6143" s="1" t="str">
        <f t="shared" si="191"/>
        <v>NO</v>
      </c>
    </row>
    <row r="6144" spans="1:10">
      <c r="A6144" s="15" t="s">
        <v>3211</v>
      </c>
      <c r="B6144">
        <v>-0.87557722582889796</v>
      </c>
      <c r="C6144">
        <v>3.74905138191833</v>
      </c>
      <c r="D6144" s="3">
        <v>1.8734345365722101E-12</v>
      </c>
      <c r="E6144" s="3">
        <v>8.6674654706440595E-11</v>
      </c>
      <c r="F6144" s="2" t="str">
        <f t="shared" si="190"/>
        <v>DOWN</v>
      </c>
      <c r="G6144" t="s">
        <v>2150</v>
      </c>
      <c r="H6144" t="s">
        <v>3210</v>
      </c>
      <c r="I6144" t="s">
        <v>176</v>
      </c>
      <c r="J6144" s="1" t="str">
        <f t="shared" si="191"/>
        <v>NO</v>
      </c>
    </row>
    <row r="6145" spans="1:11">
      <c r="A6145" s="15" t="s">
        <v>3209</v>
      </c>
      <c r="B6145">
        <v>0.41586527029535397</v>
      </c>
      <c r="C6145">
        <v>7.3190011417521701</v>
      </c>
      <c r="D6145">
        <v>7.7092064935154901E-4</v>
      </c>
      <c r="E6145">
        <v>5.6564775569850996E-3</v>
      </c>
      <c r="F6145" s="2" t="str">
        <f t="shared" si="190"/>
        <v>UP</v>
      </c>
      <c r="G6145" t="s">
        <v>335</v>
      </c>
      <c r="H6145" t="s">
        <v>3207</v>
      </c>
      <c r="I6145" t="s">
        <v>3206</v>
      </c>
      <c r="J6145" s="1" t="str">
        <f t="shared" si="191"/>
        <v>YES</v>
      </c>
      <c r="K6145" t="s">
        <v>3208</v>
      </c>
    </row>
    <row r="6146" spans="1:11">
      <c r="A6146" s="15" t="s">
        <v>3205</v>
      </c>
      <c r="B6146">
        <v>-1.17995986271956</v>
      </c>
      <c r="C6146">
        <v>4.7965848057403599</v>
      </c>
      <c r="D6146" s="3">
        <v>8.8030300727000607E-21</v>
      </c>
      <c r="E6146" s="3">
        <v>1.2891080690374399E-18</v>
      </c>
      <c r="F6146" s="2" t="str">
        <f t="shared" ref="F6146:F6209" si="192">IF(B6146 &gt; 0, "UP", "DOWN")</f>
        <v>DOWN</v>
      </c>
      <c r="G6146" t="s">
        <v>335</v>
      </c>
      <c r="H6146" t="s">
        <v>3204</v>
      </c>
      <c r="I6146" t="s">
        <v>0</v>
      </c>
      <c r="J6146" s="1" t="str">
        <f t="shared" ref="J6146:J6209" si="193">IF(K6146 &lt;&gt; "", "YES", "NO")</f>
        <v>NO</v>
      </c>
    </row>
    <row r="6147" spans="1:11">
      <c r="A6147" s="15" t="s">
        <v>3203</v>
      </c>
      <c r="B6147">
        <v>0.343592928588486</v>
      </c>
      <c r="C6147">
        <v>6.01833229769416</v>
      </c>
      <c r="D6147">
        <v>1.21519576946776E-3</v>
      </c>
      <c r="E6147">
        <v>8.2936187865134004E-3</v>
      </c>
      <c r="F6147" s="2" t="str">
        <f t="shared" si="192"/>
        <v>UP</v>
      </c>
      <c r="G6147" t="s">
        <v>3202</v>
      </c>
      <c r="H6147" t="s">
        <v>3201</v>
      </c>
      <c r="I6147" t="s">
        <v>3200</v>
      </c>
      <c r="J6147" s="1" t="str">
        <f t="shared" si="193"/>
        <v>NO</v>
      </c>
    </row>
    <row r="6148" spans="1:11">
      <c r="A6148" s="15" t="s">
        <v>3199</v>
      </c>
      <c r="B6148">
        <v>0.494685874706633</v>
      </c>
      <c r="C6148">
        <v>4.0544947267180698</v>
      </c>
      <c r="D6148" s="3">
        <v>7.4442931357701604E-5</v>
      </c>
      <c r="E6148">
        <v>7.6671935639739902E-4</v>
      </c>
      <c r="F6148" s="2" t="str">
        <f t="shared" si="192"/>
        <v>UP</v>
      </c>
      <c r="G6148" t="s">
        <v>3198</v>
      </c>
      <c r="H6148" t="s">
        <v>3197</v>
      </c>
      <c r="I6148" t="s">
        <v>3196</v>
      </c>
      <c r="J6148" s="1" t="str">
        <f t="shared" si="193"/>
        <v>NO</v>
      </c>
    </row>
    <row r="6149" spans="1:11">
      <c r="A6149" s="15" t="s">
        <v>3195</v>
      </c>
      <c r="B6149">
        <v>-0.35485544475687703</v>
      </c>
      <c r="C6149">
        <v>5.6595756148240302</v>
      </c>
      <c r="D6149">
        <v>1.25410086323377E-4</v>
      </c>
      <c r="E6149">
        <v>1.20203105220765E-3</v>
      </c>
      <c r="F6149" s="2" t="str">
        <f t="shared" si="192"/>
        <v>DOWN</v>
      </c>
      <c r="G6149" t="s">
        <v>1958</v>
      </c>
      <c r="H6149" t="s">
        <v>3194</v>
      </c>
      <c r="I6149" t="s">
        <v>1956</v>
      </c>
      <c r="J6149" s="1" t="str">
        <f t="shared" si="193"/>
        <v>NO</v>
      </c>
    </row>
    <row r="6150" spans="1:11">
      <c r="A6150" s="15" t="s">
        <v>3193</v>
      </c>
      <c r="B6150">
        <v>0.40667257643730498</v>
      </c>
      <c r="C6150">
        <v>5.0499599542616602</v>
      </c>
      <c r="D6150" s="3">
        <v>5.5682813279999497E-5</v>
      </c>
      <c r="E6150">
        <v>5.9727797263810895E-4</v>
      </c>
      <c r="F6150" s="2" t="str">
        <f t="shared" si="192"/>
        <v>UP</v>
      </c>
      <c r="G6150" t="s">
        <v>2808</v>
      </c>
      <c r="H6150" t="s">
        <v>3192</v>
      </c>
      <c r="I6150" t="s">
        <v>2806</v>
      </c>
      <c r="J6150" s="1" t="str">
        <f t="shared" si="193"/>
        <v>NO</v>
      </c>
    </row>
    <row r="6151" spans="1:11">
      <c r="A6151" s="15" t="s">
        <v>3191</v>
      </c>
      <c r="B6151">
        <v>-0.57710294469590795</v>
      </c>
      <c r="C6151">
        <v>3.0199920068316701</v>
      </c>
      <c r="D6151">
        <v>3.66687875412245E-3</v>
      </c>
      <c r="E6151">
        <v>2.0893950823481298E-2</v>
      </c>
      <c r="F6151" s="2" t="str">
        <f t="shared" si="192"/>
        <v>DOWN</v>
      </c>
      <c r="G6151" t="s">
        <v>2849</v>
      </c>
      <c r="H6151" t="s">
        <v>3190</v>
      </c>
      <c r="I6151" t="s">
        <v>0</v>
      </c>
      <c r="J6151" s="1" t="str">
        <f t="shared" si="193"/>
        <v>NO</v>
      </c>
    </row>
    <row r="6152" spans="1:11">
      <c r="A6152" s="15" t="s">
        <v>3189</v>
      </c>
      <c r="B6152">
        <v>-0.41699614750452202</v>
      </c>
      <c r="C6152">
        <v>5.5844748647099101</v>
      </c>
      <c r="D6152">
        <v>5.2959070204626497E-3</v>
      </c>
      <c r="E6152">
        <v>2.8272538335108999E-2</v>
      </c>
      <c r="F6152" s="2" t="str">
        <f t="shared" si="192"/>
        <v>DOWN</v>
      </c>
      <c r="G6152" t="s">
        <v>3188</v>
      </c>
      <c r="H6152" t="s">
        <v>3187</v>
      </c>
      <c r="I6152" t="s">
        <v>1433</v>
      </c>
      <c r="J6152" s="1" t="str">
        <f t="shared" si="193"/>
        <v>NO</v>
      </c>
    </row>
    <row r="6153" spans="1:11">
      <c r="A6153" s="15" t="s">
        <v>3186</v>
      </c>
      <c r="B6153">
        <v>-0.75818950501770299</v>
      </c>
      <c r="C6153">
        <v>4.07188110735063</v>
      </c>
      <c r="D6153" s="3">
        <v>2.1215812803681499E-9</v>
      </c>
      <c r="E6153" s="3">
        <v>5.9997463563458906E-8</v>
      </c>
      <c r="F6153" s="2" t="str">
        <f t="shared" si="192"/>
        <v>DOWN</v>
      </c>
      <c r="G6153" t="s">
        <v>0</v>
      </c>
      <c r="H6153" t="s">
        <v>1</v>
      </c>
      <c r="I6153" t="s">
        <v>0</v>
      </c>
      <c r="J6153" s="1" t="str">
        <f t="shared" si="193"/>
        <v>NO</v>
      </c>
    </row>
    <row r="6154" spans="1:11">
      <c r="A6154" s="15" t="s">
        <v>3185</v>
      </c>
      <c r="B6154">
        <v>0.543480737015827</v>
      </c>
      <c r="C6154">
        <v>2.8473477746104501</v>
      </c>
      <c r="D6154">
        <v>1.0691874927657101E-3</v>
      </c>
      <c r="E6154">
        <v>7.4603902929027896E-3</v>
      </c>
      <c r="F6154" s="2" t="str">
        <f t="shared" si="192"/>
        <v>UP</v>
      </c>
      <c r="G6154" t="s">
        <v>2920</v>
      </c>
      <c r="H6154" t="s">
        <v>3184</v>
      </c>
      <c r="I6154" t="s">
        <v>874</v>
      </c>
      <c r="J6154" s="1" t="str">
        <f t="shared" si="193"/>
        <v>NO</v>
      </c>
    </row>
    <row r="6155" spans="1:11">
      <c r="A6155" s="15" t="s">
        <v>3183</v>
      </c>
      <c r="B6155">
        <v>3.1116532433304398</v>
      </c>
      <c r="C6155">
        <v>-2.6762078937463101</v>
      </c>
      <c r="D6155">
        <v>5.6232170703351498E-3</v>
      </c>
      <c r="E6155">
        <v>2.9657804269606999E-2</v>
      </c>
      <c r="F6155" s="2" t="str">
        <f t="shared" si="192"/>
        <v>UP</v>
      </c>
      <c r="G6155" t="s">
        <v>468</v>
      </c>
      <c r="H6155" t="s">
        <v>3182</v>
      </c>
      <c r="I6155" t="s">
        <v>0</v>
      </c>
      <c r="J6155" s="1" t="str">
        <f t="shared" si="193"/>
        <v>NO</v>
      </c>
    </row>
    <row r="6156" spans="1:11">
      <c r="A6156" s="15" t="s">
        <v>3181</v>
      </c>
      <c r="B6156">
        <v>0.64532496466580203</v>
      </c>
      <c r="C6156">
        <v>6.5623638928799899</v>
      </c>
      <c r="D6156" s="3">
        <v>8.1608997981472004E-9</v>
      </c>
      <c r="E6156" s="3">
        <v>2.1014316980229E-7</v>
      </c>
      <c r="F6156" s="2" t="str">
        <f t="shared" si="192"/>
        <v>UP</v>
      </c>
      <c r="G6156" t="s">
        <v>55</v>
      </c>
      <c r="H6156" t="s">
        <v>3180</v>
      </c>
      <c r="I6156" t="s">
        <v>3179</v>
      </c>
      <c r="J6156" s="1" t="str">
        <f t="shared" si="193"/>
        <v>NO</v>
      </c>
    </row>
    <row r="6157" spans="1:11">
      <c r="A6157" s="15" t="s">
        <v>3178</v>
      </c>
      <c r="B6157">
        <v>0.50733208530418505</v>
      </c>
      <c r="C6157">
        <v>4.2627098439383504</v>
      </c>
      <c r="D6157" s="3">
        <v>3.1258825178960397E-5</v>
      </c>
      <c r="E6157">
        <v>3.61424130055807E-4</v>
      </c>
      <c r="F6157" s="2" t="str">
        <f t="shared" si="192"/>
        <v>UP</v>
      </c>
      <c r="G6157" t="s">
        <v>3177</v>
      </c>
      <c r="H6157" t="s">
        <v>3176</v>
      </c>
      <c r="I6157" t="s">
        <v>3175</v>
      </c>
      <c r="J6157" s="1" t="str">
        <f t="shared" si="193"/>
        <v>NO</v>
      </c>
    </row>
    <row r="6158" spans="1:11">
      <c r="A6158" s="15" t="s">
        <v>3174</v>
      </c>
      <c r="B6158">
        <v>1.05028003432449</v>
      </c>
      <c r="C6158">
        <v>0.35525903790694902</v>
      </c>
      <c r="D6158">
        <v>1.85275782250138E-3</v>
      </c>
      <c r="E6158">
        <v>1.18276603903846E-2</v>
      </c>
      <c r="F6158" s="2" t="str">
        <f t="shared" si="192"/>
        <v>UP</v>
      </c>
      <c r="G6158" t="s">
        <v>353</v>
      </c>
      <c r="H6158" t="s">
        <v>3173</v>
      </c>
      <c r="I6158" t="s">
        <v>1188</v>
      </c>
      <c r="J6158" s="1" t="str">
        <f t="shared" si="193"/>
        <v>NO</v>
      </c>
    </row>
    <row r="6159" spans="1:11">
      <c r="A6159" s="15" t="s">
        <v>3172</v>
      </c>
      <c r="B6159">
        <v>-7.0131342642422299</v>
      </c>
      <c r="C6159">
        <v>-2.5040245003900998</v>
      </c>
      <c r="D6159" s="3">
        <v>1.8820388340149699E-9</v>
      </c>
      <c r="E6159" s="3">
        <v>5.4040025548557798E-8</v>
      </c>
      <c r="F6159" s="2" t="str">
        <f t="shared" si="192"/>
        <v>DOWN</v>
      </c>
      <c r="G6159" t="s">
        <v>468</v>
      </c>
      <c r="H6159" t="s">
        <v>3171</v>
      </c>
      <c r="I6159" t="s">
        <v>0</v>
      </c>
      <c r="J6159" s="1" t="str">
        <f t="shared" si="193"/>
        <v>NO</v>
      </c>
    </row>
    <row r="6160" spans="1:11">
      <c r="A6160" s="15" t="s">
        <v>3170</v>
      </c>
      <c r="B6160">
        <v>-0.45846174833654502</v>
      </c>
      <c r="C6160">
        <v>3.3460537106564399</v>
      </c>
      <c r="D6160">
        <v>7.9248482156736198E-4</v>
      </c>
      <c r="E6160">
        <v>5.7877596978825902E-3</v>
      </c>
      <c r="F6160" s="2" t="str">
        <f t="shared" si="192"/>
        <v>DOWN</v>
      </c>
      <c r="G6160" t="s">
        <v>3169</v>
      </c>
      <c r="H6160" t="s">
        <v>3168</v>
      </c>
      <c r="I6160" t="s">
        <v>3167</v>
      </c>
      <c r="J6160" s="1" t="str">
        <f t="shared" si="193"/>
        <v>NO</v>
      </c>
    </row>
    <row r="6161" spans="1:11">
      <c r="A6161" s="15" t="s">
        <v>3166</v>
      </c>
      <c r="B6161">
        <v>-0.50205489883905197</v>
      </c>
      <c r="C6161">
        <v>2.88748362106104</v>
      </c>
      <c r="D6161">
        <v>7.5042354486935098E-4</v>
      </c>
      <c r="E6161">
        <v>5.5270097123867497E-3</v>
      </c>
      <c r="F6161" s="2" t="str">
        <f t="shared" si="192"/>
        <v>DOWN</v>
      </c>
      <c r="G6161" t="s">
        <v>3165</v>
      </c>
      <c r="H6161" t="s">
        <v>3164</v>
      </c>
      <c r="I6161" t="s">
        <v>3163</v>
      </c>
      <c r="J6161" s="1" t="str">
        <f t="shared" si="193"/>
        <v>NO</v>
      </c>
    </row>
    <row r="6162" spans="1:11">
      <c r="A6162" s="15" t="s">
        <v>3162</v>
      </c>
      <c r="B6162">
        <v>-2.6610489779925199</v>
      </c>
      <c r="C6162">
        <v>-2.6323388462828601</v>
      </c>
      <c r="D6162">
        <v>5.6351108661750195E-4</v>
      </c>
      <c r="E6162">
        <v>4.3421681327760501E-3</v>
      </c>
      <c r="F6162" s="2" t="str">
        <f t="shared" si="192"/>
        <v>DOWN</v>
      </c>
      <c r="G6162" t="s">
        <v>0</v>
      </c>
      <c r="H6162" t="s">
        <v>3161</v>
      </c>
      <c r="I6162" t="s">
        <v>0</v>
      </c>
      <c r="J6162" s="1" t="str">
        <f t="shared" si="193"/>
        <v>NO</v>
      </c>
    </row>
    <row r="6163" spans="1:11">
      <c r="A6163" s="15" t="s">
        <v>3160</v>
      </c>
      <c r="B6163">
        <v>-1.38823546527158</v>
      </c>
      <c r="C6163">
        <v>-0.56581380535194103</v>
      </c>
      <c r="D6163" s="3">
        <v>1.66356431705681E-5</v>
      </c>
      <c r="E6163">
        <v>2.0629790045210099E-4</v>
      </c>
      <c r="F6163" s="2" t="str">
        <f t="shared" si="192"/>
        <v>DOWN</v>
      </c>
      <c r="G6163" t="s">
        <v>468</v>
      </c>
      <c r="H6163" t="s">
        <v>3158</v>
      </c>
      <c r="I6163" t="s">
        <v>0</v>
      </c>
      <c r="J6163" s="1" t="str">
        <f t="shared" si="193"/>
        <v>YES</v>
      </c>
      <c r="K6163" t="s">
        <v>3159</v>
      </c>
    </row>
    <row r="6164" spans="1:11">
      <c r="A6164" s="15" t="s">
        <v>3157</v>
      </c>
      <c r="B6164">
        <v>-2.66578410685955</v>
      </c>
      <c r="C6164">
        <v>-2.3413812363630502</v>
      </c>
      <c r="D6164" s="3">
        <v>1.62803893266193E-5</v>
      </c>
      <c r="E6164">
        <v>2.0233940697780999E-4</v>
      </c>
      <c r="F6164" s="2" t="str">
        <f t="shared" si="192"/>
        <v>DOWN</v>
      </c>
      <c r="G6164" t="s">
        <v>468</v>
      </c>
      <c r="H6164" t="s">
        <v>3155</v>
      </c>
      <c r="I6164" t="s">
        <v>0</v>
      </c>
      <c r="J6164" s="1" t="str">
        <f t="shared" si="193"/>
        <v>YES</v>
      </c>
      <c r="K6164" t="s">
        <v>3156</v>
      </c>
    </row>
    <row r="6165" spans="1:11">
      <c r="A6165" s="15" t="s">
        <v>3154</v>
      </c>
      <c r="B6165">
        <v>-2.2671210165704299</v>
      </c>
      <c r="C6165">
        <v>0.204375877579628</v>
      </c>
      <c r="D6165" s="3">
        <v>1.0421124549819001E-6</v>
      </c>
      <c r="E6165" s="3">
        <v>1.72988613091402E-5</v>
      </c>
      <c r="F6165" s="2" t="str">
        <f t="shared" si="192"/>
        <v>DOWN</v>
      </c>
      <c r="G6165" t="s">
        <v>3153</v>
      </c>
      <c r="H6165" t="s">
        <v>3152</v>
      </c>
      <c r="I6165" t="s">
        <v>0</v>
      </c>
      <c r="J6165" s="1" t="str">
        <f t="shared" si="193"/>
        <v>NO</v>
      </c>
    </row>
    <row r="6166" spans="1:11">
      <c r="A6166" s="15" t="s">
        <v>3151</v>
      </c>
      <c r="B6166">
        <v>-5.5649216242016397</v>
      </c>
      <c r="C6166">
        <v>-2.99893037640319</v>
      </c>
      <c r="D6166" s="3">
        <v>7.7548560906053995E-5</v>
      </c>
      <c r="E6166">
        <v>7.94860949445163E-4</v>
      </c>
      <c r="F6166" s="2" t="str">
        <f t="shared" si="192"/>
        <v>DOWN</v>
      </c>
      <c r="G6166" t="s">
        <v>59</v>
      </c>
      <c r="H6166" t="s">
        <v>3150</v>
      </c>
      <c r="I6166" t="s">
        <v>176</v>
      </c>
      <c r="J6166" s="1" t="str">
        <f t="shared" si="193"/>
        <v>NO</v>
      </c>
    </row>
    <row r="6167" spans="1:11">
      <c r="A6167" s="15" t="s">
        <v>3149</v>
      </c>
      <c r="B6167">
        <v>0.37892128736503999</v>
      </c>
      <c r="C6167">
        <v>3.4402321874905502</v>
      </c>
      <c r="D6167">
        <v>9.5584804282962798E-3</v>
      </c>
      <c r="E6167">
        <v>4.5906057223078098E-2</v>
      </c>
      <c r="F6167" s="2" t="str">
        <f t="shared" si="192"/>
        <v>UP</v>
      </c>
      <c r="G6167" t="s">
        <v>320</v>
      </c>
      <c r="H6167" t="s">
        <v>3148</v>
      </c>
      <c r="I6167" t="s">
        <v>57</v>
      </c>
      <c r="J6167" s="1" t="str">
        <f t="shared" si="193"/>
        <v>NO</v>
      </c>
    </row>
    <row r="6168" spans="1:11">
      <c r="A6168" s="15" t="s">
        <v>3147</v>
      </c>
      <c r="B6168">
        <v>-0.43951676759654201</v>
      </c>
      <c r="C6168">
        <v>7.36578852862245</v>
      </c>
      <c r="D6168" s="3">
        <v>4.9301766080655804E-6</v>
      </c>
      <c r="E6168" s="3">
        <v>7.0123850648757101E-5</v>
      </c>
      <c r="F6168" s="2" t="str">
        <f t="shared" si="192"/>
        <v>DOWN</v>
      </c>
      <c r="G6168" t="s">
        <v>0</v>
      </c>
      <c r="H6168" t="s">
        <v>3146</v>
      </c>
      <c r="I6168" t="s">
        <v>0</v>
      </c>
      <c r="J6168" s="1" t="str">
        <f t="shared" si="193"/>
        <v>NO</v>
      </c>
    </row>
    <row r="6169" spans="1:11">
      <c r="A6169" s="15" t="s">
        <v>3145</v>
      </c>
      <c r="B6169">
        <v>-0.55674537710185101</v>
      </c>
      <c r="C6169">
        <v>3.45506592240115</v>
      </c>
      <c r="D6169" s="3">
        <v>7.9842673623144406E-5</v>
      </c>
      <c r="E6169">
        <v>8.1515037596275501E-4</v>
      </c>
      <c r="F6169" s="2" t="str">
        <f t="shared" si="192"/>
        <v>DOWN</v>
      </c>
      <c r="G6169" t="s">
        <v>3144</v>
      </c>
      <c r="H6169" t="s">
        <v>3143</v>
      </c>
      <c r="I6169" t="s">
        <v>3142</v>
      </c>
      <c r="J6169" s="1" t="str">
        <f t="shared" si="193"/>
        <v>NO</v>
      </c>
    </row>
    <row r="6170" spans="1:11">
      <c r="A6170" s="15" t="s">
        <v>3141</v>
      </c>
      <c r="B6170">
        <v>-0.340588425128664</v>
      </c>
      <c r="C6170">
        <v>6.77068263173269</v>
      </c>
      <c r="D6170">
        <v>2.9973991829697398E-4</v>
      </c>
      <c r="E6170">
        <v>2.5329527963671599E-3</v>
      </c>
      <c r="F6170" s="2" t="str">
        <f t="shared" si="192"/>
        <v>DOWN</v>
      </c>
      <c r="G6170" t="s">
        <v>3140</v>
      </c>
      <c r="H6170" t="s">
        <v>3139</v>
      </c>
      <c r="I6170" t="s">
        <v>3138</v>
      </c>
      <c r="J6170" s="1" t="str">
        <f t="shared" si="193"/>
        <v>NO</v>
      </c>
    </row>
    <row r="6171" spans="1:11">
      <c r="A6171" s="15" t="s">
        <v>3137</v>
      </c>
      <c r="B6171">
        <v>0.53740260770530701</v>
      </c>
      <c r="C6171">
        <v>5.6576444724644102</v>
      </c>
      <c r="D6171">
        <v>3.3449669424259802E-4</v>
      </c>
      <c r="E6171">
        <v>2.77971457162224E-3</v>
      </c>
      <c r="F6171" s="2" t="str">
        <f t="shared" si="192"/>
        <v>UP</v>
      </c>
      <c r="G6171" t="s">
        <v>405</v>
      </c>
      <c r="H6171" t="s">
        <v>3136</v>
      </c>
      <c r="I6171" t="s">
        <v>3135</v>
      </c>
      <c r="J6171" s="1" t="str">
        <f t="shared" si="193"/>
        <v>NO</v>
      </c>
    </row>
    <row r="6172" spans="1:11">
      <c r="A6172" s="15" t="s">
        <v>3134</v>
      </c>
      <c r="B6172">
        <v>-0.85818745396866802</v>
      </c>
      <c r="C6172">
        <v>2.2742207341159801</v>
      </c>
      <c r="D6172" s="3">
        <v>2.8757975809505299E-7</v>
      </c>
      <c r="E6172" s="3">
        <v>5.37257449631807E-6</v>
      </c>
      <c r="F6172" s="2" t="str">
        <f t="shared" si="192"/>
        <v>DOWN</v>
      </c>
      <c r="G6172" t="s">
        <v>0</v>
      </c>
      <c r="H6172" t="s">
        <v>3133</v>
      </c>
      <c r="I6172" t="s">
        <v>0</v>
      </c>
      <c r="J6172" s="1" t="str">
        <f t="shared" si="193"/>
        <v>NO</v>
      </c>
    </row>
    <row r="6173" spans="1:11">
      <c r="A6173" s="15" t="s">
        <v>3132</v>
      </c>
      <c r="B6173">
        <v>4.3124397024063104</v>
      </c>
      <c r="C6173">
        <v>-2.2933712158673498</v>
      </c>
      <c r="D6173" s="3">
        <v>8.1835656596088896E-7</v>
      </c>
      <c r="E6173" s="3">
        <v>1.38856763214754E-5</v>
      </c>
      <c r="F6173" s="2" t="str">
        <f t="shared" si="192"/>
        <v>UP</v>
      </c>
      <c r="J6173" s="1" t="str">
        <f t="shared" si="193"/>
        <v>YES</v>
      </c>
      <c r="K6173" t="s">
        <v>3131</v>
      </c>
    </row>
    <row r="6174" spans="1:11">
      <c r="A6174" s="15" t="s">
        <v>3130</v>
      </c>
      <c r="B6174">
        <v>-0.60298682415855298</v>
      </c>
      <c r="C6174">
        <v>5.1979909112809004</v>
      </c>
      <c r="D6174" s="3">
        <v>2.8453497642773601E-9</v>
      </c>
      <c r="E6174" s="3">
        <v>7.8811040633738394E-8</v>
      </c>
      <c r="F6174" s="2" t="str">
        <f t="shared" si="192"/>
        <v>DOWN</v>
      </c>
      <c r="G6174" t="s">
        <v>0</v>
      </c>
      <c r="H6174" t="s">
        <v>3129</v>
      </c>
      <c r="I6174" t="s">
        <v>0</v>
      </c>
      <c r="J6174" s="1" t="str">
        <f t="shared" si="193"/>
        <v>NO</v>
      </c>
    </row>
    <row r="6175" spans="1:11">
      <c r="A6175" s="15" t="s">
        <v>3128</v>
      </c>
      <c r="B6175">
        <v>7.3224766348643602</v>
      </c>
      <c r="C6175">
        <v>-2.28066201164114</v>
      </c>
      <c r="D6175">
        <v>6.0962195035697397E-4</v>
      </c>
      <c r="E6175">
        <v>4.6270571067538397E-3</v>
      </c>
      <c r="F6175" s="2" t="str">
        <f t="shared" si="192"/>
        <v>UP</v>
      </c>
      <c r="G6175" t="s">
        <v>468</v>
      </c>
      <c r="H6175" t="s">
        <v>3126</v>
      </c>
      <c r="I6175" t="s">
        <v>0</v>
      </c>
      <c r="J6175" s="1" t="str">
        <f t="shared" si="193"/>
        <v>YES</v>
      </c>
      <c r="K6175" t="s">
        <v>3127</v>
      </c>
    </row>
    <row r="6176" spans="1:11">
      <c r="A6176" s="15" t="s">
        <v>3125</v>
      </c>
      <c r="B6176">
        <v>-0.26040627409194</v>
      </c>
      <c r="C6176">
        <v>8.9051856012032005</v>
      </c>
      <c r="D6176">
        <v>4.0171865718507801E-3</v>
      </c>
      <c r="E6176">
        <v>2.2520449555011E-2</v>
      </c>
      <c r="F6176" s="2" t="str">
        <f t="shared" si="192"/>
        <v>DOWN</v>
      </c>
      <c r="G6176" t="s">
        <v>3124</v>
      </c>
      <c r="H6176" t="s">
        <v>3123</v>
      </c>
      <c r="I6176" t="s">
        <v>3122</v>
      </c>
      <c r="J6176" s="1" t="str">
        <f t="shared" si="193"/>
        <v>NO</v>
      </c>
    </row>
    <row r="6177" spans="1:11">
      <c r="A6177" s="15" t="s">
        <v>3121</v>
      </c>
      <c r="B6177">
        <v>6.30157075294004</v>
      </c>
      <c r="C6177">
        <v>-2.9661097708838802</v>
      </c>
      <c r="D6177">
        <v>1.1211894118963899E-3</v>
      </c>
      <c r="E6177">
        <v>7.76372956046104E-3</v>
      </c>
      <c r="F6177" s="2" t="str">
        <f t="shared" si="192"/>
        <v>UP</v>
      </c>
      <c r="G6177" t="s">
        <v>468</v>
      </c>
      <c r="H6177" t="s">
        <v>2892</v>
      </c>
      <c r="I6177" t="s">
        <v>0</v>
      </c>
      <c r="J6177" s="1" t="str">
        <f t="shared" si="193"/>
        <v>YES</v>
      </c>
      <c r="K6177" t="s">
        <v>3120</v>
      </c>
    </row>
    <row r="6178" spans="1:11">
      <c r="A6178" s="15" t="s">
        <v>3119</v>
      </c>
      <c r="B6178">
        <v>0.34188606745671402</v>
      </c>
      <c r="C6178">
        <v>5.5209569222725197</v>
      </c>
      <c r="D6178">
        <v>7.7664942049730898E-4</v>
      </c>
      <c r="E6178">
        <v>5.6927810950532899E-3</v>
      </c>
      <c r="F6178" s="2" t="str">
        <f t="shared" si="192"/>
        <v>UP</v>
      </c>
      <c r="G6178" t="s">
        <v>927</v>
      </c>
      <c r="H6178" t="s">
        <v>3118</v>
      </c>
      <c r="I6178" t="s">
        <v>1116</v>
      </c>
      <c r="J6178" s="1" t="str">
        <f t="shared" si="193"/>
        <v>NO</v>
      </c>
    </row>
    <row r="6179" spans="1:11">
      <c r="A6179" s="15" t="s">
        <v>3117</v>
      </c>
      <c r="B6179">
        <v>2.69457752454817</v>
      </c>
      <c r="C6179">
        <v>-0.23831083827084101</v>
      </c>
      <c r="D6179">
        <v>4.23424493134882E-3</v>
      </c>
      <c r="E6179">
        <v>2.35452540090407E-2</v>
      </c>
      <c r="F6179" s="2" t="str">
        <f t="shared" si="192"/>
        <v>UP</v>
      </c>
      <c r="G6179" t="s">
        <v>468</v>
      </c>
      <c r="H6179" t="s">
        <v>3116</v>
      </c>
      <c r="I6179" t="s">
        <v>0</v>
      </c>
      <c r="J6179" s="1" t="str">
        <f t="shared" si="193"/>
        <v>NO</v>
      </c>
    </row>
    <row r="6180" spans="1:11">
      <c r="A6180" s="15" t="s">
        <v>3115</v>
      </c>
      <c r="B6180">
        <v>-0.30748038245943599</v>
      </c>
      <c r="C6180">
        <v>6.3614378826581701</v>
      </c>
      <c r="D6180">
        <v>1.17231818040613E-3</v>
      </c>
      <c r="E6180">
        <v>8.0417206994416995E-3</v>
      </c>
      <c r="F6180" s="2" t="str">
        <f t="shared" si="192"/>
        <v>DOWN</v>
      </c>
      <c r="G6180" t="s">
        <v>2208</v>
      </c>
      <c r="H6180" t="s">
        <v>3114</v>
      </c>
      <c r="I6180" t="s">
        <v>3113</v>
      </c>
      <c r="J6180" s="1" t="str">
        <f t="shared" si="193"/>
        <v>NO</v>
      </c>
    </row>
    <row r="6181" spans="1:11">
      <c r="A6181" s="15" t="s">
        <v>3112</v>
      </c>
      <c r="B6181">
        <v>4.61626615873086</v>
      </c>
      <c r="C6181">
        <v>-3.12572438062685</v>
      </c>
      <c r="D6181">
        <v>6.0054897339113797E-3</v>
      </c>
      <c r="E6181">
        <v>3.1258058990553103E-2</v>
      </c>
      <c r="F6181" s="2" t="str">
        <f t="shared" si="192"/>
        <v>UP</v>
      </c>
      <c r="G6181" t="s">
        <v>468</v>
      </c>
      <c r="H6181" t="s">
        <v>3110</v>
      </c>
      <c r="I6181" t="s">
        <v>0</v>
      </c>
      <c r="J6181" s="1" t="str">
        <f t="shared" si="193"/>
        <v>YES</v>
      </c>
      <c r="K6181" t="s">
        <v>3111</v>
      </c>
    </row>
    <row r="6182" spans="1:11">
      <c r="A6182" s="15" t="s">
        <v>3109</v>
      </c>
      <c r="B6182">
        <v>-2.2437047554918799</v>
      </c>
      <c r="C6182">
        <v>-1.19057945312396</v>
      </c>
      <c r="D6182" s="3">
        <v>5.8324610074161398E-6</v>
      </c>
      <c r="E6182" s="3">
        <v>8.1579368434710501E-5</v>
      </c>
      <c r="F6182" s="2" t="str">
        <f t="shared" si="192"/>
        <v>DOWN</v>
      </c>
      <c r="G6182" t="s">
        <v>776</v>
      </c>
      <c r="H6182" t="s">
        <v>3108</v>
      </c>
      <c r="I6182" t="s">
        <v>0</v>
      </c>
      <c r="J6182" s="1" t="str">
        <f t="shared" si="193"/>
        <v>NO</v>
      </c>
    </row>
    <row r="6183" spans="1:11">
      <c r="A6183" s="15" t="s">
        <v>3107</v>
      </c>
      <c r="B6183">
        <v>-3.9139082662006</v>
      </c>
      <c r="C6183">
        <v>-6.9799889451746804E-4</v>
      </c>
      <c r="D6183" s="3">
        <v>2.6700236939835201E-20</v>
      </c>
      <c r="E6183" s="3">
        <v>3.6856175425024202E-18</v>
      </c>
      <c r="F6183" s="2" t="str">
        <f t="shared" si="192"/>
        <v>DOWN</v>
      </c>
      <c r="G6183" t="s">
        <v>468</v>
      </c>
      <c r="H6183" t="s">
        <v>3106</v>
      </c>
      <c r="I6183" t="s">
        <v>0</v>
      </c>
      <c r="J6183" s="1" t="str">
        <f t="shared" si="193"/>
        <v>NO</v>
      </c>
    </row>
    <row r="6184" spans="1:11">
      <c r="A6184" s="15" t="s">
        <v>3105</v>
      </c>
      <c r="B6184">
        <v>1.2673148114017601</v>
      </c>
      <c r="C6184">
        <v>-1.8225007784735701</v>
      </c>
      <c r="D6184">
        <v>8.6773593405735597E-3</v>
      </c>
      <c r="E6184">
        <v>4.2393695960234699E-2</v>
      </c>
      <c r="F6184" s="2" t="str">
        <f t="shared" si="192"/>
        <v>UP</v>
      </c>
      <c r="J6184" s="1" t="str">
        <f t="shared" si="193"/>
        <v>NO</v>
      </c>
    </row>
    <row r="6185" spans="1:11">
      <c r="A6185" s="15" t="s">
        <v>3104</v>
      </c>
      <c r="B6185">
        <v>-0.37569337169442901</v>
      </c>
      <c r="C6185">
        <v>5.5355080562157504</v>
      </c>
      <c r="D6185" s="3">
        <v>9.8764559290865199E-5</v>
      </c>
      <c r="E6185">
        <v>9.7780397456661704E-4</v>
      </c>
      <c r="F6185" s="2" t="str">
        <f t="shared" si="192"/>
        <v>DOWN</v>
      </c>
      <c r="G6185" t="s">
        <v>3103</v>
      </c>
      <c r="H6185" t="s">
        <v>3102</v>
      </c>
      <c r="I6185" t="s">
        <v>3101</v>
      </c>
      <c r="J6185" s="1" t="str">
        <f t="shared" si="193"/>
        <v>NO</v>
      </c>
    </row>
    <row r="6186" spans="1:11">
      <c r="A6186" s="15" t="s">
        <v>3100</v>
      </c>
      <c r="B6186">
        <v>-0.28958402285341001</v>
      </c>
      <c r="C6186">
        <v>8.4145300189797503</v>
      </c>
      <c r="D6186">
        <v>1.0212250220643E-3</v>
      </c>
      <c r="E6186">
        <v>7.1747767976945501E-3</v>
      </c>
      <c r="F6186" s="2" t="str">
        <f t="shared" si="192"/>
        <v>DOWN</v>
      </c>
      <c r="G6186" t="s">
        <v>3099</v>
      </c>
      <c r="H6186" t="s">
        <v>3098</v>
      </c>
      <c r="I6186" t="s">
        <v>3097</v>
      </c>
      <c r="J6186" s="1" t="str">
        <f t="shared" si="193"/>
        <v>NO</v>
      </c>
    </row>
    <row r="6187" spans="1:11">
      <c r="A6187" s="15" t="s">
        <v>3096</v>
      </c>
      <c r="B6187">
        <v>0.81259852822561496</v>
      </c>
      <c r="C6187">
        <v>2.62501838660571</v>
      </c>
      <c r="D6187">
        <v>4.7852461425727799E-3</v>
      </c>
      <c r="E6187">
        <v>2.60332539699554E-2</v>
      </c>
      <c r="F6187" s="2" t="str">
        <f t="shared" si="192"/>
        <v>UP</v>
      </c>
      <c r="G6187" t="s">
        <v>3095</v>
      </c>
      <c r="H6187" t="s">
        <v>3094</v>
      </c>
      <c r="I6187" t="s">
        <v>1920</v>
      </c>
      <c r="J6187" s="1" t="str">
        <f t="shared" si="193"/>
        <v>NO</v>
      </c>
    </row>
    <row r="6188" spans="1:11">
      <c r="A6188" s="15" t="s">
        <v>3093</v>
      </c>
      <c r="B6188">
        <v>0.32326744424416298</v>
      </c>
      <c r="C6188">
        <v>5.4136932923504499</v>
      </c>
      <c r="D6188">
        <v>9.2368030304034701E-4</v>
      </c>
      <c r="E6188">
        <v>6.5828345930389097E-3</v>
      </c>
      <c r="F6188" s="2" t="str">
        <f t="shared" si="192"/>
        <v>UP</v>
      </c>
      <c r="G6188" t="s">
        <v>3092</v>
      </c>
      <c r="H6188" t="s">
        <v>3091</v>
      </c>
      <c r="I6188" t="s">
        <v>3090</v>
      </c>
      <c r="J6188" s="1" t="str">
        <f t="shared" si="193"/>
        <v>NO</v>
      </c>
    </row>
    <row r="6189" spans="1:11">
      <c r="A6189" s="15" t="s">
        <v>3089</v>
      </c>
      <c r="B6189">
        <v>-0.71166645458663602</v>
      </c>
      <c r="C6189">
        <v>5.7261182160495103</v>
      </c>
      <c r="D6189" s="3">
        <v>1.8643930366092298E-9</v>
      </c>
      <c r="E6189" s="3">
        <v>5.3579028895934702E-8</v>
      </c>
      <c r="F6189" s="2" t="str">
        <f t="shared" si="192"/>
        <v>DOWN</v>
      </c>
      <c r="G6189" t="s">
        <v>3088</v>
      </c>
      <c r="H6189" t="s">
        <v>3087</v>
      </c>
      <c r="I6189" t="s">
        <v>3086</v>
      </c>
      <c r="J6189" s="1" t="str">
        <f t="shared" si="193"/>
        <v>NO</v>
      </c>
    </row>
    <row r="6190" spans="1:11">
      <c r="A6190" s="15" t="s">
        <v>3085</v>
      </c>
      <c r="B6190">
        <v>0.34987389461622498</v>
      </c>
      <c r="C6190">
        <v>3.8566752892378799</v>
      </c>
      <c r="D6190">
        <v>8.0064181419116504E-3</v>
      </c>
      <c r="E6190">
        <v>3.9627357742501999E-2</v>
      </c>
      <c r="F6190" s="2" t="str">
        <f t="shared" si="192"/>
        <v>UP</v>
      </c>
      <c r="G6190" t="s">
        <v>0</v>
      </c>
      <c r="H6190" t="s">
        <v>1</v>
      </c>
      <c r="I6190" t="s">
        <v>0</v>
      </c>
      <c r="J6190" s="1" t="str">
        <f t="shared" si="193"/>
        <v>NO</v>
      </c>
    </row>
    <row r="6191" spans="1:11">
      <c r="A6191" s="15" t="s">
        <v>3084</v>
      </c>
      <c r="B6191">
        <v>2.1062911143426302</v>
      </c>
      <c r="C6191">
        <v>-0.107993063923779</v>
      </c>
      <c r="D6191" s="3">
        <v>1.0682107296400599E-9</v>
      </c>
      <c r="E6191" s="3">
        <v>3.20663151381523E-8</v>
      </c>
      <c r="F6191" s="2" t="str">
        <f t="shared" si="192"/>
        <v>UP</v>
      </c>
      <c r="G6191" t="s">
        <v>0</v>
      </c>
      <c r="H6191" t="s">
        <v>3083</v>
      </c>
      <c r="I6191" t="s">
        <v>0</v>
      </c>
      <c r="J6191" s="1" t="str">
        <f t="shared" si="193"/>
        <v>NO</v>
      </c>
    </row>
    <row r="6192" spans="1:11">
      <c r="A6192" s="15" t="s">
        <v>3082</v>
      </c>
      <c r="B6192">
        <v>-1.7058648275322299</v>
      </c>
      <c r="C6192">
        <v>-2.0439414199656798</v>
      </c>
      <c r="D6192">
        <v>1.6375550077533301E-3</v>
      </c>
      <c r="E6192">
        <v>1.06702438026969E-2</v>
      </c>
      <c r="F6192" s="2" t="str">
        <f t="shared" si="192"/>
        <v>DOWN</v>
      </c>
      <c r="G6192" t="s">
        <v>3081</v>
      </c>
      <c r="H6192" t="s">
        <v>0</v>
      </c>
      <c r="I6192" t="s">
        <v>0</v>
      </c>
      <c r="J6192" s="1" t="str">
        <f t="shared" si="193"/>
        <v>NO</v>
      </c>
    </row>
    <row r="6193" spans="1:10">
      <c r="A6193" s="15" t="s">
        <v>3080</v>
      </c>
      <c r="B6193">
        <v>-0.57467298433786596</v>
      </c>
      <c r="C6193">
        <v>3.0389079939252901</v>
      </c>
      <c r="D6193">
        <v>2.16534776686249E-4</v>
      </c>
      <c r="E6193">
        <v>1.90969044607739E-3</v>
      </c>
      <c r="F6193" s="2" t="str">
        <f t="shared" si="192"/>
        <v>DOWN</v>
      </c>
      <c r="G6193" t="s">
        <v>353</v>
      </c>
      <c r="H6193" t="s">
        <v>3079</v>
      </c>
      <c r="I6193" t="s">
        <v>1171</v>
      </c>
      <c r="J6193" s="1" t="str">
        <f t="shared" si="193"/>
        <v>NO</v>
      </c>
    </row>
    <row r="6194" spans="1:10">
      <c r="A6194" s="15" t="s">
        <v>3078</v>
      </c>
      <c r="B6194">
        <v>-1.6576307308564999</v>
      </c>
      <c r="C6194">
        <v>-1.9774261095896599</v>
      </c>
      <c r="D6194">
        <v>1.8697850123572399E-3</v>
      </c>
      <c r="E6194">
        <v>1.19205430628817E-2</v>
      </c>
      <c r="F6194" s="2" t="str">
        <f t="shared" si="192"/>
        <v>DOWN</v>
      </c>
      <c r="G6194" t="s">
        <v>468</v>
      </c>
      <c r="H6194" t="s">
        <v>3077</v>
      </c>
      <c r="I6194" t="s">
        <v>0</v>
      </c>
      <c r="J6194" s="1" t="str">
        <f t="shared" si="193"/>
        <v>NO</v>
      </c>
    </row>
    <row r="6195" spans="1:10">
      <c r="A6195" s="15" t="s">
        <v>3076</v>
      </c>
      <c r="B6195">
        <v>-2.5091260304705401</v>
      </c>
      <c r="C6195">
        <v>-0.16077278090965899</v>
      </c>
      <c r="D6195" s="3">
        <v>1.4448377882856301E-10</v>
      </c>
      <c r="E6195" s="3">
        <v>5.0116973787073503E-9</v>
      </c>
      <c r="F6195" s="2" t="str">
        <f t="shared" si="192"/>
        <v>DOWN</v>
      </c>
      <c r="G6195" t="s">
        <v>0</v>
      </c>
      <c r="H6195" t="s">
        <v>1</v>
      </c>
      <c r="I6195" t="s">
        <v>0</v>
      </c>
      <c r="J6195" s="1" t="str">
        <f t="shared" si="193"/>
        <v>NO</v>
      </c>
    </row>
    <row r="6196" spans="1:10">
      <c r="A6196" s="15" t="s">
        <v>3075</v>
      </c>
      <c r="B6196">
        <v>-3.4442893805086401</v>
      </c>
      <c r="C6196">
        <v>7.9092309207013406E-2</v>
      </c>
      <c r="D6196" s="3">
        <v>4.4773665225331199E-26</v>
      </c>
      <c r="E6196" s="3">
        <v>1.125389416757E-23</v>
      </c>
      <c r="F6196" s="2" t="str">
        <f t="shared" si="192"/>
        <v>DOWN</v>
      </c>
      <c r="G6196" t="s">
        <v>3074</v>
      </c>
      <c r="H6196" t="s">
        <v>3073</v>
      </c>
      <c r="I6196" t="s">
        <v>0</v>
      </c>
      <c r="J6196" s="1" t="str">
        <f t="shared" si="193"/>
        <v>NO</v>
      </c>
    </row>
    <row r="6197" spans="1:10">
      <c r="A6197" s="15" t="s">
        <v>3072</v>
      </c>
      <c r="B6197">
        <v>-5.1363077966967197</v>
      </c>
      <c r="C6197">
        <v>-3.4636403090866801</v>
      </c>
      <c r="D6197">
        <v>5.8224094342246497E-4</v>
      </c>
      <c r="E6197">
        <v>4.4619925404805498E-3</v>
      </c>
      <c r="F6197" s="2" t="str">
        <f t="shared" si="192"/>
        <v>DOWN</v>
      </c>
      <c r="G6197" t="s">
        <v>468</v>
      </c>
      <c r="H6197" t="s">
        <v>3071</v>
      </c>
      <c r="I6197" t="s">
        <v>0</v>
      </c>
      <c r="J6197" s="1" t="str">
        <f t="shared" si="193"/>
        <v>NO</v>
      </c>
    </row>
    <row r="6198" spans="1:10">
      <c r="A6198" s="15" t="s">
        <v>3070</v>
      </c>
      <c r="B6198">
        <v>-5.0176307985134097</v>
      </c>
      <c r="C6198">
        <v>-3.6152185434201498</v>
      </c>
      <c r="D6198">
        <v>9.2111809435789201E-4</v>
      </c>
      <c r="E6198">
        <v>6.5689185590074002E-3</v>
      </c>
      <c r="F6198" s="2" t="str">
        <f t="shared" si="192"/>
        <v>DOWN</v>
      </c>
      <c r="G6198" t="s">
        <v>0</v>
      </c>
      <c r="H6198" t="s">
        <v>1</v>
      </c>
      <c r="I6198" t="s">
        <v>0</v>
      </c>
      <c r="J6198" s="1" t="str">
        <f t="shared" si="193"/>
        <v>NO</v>
      </c>
    </row>
    <row r="6199" spans="1:10">
      <c r="A6199" s="15" t="s">
        <v>3069</v>
      </c>
      <c r="B6199">
        <v>0.82665522509077605</v>
      </c>
      <c r="C6199">
        <v>7.1584315227134904E-2</v>
      </c>
      <c r="D6199">
        <v>9.1648690457104501E-3</v>
      </c>
      <c r="E6199">
        <v>4.4331746995343001E-2</v>
      </c>
      <c r="F6199" s="2" t="str">
        <f t="shared" si="192"/>
        <v>UP</v>
      </c>
      <c r="G6199" t="s">
        <v>353</v>
      </c>
      <c r="H6199" t="s">
        <v>3068</v>
      </c>
      <c r="I6199" t="s">
        <v>3067</v>
      </c>
      <c r="J6199" s="1" t="str">
        <f t="shared" si="193"/>
        <v>NO</v>
      </c>
    </row>
    <row r="6200" spans="1:10">
      <c r="A6200" s="15" t="s">
        <v>3066</v>
      </c>
      <c r="B6200">
        <v>-0.44302967705951901</v>
      </c>
      <c r="C6200">
        <v>10.6770283325313</v>
      </c>
      <c r="D6200" s="3">
        <v>1.5432103243338399E-5</v>
      </c>
      <c r="E6200">
        <v>1.9351030131752899E-4</v>
      </c>
      <c r="F6200" s="2" t="str">
        <f t="shared" si="192"/>
        <v>DOWN</v>
      </c>
      <c r="G6200" t="s">
        <v>3065</v>
      </c>
      <c r="H6200" t="s">
        <v>3064</v>
      </c>
      <c r="I6200" t="s">
        <v>3063</v>
      </c>
      <c r="J6200" s="1" t="str">
        <f t="shared" si="193"/>
        <v>NO</v>
      </c>
    </row>
    <row r="6201" spans="1:10">
      <c r="A6201" s="15" t="s">
        <v>3062</v>
      </c>
      <c r="B6201">
        <v>-0.67523300970054101</v>
      </c>
      <c r="C6201">
        <v>2.3589870962147201</v>
      </c>
      <c r="D6201">
        <v>3.7121812869414202E-4</v>
      </c>
      <c r="E6201">
        <v>3.0339718011520001E-3</v>
      </c>
      <c r="F6201" s="2" t="str">
        <f t="shared" si="192"/>
        <v>DOWN</v>
      </c>
      <c r="G6201" t="s">
        <v>3061</v>
      </c>
      <c r="H6201" t="s">
        <v>3060</v>
      </c>
      <c r="I6201" t="s">
        <v>714</v>
      </c>
      <c r="J6201" s="1" t="str">
        <f t="shared" si="193"/>
        <v>NO</v>
      </c>
    </row>
    <row r="6202" spans="1:10">
      <c r="A6202" s="15" t="s">
        <v>3059</v>
      </c>
      <c r="B6202">
        <v>-0.924962743989587</v>
      </c>
      <c r="C6202">
        <v>1.5667393440041499</v>
      </c>
      <c r="D6202" s="3">
        <v>1.3954532817505801E-6</v>
      </c>
      <c r="E6202" s="3">
        <v>2.2563735949419699E-5</v>
      </c>
      <c r="F6202" s="2" t="str">
        <f t="shared" si="192"/>
        <v>DOWN</v>
      </c>
      <c r="G6202" t="s">
        <v>0</v>
      </c>
      <c r="H6202" t="s">
        <v>3058</v>
      </c>
      <c r="I6202" t="s">
        <v>0</v>
      </c>
      <c r="J6202" s="1" t="str">
        <f t="shared" si="193"/>
        <v>NO</v>
      </c>
    </row>
    <row r="6203" spans="1:10">
      <c r="A6203" s="15" t="s">
        <v>3057</v>
      </c>
      <c r="B6203">
        <v>0.76377916710079397</v>
      </c>
      <c r="C6203">
        <v>5.4326846515931999</v>
      </c>
      <c r="D6203" s="3">
        <v>8.5409834914437904E-7</v>
      </c>
      <c r="E6203" s="3">
        <v>1.44339621161725E-5</v>
      </c>
      <c r="F6203" s="2" t="str">
        <f t="shared" si="192"/>
        <v>UP</v>
      </c>
      <c r="G6203" t="s">
        <v>3056</v>
      </c>
      <c r="H6203" t="s">
        <v>3055</v>
      </c>
      <c r="I6203" t="s">
        <v>3054</v>
      </c>
      <c r="J6203" s="1" t="str">
        <f t="shared" si="193"/>
        <v>NO</v>
      </c>
    </row>
    <row r="6204" spans="1:10">
      <c r="A6204" s="15" t="s">
        <v>3053</v>
      </c>
      <c r="B6204">
        <v>2.7136439962701</v>
      </c>
      <c r="C6204">
        <v>4.0066313489110703</v>
      </c>
      <c r="D6204" s="3">
        <v>3.8894855562543198E-22</v>
      </c>
      <c r="E6204" s="3">
        <v>6.6837634193980502E-20</v>
      </c>
      <c r="F6204" s="2" t="str">
        <f t="shared" si="192"/>
        <v>UP</v>
      </c>
      <c r="G6204" t="s">
        <v>468</v>
      </c>
      <c r="H6204" t="s">
        <v>3052</v>
      </c>
      <c r="I6204" t="s">
        <v>0</v>
      </c>
      <c r="J6204" s="1" t="str">
        <f t="shared" si="193"/>
        <v>NO</v>
      </c>
    </row>
    <row r="6205" spans="1:10">
      <c r="A6205" s="15" t="s">
        <v>3051</v>
      </c>
      <c r="B6205">
        <v>0.32049405580574702</v>
      </c>
      <c r="C6205">
        <v>4.9902869640370602</v>
      </c>
      <c r="D6205">
        <v>2.1901073672434801E-3</v>
      </c>
      <c r="E6205">
        <v>1.3603980531002299E-2</v>
      </c>
      <c r="F6205" s="2" t="str">
        <f t="shared" si="192"/>
        <v>UP</v>
      </c>
      <c r="G6205" t="s">
        <v>3048</v>
      </c>
      <c r="H6205" t="s">
        <v>3047</v>
      </c>
      <c r="I6205" t="s">
        <v>3046</v>
      </c>
      <c r="J6205" s="1" t="str">
        <f t="shared" si="193"/>
        <v>NO</v>
      </c>
    </row>
    <row r="6206" spans="1:10">
      <c r="A6206" s="15" t="s">
        <v>3045</v>
      </c>
      <c r="B6206">
        <v>-1.6424588876012001</v>
      </c>
      <c r="C6206">
        <v>3.40020360581592</v>
      </c>
      <c r="D6206" s="3">
        <v>9.3428936148481703E-17</v>
      </c>
      <c r="E6206" s="3">
        <v>7.9665316415620497E-15</v>
      </c>
      <c r="F6206" s="2" t="str">
        <f t="shared" si="192"/>
        <v>DOWN</v>
      </c>
      <c r="G6206" t="s">
        <v>468</v>
      </c>
      <c r="H6206" t="s">
        <v>3044</v>
      </c>
      <c r="I6206" t="s">
        <v>0</v>
      </c>
      <c r="J6206" s="1" t="str">
        <f t="shared" si="193"/>
        <v>NO</v>
      </c>
    </row>
    <row r="6207" spans="1:10">
      <c r="A6207" s="15" t="s">
        <v>3043</v>
      </c>
      <c r="B6207">
        <v>0.292173683722799</v>
      </c>
      <c r="C6207">
        <v>6.78127770251157</v>
      </c>
      <c r="D6207">
        <v>4.2456823600102497E-3</v>
      </c>
      <c r="E6207">
        <v>2.3593272985894299E-2</v>
      </c>
      <c r="F6207" s="2" t="str">
        <f t="shared" si="192"/>
        <v>UP</v>
      </c>
      <c r="G6207" t="s">
        <v>3042</v>
      </c>
      <c r="H6207" t="s">
        <v>3041</v>
      </c>
      <c r="I6207" t="s">
        <v>153</v>
      </c>
      <c r="J6207" s="1" t="str">
        <f t="shared" si="193"/>
        <v>NO</v>
      </c>
    </row>
    <row r="6208" spans="1:10">
      <c r="A6208" s="15" t="s">
        <v>3040</v>
      </c>
      <c r="B6208">
        <v>1.43603681479503</v>
      </c>
      <c r="C6208">
        <v>-1.8341108448003001</v>
      </c>
      <c r="D6208">
        <v>2.5405315573168801E-3</v>
      </c>
      <c r="E6208">
        <v>1.5359473255706199E-2</v>
      </c>
      <c r="F6208" s="2" t="str">
        <f t="shared" si="192"/>
        <v>UP</v>
      </c>
      <c r="G6208" t="s">
        <v>3039</v>
      </c>
      <c r="H6208" t="s">
        <v>3038</v>
      </c>
      <c r="I6208" t="s">
        <v>1043</v>
      </c>
      <c r="J6208" s="1" t="str">
        <f t="shared" si="193"/>
        <v>NO</v>
      </c>
    </row>
    <row r="6209" spans="1:10">
      <c r="A6209" s="15" t="s">
        <v>3037</v>
      </c>
      <c r="B6209">
        <v>-1.22778909397997</v>
      </c>
      <c r="C6209">
        <v>4.2015559293204898</v>
      </c>
      <c r="D6209" s="3">
        <v>5.7796858973223001E-21</v>
      </c>
      <c r="E6209" s="3">
        <v>8.7200302839908902E-19</v>
      </c>
      <c r="F6209" s="2" t="str">
        <f t="shared" si="192"/>
        <v>DOWN</v>
      </c>
      <c r="G6209" t="s">
        <v>3036</v>
      </c>
      <c r="H6209" t="s">
        <v>3035</v>
      </c>
      <c r="I6209" t="s">
        <v>3034</v>
      </c>
      <c r="J6209" s="1" t="str">
        <f t="shared" si="193"/>
        <v>NO</v>
      </c>
    </row>
    <row r="6210" spans="1:10">
      <c r="A6210" s="15" t="s">
        <v>3033</v>
      </c>
      <c r="B6210">
        <v>-1.00871417239939</v>
      </c>
      <c r="C6210">
        <v>2.91832893495378</v>
      </c>
      <c r="D6210" s="3">
        <v>1.7145414876575799E-6</v>
      </c>
      <c r="E6210" s="3">
        <v>2.7111489129481301E-5</v>
      </c>
      <c r="F6210" s="2" t="str">
        <f t="shared" ref="F6210:F6273" si="194">IF(B6210 &gt; 0, "UP", "DOWN")</f>
        <v>DOWN</v>
      </c>
      <c r="G6210" t="s">
        <v>3032</v>
      </c>
      <c r="H6210" t="s">
        <v>3031</v>
      </c>
      <c r="I6210" t="s">
        <v>1043</v>
      </c>
      <c r="J6210" s="1" t="str">
        <f t="shared" ref="J6210:J6273" si="195">IF(K6210 &lt;&gt; "", "YES", "NO")</f>
        <v>NO</v>
      </c>
    </row>
    <row r="6211" spans="1:10">
      <c r="A6211" s="15" t="s">
        <v>3030</v>
      </c>
      <c r="B6211">
        <v>0.34224380691332601</v>
      </c>
      <c r="C6211">
        <v>5.3663605386380597</v>
      </c>
      <c r="D6211">
        <v>2.1023900231130301E-3</v>
      </c>
      <c r="E6211">
        <v>1.3125226759679301E-2</v>
      </c>
      <c r="F6211" s="2" t="str">
        <f t="shared" si="194"/>
        <v>UP</v>
      </c>
      <c r="G6211" t="s">
        <v>268</v>
      </c>
      <c r="H6211" t="s">
        <v>3029</v>
      </c>
      <c r="I6211" t="s">
        <v>3028</v>
      </c>
      <c r="J6211" s="1" t="str">
        <f t="shared" si="195"/>
        <v>NO</v>
      </c>
    </row>
    <row r="6212" spans="1:10">
      <c r="A6212" s="15" t="s">
        <v>3027</v>
      </c>
      <c r="B6212">
        <v>-0.36273746431786003</v>
      </c>
      <c r="C6212">
        <v>8.6273548198542809</v>
      </c>
      <c r="D6212">
        <v>1.35950433255455E-4</v>
      </c>
      <c r="E6212">
        <v>1.28441698246199E-3</v>
      </c>
      <c r="F6212" s="2" t="str">
        <f t="shared" si="194"/>
        <v>DOWN</v>
      </c>
      <c r="G6212" t="s">
        <v>3026</v>
      </c>
      <c r="H6212" t="s">
        <v>3025</v>
      </c>
      <c r="I6212" t="s">
        <v>3022</v>
      </c>
      <c r="J6212" s="1" t="str">
        <f t="shared" si="195"/>
        <v>NO</v>
      </c>
    </row>
    <row r="6213" spans="1:10">
      <c r="A6213" s="15" t="s">
        <v>3024</v>
      </c>
      <c r="B6213">
        <v>-8.3214247278429898</v>
      </c>
      <c r="C6213">
        <v>-0.33813036611994901</v>
      </c>
      <c r="D6213" s="3">
        <v>9.4978794462728905E-5</v>
      </c>
      <c r="E6213">
        <v>9.4897086214748496E-4</v>
      </c>
      <c r="F6213" s="2" t="str">
        <f t="shared" si="194"/>
        <v>DOWN</v>
      </c>
      <c r="G6213" t="s">
        <v>419</v>
      </c>
      <c r="H6213" t="s">
        <v>3023</v>
      </c>
      <c r="I6213" t="s">
        <v>3022</v>
      </c>
      <c r="J6213" s="1" t="str">
        <f t="shared" si="195"/>
        <v>NO</v>
      </c>
    </row>
    <row r="6214" spans="1:10">
      <c r="A6214" s="15" t="s">
        <v>3021</v>
      </c>
      <c r="B6214">
        <v>-6.8455426440104103</v>
      </c>
      <c r="C6214">
        <v>-2.1410140079591899</v>
      </c>
      <c r="D6214" s="3">
        <v>9.5640708677310709E-10</v>
      </c>
      <c r="E6214" s="3">
        <v>2.9046661036614101E-8</v>
      </c>
      <c r="F6214" s="2" t="str">
        <f t="shared" si="194"/>
        <v>DOWN</v>
      </c>
      <c r="G6214" t="s">
        <v>0</v>
      </c>
      <c r="H6214" t="s">
        <v>3020</v>
      </c>
      <c r="I6214" t="s">
        <v>0</v>
      </c>
      <c r="J6214" s="1" t="str">
        <f t="shared" si="195"/>
        <v>NO</v>
      </c>
    </row>
    <row r="6215" spans="1:10">
      <c r="A6215" s="15" t="s">
        <v>3019</v>
      </c>
      <c r="B6215">
        <v>-0.66888952048793104</v>
      </c>
      <c r="C6215">
        <v>4.5998548786748499</v>
      </c>
      <c r="D6215" s="3">
        <v>5.9236207911245797E-11</v>
      </c>
      <c r="E6215" s="3">
        <v>2.1757194314707401E-9</v>
      </c>
      <c r="F6215" s="2" t="str">
        <f t="shared" si="194"/>
        <v>DOWN</v>
      </c>
      <c r="G6215" t="s">
        <v>3018</v>
      </c>
      <c r="H6215" t="s">
        <v>3017</v>
      </c>
      <c r="I6215" t="s">
        <v>3016</v>
      </c>
      <c r="J6215" s="1" t="str">
        <f t="shared" si="195"/>
        <v>NO</v>
      </c>
    </row>
    <row r="6216" spans="1:10">
      <c r="A6216" s="15" t="s">
        <v>3015</v>
      </c>
      <c r="B6216">
        <v>-1.4104091409344499</v>
      </c>
      <c r="C6216">
        <v>1.11929301408265</v>
      </c>
      <c r="D6216" s="3">
        <v>2.6267239942537801E-8</v>
      </c>
      <c r="E6216" s="3">
        <v>6.0888293771824905E-7</v>
      </c>
      <c r="F6216" s="2" t="str">
        <f t="shared" si="194"/>
        <v>DOWN</v>
      </c>
      <c r="G6216" t="s">
        <v>2306</v>
      </c>
      <c r="H6216" t="s">
        <v>3014</v>
      </c>
      <c r="I6216" t="s">
        <v>2304</v>
      </c>
      <c r="J6216" s="1" t="str">
        <f t="shared" si="195"/>
        <v>NO</v>
      </c>
    </row>
    <row r="6217" spans="1:10">
      <c r="A6217" s="15" t="s">
        <v>3013</v>
      </c>
      <c r="B6217">
        <v>-0.72635511943536502</v>
      </c>
      <c r="C6217">
        <v>5.1129163416571899</v>
      </c>
      <c r="D6217" s="3">
        <v>9.9070481104787801E-10</v>
      </c>
      <c r="E6217" s="3">
        <v>2.99532573975795E-8</v>
      </c>
      <c r="F6217" s="2" t="str">
        <f t="shared" si="194"/>
        <v>DOWN</v>
      </c>
      <c r="G6217" t="s">
        <v>3012</v>
      </c>
      <c r="H6217" t="s">
        <v>3011</v>
      </c>
      <c r="I6217" t="s">
        <v>3010</v>
      </c>
      <c r="J6217" s="1" t="str">
        <f t="shared" si="195"/>
        <v>NO</v>
      </c>
    </row>
    <row r="6218" spans="1:10">
      <c r="A6218" s="15" t="s">
        <v>3009</v>
      </c>
      <c r="B6218">
        <v>0.341671271332808</v>
      </c>
      <c r="C6218">
        <v>4.3085767006953297</v>
      </c>
      <c r="D6218">
        <v>4.2805964790872302E-3</v>
      </c>
      <c r="E6218">
        <v>2.3740288162709799E-2</v>
      </c>
      <c r="F6218" s="2" t="str">
        <f t="shared" si="194"/>
        <v>UP</v>
      </c>
      <c r="G6218" t="s">
        <v>3008</v>
      </c>
      <c r="H6218" t="s">
        <v>3007</v>
      </c>
      <c r="I6218" t="s">
        <v>0</v>
      </c>
      <c r="J6218" s="1" t="str">
        <f t="shared" si="195"/>
        <v>NO</v>
      </c>
    </row>
    <row r="6219" spans="1:10">
      <c r="A6219" s="15" t="s">
        <v>3006</v>
      </c>
      <c r="B6219">
        <v>-0.91349173125360505</v>
      </c>
      <c r="C6219">
        <v>3.1543118326575099</v>
      </c>
      <c r="D6219">
        <v>2.7680137362016201E-4</v>
      </c>
      <c r="E6219">
        <v>2.3675583433115802E-3</v>
      </c>
      <c r="F6219" s="2" t="str">
        <f t="shared" si="194"/>
        <v>DOWN</v>
      </c>
      <c r="G6219" t="s">
        <v>1575</v>
      </c>
      <c r="H6219" t="s">
        <v>3005</v>
      </c>
      <c r="I6219" t="s">
        <v>1621</v>
      </c>
      <c r="J6219" s="1" t="str">
        <f t="shared" si="195"/>
        <v>NO</v>
      </c>
    </row>
    <row r="6220" spans="1:10">
      <c r="A6220" s="15" t="s">
        <v>3004</v>
      </c>
      <c r="B6220">
        <v>-0.48294657772907901</v>
      </c>
      <c r="C6220">
        <v>2.9252401026294801</v>
      </c>
      <c r="D6220">
        <v>2.1037000164962501E-3</v>
      </c>
      <c r="E6220">
        <v>1.31309711370664E-2</v>
      </c>
      <c r="F6220" s="2" t="str">
        <f t="shared" si="194"/>
        <v>DOWN</v>
      </c>
      <c r="G6220" t="s">
        <v>291</v>
      </c>
      <c r="H6220" t="s">
        <v>3003</v>
      </c>
      <c r="I6220" t="s">
        <v>238</v>
      </c>
      <c r="J6220" s="1" t="str">
        <f t="shared" si="195"/>
        <v>NO</v>
      </c>
    </row>
    <row r="6221" spans="1:10">
      <c r="A6221" s="15" t="s">
        <v>3002</v>
      </c>
      <c r="B6221">
        <v>0.32466876963493302</v>
      </c>
      <c r="C6221">
        <v>4.8783776913841503</v>
      </c>
      <c r="D6221">
        <v>2.92219909024489E-3</v>
      </c>
      <c r="E6221">
        <v>1.73126803093295E-2</v>
      </c>
      <c r="F6221" s="2" t="str">
        <f t="shared" si="194"/>
        <v>UP</v>
      </c>
      <c r="G6221" t="s">
        <v>3001</v>
      </c>
      <c r="H6221" t="s">
        <v>3000</v>
      </c>
      <c r="I6221" t="s">
        <v>2999</v>
      </c>
      <c r="J6221" s="1" t="str">
        <f t="shared" si="195"/>
        <v>NO</v>
      </c>
    </row>
    <row r="6222" spans="1:10">
      <c r="A6222" s="15" t="s">
        <v>2998</v>
      </c>
      <c r="B6222">
        <v>-0.59053050846917099</v>
      </c>
      <c r="C6222">
        <v>7.2705871921431298</v>
      </c>
      <c r="D6222" s="3">
        <v>1.10156672805022E-10</v>
      </c>
      <c r="E6222" s="3">
        <v>3.8850124573255896E-9</v>
      </c>
      <c r="F6222" s="2" t="str">
        <f t="shared" si="194"/>
        <v>DOWN</v>
      </c>
      <c r="G6222" t="s">
        <v>0</v>
      </c>
      <c r="H6222" t="s">
        <v>2997</v>
      </c>
      <c r="I6222" t="s">
        <v>0</v>
      </c>
      <c r="J6222" s="1" t="str">
        <f t="shared" si="195"/>
        <v>NO</v>
      </c>
    </row>
    <row r="6223" spans="1:10">
      <c r="A6223" s="15" t="s">
        <v>2996</v>
      </c>
      <c r="B6223">
        <v>0.45265859622924398</v>
      </c>
      <c r="C6223">
        <v>4.2921660831839503</v>
      </c>
      <c r="D6223">
        <v>2.1090465560167599E-4</v>
      </c>
      <c r="E6223">
        <v>1.8663898332422599E-3</v>
      </c>
      <c r="F6223" s="2" t="str">
        <f t="shared" si="194"/>
        <v>UP</v>
      </c>
      <c r="G6223" t="s">
        <v>506</v>
      </c>
      <c r="H6223" t="s">
        <v>2995</v>
      </c>
      <c r="I6223" t="s">
        <v>504</v>
      </c>
      <c r="J6223" s="1" t="str">
        <f t="shared" si="195"/>
        <v>NO</v>
      </c>
    </row>
    <row r="6224" spans="1:10">
      <c r="A6224" s="15" t="s">
        <v>2994</v>
      </c>
      <c r="B6224">
        <v>1.1179407752942001</v>
      </c>
      <c r="C6224">
        <v>1.2502434939257401</v>
      </c>
      <c r="D6224" s="3">
        <v>3.76070969304816E-7</v>
      </c>
      <c r="E6224" s="3">
        <v>6.8356429126581201E-6</v>
      </c>
      <c r="F6224" s="2" t="str">
        <f t="shared" si="194"/>
        <v>UP</v>
      </c>
      <c r="G6224" t="s">
        <v>2990</v>
      </c>
      <c r="H6224" t="s">
        <v>2993</v>
      </c>
      <c r="I6224" t="s">
        <v>2992</v>
      </c>
      <c r="J6224" s="1" t="str">
        <f t="shared" si="195"/>
        <v>NO</v>
      </c>
    </row>
    <row r="6225" spans="1:11">
      <c r="A6225" s="15" t="s">
        <v>2991</v>
      </c>
      <c r="B6225">
        <v>0.66429442044863596</v>
      </c>
      <c r="C6225">
        <v>1.3920613522435299</v>
      </c>
      <c r="D6225">
        <v>1.1127191596307601E-3</v>
      </c>
      <c r="E6225">
        <v>7.7145932514457796E-3</v>
      </c>
      <c r="F6225" s="2" t="str">
        <f t="shared" si="194"/>
        <v>UP</v>
      </c>
      <c r="G6225" t="s">
        <v>2990</v>
      </c>
      <c r="H6225" t="s">
        <v>2989</v>
      </c>
      <c r="I6225" t="s">
        <v>2988</v>
      </c>
      <c r="J6225" s="1" t="str">
        <f t="shared" si="195"/>
        <v>NO</v>
      </c>
    </row>
    <row r="6226" spans="1:11">
      <c r="A6226" s="15" t="s">
        <v>2987</v>
      </c>
      <c r="B6226">
        <v>-2.1719168559161202</v>
      </c>
      <c r="C6226">
        <v>-2.1416939910333301</v>
      </c>
      <c r="D6226">
        <v>1.52774255957756E-3</v>
      </c>
      <c r="E6226">
        <v>1.0059803939224199E-2</v>
      </c>
      <c r="F6226" s="2" t="str">
        <f t="shared" si="194"/>
        <v>DOWN</v>
      </c>
      <c r="G6226" t="s">
        <v>109</v>
      </c>
      <c r="H6226" t="s">
        <v>2986</v>
      </c>
      <c r="I6226" t="s">
        <v>0</v>
      </c>
      <c r="J6226" s="1" t="str">
        <f t="shared" si="195"/>
        <v>NO</v>
      </c>
    </row>
    <row r="6227" spans="1:11">
      <c r="A6227" s="15" t="s">
        <v>2985</v>
      </c>
      <c r="B6227">
        <v>0.46904499033432001</v>
      </c>
      <c r="C6227">
        <v>4.1243225991270602</v>
      </c>
      <c r="D6227">
        <v>1.8509633352995099E-3</v>
      </c>
      <c r="E6227">
        <v>1.1820685645851901E-2</v>
      </c>
      <c r="F6227" s="2" t="str">
        <f t="shared" si="194"/>
        <v>UP</v>
      </c>
      <c r="G6227" t="s">
        <v>2984</v>
      </c>
      <c r="H6227" t="s">
        <v>2983</v>
      </c>
      <c r="I6227" t="s">
        <v>2982</v>
      </c>
      <c r="J6227" s="1" t="str">
        <f t="shared" si="195"/>
        <v>NO</v>
      </c>
    </row>
    <row r="6228" spans="1:11">
      <c r="A6228" s="15" t="s">
        <v>2981</v>
      </c>
      <c r="B6228">
        <v>1.2407299248510699</v>
      </c>
      <c r="C6228">
        <v>4.23372677485031</v>
      </c>
      <c r="D6228" s="3">
        <v>1.6446667161917099E-8</v>
      </c>
      <c r="E6228" s="3">
        <v>3.9851812710829399E-7</v>
      </c>
      <c r="F6228" s="2" t="str">
        <f t="shared" si="194"/>
        <v>UP</v>
      </c>
      <c r="G6228" t="s">
        <v>2511</v>
      </c>
      <c r="H6228" t="s">
        <v>2980</v>
      </c>
      <c r="I6228" t="s">
        <v>2509</v>
      </c>
      <c r="J6228" s="1" t="str">
        <f t="shared" si="195"/>
        <v>NO</v>
      </c>
    </row>
    <row r="6229" spans="1:11">
      <c r="A6229" s="15" t="s">
        <v>2979</v>
      </c>
      <c r="B6229">
        <v>-1.5112580235830699</v>
      </c>
      <c r="C6229">
        <v>0.77435967719881005</v>
      </c>
      <c r="D6229" s="3">
        <v>4.1559140443690003E-9</v>
      </c>
      <c r="E6229" s="3">
        <v>1.12701562744277E-7</v>
      </c>
      <c r="F6229" s="2" t="str">
        <f t="shared" si="194"/>
        <v>DOWN</v>
      </c>
      <c r="G6229" t="s">
        <v>0</v>
      </c>
      <c r="H6229" t="s">
        <v>2978</v>
      </c>
      <c r="I6229" t="s">
        <v>0</v>
      </c>
      <c r="J6229" s="1" t="str">
        <f t="shared" si="195"/>
        <v>NO</v>
      </c>
    </row>
    <row r="6230" spans="1:11">
      <c r="A6230" s="15" t="s">
        <v>2977</v>
      </c>
      <c r="B6230">
        <v>0.38737603766588802</v>
      </c>
      <c r="C6230">
        <v>3.4998449141639698</v>
      </c>
      <c r="D6230">
        <v>6.6071140056510299E-3</v>
      </c>
      <c r="E6230">
        <v>3.3773593386603802E-2</v>
      </c>
      <c r="F6230" s="2" t="str">
        <f t="shared" si="194"/>
        <v>UP</v>
      </c>
      <c r="G6230" t="s">
        <v>59</v>
      </c>
      <c r="H6230" t="s">
        <v>2976</v>
      </c>
      <c r="I6230" t="s">
        <v>355</v>
      </c>
      <c r="J6230" s="1" t="str">
        <f t="shared" si="195"/>
        <v>NO</v>
      </c>
    </row>
    <row r="6231" spans="1:11">
      <c r="A6231" s="15" t="s">
        <v>2975</v>
      </c>
      <c r="B6231">
        <v>1.27227071348197</v>
      </c>
      <c r="C6231">
        <v>1.40439772683345</v>
      </c>
      <c r="D6231" s="3">
        <v>9.1896940177533393E-6</v>
      </c>
      <c r="E6231">
        <v>1.22194269329629E-4</v>
      </c>
      <c r="F6231" s="2" t="str">
        <f t="shared" si="194"/>
        <v>UP</v>
      </c>
      <c r="G6231" t="s">
        <v>677</v>
      </c>
      <c r="H6231" t="s">
        <v>2973</v>
      </c>
      <c r="I6231" t="s">
        <v>675</v>
      </c>
      <c r="J6231" s="1" t="str">
        <f t="shared" si="195"/>
        <v>YES</v>
      </c>
      <c r="K6231" t="s">
        <v>2974</v>
      </c>
    </row>
    <row r="6232" spans="1:11">
      <c r="A6232" s="15" t="s">
        <v>2972</v>
      </c>
      <c r="B6232">
        <v>1.6562929919211899</v>
      </c>
      <c r="C6232">
        <v>4.4378973414899896</v>
      </c>
      <c r="D6232" s="3">
        <v>8.4070876215116498E-27</v>
      </c>
      <c r="E6232" s="3">
        <v>2.24729458873122E-24</v>
      </c>
      <c r="F6232" s="2" t="str">
        <f t="shared" si="194"/>
        <v>UP</v>
      </c>
      <c r="G6232" t="s">
        <v>1594</v>
      </c>
      <c r="H6232" t="s">
        <v>2971</v>
      </c>
      <c r="I6232" t="s">
        <v>2970</v>
      </c>
      <c r="J6232" s="1" t="str">
        <f t="shared" si="195"/>
        <v>NO</v>
      </c>
    </row>
    <row r="6233" spans="1:11">
      <c r="A6233" s="15" t="s">
        <v>2969</v>
      </c>
      <c r="B6233">
        <v>0.40562665628299699</v>
      </c>
      <c r="C6233">
        <v>3.9970122352752901</v>
      </c>
      <c r="D6233">
        <v>3.48444175574978E-3</v>
      </c>
      <c r="E6233">
        <v>2.0010141990691999E-2</v>
      </c>
      <c r="F6233" s="2" t="str">
        <f t="shared" si="194"/>
        <v>UP</v>
      </c>
      <c r="G6233" t="s">
        <v>2968</v>
      </c>
      <c r="H6233" t="s">
        <v>2967</v>
      </c>
      <c r="I6233" t="s">
        <v>2966</v>
      </c>
      <c r="J6233" s="1" t="str">
        <f t="shared" si="195"/>
        <v>NO</v>
      </c>
    </row>
    <row r="6234" spans="1:11">
      <c r="A6234" s="15" t="s">
        <v>2965</v>
      </c>
      <c r="B6234">
        <v>1.3478741402531</v>
      </c>
      <c r="C6234">
        <v>5.0305111371298796</v>
      </c>
      <c r="D6234">
        <v>1.6998606142996199E-3</v>
      </c>
      <c r="E6234">
        <v>1.1003844964486901E-2</v>
      </c>
      <c r="F6234" s="2" t="str">
        <f t="shared" si="194"/>
        <v>UP</v>
      </c>
      <c r="G6234" t="s">
        <v>2964</v>
      </c>
      <c r="H6234" t="s">
        <v>2963</v>
      </c>
      <c r="I6234" t="s">
        <v>1882</v>
      </c>
      <c r="J6234" s="1" t="str">
        <f t="shared" si="195"/>
        <v>NO</v>
      </c>
    </row>
    <row r="6235" spans="1:11">
      <c r="A6235" s="15" t="s">
        <v>2962</v>
      </c>
      <c r="B6235">
        <v>0.26359601528271898</v>
      </c>
      <c r="C6235">
        <v>6.0105772839279696</v>
      </c>
      <c r="D6235">
        <v>7.0956103041684496E-3</v>
      </c>
      <c r="E6235">
        <v>3.5814064237179297E-2</v>
      </c>
      <c r="F6235" s="2" t="str">
        <f t="shared" si="194"/>
        <v>UP</v>
      </c>
      <c r="G6235" t="s">
        <v>2961</v>
      </c>
      <c r="H6235" t="s">
        <v>2960</v>
      </c>
      <c r="I6235" t="s">
        <v>2959</v>
      </c>
      <c r="J6235" s="1" t="str">
        <f t="shared" si="195"/>
        <v>NO</v>
      </c>
    </row>
    <row r="6236" spans="1:11">
      <c r="A6236" s="15" t="s">
        <v>2958</v>
      </c>
      <c r="B6236">
        <v>-0.31143961319360502</v>
      </c>
      <c r="C6236">
        <v>4.0471733182155196</v>
      </c>
      <c r="D6236">
        <v>8.6812330660947096E-3</v>
      </c>
      <c r="E6236">
        <v>4.2394172959132399E-2</v>
      </c>
      <c r="F6236" s="2" t="str">
        <f t="shared" si="194"/>
        <v>DOWN</v>
      </c>
      <c r="G6236" t="s">
        <v>2957</v>
      </c>
      <c r="H6236" t="s">
        <v>2956</v>
      </c>
      <c r="I6236" t="s">
        <v>2955</v>
      </c>
      <c r="J6236" s="1" t="str">
        <f t="shared" si="195"/>
        <v>NO</v>
      </c>
    </row>
    <row r="6237" spans="1:11">
      <c r="A6237" s="15" t="s">
        <v>2954</v>
      </c>
      <c r="B6237">
        <v>-1.3624365223361199</v>
      </c>
      <c r="C6237">
        <v>2.2816140326068601</v>
      </c>
      <c r="D6237" s="3">
        <v>1.72540555718815E-13</v>
      </c>
      <c r="E6237" s="3">
        <v>9.4801606152780096E-12</v>
      </c>
      <c r="F6237" s="2" t="str">
        <f t="shared" si="194"/>
        <v>DOWN</v>
      </c>
      <c r="G6237" t="s">
        <v>2953</v>
      </c>
      <c r="H6237" t="s">
        <v>2952</v>
      </c>
      <c r="I6237" t="s">
        <v>2951</v>
      </c>
      <c r="J6237" s="1" t="str">
        <f t="shared" si="195"/>
        <v>NO</v>
      </c>
    </row>
    <row r="6238" spans="1:11">
      <c r="A6238" s="15" t="s">
        <v>2950</v>
      </c>
      <c r="B6238">
        <v>0.774405750409075</v>
      </c>
      <c r="C6238">
        <v>0.28771676286645698</v>
      </c>
      <c r="D6238">
        <v>5.5633425948141803E-3</v>
      </c>
      <c r="E6238">
        <v>2.9411229310302399E-2</v>
      </c>
      <c r="F6238" s="2" t="str">
        <f t="shared" si="194"/>
        <v>UP</v>
      </c>
      <c r="G6238" t="s">
        <v>591</v>
      </c>
      <c r="H6238" t="s">
        <v>2949</v>
      </c>
      <c r="I6238" t="s">
        <v>2948</v>
      </c>
      <c r="J6238" s="1" t="str">
        <f t="shared" si="195"/>
        <v>NO</v>
      </c>
    </row>
    <row r="6239" spans="1:11">
      <c r="A6239" s="15" t="s">
        <v>2947</v>
      </c>
      <c r="B6239">
        <v>-0.502514687083078</v>
      </c>
      <c r="C6239">
        <v>3.7273698393134298</v>
      </c>
      <c r="D6239">
        <v>1.2428613048550799E-4</v>
      </c>
      <c r="E6239">
        <v>1.193704677796E-3</v>
      </c>
      <c r="F6239" s="2" t="str">
        <f t="shared" si="194"/>
        <v>DOWN</v>
      </c>
      <c r="G6239" t="s">
        <v>2943</v>
      </c>
      <c r="H6239" t="s">
        <v>2946</v>
      </c>
      <c r="I6239" t="s">
        <v>1027</v>
      </c>
      <c r="J6239" s="1" t="str">
        <f t="shared" si="195"/>
        <v>NO</v>
      </c>
    </row>
    <row r="6240" spans="1:11">
      <c r="A6240" s="15" t="s">
        <v>2945</v>
      </c>
      <c r="B6240">
        <v>-1.2613994482209301</v>
      </c>
      <c r="C6240">
        <v>1.1410813597309</v>
      </c>
      <c r="D6240" s="3">
        <v>5.2255172786685399E-8</v>
      </c>
      <c r="E6240" s="3">
        <v>1.13329457477679E-6</v>
      </c>
      <c r="F6240" s="2" t="str">
        <f t="shared" si="194"/>
        <v>DOWN</v>
      </c>
      <c r="G6240" t="s">
        <v>2943</v>
      </c>
      <c r="H6240" t="s">
        <v>2942</v>
      </c>
      <c r="I6240" t="s">
        <v>0</v>
      </c>
      <c r="J6240" s="1" t="str">
        <f t="shared" si="195"/>
        <v>YES</v>
      </c>
      <c r="K6240" t="s">
        <v>2944</v>
      </c>
    </row>
    <row r="6241" spans="1:10">
      <c r="A6241" s="15" t="s">
        <v>2941</v>
      </c>
      <c r="B6241">
        <v>4.8300554148934696</v>
      </c>
      <c r="C6241">
        <v>-3.2323907027968599</v>
      </c>
      <c r="D6241">
        <v>3.2646162726956201E-3</v>
      </c>
      <c r="E6241">
        <v>1.8946852611317899E-2</v>
      </c>
      <c r="F6241" s="2" t="str">
        <f t="shared" si="194"/>
        <v>UP</v>
      </c>
      <c r="G6241" t="s">
        <v>468</v>
      </c>
      <c r="H6241" t="s">
        <v>2940</v>
      </c>
      <c r="I6241" t="s">
        <v>0</v>
      </c>
      <c r="J6241" s="1" t="str">
        <f t="shared" si="195"/>
        <v>NO</v>
      </c>
    </row>
    <row r="6242" spans="1:10">
      <c r="A6242" s="15" t="s">
        <v>2939</v>
      </c>
      <c r="B6242">
        <v>-0.65026173486958205</v>
      </c>
      <c r="C6242">
        <v>12.108349168094801</v>
      </c>
      <c r="D6242" s="3">
        <v>6.0102689473972693E-8</v>
      </c>
      <c r="E6242" s="3">
        <v>1.2885542228980701E-6</v>
      </c>
      <c r="F6242" s="2" t="str">
        <f t="shared" si="194"/>
        <v>DOWN</v>
      </c>
      <c r="G6242" t="s">
        <v>2934</v>
      </c>
      <c r="H6242" t="s">
        <v>2938</v>
      </c>
      <c r="I6242" t="s">
        <v>2932</v>
      </c>
      <c r="J6242" s="1" t="str">
        <f t="shared" si="195"/>
        <v>NO</v>
      </c>
    </row>
    <row r="6243" spans="1:10">
      <c r="A6243" s="15" t="s">
        <v>2937</v>
      </c>
      <c r="B6243">
        <v>-1.0928995540309701</v>
      </c>
      <c r="C6243">
        <v>10.6825055190961</v>
      </c>
      <c r="D6243" s="3">
        <v>6.9502326175750602E-23</v>
      </c>
      <c r="E6243" s="3">
        <v>1.29331925299749E-20</v>
      </c>
      <c r="F6243" s="2" t="str">
        <f t="shared" si="194"/>
        <v>DOWN</v>
      </c>
      <c r="G6243" t="s">
        <v>2934</v>
      </c>
      <c r="H6243" t="s">
        <v>2936</v>
      </c>
      <c r="I6243" t="s">
        <v>2932</v>
      </c>
      <c r="J6243" s="1" t="str">
        <f t="shared" si="195"/>
        <v>NO</v>
      </c>
    </row>
    <row r="6244" spans="1:10">
      <c r="A6244" s="15" t="s">
        <v>2935</v>
      </c>
      <c r="B6244">
        <v>-1.08795587233167</v>
      </c>
      <c r="C6244">
        <v>8.8180291620456899</v>
      </c>
      <c r="D6244" s="3">
        <v>1.3536602287807099E-22</v>
      </c>
      <c r="E6244" s="3">
        <v>2.4123084743684099E-20</v>
      </c>
      <c r="F6244" s="2" t="str">
        <f t="shared" si="194"/>
        <v>DOWN</v>
      </c>
      <c r="G6244" t="s">
        <v>2934</v>
      </c>
      <c r="H6244" t="s">
        <v>2933</v>
      </c>
      <c r="I6244" t="s">
        <v>2932</v>
      </c>
      <c r="J6244" s="1" t="str">
        <f t="shared" si="195"/>
        <v>NO</v>
      </c>
    </row>
    <row r="6245" spans="1:10">
      <c r="A6245" s="15" t="s">
        <v>2931</v>
      </c>
      <c r="B6245">
        <v>-1.1448097689060399</v>
      </c>
      <c r="C6245">
        <v>6.0913884574050101</v>
      </c>
      <c r="D6245" s="3">
        <v>2.9803125449116799E-27</v>
      </c>
      <c r="E6245" s="3">
        <v>8.3649922354308595E-25</v>
      </c>
      <c r="F6245" s="2" t="str">
        <f t="shared" si="194"/>
        <v>DOWN</v>
      </c>
      <c r="G6245" t="s">
        <v>2930</v>
      </c>
      <c r="H6245" t="s">
        <v>2929</v>
      </c>
      <c r="I6245" t="s">
        <v>2928</v>
      </c>
      <c r="J6245" s="1" t="str">
        <f t="shared" si="195"/>
        <v>NO</v>
      </c>
    </row>
    <row r="6246" spans="1:10">
      <c r="A6246" s="15" t="s">
        <v>2927</v>
      </c>
      <c r="B6246">
        <v>-0.341159927285899</v>
      </c>
      <c r="C6246">
        <v>7.4610788534252697</v>
      </c>
      <c r="D6246">
        <v>2.9398558198779002E-4</v>
      </c>
      <c r="E6246">
        <v>2.4935100445557198E-3</v>
      </c>
      <c r="F6246" s="2" t="str">
        <f t="shared" si="194"/>
        <v>DOWN</v>
      </c>
      <c r="G6246" t="s">
        <v>1594</v>
      </c>
      <c r="H6246" t="s">
        <v>2926</v>
      </c>
      <c r="I6246" t="s">
        <v>2669</v>
      </c>
      <c r="J6246" s="1" t="str">
        <f t="shared" si="195"/>
        <v>NO</v>
      </c>
    </row>
    <row r="6247" spans="1:10">
      <c r="A6247" s="15" t="s">
        <v>2925</v>
      </c>
      <c r="B6247">
        <v>-0.48683424458272501</v>
      </c>
      <c r="C6247">
        <v>4.8384009800896299</v>
      </c>
      <c r="D6247">
        <v>3.0941745151698602E-3</v>
      </c>
      <c r="E6247">
        <v>1.8138230392009302E-2</v>
      </c>
      <c r="F6247" s="2" t="str">
        <f t="shared" si="194"/>
        <v>DOWN</v>
      </c>
      <c r="G6247" t="s">
        <v>2924</v>
      </c>
      <c r="H6247" t="s">
        <v>2923</v>
      </c>
      <c r="I6247" t="s">
        <v>2922</v>
      </c>
      <c r="J6247" s="1" t="str">
        <f t="shared" si="195"/>
        <v>NO</v>
      </c>
    </row>
    <row r="6248" spans="1:10">
      <c r="A6248" s="15" t="s">
        <v>2921</v>
      </c>
      <c r="B6248">
        <v>-1.1433556003760099</v>
      </c>
      <c r="C6248">
        <v>0.47944502853676901</v>
      </c>
      <c r="D6248" s="3">
        <v>9.6142956693384807E-5</v>
      </c>
      <c r="E6248">
        <v>9.5776129085770295E-4</v>
      </c>
      <c r="F6248" s="2" t="str">
        <f t="shared" si="194"/>
        <v>DOWN</v>
      </c>
      <c r="G6248" t="s">
        <v>2920</v>
      </c>
      <c r="H6248" t="s">
        <v>2919</v>
      </c>
      <c r="I6248" t="s">
        <v>2301</v>
      </c>
      <c r="J6248" s="1" t="str">
        <f t="shared" si="195"/>
        <v>NO</v>
      </c>
    </row>
    <row r="6249" spans="1:10">
      <c r="A6249" s="15" t="s">
        <v>2918</v>
      </c>
      <c r="B6249">
        <v>-0.42225904161342298</v>
      </c>
      <c r="C6249">
        <v>3.3662033912591398</v>
      </c>
      <c r="D6249">
        <v>6.6579603390285102E-3</v>
      </c>
      <c r="E6249">
        <v>3.3981930925719002E-2</v>
      </c>
      <c r="F6249" s="2" t="str">
        <f t="shared" si="194"/>
        <v>DOWN</v>
      </c>
      <c r="G6249" t="s">
        <v>1282</v>
      </c>
      <c r="H6249" t="s">
        <v>2917</v>
      </c>
      <c r="I6249" t="s">
        <v>874</v>
      </c>
      <c r="J6249" s="1" t="str">
        <f t="shared" si="195"/>
        <v>NO</v>
      </c>
    </row>
    <row r="6250" spans="1:10">
      <c r="A6250" s="15" t="s">
        <v>2916</v>
      </c>
      <c r="B6250">
        <v>0.37939225113171399</v>
      </c>
      <c r="C6250">
        <v>4.4958022562797204</v>
      </c>
      <c r="D6250">
        <v>4.9825063386763405E-4</v>
      </c>
      <c r="E6250">
        <v>3.90632672236867E-3</v>
      </c>
      <c r="F6250" s="2" t="str">
        <f t="shared" si="194"/>
        <v>UP</v>
      </c>
      <c r="G6250" t="s">
        <v>2915</v>
      </c>
      <c r="H6250" t="s">
        <v>2914</v>
      </c>
      <c r="I6250" t="s">
        <v>2913</v>
      </c>
      <c r="J6250" s="1" t="str">
        <f t="shared" si="195"/>
        <v>NO</v>
      </c>
    </row>
    <row r="6251" spans="1:10">
      <c r="A6251" s="15" t="s">
        <v>2912</v>
      </c>
      <c r="B6251">
        <v>0.41243573394476901</v>
      </c>
      <c r="C6251">
        <v>4.9651766335488601</v>
      </c>
      <c r="D6251" s="3">
        <v>5.2431917142667299E-5</v>
      </c>
      <c r="E6251">
        <v>5.67285384285955E-4</v>
      </c>
      <c r="F6251" s="2" t="str">
        <f t="shared" si="194"/>
        <v>UP</v>
      </c>
      <c r="G6251" t="s">
        <v>2910</v>
      </c>
      <c r="H6251" t="s">
        <v>2911</v>
      </c>
      <c r="I6251" t="s">
        <v>2910</v>
      </c>
      <c r="J6251" s="1" t="str">
        <f t="shared" si="195"/>
        <v>NO</v>
      </c>
    </row>
    <row r="6252" spans="1:10">
      <c r="A6252" s="15" t="s">
        <v>2909</v>
      </c>
      <c r="B6252">
        <v>-0.41969053517932797</v>
      </c>
      <c r="C6252">
        <v>7.3676230435579297</v>
      </c>
      <c r="D6252" s="3">
        <v>1.33999691092682E-5</v>
      </c>
      <c r="E6252">
        <v>1.7115068622270099E-4</v>
      </c>
      <c r="F6252" s="2" t="str">
        <f t="shared" si="194"/>
        <v>DOWN</v>
      </c>
      <c r="G6252" t="s">
        <v>2908</v>
      </c>
      <c r="H6252" t="s">
        <v>2907</v>
      </c>
      <c r="I6252" t="s">
        <v>2906</v>
      </c>
      <c r="J6252" s="1" t="str">
        <f t="shared" si="195"/>
        <v>NO</v>
      </c>
    </row>
    <row r="6253" spans="1:10">
      <c r="A6253" s="15" t="s">
        <v>2905</v>
      </c>
      <c r="B6253">
        <v>0.78091140209827803</v>
      </c>
      <c r="C6253">
        <v>-0.11088537267955401</v>
      </c>
      <c r="D6253">
        <v>8.6237289768073492E-3</v>
      </c>
      <c r="E6253">
        <v>4.2156141606364002E-2</v>
      </c>
      <c r="F6253" s="2" t="str">
        <f t="shared" si="194"/>
        <v>UP</v>
      </c>
      <c r="G6253" t="s">
        <v>0</v>
      </c>
      <c r="H6253" t="s">
        <v>2904</v>
      </c>
      <c r="I6253" t="s">
        <v>1255</v>
      </c>
      <c r="J6253" s="1" t="str">
        <f t="shared" si="195"/>
        <v>NO</v>
      </c>
    </row>
    <row r="6254" spans="1:10">
      <c r="A6254" s="15" t="s">
        <v>2903</v>
      </c>
      <c r="B6254">
        <v>1.57467649724278</v>
      </c>
      <c r="C6254">
        <v>-1.5574011508016099</v>
      </c>
      <c r="D6254">
        <v>1.1585629413058301E-3</v>
      </c>
      <c r="E6254">
        <v>7.9619251103610102E-3</v>
      </c>
      <c r="F6254" s="2" t="str">
        <f t="shared" si="194"/>
        <v>UP</v>
      </c>
      <c r="G6254" t="s">
        <v>2902</v>
      </c>
      <c r="H6254" t="s">
        <v>2901</v>
      </c>
      <c r="I6254" t="s">
        <v>2900</v>
      </c>
      <c r="J6254" s="1" t="str">
        <f t="shared" si="195"/>
        <v>NO</v>
      </c>
    </row>
    <row r="6255" spans="1:10">
      <c r="A6255" s="15" t="s">
        <v>2899</v>
      </c>
      <c r="B6255">
        <v>-1.9437219008398701</v>
      </c>
      <c r="C6255">
        <v>1.52889781357971</v>
      </c>
      <c r="D6255" s="3">
        <v>1.0341862236841799E-12</v>
      </c>
      <c r="E6255" s="3">
        <v>5.0263241269707098E-11</v>
      </c>
      <c r="F6255" s="2" t="str">
        <f t="shared" si="194"/>
        <v>DOWN</v>
      </c>
      <c r="G6255" t="s">
        <v>248</v>
      </c>
      <c r="H6255" t="s">
        <v>2898</v>
      </c>
      <c r="I6255" t="s">
        <v>1326</v>
      </c>
      <c r="J6255" s="1" t="str">
        <f t="shared" si="195"/>
        <v>NO</v>
      </c>
    </row>
    <row r="6256" spans="1:10">
      <c r="A6256" s="15" t="s">
        <v>2897</v>
      </c>
      <c r="B6256">
        <v>0.48142646860301203</v>
      </c>
      <c r="C6256">
        <v>3.7468954536351999</v>
      </c>
      <c r="D6256">
        <v>3.8353718068410498E-4</v>
      </c>
      <c r="E6256">
        <v>3.1281592491631898E-3</v>
      </c>
      <c r="F6256" s="2" t="str">
        <f t="shared" si="194"/>
        <v>UP</v>
      </c>
      <c r="G6256" t="s">
        <v>2896</v>
      </c>
      <c r="H6256" t="s">
        <v>2895</v>
      </c>
      <c r="I6256" t="s">
        <v>129</v>
      </c>
      <c r="J6256" s="1" t="str">
        <f t="shared" si="195"/>
        <v>NO</v>
      </c>
    </row>
    <row r="6257" spans="1:11">
      <c r="A6257" s="15" t="s">
        <v>2894</v>
      </c>
      <c r="B6257">
        <v>1.28935089406277</v>
      </c>
      <c r="C6257">
        <v>-0.17643214124505199</v>
      </c>
      <c r="D6257" s="3">
        <v>3.1625877912171199E-5</v>
      </c>
      <c r="E6257">
        <v>3.6516667602325598E-4</v>
      </c>
      <c r="F6257" s="2" t="str">
        <f t="shared" si="194"/>
        <v>UP</v>
      </c>
      <c r="G6257" t="s">
        <v>468</v>
      </c>
      <c r="H6257" t="s">
        <v>2892</v>
      </c>
      <c r="I6257" t="s">
        <v>0</v>
      </c>
      <c r="J6257" s="1" t="str">
        <f t="shared" si="195"/>
        <v>YES</v>
      </c>
      <c r="K6257" t="s">
        <v>2893</v>
      </c>
    </row>
    <row r="6258" spans="1:11">
      <c r="A6258" s="15" t="s">
        <v>2891</v>
      </c>
      <c r="B6258">
        <v>0.57131080786389499</v>
      </c>
      <c r="C6258">
        <v>2.5979104754085598</v>
      </c>
      <c r="D6258">
        <v>7.3150956811243099E-4</v>
      </c>
      <c r="E6258">
        <v>5.4077536254927396E-3</v>
      </c>
      <c r="F6258" s="2" t="str">
        <f t="shared" si="194"/>
        <v>UP</v>
      </c>
      <c r="G6258" t="s">
        <v>39</v>
      </c>
      <c r="H6258" t="s">
        <v>2889</v>
      </c>
      <c r="I6258" t="s">
        <v>2888</v>
      </c>
      <c r="J6258" s="1" t="str">
        <f t="shared" si="195"/>
        <v>YES</v>
      </c>
      <c r="K6258" t="s">
        <v>2890</v>
      </c>
    </row>
    <row r="6259" spans="1:11">
      <c r="A6259" s="15" t="s">
        <v>2887</v>
      </c>
      <c r="B6259">
        <v>-0.995350178240337</v>
      </c>
      <c r="C6259">
        <v>6.3794368145727596</v>
      </c>
      <c r="D6259" s="3">
        <v>4.9962507894141705E-19</v>
      </c>
      <c r="E6259" s="3">
        <v>6.11922628502759E-17</v>
      </c>
      <c r="F6259" s="2" t="str">
        <f t="shared" si="194"/>
        <v>DOWN</v>
      </c>
      <c r="G6259" t="s">
        <v>0</v>
      </c>
      <c r="H6259" t="s">
        <v>2886</v>
      </c>
      <c r="I6259" t="s">
        <v>0</v>
      </c>
      <c r="J6259" s="1" t="str">
        <f t="shared" si="195"/>
        <v>NO</v>
      </c>
    </row>
    <row r="6260" spans="1:11">
      <c r="A6260" s="15" t="s">
        <v>2885</v>
      </c>
      <c r="B6260">
        <v>2.21556931545219</v>
      </c>
      <c r="C6260">
        <v>-1.55259578129943</v>
      </c>
      <c r="D6260" s="3">
        <v>2.48582337844134E-6</v>
      </c>
      <c r="E6260" s="3">
        <v>3.7765005507119E-5</v>
      </c>
      <c r="F6260" s="2" t="str">
        <f t="shared" si="194"/>
        <v>UP</v>
      </c>
      <c r="G6260" t="s">
        <v>2884</v>
      </c>
      <c r="H6260" t="s">
        <v>2883</v>
      </c>
      <c r="I6260" t="s">
        <v>0</v>
      </c>
      <c r="J6260" s="1" t="str">
        <f t="shared" si="195"/>
        <v>NO</v>
      </c>
    </row>
    <row r="6261" spans="1:11">
      <c r="A6261" s="15" t="s">
        <v>2882</v>
      </c>
      <c r="B6261">
        <v>-1.4291906157804399</v>
      </c>
      <c r="C6261">
        <v>-1.7987472911117499</v>
      </c>
      <c r="D6261">
        <v>5.9626804889450101E-3</v>
      </c>
      <c r="E6261">
        <v>3.1064043549598901E-2</v>
      </c>
      <c r="F6261" s="2" t="str">
        <f t="shared" si="194"/>
        <v>DOWN</v>
      </c>
      <c r="G6261" t="s">
        <v>2434</v>
      </c>
      <c r="H6261" t="s">
        <v>2881</v>
      </c>
      <c r="I6261" t="s">
        <v>0</v>
      </c>
      <c r="J6261" s="1" t="str">
        <f t="shared" si="195"/>
        <v>NO</v>
      </c>
    </row>
    <row r="6262" spans="1:11">
      <c r="A6262" s="15" t="s">
        <v>2880</v>
      </c>
      <c r="B6262">
        <v>-1.02958394209882</v>
      </c>
      <c r="C6262">
        <v>3.0886272602430802</v>
      </c>
      <c r="D6262" s="3">
        <v>5.86092400476406E-9</v>
      </c>
      <c r="E6262" s="3">
        <v>1.5446148779691601E-7</v>
      </c>
      <c r="F6262" s="2" t="str">
        <f t="shared" si="194"/>
        <v>DOWN</v>
      </c>
      <c r="G6262" t="s">
        <v>2434</v>
      </c>
      <c r="H6262" t="s">
        <v>2879</v>
      </c>
      <c r="I6262" t="s">
        <v>2871</v>
      </c>
      <c r="J6262" s="1" t="str">
        <f t="shared" si="195"/>
        <v>NO</v>
      </c>
    </row>
    <row r="6263" spans="1:11">
      <c r="A6263" s="15" t="s">
        <v>2878</v>
      </c>
      <c r="B6263">
        <v>-5.35463043523285</v>
      </c>
      <c r="C6263">
        <v>-2.48076357651918</v>
      </c>
      <c r="D6263">
        <v>1.47556337443951E-3</v>
      </c>
      <c r="E6263">
        <v>9.7639390991153194E-3</v>
      </c>
      <c r="F6263" s="2" t="str">
        <f t="shared" si="194"/>
        <v>DOWN</v>
      </c>
      <c r="G6263" t="s">
        <v>2434</v>
      </c>
      <c r="H6263" t="s">
        <v>2877</v>
      </c>
      <c r="I6263" t="s">
        <v>0</v>
      </c>
      <c r="J6263" s="1" t="str">
        <f t="shared" si="195"/>
        <v>NO</v>
      </c>
    </row>
    <row r="6264" spans="1:11">
      <c r="A6264" s="15" t="s">
        <v>2876</v>
      </c>
      <c r="B6264">
        <v>-1.7838974445332001</v>
      </c>
      <c r="C6264">
        <v>-1.7976757593168</v>
      </c>
      <c r="D6264">
        <v>2.2278146897796798E-3</v>
      </c>
      <c r="E6264">
        <v>1.3795739394460301E-2</v>
      </c>
      <c r="F6264" s="2" t="str">
        <f t="shared" si="194"/>
        <v>DOWN</v>
      </c>
      <c r="G6264" t="s">
        <v>468</v>
      </c>
      <c r="H6264" t="s">
        <v>2875</v>
      </c>
      <c r="I6264" t="s">
        <v>0</v>
      </c>
      <c r="J6264" s="1" t="str">
        <f t="shared" si="195"/>
        <v>NO</v>
      </c>
    </row>
    <row r="6265" spans="1:11">
      <c r="A6265" s="15" t="s">
        <v>2874</v>
      </c>
      <c r="B6265">
        <v>-0.95162136747636905</v>
      </c>
      <c r="C6265">
        <v>4.2672277981141002</v>
      </c>
      <c r="D6265" s="3">
        <v>4.29482933678596E-12</v>
      </c>
      <c r="E6265" s="3">
        <v>1.87133437118096E-10</v>
      </c>
      <c r="F6265" s="2" t="str">
        <f t="shared" si="194"/>
        <v>DOWN</v>
      </c>
      <c r="G6265" t="s">
        <v>2873</v>
      </c>
      <c r="H6265" t="s">
        <v>2872</v>
      </c>
      <c r="I6265" t="s">
        <v>2871</v>
      </c>
      <c r="J6265" s="1" t="str">
        <f t="shared" si="195"/>
        <v>NO</v>
      </c>
    </row>
    <row r="6266" spans="1:11">
      <c r="A6266" s="15" t="s">
        <v>2870</v>
      </c>
      <c r="B6266">
        <v>-0.706072982002942</v>
      </c>
      <c r="C6266">
        <v>4.0706589674700302</v>
      </c>
      <c r="D6266" s="3">
        <v>8.8550734031355397E-9</v>
      </c>
      <c r="E6266" s="3">
        <v>2.26632011619307E-7</v>
      </c>
      <c r="F6266" s="2" t="str">
        <f t="shared" si="194"/>
        <v>DOWN</v>
      </c>
      <c r="G6266" t="s">
        <v>2869</v>
      </c>
      <c r="H6266" t="s">
        <v>2868</v>
      </c>
      <c r="I6266" t="s">
        <v>2867</v>
      </c>
      <c r="J6266" s="1" t="str">
        <f t="shared" si="195"/>
        <v>NO</v>
      </c>
    </row>
    <row r="6267" spans="1:11">
      <c r="A6267" s="15" t="s">
        <v>2866</v>
      </c>
      <c r="B6267">
        <v>1.2033244777618</v>
      </c>
      <c r="C6267">
        <v>2.8547128239881401</v>
      </c>
      <c r="D6267" s="3">
        <v>1.45090401506553E-5</v>
      </c>
      <c r="E6267">
        <v>1.82888840312209E-4</v>
      </c>
      <c r="F6267" s="2" t="str">
        <f t="shared" si="194"/>
        <v>UP</v>
      </c>
      <c r="G6267" t="s">
        <v>2865</v>
      </c>
      <c r="H6267" t="s">
        <v>2864</v>
      </c>
      <c r="I6267" t="s">
        <v>2863</v>
      </c>
      <c r="J6267" s="1" t="str">
        <f t="shared" si="195"/>
        <v>NO</v>
      </c>
    </row>
    <row r="6268" spans="1:11">
      <c r="A6268" s="15" t="s">
        <v>2862</v>
      </c>
      <c r="B6268">
        <v>1.21831245409066</v>
      </c>
      <c r="C6268">
        <v>1.4008997738630999</v>
      </c>
      <c r="D6268">
        <v>1.25647358243531E-4</v>
      </c>
      <c r="E6268">
        <v>1.2032779849304399E-3</v>
      </c>
      <c r="F6268" s="2" t="str">
        <f t="shared" si="194"/>
        <v>UP</v>
      </c>
      <c r="G6268" t="s">
        <v>219</v>
      </c>
      <c r="H6268" t="s">
        <v>2861</v>
      </c>
      <c r="I6268" t="s">
        <v>2860</v>
      </c>
      <c r="J6268" s="1" t="str">
        <f t="shared" si="195"/>
        <v>NO</v>
      </c>
    </row>
    <row r="6269" spans="1:11">
      <c r="A6269" s="15" t="s">
        <v>2859</v>
      </c>
      <c r="B6269">
        <v>-0.76588239951784198</v>
      </c>
      <c r="C6269">
        <v>4.4642220773158998</v>
      </c>
      <c r="D6269" s="3">
        <v>2.0563423904621899E-10</v>
      </c>
      <c r="E6269" s="3">
        <v>6.9259668053156996E-9</v>
      </c>
      <c r="F6269" s="2" t="str">
        <f t="shared" si="194"/>
        <v>DOWN</v>
      </c>
      <c r="G6269" t="s">
        <v>2858</v>
      </c>
      <c r="H6269" t="s">
        <v>2857</v>
      </c>
      <c r="I6269" t="s">
        <v>710</v>
      </c>
      <c r="J6269" s="1" t="str">
        <f t="shared" si="195"/>
        <v>NO</v>
      </c>
    </row>
    <row r="6270" spans="1:11">
      <c r="A6270" s="15" t="s">
        <v>2856</v>
      </c>
      <c r="B6270">
        <v>-0.74273821660697603</v>
      </c>
      <c r="C6270">
        <v>2.7566650267303499</v>
      </c>
      <c r="D6270" s="3">
        <v>4.3146502885229696E-6</v>
      </c>
      <c r="E6270" s="3">
        <v>6.2156431295013801E-5</v>
      </c>
      <c r="F6270" s="2" t="str">
        <f t="shared" si="194"/>
        <v>DOWN</v>
      </c>
      <c r="G6270" t="s">
        <v>59</v>
      </c>
      <c r="H6270" t="s">
        <v>2855</v>
      </c>
      <c r="I6270" t="s">
        <v>57</v>
      </c>
      <c r="J6270" s="1" t="str">
        <f t="shared" si="195"/>
        <v>NO</v>
      </c>
    </row>
    <row r="6271" spans="1:11">
      <c r="A6271" s="15" t="s">
        <v>2854</v>
      </c>
      <c r="B6271">
        <v>-0.36847444110856897</v>
      </c>
      <c r="C6271">
        <v>5.1224713004391704</v>
      </c>
      <c r="D6271">
        <v>1.0076157716140701E-3</v>
      </c>
      <c r="E6271">
        <v>7.0924779109160898E-3</v>
      </c>
      <c r="F6271" s="2" t="str">
        <f t="shared" si="194"/>
        <v>DOWN</v>
      </c>
      <c r="G6271" t="s">
        <v>2853</v>
      </c>
      <c r="H6271" t="s">
        <v>2852</v>
      </c>
      <c r="I6271" t="s">
        <v>2851</v>
      </c>
      <c r="J6271" s="1" t="str">
        <f t="shared" si="195"/>
        <v>NO</v>
      </c>
    </row>
    <row r="6272" spans="1:11">
      <c r="A6272" s="15" t="s">
        <v>2850</v>
      </c>
      <c r="B6272">
        <v>-0.40789462181420799</v>
      </c>
      <c r="C6272">
        <v>5.7924951567071004</v>
      </c>
      <c r="D6272" s="3">
        <v>1.4001964100030401E-5</v>
      </c>
      <c r="E6272">
        <v>1.7776108286962801E-4</v>
      </c>
      <c r="F6272" s="2" t="str">
        <f t="shared" si="194"/>
        <v>DOWN</v>
      </c>
      <c r="G6272" t="s">
        <v>2849</v>
      </c>
      <c r="H6272" t="s">
        <v>2848</v>
      </c>
      <c r="I6272" t="s">
        <v>2847</v>
      </c>
      <c r="J6272" s="1" t="str">
        <f t="shared" si="195"/>
        <v>NO</v>
      </c>
    </row>
    <row r="6273" spans="1:10">
      <c r="A6273" s="15" t="s">
        <v>2846</v>
      </c>
      <c r="B6273">
        <v>-3.1024457542613901</v>
      </c>
      <c r="C6273">
        <v>1.7324936974366201</v>
      </c>
      <c r="D6273" s="3">
        <v>3.9400784999040403E-27</v>
      </c>
      <c r="E6273" s="3">
        <v>1.09674201615924E-24</v>
      </c>
      <c r="F6273" s="2" t="str">
        <f t="shared" si="194"/>
        <v>DOWN</v>
      </c>
      <c r="G6273" t="s">
        <v>2845</v>
      </c>
      <c r="H6273" t="s">
        <v>2844</v>
      </c>
      <c r="I6273" t="s">
        <v>129</v>
      </c>
      <c r="J6273" s="1" t="str">
        <f t="shared" si="195"/>
        <v>NO</v>
      </c>
    </row>
    <row r="6274" spans="1:10">
      <c r="A6274" s="15" t="s">
        <v>2843</v>
      </c>
      <c r="B6274">
        <v>1.0654164394765</v>
      </c>
      <c r="C6274">
        <v>0.51550291677750704</v>
      </c>
      <c r="D6274">
        <v>5.7057562358457897E-4</v>
      </c>
      <c r="E6274">
        <v>4.3895745952380501E-3</v>
      </c>
      <c r="F6274" s="2" t="str">
        <f t="shared" ref="F6274:F6337" si="196">IF(B6274 &gt; 0, "UP", "DOWN")</f>
        <v>UP</v>
      </c>
      <c r="G6274" t="s">
        <v>2842</v>
      </c>
      <c r="H6274" t="s">
        <v>2841</v>
      </c>
      <c r="I6274" t="s">
        <v>2840</v>
      </c>
      <c r="J6274" s="1" t="str">
        <f t="shared" ref="J6274:J6337" si="197">IF(K6274 &lt;&gt; "", "YES", "NO")</f>
        <v>NO</v>
      </c>
    </row>
    <row r="6275" spans="1:10">
      <c r="A6275" s="15" t="s">
        <v>2839</v>
      </c>
      <c r="B6275">
        <v>-0.44769590634878997</v>
      </c>
      <c r="C6275">
        <v>3.96833414155271</v>
      </c>
      <c r="D6275">
        <v>1.5944010100300501E-4</v>
      </c>
      <c r="E6275">
        <v>1.46788608811377E-3</v>
      </c>
      <c r="F6275" s="2" t="str">
        <f t="shared" si="196"/>
        <v>DOWN</v>
      </c>
      <c r="G6275" t="s">
        <v>2838</v>
      </c>
      <c r="H6275" t="s">
        <v>2837</v>
      </c>
      <c r="I6275" t="s">
        <v>2836</v>
      </c>
      <c r="J6275" s="1" t="str">
        <f t="shared" si="197"/>
        <v>NO</v>
      </c>
    </row>
    <row r="6276" spans="1:10">
      <c r="A6276" s="15" t="s">
        <v>2835</v>
      </c>
      <c r="B6276">
        <v>1.1675959954792301</v>
      </c>
      <c r="C6276">
        <v>-0.50146234773484899</v>
      </c>
      <c r="D6276">
        <v>1.3698145706703101E-3</v>
      </c>
      <c r="E6276">
        <v>9.1522960830681607E-3</v>
      </c>
      <c r="F6276" s="2" t="str">
        <f t="shared" si="196"/>
        <v>UP</v>
      </c>
      <c r="G6276" t="s">
        <v>353</v>
      </c>
      <c r="H6276" t="s">
        <v>2834</v>
      </c>
      <c r="I6276" t="s">
        <v>2833</v>
      </c>
      <c r="J6276" s="1" t="str">
        <f t="shared" si="197"/>
        <v>NO</v>
      </c>
    </row>
    <row r="6277" spans="1:10">
      <c r="A6277" s="15" t="s">
        <v>2832</v>
      </c>
      <c r="B6277">
        <v>-0.87467835852021203</v>
      </c>
      <c r="C6277">
        <v>4.0354902111581099</v>
      </c>
      <c r="D6277" s="3">
        <v>2.5725813690283201E-11</v>
      </c>
      <c r="E6277" s="3">
        <v>9.9708990897862791E-10</v>
      </c>
      <c r="F6277" s="2" t="str">
        <f t="shared" si="196"/>
        <v>DOWN</v>
      </c>
      <c r="G6277" t="s">
        <v>2831</v>
      </c>
      <c r="H6277" t="s">
        <v>2830</v>
      </c>
      <c r="I6277" t="s">
        <v>2829</v>
      </c>
      <c r="J6277" s="1" t="str">
        <f t="shared" si="197"/>
        <v>NO</v>
      </c>
    </row>
    <row r="6278" spans="1:10">
      <c r="A6278" s="15" t="s">
        <v>2828</v>
      </c>
      <c r="B6278">
        <v>0.76165518057486903</v>
      </c>
      <c r="C6278">
        <v>0.52968523293413095</v>
      </c>
      <c r="D6278">
        <v>1.19469947109656E-3</v>
      </c>
      <c r="E6278">
        <v>8.1736081425966105E-3</v>
      </c>
      <c r="F6278" s="2" t="str">
        <f t="shared" si="196"/>
        <v>UP</v>
      </c>
      <c r="G6278" t="s">
        <v>2827</v>
      </c>
      <c r="H6278" t="s">
        <v>2826</v>
      </c>
      <c r="I6278" t="s">
        <v>1341</v>
      </c>
      <c r="J6278" s="1" t="str">
        <f t="shared" si="197"/>
        <v>NO</v>
      </c>
    </row>
    <row r="6279" spans="1:10">
      <c r="A6279" s="15" t="s">
        <v>2825</v>
      </c>
      <c r="B6279">
        <v>1.54925720856476</v>
      </c>
      <c r="C6279">
        <v>1.8636406283313101</v>
      </c>
      <c r="D6279" s="3">
        <v>7.6184727199350602E-11</v>
      </c>
      <c r="E6279" s="3">
        <v>2.7414292700868899E-9</v>
      </c>
      <c r="F6279" s="2" t="str">
        <f t="shared" si="196"/>
        <v>UP</v>
      </c>
      <c r="G6279" t="s">
        <v>1121</v>
      </c>
      <c r="H6279" t="s">
        <v>2824</v>
      </c>
      <c r="I6279" t="s">
        <v>2308</v>
      </c>
      <c r="J6279" s="1" t="str">
        <f t="shared" si="197"/>
        <v>NO</v>
      </c>
    </row>
    <row r="6280" spans="1:10">
      <c r="A6280" s="15" t="s">
        <v>2823</v>
      </c>
      <c r="B6280">
        <v>-1.4577901142133201</v>
      </c>
      <c r="C6280">
        <v>5.3274939467000504</v>
      </c>
      <c r="D6280" s="3">
        <v>1.3563286134011601E-29</v>
      </c>
      <c r="E6280" s="3">
        <v>4.7585941695796401E-27</v>
      </c>
      <c r="F6280" s="2" t="str">
        <f t="shared" si="196"/>
        <v>DOWN</v>
      </c>
      <c r="G6280" t="s">
        <v>2822</v>
      </c>
      <c r="H6280" t="s">
        <v>2821</v>
      </c>
      <c r="I6280" t="s">
        <v>315</v>
      </c>
      <c r="J6280" s="1" t="str">
        <f t="shared" si="197"/>
        <v>NO</v>
      </c>
    </row>
    <row r="6281" spans="1:10">
      <c r="A6281" s="15" t="s">
        <v>2820</v>
      </c>
      <c r="B6281">
        <v>0.34463338082685702</v>
      </c>
      <c r="C6281">
        <v>5.07550835066088</v>
      </c>
      <c r="D6281">
        <v>1.2279138174675699E-3</v>
      </c>
      <c r="E6281">
        <v>8.3668552065800407E-3</v>
      </c>
      <c r="F6281" s="2" t="str">
        <f t="shared" si="196"/>
        <v>UP</v>
      </c>
      <c r="G6281" t="s">
        <v>2819</v>
      </c>
      <c r="H6281" t="s">
        <v>2818</v>
      </c>
      <c r="I6281" t="s">
        <v>2817</v>
      </c>
      <c r="J6281" s="1" t="str">
        <f t="shared" si="197"/>
        <v>NO</v>
      </c>
    </row>
    <row r="6282" spans="1:10">
      <c r="A6282" s="15" t="s">
        <v>2816</v>
      </c>
      <c r="B6282">
        <v>-1.00729921804886</v>
      </c>
      <c r="C6282">
        <v>0.58680005854455497</v>
      </c>
      <c r="D6282">
        <v>1.5963637931009199E-4</v>
      </c>
      <c r="E6282">
        <v>1.4686459687362E-3</v>
      </c>
      <c r="F6282" s="2" t="str">
        <f t="shared" si="196"/>
        <v>DOWN</v>
      </c>
      <c r="G6282" t="s">
        <v>2813</v>
      </c>
      <c r="H6282" t="s">
        <v>2815</v>
      </c>
      <c r="I6282" t="s">
        <v>2811</v>
      </c>
      <c r="J6282" s="1" t="str">
        <f t="shared" si="197"/>
        <v>NO</v>
      </c>
    </row>
    <row r="6283" spans="1:10">
      <c r="A6283" s="15" t="s">
        <v>2814</v>
      </c>
      <c r="B6283">
        <v>1.3187599322883301</v>
      </c>
      <c r="C6283">
        <v>0.28459148269130802</v>
      </c>
      <c r="D6283" s="3">
        <v>1.7010571517241799E-6</v>
      </c>
      <c r="E6283" s="3">
        <v>2.6910899918845499E-5</v>
      </c>
      <c r="F6283" s="2" t="str">
        <f t="shared" si="196"/>
        <v>UP</v>
      </c>
      <c r="G6283" t="s">
        <v>2813</v>
      </c>
      <c r="H6283" t="s">
        <v>2812</v>
      </c>
      <c r="I6283" t="s">
        <v>2811</v>
      </c>
      <c r="J6283" s="1" t="str">
        <f t="shared" si="197"/>
        <v>NO</v>
      </c>
    </row>
    <row r="6284" spans="1:10">
      <c r="A6284" s="15" t="s">
        <v>2810</v>
      </c>
      <c r="B6284">
        <v>-2.1826525247723301</v>
      </c>
      <c r="C6284">
        <v>-1.97451249491735</v>
      </c>
      <c r="D6284" s="3">
        <v>5.1106371421425898E-5</v>
      </c>
      <c r="E6284">
        <v>5.5490447964056896E-4</v>
      </c>
      <c r="F6284" s="2" t="str">
        <f t="shared" si="196"/>
        <v>DOWN</v>
      </c>
      <c r="G6284" t="s">
        <v>195</v>
      </c>
      <c r="H6284" t="s">
        <v>0</v>
      </c>
      <c r="I6284" t="s">
        <v>0</v>
      </c>
      <c r="J6284" s="1" t="str">
        <f t="shared" si="197"/>
        <v>NO</v>
      </c>
    </row>
    <row r="6285" spans="1:10">
      <c r="A6285" s="15" t="s">
        <v>2809</v>
      </c>
      <c r="B6285">
        <v>0.58005281676363496</v>
      </c>
      <c r="C6285">
        <v>6.1462439317320303</v>
      </c>
      <c r="D6285" s="3">
        <v>1.39189468906998E-9</v>
      </c>
      <c r="E6285" s="3">
        <v>4.1087120966315397E-8</v>
      </c>
      <c r="F6285" s="2" t="str">
        <f t="shared" si="196"/>
        <v>UP</v>
      </c>
      <c r="G6285" t="s">
        <v>2808</v>
      </c>
      <c r="H6285" t="s">
        <v>2807</v>
      </c>
      <c r="I6285" t="s">
        <v>2806</v>
      </c>
      <c r="J6285" s="1" t="str">
        <f t="shared" si="197"/>
        <v>NO</v>
      </c>
    </row>
    <row r="6286" spans="1:10">
      <c r="A6286" s="15" t="s">
        <v>2805</v>
      </c>
      <c r="B6286">
        <v>-1.0796446133976301</v>
      </c>
      <c r="C6286">
        <v>5.6673443674557804</v>
      </c>
      <c r="D6286" s="3">
        <v>1.40386326412497E-14</v>
      </c>
      <c r="E6286" s="3">
        <v>8.9382832890346004E-13</v>
      </c>
      <c r="F6286" s="2" t="str">
        <f t="shared" si="196"/>
        <v>DOWN</v>
      </c>
      <c r="G6286" t="s">
        <v>2804</v>
      </c>
      <c r="H6286" t="s">
        <v>2803</v>
      </c>
      <c r="I6286" t="s">
        <v>2802</v>
      </c>
      <c r="J6286" s="1" t="str">
        <f t="shared" si="197"/>
        <v>NO</v>
      </c>
    </row>
    <row r="6287" spans="1:10">
      <c r="A6287" s="15" t="s">
        <v>2801</v>
      </c>
      <c r="B6287">
        <v>1.37747418919555</v>
      </c>
      <c r="C6287">
        <v>0.35696957321282702</v>
      </c>
      <c r="D6287">
        <v>5.6701392030465998E-3</v>
      </c>
      <c r="E6287">
        <v>2.9844656742899298E-2</v>
      </c>
      <c r="F6287" s="2" t="str">
        <f t="shared" si="196"/>
        <v>UP</v>
      </c>
      <c r="G6287" t="s">
        <v>2800</v>
      </c>
      <c r="H6287" t="s">
        <v>2799</v>
      </c>
      <c r="I6287" t="s">
        <v>782</v>
      </c>
      <c r="J6287" s="1" t="str">
        <f t="shared" si="197"/>
        <v>NO</v>
      </c>
    </row>
    <row r="6288" spans="1:10">
      <c r="A6288" s="15" t="s">
        <v>2798</v>
      </c>
      <c r="B6288">
        <v>-0.349398109858783</v>
      </c>
      <c r="C6288">
        <v>3.77099276250626</v>
      </c>
      <c r="D6288">
        <v>6.9686347880374396E-3</v>
      </c>
      <c r="E6288">
        <v>3.5284213514114399E-2</v>
      </c>
      <c r="F6288" s="2" t="str">
        <f t="shared" si="196"/>
        <v>DOWN</v>
      </c>
      <c r="G6288" t="s">
        <v>2797</v>
      </c>
      <c r="H6288" t="s">
        <v>2796</v>
      </c>
      <c r="I6288" t="s">
        <v>2795</v>
      </c>
      <c r="J6288" s="1" t="str">
        <f t="shared" si="197"/>
        <v>NO</v>
      </c>
    </row>
    <row r="6289" spans="1:11">
      <c r="A6289" s="15" t="s">
        <v>2794</v>
      </c>
      <c r="B6289">
        <v>-0.51725592054747105</v>
      </c>
      <c r="C6289">
        <v>5.1038628217798303</v>
      </c>
      <c r="D6289" s="3">
        <v>3.1089762706657402E-7</v>
      </c>
      <c r="E6289" s="3">
        <v>5.7568103633656397E-6</v>
      </c>
      <c r="F6289" s="2" t="str">
        <f t="shared" si="196"/>
        <v>DOWN</v>
      </c>
      <c r="G6289" t="s">
        <v>0</v>
      </c>
      <c r="H6289" t="s">
        <v>2793</v>
      </c>
      <c r="I6289" t="s">
        <v>0</v>
      </c>
      <c r="J6289" s="1" t="str">
        <f t="shared" si="197"/>
        <v>NO</v>
      </c>
    </row>
    <row r="6290" spans="1:11">
      <c r="A6290" s="15" t="s">
        <v>2792</v>
      </c>
      <c r="B6290">
        <v>0.39740017704158398</v>
      </c>
      <c r="C6290">
        <v>4.2084117220856498</v>
      </c>
      <c r="D6290">
        <v>3.9649334868846101E-4</v>
      </c>
      <c r="E6290">
        <v>3.2171265905025399E-3</v>
      </c>
      <c r="F6290" s="2" t="str">
        <f t="shared" si="196"/>
        <v>UP</v>
      </c>
      <c r="G6290" t="s">
        <v>2791</v>
      </c>
      <c r="H6290" t="s">
        <v>2790</v>
      </c>
      <c r="I6290" t="s">
        <v>2789</v>
      </c>
      <c r="J6290" s="1" t="str">
        <f t="shared" si="197"/>
        <v>NO</v>
      </c>
    </row>
    <row r="6291" spans="1:11">
      <c r="A6291" s="15" t="s">
        <v>2788</v>
      </c>
      <c r="B6291">
        <v>-5.0176070909574602</v>
      </c>
      <c r="C6291">
        <v>-3.3592410325321498</v>
      </c>
      <c r="D6291">
        <v>8.3577688503588897E-4</v>
      </c>
      <c r="E6291">
        <v>6.06235369176135E-3</v>
      </c>
      <c r="F6291" s="2" t="str">
        <f t="shared" si="196"/>
        <v>DOWN</v>
      </c>
      <c r="G6291" t="s">
        <v>1929</v>
      </c>
      <c r="H6291" t="s">
        <v>2787</v>
      </c>
      <c r="I6291" t="s">
        <v>2786</v>
      </c>
      <c r="J6291" s="1" t="str">
        <f t="shared" si="197"/>
        <v>NO</v>
      </c>
    </row>
    <row r="6292" spans="1:11">
      <c r="A6292" s="15" t="s">
        <v>2785</v>
      </c>
      <c r="B6292">
        <v>0.56385049709989998</v>
      </c>
      <c r="C6292">
        <v>3.9791338831037302</v>
      </c>
      <c r="D6292">
        <v>1.31126300004827E-3</v>
      </c>
      <c r="E6292">
        <v>8.8577314690384806E-3</v>
      </c>
      <c r="F6292" s="2" t="str">
        <f t="shared" si="196"/>
        <v>UP</v>
      </c>
      <c r="G6292" t="s">
        <v>2784</v>
      </c>
      <c r="H6292" t="s">
        <v>2783</v>
      </c>
      <c r="I6292" t="s">
        <v>0</v>
      </c>
      <c r="J6292" s="1" t="str">
        <f t="shared" si="197"/>
        <v>NO</v>
      </c>
    </row>
    <row r="6293" spans="1:11">
      <c r="A6293" s="15" t="s">
        <v>2782</v>
      </c>
      <c r="B6293">
        <v>0.69535233497210402</v>
      </c>
      <c r="C6293">
        <v>4.6514643977144097</v>
      </c>
      <c r="D6293" s="3">
        <v>2.25958505312797E-9</v>
      </c>
      <c r="E6293" s="3">
        <v>6.3508280956263602E-8</v>
      </c>
      <c r="F6293" s="2" t="str">
        <f t="shared" si="196"/>
        <v>UP</v>
      </c>
      <c r="G6293" t="s">
        <v>0</v>
      </c>
      <c r="H6293" t="s">
        <v>1</v>
      </c>
      <c r="I6293" t="s">
        <v>2781</v>
      </c>
      <c r="J6293" s="1" t="str">
        <f t="shared" si="197"/>
        <v>NO</v>
      </c>
    </row>
    <row r="6294" spans="1:11">
      <c r="A6294" s="15" t="s">
        <v>2780</v>
      </c>
      <c r="B6294">
        <v>0.330418340930765</v>
      </c>
      <c r="C6294">
        <v>4.58762112653217</v>
      </c>
      <c r="D6294">
        <v>4.0654848384061998E-3</v>
      </c>
      <c r="E6294">
        <v>2.2730676434654599E-2</v>
      </c>
      <c r="F6294" s="2" t="str">
        <f t="shared" si="196"/>
        <v>UP</v>
      </c>
      <c r="G6294" t="s">
        <v>2779</v>
      </c>
      <c r="H6294" t="s">
        <v>2778</v>
      </c>
      <c r="I6294" t="s">
        <v>2777</v>
      </c>
      <c r="J6294" s="1" t="str">
        <f t="shared" si="197"/>
        <v>NO</v>
      </c>
    </row>
    <row r="6295" spans="1:11">
      <c r="A6295" s="15" t="s">
        <v>2776</v>
      </c>
      <c r="B6295">
        <v>0.34355543413776901</v>
      </c>
      <c r="C6295">
        <v>5.5848802648639699</v>
      </c>
      <c r="D6295">
        <v>1.15721204863108E-3</v>
      </c>
      <c r="E6295">
        <v>7.9570418176256701E-3</v>
      </c>
      <c r="F6295" s="2" t="str">
        <f t="shared" si="196"/>
        <v>UP</v>
      </c>
      <c r="G6295" t="s">
        <v>2775</v>
      </c>
      <c r="H6295" t="s">
        <v>2774</v>
      </c>
      <c r="I6295" t="s">
        <v>2773</v>
      </c>
      <c r="J6295" s="1" t="str">
        <f t="shared" si="197"/>
        <v>NO</v>
      </c>
    </row>
    <row r="6296" spans="1:11">
      <c r="A6296" s="15" t="s">
        <v>2772</v>
      </c>
      <c r="B6296">
        <v>-0.84563930867752701</v>
      </c>
      <c r="C6296">
        <v>2.45084803737539</v>
      </c>
      <c r="D6296">
        <v>2.7903541922879799E-3</v>
      </c>
      <c r="E6296">
        <v>1.66406075696473E-2</v>
      </c>
      <c r="F6296" s="2" t="str">
        <f t="shared" si="196"/>
        <v>DOWN</v>
      </c>
      <c r="G6296" t="s">
        <v>2771</v>
      </c>
      <c r="H6296" t="s">
        <v>2770</v>
      </c>
      <c r="I6296" t="s">
        <v>2675</v>
      </c>
      <c r="J6296" s="1" t="str">
        <f t="shared" si="197"/>
        <v>NO</v>
      </c>
    </row>
    <row r="6297" spans="1:11">
      <c r="A6297" s="15" t="s">
        <v>2769</v>
      </c>
      <c r="B6297">
        <v>0.42394774034566601</v>
      </c>
      <c r="C6297">
        <v>4.9053844551934302</v>
      </c>
      <c r="D6297" s="3">
        <v>4.3738486681823199E-5</v>
      </c>
      <c r="E6297">
        <v>4.85229239107539E-4</v>
      </c>
      <c r="F6297" s="2" t="str">
        <f t="shared" si="196"/>
        <v>UP</v>
      </c>
      <c r="G6297" t="s">
        <v>2768</v>
      </c>
      <c r="H6297" t="s">
        <v>2767</v>
      </c>
      <c r="I6297" t="s">
        <v>2766</v>
      </c>
      <c r="J6297" s="1" t="str">
        <f t="shared" si="197"/>
        <v>NO</v>
      </c>
    </row>
    <row r="6298" spans="1:11">
      <c r="A6298" s="15" t="s">
        <v>2765</v>
      </c>
      <c r="B6298">
        <v>0.65645310255035105</v>
      </c>
      <c r="C6298">
        <v>8.4630405512973503</v>
      </c>
      <c r="D6298" s="3">
        <v>6.7020382153975802E-10</v>
      </c>
      <c r="E6298" s="3">
        <v>2.06524564622878E-8</v>
      </c>
      <c r="F6298" s="2" t="str">
        <f t="shared" si="196"/>
        <v>UP</v>
      </c>
      <c r="G6298" t="s">
        <v>2764</v>
      </c>
      <c r="H6298" t="s">
        <v>2763</v>
      </c>
      <c r="I6298" t="s">
        <v>2762</v>
      </c>
      <c r="J6298" s="1" t="str">
        <f t="shared" si="197"/>
        <v>NO</v>
      </c>
    </row>
    <row r="6299" spans="1:11">
      <c r="A6299" s="15" t="s">
        <v>2761</v>
      </c>
      <c r="B6299">
        <v>1.8668426889660901</v>
      </c>
      <c r="C6299">
        <v>-0.90728037691842001</v>
      </c>
      <c r="D6299">
        <v>1.3245592270700801E-4</v>
      </c>
      <c r="E6299">
        <v>1.25584622801183E-3</v>
      </c>
      <c r="F6299" s="2" t="str">
        <f t="shared" si="196"/>
        <v>UP</v>
      </c>
      <c r="G6299" t="s">
        <v>2760</v>
      </c>
      <c r="H6299" t="s">
        <v>2759</v>
      </c>
      <c r="I6299" t="s">
        <v>2758</v>
      </c>
      <c r="J6299" s="1" t="str">
        <f t="shared" si="197"/>
        <v>NO</v>
      </c>
    </row>
    <row r="6300" spans="1:11">
      <c r="A6300" s="15" t="s">
        <v>2757</v>
      </c>
      <c r="B6300">
        <v>-0.54512394157916799</v>
      </c>
      <c r="C6300">
        <v>5.9238999747947902</v>
      </c>
      <c r="D6300" s="3">
        <v>1.4911725747726701E-6</v>
      </c>
      <c r="E6300" s="3">
        <v>2.3950492842593301E-5</v>
      </c>
      <c r="F6300" s="2" t="str">
        <f t="shared" si="196"/>
        <v>DOWN</v>
      </c>
      <c r="G6300" t="s">
        <v>1121</v>
      </c>
      <c r="H6300" t="s">
        <v>2755</v>
      </c>
      <c r="I6300" t="s">
        <v>1119</v>
      </c>
      <c r="J6300" s="1" t="str">
        <f t="shared" si="197"/>
        <v>YES</v>
      </c>
      <c r="K6300" t="s">
        <v>2756</v>
      </c>
    </row>
    <row r="6301" spans="1:11">
      <c r="A6301" s="15" t="s">
        <v>2754</v>
      </c>
      <c r="B6301">
        <v>-0.94428729792216004</v>
      </c>
      <c r="C6301">
        <v>0.20693050371079499</v>
      </c>
      <c r="D6301">
        <v>1.0360167613682699E-3</v>
      </c>
      <c r="E6301">
        <v>7.27111492803602E-3</v>
      </c>
      <c r="F6301" s="2" t="str">
        <f t="shared" si="196"/>
        <v>DOWN</v>
      </c>
      <c r="J6301" s="1" t="str">
        <f t="shared" si="197"/>
        <v>NO</v>
      </c>
    </row>
    <row r="6302" spans="1:11">
      <c r="A6302" s="15" t="s">
        <v>2753</v>
      </c>
      <c r="B6302">
        <v>-0.58419710717884299</v>
      </c>
      <c r="C6302">
        <v>8.1925304110233395</v>
      </c>
      <c r="D6302" s="3">
        <v>2.16126278006162E-10</v>
      </c>
      <c r="E6302" s="3">
        <v>7.2503477784119E-9</v>
      </c>
      <c r="F6302" s="2" t="str">
        <f t="shared" si="196"/>
        <v>DOWN</v>
      </c>
      <c r="G6302" t="s">
        <v>2752</v>
      </c>
      <c r="H6302" t="s">
        <v>2751</v>
      </c>
      <c r="I6302" t="s">
        <v>2750</v>
      </c>
      <c r="J6302" s="1" t="str">
        <f t="shared" si="197"/>
        <v>NO</v>
      </c>
    </row>
    <row r="6303" spans="1:11">
      <c r="A6303" s="15" t="s">
        <v>2749</v>
      </c>
      <c r="B6303">
        <v>1.0639744308063299</v>
      </c>
      <c r="C6303">
        <v>0.75411471964939603</v>
      </c>
      <c r="D6303">
        <v>9.66625002872474E-4</v>
      </c>
      <c r="E6303">
        <v>6.8425592101193297E-3</v>
      </c>
      <c r="F6303" s="2" t="str">
        <f t="shared" si="196"/>
        <v>UP</v>
      </c>
      <c r="G6303" t="s">
        <v>2748</v>
      </c>
      <c r="H6303" t="s">
        <v>2747</v>
      </c>
      <c r="I6303" t="s">
        <v>2746</v>
      </c>
      <c r="J6303" s="1" t="str">
        <f t="shared" si="197"/>
        <v>NO</v>
      </c>
    </row>
    <row r="6304" spans="1:11">
      <c r="A6304" s="15" t="s">
        <v>2745</v>
      </c>
      <c r="B6304">
        <v>0.49362596501065997</v>
      </c>
      <c r="C6304">
        <v>4.5804580197267297</v>
      </c>
      <c r="D6304" s="3">
        <v>9.1522680621339506E-6</v>
      </c>
      <c r="E6304">
        <v>1.2174468428149E-4</v>
      </c>
      <c r="F6304" s="2" t="str">
        <f t="shared" si="196"/>
        <v>UP</v>
      </c>
      <c r="G6304" t="s">
        <v>2744</v>
      </c>
      <c r="H6304" t="s">
        <v>2743</v>
      </c>
      <c r="I6304" t="s">
        <v>1573</v>
      </c>
      <c r="J6304" s="1" t="str">
        <f t="shared" si="197"/>
        <v>NO</v>
      </c>
    </row>
    <row r="6305" spans="1:10">
      <c r="A6305" s="15" t="s">
        <v>2742</v>
      </c>
      <c r="B6305">
        <v>-0.91293927027292998</v>
      </c>
      <c r="C6305">
        <v>4.5068605993673696</v>
      </c>
      <c r="D6305" s="3">
        <v>1.56566583085408E-14</v>
      </c>
      <c r="E6305" s="3">
        <v>9.8936568196991207E-13</v>
      </c>
      <c r="F6305" s="2" t="str">
        <f t="shared" si="196"/>
        <v>DOWN</v>
      </c>
      <c r="G6305" t="s">
        <v>2048</v>
      </c>
      <c r="H6305" t="s">
        <v>2741</v>
      </c>
      <c r="I6305" t="s">
        <v>2046</v>
      </c>
      <c r="J6305" s="1" t="str">
        <f t="shared" si="197"/>
        <v>NO</v>
      </c>
    </row>
    <row r="6306" spans="1:10">
      <c r="A6306" s="15" t="s">
        <v>2740</v>
      </c>
      <c r="B6306">
        <v>-0.83271370826896096</v>
      </c>
      <c r="C6306">
        <v>2.6738073285670501</v>
      </c>
      <c r="D6306" s="3">
        <v>3.7799729846751803E-5</v>
      </c>
      <c r="E6306">
        <v>4.2651011757736999E-4</v>
      </c>
      <c r="F6306" s="2" t="str">
        <f t="shared" si="196"/>
        <v>DOWN</v>
      </c>
      <c r="G6306" t="s">
        <v>2739</v>
      </c>
      <c r="H6306" t="s">
        <v>2738</v>
      </c>
      <c r="I6306" t="s">
        <v>2737</v>
      </c>
      <c r="J6306" s="1" t="str">
        <f t="shared" si="197"/>
        <v>NO</v>
      </c>
    </row>
    <row r="6307" spans="1:10">
      <c r="A6307" s="15" t="s">
        <v>2736</v>
      </c>
      <c r="B6307">
        <v>1.0710337586249401</v>
      </c>
      <c r="C6307">
        <v>2.7180802767914698</v>
      </c>
      <c r="D6307">
        <v>8.9847439992096604E-4</v>
      </c>
      <c r="E6307">
        <v>6.4358818085363803E-3</v>
      </c>
      <c r="F6307" s="2" t="str">
        <f t="shared" si="196"/>
        <v>UP</v>
      </c>
      <c r="G6307" t="s">
        <v>2735</v>
      </c>
      <c r="H6307" t="s">
        <v>2734</v>
      </c>
      <c r="I6307" t="s">
        <v>2733</v>
      </c>
      <c r="J6307" s="1" t="str">
        <f t="shared" si="197"/>
        <v>NO</v>
      </c>
    </row>
    <row r="6308" spans="1:10">
      <c r="A6308" s="15" t="s">
        <v>2732</v>
      </c>
      <c r="B6308">
        <v>0.59648439317880597</v>
      </c>
      <c r="C6308">
        <v>3.5148807569890099</v>
      </c>
      <c r="D6308" s="3">
        <v>1.14116928879319E-5</v>
      </c>
      <c r="E6308">
        <v>1.48485094645217E-4</v>
      </c>
      <c r="F6308" s="2" t="str">
        <f t="shared" si="196"/>
        <v>UP</v>
      </c>
      <c r="G6308" t="s">
        <v>0</v>
      </c>
      <c r="H6308" t="s">
        <v>2731</v>
      </c>
      <c r="I6308" t="s">
        <v>0</v>
      </c>
      <c r="J6308" s="1" t="str">
        <f t="shared" si="197"/>
        <v>NO</v>
      </c>
    </row>
    <row r="6309" spans="1:10">
      <c r="A6309" s="15" t="s">
        <v>2730</v>
      </c>
      <c r="B6309">
        <v>-0.50107931410886297</v>
      </c>
      <c r="C6309">
        <v>2.5085085708795898</v>
      </c>
      <c r="D6309">
        <v>1.9882928345333799E-3</v>
      </c>
      <c r="E6309">
        <v>1.2550166971499001E-2</v>
      </c>
      <c r="F6309" s="2" t="str">
        <f t="shared" si="196"/>
        <v>DOWN</v>
      </c>
      <c r="G6309" t="s">
        <v>2729</v>
      </c>
      <c r="H6309" t="s">
        <v>2728</v>
      </c>
      <c r="I6309" t="s">
        <v>2727</v>
      </c>
      <c r="J6309" s="1" t="str">
        <f t="shared" si="197"/>
        <v>NO</v>
      </c>
    </row>
    <row r="6310" spans="1:10">
      <c r="A6310" s="15" t="s">
        <v>2726</v>
      </c>
      <c r="B6310">
        <v>-0.300831907223999</v>
      </c>
      <c r="C6310">
        <v>4.9618868458702003</v>
      </c>
      <c r="D6310">
        <v>4.4551600747000002E-3</v>
      </c>
      <c r="E6310">
        <v>2.4542729224071101E-2</v>
      </c>
      <c r="F6310" s="2" t="str">
        <f t="shared" si="196"/>
        <v>DOWN</v>
      </c>
      <c r="G6310" t="s">
        <v>1643</v>
      </c>
      <c r="H6310" t="s">
        <v>2725</v>
      </c>
      <c r="I6310" t="s">
        <v>1641</v>
      </c>
      <c r="J6310" s="1" t="str">
        <f t="shared" si="197"/>
        <v>NO</v>
      </c>
    </row>
    <row r="6311" spans="1:10">
      <c r="A6311" s="15" t="s">
        <v>2724</v>
      </c>
      <c r="B6311">
        <v>-1.1030809494965199</v>
      </c>
      <c r="C6311">
        <v>0.73285205062178604</v>
      </c>
      <c r="D6311" s="3">
        <v>8.9925263843249105E-5</v>
      </c>
      <c r="E6311">
        <v>9.0384148358832396E-4</v>
      </c>
      <c r="F6311" s="2" t="str">
        <f t="shared" si="196"/>
        <v>DOWN</v>
      </c>
      <c r="G6311" t="s">
        <v>2614</v>
      </c>
      <c r="H6311" t="s">
        <v>2723</v>
      </c>
      <c r="I6311" t="s">
        <v>57</v>
      </c>
      <c r="J6311" s="1" t="str">
        <f t="shared" si="197"/>
        <v>NO</v>
      </c>
    </row>
    <row r="6312" spans="1:10">
      <c r="A6312" s="15" t="s">
        <v>2722</v>
      </c>
      <c r="B6312">
        <v>0.43610573523167401</v>
      </c>
      <c r="C6312">
        <v>4.6637033320991197</v>
      </c>
      <c r="D6312" s="3">
        <v>5.3792894912425898E-5</v>
      </c>
      <c r="E6312">
        <v>5.7975901583006296E-4</v>
      </c>
      <c r="F6312" s="2" t="str">
        <f t="shared" si="196"/>
        <v>UP</v>
      </c>
      <c r="G6312" t="s">
        <v>0</v>
      </c>
      <c r="H6312" t="s">
        <v>2721</v>
      </c>
      <c r="I6312" t="s">
        <v>2720</v>
      </c>
      <c r="J6312" s="1" t="str">
        <f t="shared" si="197"/>
        <v>NO</v>
      </c>
    </row>
    <row r="6313" spans="1:10">
      <c r="A6313" s="15" t="s">
        <v>2719</v>
      </c>
      <c r="B6313">
        <v>-0.34160364443164298</v>
      </c>
      <c r="C6313">
        <v>3.8353750556951698</v>
      </c>
      <c r="D6313">
        <v>6.2925271776274596E-3</v>
      </c>
      <c r="E6313">
        <v>3.2461113167356503E-2</v>
      </c>
      <c r="F6313" s="2" t="str">
        <f t="shared" si="196"/>
        <v>DOWN</v>
      </c>
      <c r="G6313" t="s">
        <v>2718</v>
      </c>
      <c r="H6313" t="s">
        <v>2717</v>
      </c>
      <c r="I6313" t="s">
        <v>2716</v>
      </c>
      <c r="J6313" s="1" t="str">
        <f t="shared" si="197"/>
        <v>NO</v>
      </c>
    </row>
    <row r="6314" spans="1:10">
      <c r="A6314" s="15" t="s">
        <v>2715</v>
      </c>
      <c r="B6314">
        <v>0.91170239611576698</v>
      </c>
      <c r="C6314">
        <v>5.6414739529172104</v>
      </c>
      <c r="D6314" s="3">
        <v>1.62014101699855E-18</v>
      </c>
      <c r="E6314" s="3">
        <v>1.83113991924591E-16</v>
      </c>
      <c r="F6314" s="2" t="str">
        <f t="shared" si="196"/>
        <v>UP</v>
      </c>
      <c r="G6314" t="s">
        <v>1021</v>
      </c>
      <c r="H6314" t="s">
        <v>2714</v>
      </c>
      <c r="I6314" t="s">
        <v>1019</v>
      </c>
      <c r="J6314" s="1" t="str">
        <f t="shared" si="197"/>
        <v>NO</v>
      </c>
    </row>
    <row r="6315" spans="1:10">
      <c r="A6315" s="15" t="s">
        <v>2713</v>
      </c>
      <c r="B6315">
        <v>0.58839683144830601</v>
      </c>
      <c r="C6315">
        <v>2.5480319388531201</v>
      </c>
      <c r="D6315">
        <v>1.2259000451176601E-3</v>
      </c>
      <c r="E6315">
        <v>8.3565147580667905E-3</v>
      </c>
      <c r="F6315" s="2" t="str">
        <f t="shared" si="196"/>
        <v>UP</v>
      </c>
      <c r="G6315" t="s">
        <v>0</v>
      </c>
      <c r="H6315" t="s">
        <v>2712</v>
      </c>
      <c r="I6315" t="s">
        <v>0</v>
      </c>
      <c r="J6315" s="1" t="str">
        <f t="shared" si="197"/>
        <v>NO</v>
      </c>
    </row>
    <row r="6316" spans="1:10">
      <c r="A6316" s="15" t="s">
        <v>2711</v>
      </c>
      <c r="B6316">
        <v>-0.43895160806946398</v>
      </c>
      <c r="C6316">
        <v>3.6850633118409801</v>
      </c>
      <c r="D6316">
        <v>2.9799656647389798E-4</v>
      </c>
      <c r="E6316">
        <v>2.5211811995497001E-3</v>
      </c>
      <c r="F6316" s="2" t="str">
        <f t="shared" si="196"/>
        <v>DOWN</v>
      </c>
      <c r="G6316" t="s">
        <v>2710</v>
      </c>
      <c r="H6316" t="s">
        <v>2709</v>
      </c>
      <c r="I6316" t="s">
        <v>2705</v>
      </c>
      <c r="J6316" s="1" t="str">
        <f t="shared" si="197"/>
        <v>NO</v>
      </c>
    </row>
    <row r="6317" spans="1:10">
      <c r="A6317" s="15" t="s">
        <v>2708</v>
      </c>
      <c r="B6317">
        <v>-0.34268216884084901</v>
      </c>
      <c r="C6317">
        <v>5.8812091129441502</v>
      </c>
      <c r="D6317">
        <v>5.8659705897024699E-4</v>
      </c>
      <c r="E6317">
        <v>4.4892468855207597E-3</v>
      </c>
      <c r="F6317" s="2" t="str">
        <f t="shared" si="196"/>
        <v>DOWN</v>
      </c>
      <c r="G6317" t="s">
        <v>2707</v>
      </c>
      <c r="H6317" t="s">
        <v>2706</v>
      </c>
      <c r="I6317" t="s">
        <v>2705</v>
      </c>
      <c r="J6317" s="1" t="str">
        <f t="shared" si="197"/>
        <v>NO</v>
      </c>
    </row>
    <row r="6318" spans="1:10">
      <c r="A6318" s="15" t="s">
        <v>2704</v>
      </c>
      <c r="B6318">
        <v>-1.1674333863523401</v>
      </c>
      <c r="C6318">
        <v>2.84789790551438</v>
      </c>
      <c r="D6318" s="3">
        <v>2.02218400564671E-10</v>
      </c>
      <c r="E6318" s="3">
        <v>6.8177356851037803E-9</v>
      </c>
      <c r="F6318" s="2" t="str">
        <f t="shared" si="196"/>
        <v>DOWN</v>
      </c>
      <c r="G6318" t="s">
        <v>272</v>
      </c>
      <c r="H6318" t="s">
        <v>2703</v>
      </c>
      <c r="I6318" t="s">
        <v>270</v>
      </c>
      <c r="J6318" s="1" t="str">
        <f t="shared" si="197"/>
        <v>NO</v>
      </c>
    </row>
    <row r="6319" spans="1:10">
      <c r="A6319" s="15" t="s">
        <v>2702</v>
      </c>
      <c r="B6319">
        <v>-0.63935467633921095</v>
      </c>
      <c r="C6319">
        <v>4.2197969373018003</v>
      </c>
      <c r="D6319" s="3">
        <v>1.9134674934277598E-6</v>
      </c>
      <c r="E6319" s="3">
        <v>2.9699308131861899E-5</v>
      </c>
      <c r="F6319" s="2" t="str">
        <f t="shared" si="196"/>
        <v>DOWN</v>
      </c>
      <c r="G6319" t="s">
        <v>2701</v>
      </c>
      <c r="H6319" t="s">
        <v>2700</v>
      </c>
      <c r="I6319" t="s">
        <v>2699</v>
      </c>
      <c r="J6319" s="1" t="str">
        <f t="shared" si="197"/>
        <v>NO</v>
      </c>
    </row>
    <row r="6320" spans="1:10">
      <c r="A6320" s="15" t="s">
        <v>2698</v>
      </c>
      <c r="B6320">
        <v>-0.52897917609934397</v>
      </c>
      <c r="C6320">
        <v>2.4152446669701702</v>
      </c>
      <c r="D6320">
        <v>5.8894652973020302E-3</v>
      </c>
      <c r="E6320">
        <v>3.0749198679031101E-2</v>
      </c>
      <c r="F6320" s="2" t="str">
        <f t="shared" si="196"/>
        <v>DOWN</v>
      </c>
      <c r="G6320" t="s">
        <v>2697</v>
      </c>
      <c r="H6320" t="s">
        <v>2696</v>
      </c>
      <c r="I6320" t="s">
        <v>0</v>
      </c>
      <c r="J6320" s="1" t="str">
        <f t="shared" si="197"/>
        <v>NO</v>
      </c>
    </row>
    <row r="6321" spans="1:10">
      <c r="A6321" s="15" t="s">
        <v>2695</v>
      </c>
      <c r="B6321">
        <v>-0.38855174709880902</v>
      </c>
      <c r="C6321">
        <v>3.6657312470056702</v>
      </c>
      <c r="D6321">
        <v>1.8201713395799401E-3</v>
      </c>
      <c r="E6321">
        <v>1.16571954532025E-2</v>
      </c>
      <c r="F6321" s="2" t="str">
        <f t="shared" si="196"/>
        <v>DOWN</v>
      </c>
      <c r="G6321" t="s">
        <v>2694</v>
      </c>
      <c r="H6321" t="s">
        <v>2693</v>
      </c>
      <c r="I6321" t="s">
        <v>2692</v>
      </c>
      <c r="J6321" s="1" t="str">
        <f t="shared" si="197"/>
        <v>NO</v>
      </c>
    </row>
    <row r="6322" spans="1:10">
      <c r="A6322" s="15" t="s">
        <v>2691</v>
      </c>
      <c r="B6322">
        <v>1.1106000851589299</v>
      </c>
      <c r="C6322">
        <v>-1.4259124726902701</v>
      </c>
      <c r="D6322">
        <v>7.5545607489870097E-3</v>
      </c>
      <c r="E6322">
        <v>3.7706751717046801E-2</v>
      </c>
      <c r="F6322" s="2" t="str">
        <f t="shared" si="196"/>
        <v>UP</v>
      </c>
      <c r="G6322" t="s">
        <v>1121</v>
      </c>
      <c r="H6322" t="s">
        <v>2690</v>
      </c>
      <c r="I6322" t="s">
        <v>1119</v>
      </c>
      <c r="J6322" s="1" t="str">
        <f t="shared" si="197"/>
        <v>NO</v>
      </c>
    </row>
    <row r="6323" spans="1:10">
      <c r="A6323" s="15" t="s">
        <v>2689</v>
      </c>
      <c r="B6323">
        <v>1.52740351786005</v>
      </c>
      <c r="C6323">
        <v>-1.6008541831588601</v>
      </c>
      <c r="D6323">
        <v>4.04854278923385E-4</v>
      </c>
      <c r="E6323">
        <v>3.2723534841417202E-3</v>
      </c>
      <c r="F6323" s="2" t="str">
        <f t="shared" si="196"/>
        <v>UP</v>
      </c>
      <c r="G6323" t="s">
        <v>2688</v>
      </c>
      <c r="H6323" t="s">
        <v>2687</v>
      </c>
      <c r="I6323" t="s">
        <v>2686</v>
      </c>
      <c r="J6323" s="1" t="str">
        <f t="shared" si="197"/>
        <v>NO</v>
      </c>
    </row>
    <row r="6324" spans="1:10">
      <c r="A6324" s="15" t="s">
        <v>2685</v>
      </c>
      <c r="B6324">
        <v>-1.1680577496105899</v>
      </c>
      <c r="C6324">
        <v>1.2911057772261401</v>
      </c>
      <c r="D6324" s="3">
        <v>8.7914744275721005E-8</v>
      </c>
      <c r="E6324" s="3">
        <v>1.8255588791310499E-6</v>
      </c>
      <c r="F6324" s="2" t="str">
        <f t="shared" si="196"/>
        <v>DOWN</v>
      </c>
      <c r="G6324" t="s">
        <v>195</v>
      </c>
      <c r="H6324" t="s">
        <v>0</v>
      </c>
      <c r="I6324" t="s">
        <v>0</v>
      </c>
      <c r="J6324" s="1" t="str">
        <f t="shared" si="197"/>
        <v>NO</v>
      </c>
    </row>
    <row r="6325" spans="1:10">
      <c r="A6325" s="15" t="s">
        <v>2684</v>
      </c>
      <c r="B6325">
        <v>0.33584518982251998</v>
      </c>
      <c r="C6325">
        <v>8.4331689301281401</v>
      </c>
      <c r="D6325">
        <v>4.94249648147836E-3</v>
      </c>
      <c r="E6325">
        <v>2.6690431937257099E-2</v>
      </c>
      <c r="F6325" s="2" t="str">
        <f t="shared" si="196"/>
        <v>UP</v>
      </c>
      <c r="G6325" t="s">
        <v>2683</v>
      </c>
      <c r="H6325" t="s">
        <v>2682</v>
      </c>
      <c r="I6325" t="s">
        <v>2681</v>
      </c>
      <c r="J6325" s="1" t="str">
        <f t="shared" si="197"/>
        <v>NO</v>
      </c>
    </row>
    <row r="6326" spans="1:10">
      <c r="A6326" s="15" t="s">
        <v>2680</v>
      </c>
      <c r="B6326">
        <v>-1.9027247120455799</v>
      </c>
      <c r="C6326">
        <v>1.82498958641875</v>
      </c>
      <c r="D6326" s="3">
        <v>1.46733943003835E-12</v>
      </c>
      <c r="E6326" s="3">
        <v>6.9314809737898403E-11</v>
      </c>
      <c r="F6326" s="2" t="str">
        <f t="shared" si="196"/>
        <v>DOWN</v>
      </c>
      <c r="G6326" t="s">
        <v>0</v>
      </c>
      <c r="H6326" t="s">
        <v>2679</v>
      </c>
      <c r="I6326" t="s">
        <v>0</v>
      </c>
      <c r="J6326" s="1" t="str">
        <f t="shared" si="197"/>
        <v>NO</v>
      </c>
    </row>
    <row r="6327" spans="1:10">
      <c r="A6327" s="15" t="s">
        <v>2678</v>
      </c>
      <c r="B6327">
        <v>0.59975210072862095</v>
      </c>
      <c r="C6327">
        <v>4.0943084522696802</v>
      </c>
      <c r="D6327" s="3">
        <v>2.17722289004745E-5</v>
      </c>
      <c r="E6327">
        <v>2.6236509538350001E-4</v>
      </c>
      <c r="F6327" s="2" t="str">
        <f t="shared" si="196"/>
        <v>UP</v>
      </c>
      <c r="G6327" t="s">
        <v>2677</v>
      </c>
      <c r="H6327" t="s">
        <v>2676</v>
      </c>
      <c r="I6327" t="s">
        <v>2675</v>
      </c>
      <c r="J6327" s="1" t="str">
        <f t="shared" si="197"/>
        <v>NO</v>
      </c>
    </row>
    <row r="6328" spans="1:10">
      <c r="A6328" s="15" t="s">
        <v>2674</v>
      </c>
      <c r="B6328">
        <v>-2.3831870368160901</v>
      </c>
      <c r="C6328">
        <v>2.0147145203185199</v>
      </c>
      <c r="D6328" s="3">
        <v>2.45430416387379E-26</v>
      </c>
      <c r="E6328" s="3">
        <v>6.3101846216361202E-24</v>
      </c>
      <c r="F6328" s="2" t="str">
        <f t="shared" si="196"/>
        <v>DOWN</v>
      </c>
      <c r="G6328" t="s">
        <v>1594</v>
      </c>
      <c r="H6328" t="s">
        <v>2673</v>
      </c>
      <c r="I6328" t="s">
        <v>2672</v>
      </c>
      <c r="J6328" s="1" t="str">
        <f t="shared" si="197"/>
        <v>NO</v>
      </c>
    </row>
    <row r="6329" spans="1:10">
      <c r="A6329" s="15" t="s">
        <v>2671</v>
      </c>
      <c r="B6329">
        <v>-1.64698974973293</v>
      </c>
      <c r="C6329">
        <v>1.8263046295255101</v>
      </c>
      <c r="D6329" s="3">
        <v>1.3312374167441E-7</v>
      </c>
      <c r="E6329" s="3">
        <v>2.6562445161941901E-6</v>
      </c>
      <c r="F6329" s="2" t="str">
        <f t="shared" si="196"/>
        <v>DOWN</v>
      </c>
      <c r="G6329" t="s">
        <v>1594</v>
      </c>
      <c r="H6329" t="s">
        <v>2670</v>
      </c>
      <c r="I6329" t="s">
        <v>2669</v>
      </c>
      <c r="J6329" s="1" t="str">
        <f t="shared" si="197"/>
        <v>NO</v>
      </c>
    </row>
    <row r="6330" spans="1:10">
      <c r="A6330" s="15" t="s">
        <v>2668</v>
      </c>
      <c r="B6330">
        <v>0.89732435212946005</v>
      </c>
      <c r="C6330">
        <v>3.3993728003218799</v>
      </c>
      <c r="D6330" s="3">
        <v>8.7132982413603505E-11</v>
      </c>
      <c r="E6330" s="3">
        <v>3.1121166284968998E-9</v>
      </c>
      <c r="F6330" s="2" t="str">
        <f t="shared" si="196"/>
        <v>UP</v>
      </c>
      <c r="G6330" t="s">
        <v>2667</v>
      </c>
      <c r="H6330" t="s">
        <v>2666</v>
      </c>
      <c r="I6330" t="s">
        <v>2665</v>
      </c>
      <c r="J6330" s="1" t="str">
        <f t="shared" si="197"/>
        <v>NO</v>
      </c>
    </row>
    <row r="6331" spans="1:10">
      <c r="A6331" s="15" t="s">
        <v>2664</v>
      </c>
      <c r="B6331">
        <v>0.30602436469684902</v>
      </c>
      <c r="C6331">
        <v>5.2352866549461696</v>
      </c>
      <c r="D6331">
        <v>3.0416090478438702E-3</v>
      </c>
      <c r="E6331">
        <v>1.78801261389036E-2</v>
      </c>
      <c r="F6331" s="2" t="str">
        <f t="shared" si="196"/>
        <v>UP</v>
      </c>
      <c r="G6331" t="s">
        <v>2662</v>
      </c>
      <c r="H6331" t="s">
        <v>2663</v>
      </c>
      <c r="I6331" t="s">
        <v>2662</v>
      </c>
      <c r="J6331" s="1" t="str">
        <f t="shared" si="197"/>
        <v>NO</v>
      </c>
    </row>
    <row r="6332" spans="1:10">
      <c r="A6332" s="15" t="s">
        <v>2661</v>
      </c>
      <c r="B6332">
        <v>0.33806138839507699</v>
      </c>
      <c r="C6332">
        <v>5.8716106847085001</v>
      </c>
      <c r="D6332">
        <v>3.6261426603306302E-4</v>
      </c>
      <c r="E6332">
        <v>2.9766539347452102E-3</v>
      </c>
      <c r="F6332" s="2" t="str">
        <f t="shared" si="196"/>
        <v>UP</v>
      </c>
      <c r="G6332" t="s">
        <v>2660</v>
      </c>
      <c r="H6332" t="s">
        <v>2659</v>
      </c>
      <c r="I6332" t="s">
        <v>1188</v>
      </c>
      <c r="J6332" s="1" t="str">
        <f t="shared" si="197"/>
        <v>NO</v>
      </c>
    </row>
    <row r="6333" spans="1:10">
      <c r="A6333" s="15" t="s">
        <v>2658</v>
      </c>
      <c r="B6333">
        <v>-0.57035643995035801</v>
      </c>
      <c r="C6333">
        <v>1.34940840241022</v>
      </c>
      <c r="D6333">
        <v>7.3412549496582897E-3</v>
      </c>
      <c r="E6333">
        <v>3.6827644915019497E-2</v>
      </c>
      <c r="F6333" s="2" t="str">
        <f t="shared" si="196"/>
        <v>DOWN</v>
      </c>
      <c r="G6333" t="s">
        <v>463</v>
      </c>
      <c r="H6333" t="s">
        <v>2657</v>
      </c>
      <c r="I6333" t="s">
        <v>0</v>
      </c>
      <c r="J6333" s="1" t="str">
        <f t="shared" si="197"/>
        <v>NO</v>
      </c>
    </row>
    <row r="6334" spans="1:10">
      <c r="A6334" s="15" t="s">
        <v>2656</v>
      </c>
      <c r="B6334">
        <v>-0.32075322950877999</v>
      </c>
      <c r="C6334">
        <v>6.4691378297310198</v>
      </c>
      <c r="D6334">
        <v>3.8485841169778601E-3</v>
      </c>
      <c r="E6334">
        <v>2.1763626871042802E-2</v>
      </c>
      <c r="F6334" s="2" t="str">
        <f t="shared" si="196"/>
        <v>DOWN</v>
      </c>
      <c r="G6334" t="s">
        <v>2655</v>
      </c>
      <c r="H6334" t="s">
        <v>2654</v>
      </c>
      <c r="I6334" t="s">
        <v>2653</v>
      </c>
      <c r="J6334" s="1" t="str">
        <f t="shared" si="197"/>
        <v>NO</v>
      </c>
    </row>
    <row r="6335" spans="1:10">
      <c r="A6335" s="15" t="s">
        <v>2652</v>
      </c>
      <c r="B6335">
        <v>-0.47694464404988501</v>
      </c>
      <c r="C6335">
        <v>5.1669424122740804</v>
      </c>
      <c r="D6335" s="3">
        <v>1.322012106135E-5</v>
      </c>
      <c r="E6335">
        <v>1.6923865354136401E-4</v>
      </c>
      <c r="F6335" s="2" t="str">
        <f t="shared" si="196"/>
        <v>DOWN</v>
      </c>
      <c r="G6335" t="s">
        <v>0</v>
      </c>
      <c r="H6335" t="s">
        <v>2651</v>
      </c>
      <c r="I6335" t="s">
        <v>2650</v>
      </c>
      <c r="J6335" s="1" t="str">
        <f t="shared" si="197"/>
        <v>NO</v>
      </c>
    </row>
    <row r="6336" spans="1:10">
      <c r="A6336" s="15" t="s">
        <v>2649</v>
      </c>
      <c r="B6336">
        <v>0.57123125298451505</v>
      </c>
      <c r="C6336">
        <v>6.4674325623454401</v>
      </c>
      <c r="D6336">
        <v>6.9970535657112995E-4</v>
      </c>
      <c r="E6336">
        <v>5.2069766050977101E-3</v>
      </c>
      <c r="F6336" s="2" t="str">
        <f t="shared" si="196"/>
        <v>UP</v>
      </c>
      <c r="G6336" t="s">
        <v>2648</v>
      </c>
      <c r="H6336" t="s">
        <v>2647</v>
      </c>
      <c r="I6336" t="s">
        <v>2646</v>
      </c>
      <c r="J6336" s="1" t="str">
        <f t="shared" si="197"/>
        <v>NO</v>
      </c>
    </row>
    <row r="6337" spans="1:10">
      <c r="A6337" s="15" t="s">
        <v>2645</v>
      </c>
      <c r="B6337">
        <v>0.57160230946038104</v>
      </c>
      <c r="C6337">
        <v>2.7634254081318801</v>
      </c>
      <c r="D6337">
        <v>1.68646263154397E-3</v>
      </c>
      <c r="E6337">
        <v>1.09276159855776E-2</v>
      </c>
      <c r="F6337" s="2" t="str">
        <f t="shared" si="196"/>
        <v>UP</v>
      </c>
      <c r="G6337" t="s">
        <v>0</v>
      </c>
      <c r="H6337" t="s">
        <v>2644</v>
      </c>
      <c r="I6337" t="s">
        <v>0</v>
      </c>
      <c r="J6337" s="1" t="str">
        <f t="shared" si="197"/>
        <v>NO</v>
      </c>
    </row>
    <row r="6338" spans="1:10">
      <c r="A6338" s="15" t="s">
        <v>2643</v>
      </c>
      <c r="B6338">
        <v>1.0989245567307799</v>
      </c>
      <c r="C6338">
        <v>-1.2970485878559901</v>
      </c>
      <c r="D6338">
        <v>6.1306048928888397E-3</v>
      </c>
      <c r="E6338">
        <v>3.1820758729756302E-2</v>
      </c>
      <c r="F6338" s="2" t="str">
        <f t="shared" ref="F6338:F6401" si="198">IF(B6338 &gt; 0, "UP", "DOWN")</f>
        <v>UP</v>
      </c>
      <c r="G6338" t="s">
        <v>914</v>
      </c>
      <c r="H6338" t="s">
        <v>2642</v>
      </c>
      <c r="I6338" t="s">
        <v>2641</v>
      </c>
      <c r="J6338" s="1" t="str">
        <f t="shared" ref="J6338:J6401" si="199">IF(K6338 &lt;&gt; "", "YES", "NO")</f>
        <v>NO</v>
      </c>
    </row>
    <row r="6339" spans="1:10">
      <c r="A6339" s="15" t="s">
        <v>2640</v>
      </c>
      <c r="B6339">
        <v>0.97942303976212797</v>
      </c>
      <c r="C6339">
        <v>2.5124198434087601</v>
      </c>
      <c r="D6339" s="3">
        <v>7.9177280250782695E-5</v>
      </c>
      <c r="E6339">
        <v>8.0958408504147302E-4</v>
      </c>
      <c r="F6339" s="2" t="str">
        <f t="shared" si="198"/>
        <v>UP</v>
      </c>
      <c r="G6339" t="s">
        <v>219</v>
      </c>
      <c r="H6339" t="s">
        <v>2639</v>
      </c>
      <c r="I6339" t="s">
        <v>217</v>
      </c>
      <c r="J6339" s="1" t="str">
        <f t="shared" si="199"/>
        <v>NO</v>
      </c>
    </row>
    <row r="6340" spans="1:10">
      <c r="A6340" s="15" t="s">
        <v>2638</v>
      </c>
      <c r="B6340">
        <v>0.25026890066443103</v>
      </c>
      <c r="C6340">
        <v>6.2366574515687301</v>
      </c>
      <c r="D6340">
        <v>9.4840251587380697E-3</v>
      </c>
      <c r="E6340">
        <v>4.5587477004632102E-2</v>
      </c>
      <c r="F6340" s="2" t="str">
        <f t="shared" si="198"/>
        <v>UP</v>
      </c>
      <c r="G6340" t="s">
        <v>2637</v>
      </c>
      <c r="H6340" t="s">
        <v>2636</v>
      </c>
      <c r="I6340" t="s">
        <v>2635</v>
      </c>
      <c r="J6340" s="1" t="str">
        <f t="shared" si="199"/>
        <v>NO</v>
      </c>
    </row>
    <row r="6341" spans="1:10">
      <c r="A6341" s="15" t="s">
        <v>2634</v>
      </c>
      <c r="B6341">
        <v>1.47705178479029</v>
      </c>
      <c r="C6341">
        <v>3.5446286528368298</v>
      </c>
      <c r="D6341" s="3">
        <v>8.2575608215579097E-25</v>
      </c>
      <c r="E6341" s="3">
        <v>1.86659668477109E-22</v>
      </c>
      <c r="F6341" s="2" t="str">
        <f t="shared" si="198"/>
        <v>UP</v>
      </c>
      <c r="G6341" t="s">
        <v>272</v>
      </c>
      <c r="H6341" t="s">
        <v>2633</v>
      </c>
      <c r="I6341" t="s">
        <v>270</v>
      </c>
      <c r="J6341" s="1" t="str">
        <f t="shared" si="199"/>
        <v>NO</v>
      </c>
    </row>
    <row r="6342" spans="1:10">
      <c r="A6342" s="15" t="s">
        <v>2632</v>
      </c>
      <c r="B6342">
        <v>0.29010394490248298</v>
      </c>
      <c r="C6342">
        <v>6.1172172405642904</v>
      </c>
      <c r="D6342">
        <v>1.9649209556708799E-3</v>
      </c>
      <c r="E6342">
        <v>1.24376062221294E-2</v>
      </c>
      <c r="F6342" s="2" t="str">
        <f t="shared" si="198"/>
        <v>UP</v>
      </c>
      <c r="G6342" t="s">
        <v>2631</v>
      </c>
      <c r="H6342" t="s">
        <v>2630</v>
      </c>
      <c r="I6342" t="s">
        <v>2629</v>
      </c>
      <c r="J6342" s="1" t="str">
        <f t="shared" si="199"/>
        <v>NO</v>
      </c>
    </row>
    <row r="6343" spans="1:10">
      <c r="A6343" s="15" t="s">
        <v>2628</v>
      </c>
      <c r="B6343">
        <v>-0.64741771669107195</v>
      </c>
      <c r="C6343">
        <v>4.6423815478574699</v>
      </c>
      <c r="D6343" s="3">
        <v>1.6355500774167501E-6</v>
      </c>
      <c r="E6343" s="3">
        <v>2.59966786963066E-5</v>
      </c>
      <c r="F6343" s="2" t="str">
        <f t="shared" si="198"/>
        <v>DOWN</v>
      </c>
      <c r="G6343" t="s">
        <v>2627</v>
      </c>
      <c r="H6343" t="s">
        <v>2626</v>
      </c>
      <c r="I6343" t="s">
        <v>1667</v>
      </c>
      <c r="J6343" s="1" t="str">
        <f t="shared" si="199"/>
        <v>NO</v>
      </c>
    </row>
    <row r="6344" spans="1:10">
      <c r="A6344" s="15" t="s">
        <v>2625</v>
      </c>
      <c r="B6344">
        <v>-0.27798903345353498</v>
      </c>
      <c r="C6344">
        <v>9.1558536026190005</v>
      </c>
      <c r="D6344">
        <v>8.5678151999674292E-3</v>
      </c>
      <c r="E6344">
        <v>4.1923709627212799E-2</v>
      </c>
      <c r="F6344" s="2" t="str">
        <f t="shared" si="198"/>
        <v>DOWN</v>
      </c>
      <c r="G6344" t="s">
        <v>2624</v>
      </c>
      <c r="H6344" t="s">
        <v>2623</v>
      </c>
      <c r="I6344" t="s">
        <v>2622</v>
      </c>
      <c r="J6344" s="1" t="str">
        <f t="shared" si="199"/>
        <v>NO</v>
      </c>
    </row>
    <row r="6345" spans="1:10">
      <c r="A6345" s="15" t="s">
        <v>2621</v>
      </c>
      <c r="B6345">
        <v>1.57065871566916</v>
      </c>
      <c r="C6345">
        <v>-1.58614725991134</v>
      </c>
      <c r="D6345">
        <v>9.7603517566386495E-4</v>
      </c>
      <c r="E6345">
        <v>6.9019191164254997E-3</v>
      </c>
      <c r="F6345" s="2" t="str">
        <f t="shared" si="198"/>
        <v>UP</v>
      </c>
      <c r="G6345" t="s">
        <v>2620</v>
      </c>
      <c r="H6345" t="s">
        <v>2620</v>
      </c>
      <c r="I6345" t="s">
        <v>0</v>
      </c>
      <c r="J6345" s="1" t="str">
        <f t="shared" si="199"/>
        <v>NO</v>
      </c>
    </row>
    <row r="6346" spans="1:10">
      <c r="A6346" s="15" t="s">
        <v>2619</v>
      </c>
      <c r="B6346">
        <v>0.24783497791260101</v>
      </c>
      <c r="C6346">
        <v>6.7531668594428602</v>
      </c>
      <c r="D6346">
        <v>8.3352893980391893E-3</v>
      </c>
      <c r="E6346">
        <v>4.09630996256935E-2</v>
      </c>
      <c r="F6346" s="2" t="str">
        <f t="shared" si="198"/>
        <v>UP</v>
      </c>
      <c r="G6346" t="s">
        <v>2618</v>
      </c>
      <c r="H6346" t="s">
        <v>2617</v>
      </c>
      <c r="I6346" t="s">
        <v>2616</v>
      </c>
      <c r="J6346" s="1" t="str">
        <f t="shared" si="199"/>
        <v>NO</v>
      </c>
    </row>
    <row r="6347" spans="1:10">
      <c r="A6347" s="15" t="s">
        <v>2615</v>
      </c>
      <c r="B6347">
        <v>-0.47049561003163698</v>
      </c>
      <c r="C6347">
        <v>6.0742218848730296</v>
      </c>
      <c r="D6347" s="3">
        <v>6.6206568085648901E-7</v>
      </c>
      <c r="E6347" s="3">
        <v>1.14589076037654E-5</v>
      </c>
      <c r="F6347" s="2" t="str">
        <f t="shared" si="198"/>
        <v>DOWN</v>
      </c>
      <c r="G6347" t="s">
        <v>2614</v>
      </c>
      <c r="H6347" t="s">
        <v>2613</v>
      </c>
      <c r="I6347" t="s">
        <v>57</v>
      </c>
      <c r="J6347" s="1" t="str">
        <f t="shared" si="199"/>
        <v>NO</v>
      </c>
    </row>
    <row r="6348" spans="1:10">
      <c r="A6348" s="15" t="s">
        <v>2612</v>
      </c>
      <c r="B6348">
        <v>0.47523909454375302</v>
      </c>
      <c r="C6348">
        <v>4.0435628883142201</v>
      </c>
      <c r="D6348" s="3">
        <v>9.2133334446479104E-5</v>
      </c>
      <c r="E6348">
        <v>9.2410447810954797E-4</v>
      </c>
      <c r="F6348" s="2" t="str">
        <f t="shared" si="198"/>
        <v>UP</v>
      </c>
      <c r="J6348" s="1" t="str">
        <f t="shared" si="199"/>
        <v>NO</v>
      </c>
    </row>
    <row r="6349" spans="1:10">
      <c r="A6349" s="15" t="s">
        <v>2611</v>
      </c>
      <c r="B6349">
        <v>0.59471209275673598</v>
      </c>
      <c r="C6349">
        <v>3.0346682978521198</v>
      </c>
      <c r="D6349" s="3">
        <v>7.2904478728961602E-5</v>
      </c>
      <c r="E6349">
        <v>7.52757740058294E-4</v>
      </c>
      <c r="F6349" s="2" t="str">
        <f t="shared" si="198"/>
        <v>UP</v>
      </c>
      <c r="G6349" t="s">
        <v>1929</v>
      </c>
      <c r="H6349" t="s">
        <v>2610</v>
      </c>
      <c r="I6349" t="s">
        <v>1931</v>
      </c>
      <c r="J6349" s="1" t="str">
        <f t="shared" si="199"/>
        <v>NO</v>
      </c>
    </row>
    <row r="6350" spans="1:10">
      <c r="A6350" s="15" t="s">
        <v>2609</v>
      </c>
      <c r="B6350">
        <v>0.398496030368715</v>
      </c>
      <c r="C6350">
        <v>3.8431113352098798</v>
      </c>
      <c r="D6350">
        <v>9.8358324815492706E-4</v>
      </c>
      <c r="E6350">
        <v>6.9509163619609904E-3</v>
      </c>
      <c r="F6350" s="2" t="str">
        <f t="shared" si="198"/>
        <v>UP</v>
      </c>
      <c r="G6350" t="s">
        <v>1929</v>
      </c>
      <c r="H6350" t="s">
        <v>2608</v>
      </c>
      <c r="I6350" t="s">
        <v>1931</v>
      </c>
      <c r="J6350" s="1" t="str">
        <f t="shared" si="199"/>
        <v>NO</v>
      </c>
    </row>
    <row r="6351" spans="1:10">
      <c r="A6351" s="15" t="s">
        <v>2607</v>
      </c>
      <c r="B6351">
        <v>-3.07868757567338</v>
      </c>
      <c r="C6351">
        <v>-1.7356191525283799</v>
      </c>
      <c r="D6351">
        <v>1.67343991692854E-4</v>
      </c>
      <c r="E6351">
        <v>1.5303707994668899E-3</v>
      </c>
      <c r="F6351" s="2" t="str">
        <f t="shared" si="198"/>
        <v>DOWN</v>
      </c>
      <c r="G6351" t="s">
        <v>2606</v>
      </c>
      <c r="H6351" t="s">
        <v>2605</v>
      </c>
      <c r="I6351" t="s">
        <v>1882</v>
      </c>
      <c r="J6351" s="1" t="str">
        <f t="shared" si="199"/>
        <v>NO</v>
      </c>
    </row>
    <row r="6352" spans="1:10">
      <c r="A6352" s="15" t="s">
        <v>2604</v>
      </c>
      <c r="B6352">
        <v>0.40402792958640799</v>
      </c>
      <c r="C6352">
        <v>4.2944994126888796</v>
      </c>
      <c r="D6352">
        <v>6.3556468649559098E-4</v>
      </c>
      <c r="E6352">
        <v>4.7964271131207704E-3</v>
      </c>
      <c r="F6352" s="2" t="str">
        <f t="shared" si="198"/>
        <v>UP</v>
      </c>
      <c r="G6352" t="s">
        <v>2603</v>
      </c>
      <c r="H6352" t="s">
        <v>2602</v>
      </c>
      <c r="I6352" t="s">
        <v>1247</v>
      </c>
      <c r="J6352" s="1" t="str">
        <f t="shared" si="199"/>
        <v>NO</v>
      </c>
    </row>
    <row r="6353" spans="1:10">
      <c r="A6353" s="15" t="s">
        <v>2601</v>
      </c>
      <c r="B6353">
        <v>-1.25836892090657</v>
      </c>
      <c r="C6353">
        <v>2.09316876116596</v>
      </c>
      <c r="D6353" s="3">
        <v>7.3839492664878604E-11</v>
      </c>
      <c r="E6353" s="3">
        <v>2.6713082195980401E-9</v>
      </c>
      <c r="F6353" s="2" t="str">
        <f t="shared" si="198"/>
        <v>DOWN</v>
      </c>
      <c r="G6353" t="s">
        <v>309</v>
      </c>
      <c r="H6353" t="s">
        <v>2600</v>
      </c>
      <c r="I6353" t="s">
        <v>2599</v>
      </c>
      <c r="J6353" s="1" t="str">
        <f t="shared" si="199"/>
        <v>NO</v>
      </c>
    </row>
    <row r="6354" spans="1:10">
      <c r="A6354" s="15" t="s">
        <v>2598</v>
      </c>
      <c r="B6354">
        <v>-0.313753028401065</v>
      </c>
      <c r="C6354">
        <v>5.3584443239140001</v>
      </c>
      <c r="D6354">
        <v>2.99004580504247E-3</v>
      </c>
      <c r="E6354">
        <v>1.76247344696597E-2</v>
      </c>
      <c r="F6354" s="2" t="str">
        <f t="shared" si="198"/>
        <v>DOWN</v>
      </c>
      <c r="G6354" t="s">
        <v>506</v>
      </c>
      <c r="H6354" t="s">
        <v>2597</v>
      </c>
      <c r="I6354" t="s">
        <v>2596</v>
      </c>
      <c r="J6354" s="1" t="str">
        <f t="shared" si="199"/>
        <v>NO</v>
      </c>
    </row>
    <row r="6355" spans="1:10">
      <c r="A6355" s="15" t="s">
        <v>2595</v>
      </c>
      <c r="B6355">
        <v>0.75813677322129303</v>
      </c>
      <c r="C6355">
        <v>0.36798645413395298</v>
      </c>
      <c r="D6355">
        <v>4.5484710503867999E-3</v>
      </c>
      <c r="E6355">
        <v>2.49829714839018E-2</v>
      </c>
      <c r="F6355" s="2" t="str">
        <f t="shared" si="198"/>
        <v>UP</v>
      </c>
      <c r="G6355" t="s">
        <v>2577</v>
      </c>
      <c r="H6355" t="s">
        <v>2594</v>
      </c>
      <c r="I6355" t="s">
        <v>2593</v>
      </c>
      <c r="J6355" s="1" t="str">
        <f t="shared" si="199"/>
        <v>NO</v>
      </c>
    </row>
    <row r="6356" spans="1:10">
      <c r="A6356" s="15" t="s">
        <v>2592</v>
      </c>
      <c r="B6356">
        <v>0.27776392340819001</v>
      </c>
      <c r="C6356">
        <v>5.7172013958960104</v>
      </c>
      <c r="D6356">
        <v>5.3507146524478903E-3</v>
      </c>
      <c r="E6356">
        <v>2.84980196827203E-2</v>
      </c>
      <c r="F6356" s="2" t="str">
        <f t="shared" si="198"/>
        <v>UP</v>
      </c>
      <c r="G6356" t="s">
        <v>2591</v>
      </c>
      <c r="H6356" t="s">
        <v>2590</v>
      </c>
      <c r="I6356" t="s">
        <v>2589</v>
      </c>
      <c r="J6356" s="1" t="str">
        <f t="shared" si="199"/>
        <v>NO</v>
      </c>
    </row>
    <row r="6357" spans="1:10">
      <c r="A6357" s="15" t="s">
        <v>2588</v>
      </c>
      <c r="B6357">
        <v>-1.5910648741451301</v>
      </c>
      <c r="C6357">
        <v>5.3960451702993097</v>
      </c>
      <c r="D6357" s="3">
        <v>1.5030686306937701E-8</v>
      </c>
      <c r="E6357" s="3">
        <v>3.6737920573582602E-7</v>
      </c>
      <c r="F6357" s="2" t="str">
        <f t="shared" si="198"/>
        <v>DOWN</v>
      </c>
      <c r="G6357" t="s">
        <v>0</v>
      </c>
      <c r="H6357" t="s">
        <v>2587</v>
      </c>
      <c r="I6357" t="s">
        <v>0</v>
      </c>
      <c r="J6357" s="1" t="str">
        <f t="shared" si="199"/>
        <v>NO</v>
      </c>
    </row>
    <row r="6358" spans="1:10">
      <c r="A6358" s="15" t="s">
        <v>2586</v>
      </c>
      <c r="B6358">
        <v>0.31079517042457799</v>
      </c>
      <c r="C6358">
        <v>5.8849959122274598</v>
      </c>
      <c r="D6358">
        <v>2.0344811370962899E-3</v>
      </c>
      <c r="E6358">
        <v>1.27985355208331E-2</v>
      </c>
      <c r="F6358" s="2" t="str">
        <f t="shared" si="198"/>
        <v>UP</v>
      </c>
      <c r="G6358" t="s">
        <v>2585</v>
      </c>
      <c r="H6358" t="s">
        <v>2584</v>
      </c>
      <c r="I6358" t="s">
        <v>2583</v>
      </c>
      <c r="J6358" s="1" t="str">
        <f t="shared" si="199"/>
        <v>NO</v>
      </c>
    </row>
    <row r="6359" spans="1:10">
      <c r="A6359" s="15" t="s">
        <v>2582</v>
      </c>
      <c r="B6359">
        <v>0.26292855834609102</v>
      </c>
      <c r="C6359">
        <v>5.2969200642126903</v>
      </c>
      <c r="D6359">
        <v>5.4441466598901603E-3</v>
      </c>
      <c r="E6359">
        <v>2.8880816451687E-2</v>
      </c>
      <c r="F6359" s="2" t="str">
        <f t="shared" si="198"/>
        <v>UP</v>
      </c>
      <c r="G6359" t="s">
        <v>2581</v>
      </c>
      <c r="H6359" t="s">
        <v>2580</v>
      </c>
      <c r="I6359" t="s">
        <v>2579</v>
      </c>
      <c r="J6359" s="1" t="str">
        <f t="shared" si="199"/>
        <v>NO</v>
      </c>
    </row>
    <row r="6360" spans="1:10">
      <c r="A6360" s="15" t="s">
        <v>2578</v>
      </c>
      <c r="B6360">
        <v>0.95832294712471799</v>
      </c>
      <c r="C6360">
        <v>-0.96280005622210196</v>
      </c>
      <c r="D6360">
        <v>4.6598916514639004E-3</v>
      </c>
      <c r="E6360">
        <v>2.5458201251087699E-2</v>
      </c>
      <c r="F6360" s="2" t="str">
        <f t="shared" si="198"/>
        <v>UP</v>
      </c>
      <c r="G6360" t="s">
        <v>2577</v>
      </c>
      <c r="H6360" t="s">
        <v>2576</v>
      </c>
      <c r="I6360" t="s">
        <v>0</v>
      </c>
      <c r="J6360" s="1" t="str">
        <f t="shared" si="199"/>
        <v>NO</v>
      </c>
    </row>
    <row r="6361" spans="1:10">
      <c r="A6361" s="15" t="s">
        <v>2575</v>
      </c>
      <c r="B6361">
        <v>0.36879247496994799</v>
      </c>
      <c r="C6361">
        <v>4.171848398741</v>
      </c>
      <c r="D6361">
        <v>7.2628942663400999E-4</v>
      </c>
      <c r="E6361">
        <v>5.3751162774027901E-3</v>
      </c>
      <c r="F6361" s="2" t="str">
        <f t="shared" si="198"/>
        <v>UP</v>
      </c>
      <c r="G6361" t="s">
        <v>2574</v>
      </c>
      <c r="H6361" t="s">
        <v>2573</v>
      </c>
      <c r="I6361" t="s">
        <v>2572</v>
      </c>
      <c r="J6361" s="1" t="str">
        <f t="shared" si="199"/>
        <v>NO</v>
      </c>
    </row>
    <row r="6362" spans="1:10">
      <c r="A6362" s="15" t="s">
        <v>2571</v>
      </c>
      <c r="B6362">
        <v>-0.40975526927087602</v>
      </c>
      <c r="C6362">
        <v>4.1537354062751302</v>
      </c>
      <c r="D6362">
        <v>2.46971444948231E-4</v>
      </c>
      <c r="E6362">
        <v>2.1455365584992E-3</v>
      </c>
      <c r="F6362" s="2" t="str">
        <f t="shared" si="198"/>
        <v>DOWN</v>
      </c>
      <c r="G6362" t="s">
        <v>2570</v>
      </c>
      <c r="H6362" t="s">
        <v>2569</v>
      </c>
      <c r="I6362" t="s">
        <v>2568</v>
      </c>
      <c r="J6362" s="1" t="str">
        <f t="shared" si="199"/>
        <v>NO</v>
      </c>
    </row>
    <row r="6363" spans="1:10">
      <c r="A6363" s="15" t="s">
        <v>2567</v>
      </c>
      <c r="B6363">
        <v>-0.38607942907771903</v>
      </c>
      <c r="C6363">
        <v>3.3925457088138198</v>
      </c>
      <c r="D6363">
        <v>5.6356070891743701E-3</v>
      </c>
      <c r="E6363">
        <v>2.9700028535515899E-2</v>
      </c>
      <c r="F6363" s="2" t="str">
        <f t="shared" si="198"/>
        <v>DOWN</v>
      </c>
      <c r="G6363" t="s">
        <v>2566</v>
      </c>
      <c r="H6363" t="s">
        <v>2565</v>
      </c>
      <c r="I6363" t="s">
        <v>2564</v>
      </c>
      <c r="J6363" s="1" t="str">
        <f t="shared" si="199"/>
        <v>NO</v>
      </c>
    </row>
    <row r="6364" spans="1:10">
      <c r="A6364" s="15" t="s">
        <v>2563</v>
      </c>
      <c r="B6364">
        <v>-0.58724688265573999</v>
      </c>
      <c r="C6364">
        <v>3.7361008280743802</v>
      </c>
      <c r="D6364" s="3">
        <v>4.9549623436102503E-5</v>
      </c>
      <c r="E6364">
        <v>5.4149281860849097E-4</v>
      </c>
      <c r="F6364" s="2" t="str">
        <f t="shared" si="198"/>
        <v>DOWN</v>
      </c>
      <c r="G6364" t="s">
        <v>0</v>
      </c>
      <c r="H6364" t="s">
        <v>2562</v>
      </c>
      <c r="I6364" t="s">
        <v>0</v>
      </c>
      <c r="J6364" s="1" t="str">
        <f t="shared" si="199"/>
        <v>NO</v>
      </c>
    </row>
    <row r="6365" spans="1:10">
      <c r="A6365" s="15" t="s">
        <v>2561</v>
      </c>
      <c r="B6365">
        <v>-3.1422887885794402</v>
      </c>
      <c r="C6365">
        <v>2.6977525915365699</v>
      </c>
      <c r="D6365" s="3">
        <v>1.84357457118136E-48</v>
      </c>
      <c r="E6365" s="3">
        <v>2.0697811710653101E-45</v>
      </c>
      <c r="F6365" s="2" t="str">
        <f t="shared" si="198"/>
        <v>DOWN</v>
      </c>
      <c r="G6365" t="s">
        <v>2560</v>
      </c>
      <c r="H6365" t="s">
        <v>2559</v>
      </c>
      <c r="I6365" t="s">
        <v>2558</v>
      </c>
      <c r="J6365" s="1" t="str">
        <f t="shared" si="199"/>
        <v>NO</v>
      </c>
    </row>
    <row r="6366" spans="1:10">
      <c r="A6366" s="15" t="s">
        <v>2557</v>
      </c>
      <c r="B6366">
        <v>-0.98037624101350895</v>
      </c>
      <c r="C6366">
        <v>5.0854462518317503</v>
      </c>
      <c r="D6366" s="3">
        <v>7.0850130403671796E-23</v>
      </c>
      <c r="E6366" s="3">
        <v>1.3111556275418E-20</v>
      </c>
      <c r="F6366" s="2" t="str">
        <f t="shared" si="198"/>
        <v>DOWN</v>
      </c>
      <c r="G6366" t="s">
        <v>0</v>
      </c>
      <c r="H6366" t="s">
        <v>2556</v>
      </c>
      <c r="I6366" t="s">
        <v>0</v>
      </c>
      <c r="J6366" s="1" t="str">
        <f t="shared" si="199"/>
        <v>NO</v>
      </c>
    </row>
    <row r="6367" spans="1:10">
      <c r="A6367" s="15" t="s">
        <v>2555</v>
      </c>
      <c r="B6367">
        <v>0.33946437711418698</v>
      </c>
      <c r="C6367">
        <v>5.8001696926770903</v>
      </c>
      <c r="D6367">
        <v>4.0330267287252601E-3</v>
      </c>
      <c r="E6367">
        <v>2.2575431818214298E-2</v>
      </c>
      <c r="F6367" s="2" t="str">
        <f t="shared" si="198"/>
        <v>UP</v>
      </c>
      <c r="G6367" t="s">
        <v>231</v>
      </c>
      <c r="H6367" t="s">
        <v>2554</v>
      </c>
      <c r="I6367" t="s">
        <v>2553</v>
      </c>
      <c r="J6367" s="1" t="str">
        <f t="shared" si="199"/>
        <v>NO</v>
      </c>
    </row>
    <row r="6368" spans="1:10">
      <c r="A6368" s="15" t="s">
        <v>2552</v>
      </c>
      <c r="B6368">
        <v>0.93319350307952598</v>
      </c>
      <c r="C6368">
        <v>1.17824813357406</v>
      </c>
      <c r="D6368">
        <v>5.5884359802629304E-4</v>
      </c>
      <c r="E6368">
        <v>4.3140983784376802E-3</v>
      </c>
      <c r="F6368" s="2" t="str">
        <f t="shared" si="198"/>
        <v>UP</v>
      </c>
      <c r="G6368" t="s">
        <v>0</v>
      </c>
      <c r="H6368" t="s">
        <v>2551</v>
      </c>
      <c r="I6368" t="s">
        <v>0</v>
      </c>
      <c r="J6368" s="1" t="str">
        <f t="shared" si="199"/>
        <v>NO</v>
      </c>
    </row>
    <row r="6369" spans="1:11">
      <c r="A6369" s="15" t="s">
        <v>2550</v>
      </c>
      <c r="B6369">
        <v>1.93211196632825</v>
      </c>
      <c r="C6369">
        <v>-1.5269931427476799</v>
      </c>
      <c r="D6369" s="3">
        <v>3.80566864600401E-5</v>
      </c>
      <c r="E6369">
        <v>4.28978332215733E-4</v>
      </c>
      <c r="F6369" s="2" t="str">
        <f t="shared" si="198"/>
        <v>UP</v>
      </c>
      <c r="G6369" t="s">
        <v>2549</v>
      </c>
      <c r="H6369" t="s">
        <v>2548</v>
      </c>
      <c r="I6369" t="s">
        <v>0</v>
      </c>
      <c r="J6369" s="1" t="str">
        <f t="shared" si="199"/>
        <v>NO</v>
      </c>
    </row>
    <row r="6370" spans="1:11">
      <c r="A6370" s="15" t="s">
        <v>2547</v>
      </c>
      <c r="B6370">
        <v>0.37088339241565099</v>
      </c>
      <c r="C6370">
        <v>4.8478840780774002</v>
      </c>
      <c r="D6370">
        <v>2.14314657964312E-4</v>
      </c>
      <c r="E6370">
        <v>1.89258835734032E-3</v>
      </c>
      <c r="F6370" s="2" t="str">
        <f t="shared" si="198"/>
        <v>UP</v>
      </c>
      <c r="G6370" t="s">
        <v>2545</v>
      </c>
      <c r="H6370" t="s">
        <v>2544</v>
      </c>
      <c r="I6370" t="s">
        <v>2543</v>
      </c>
      <c r="J6370" s="1" t="str">
        <f t="shared" si="199"/>
        <v>NO</v>
      </c>
    </row>
    <row r="6371" spans="1:11">
      <c r="A6371" s="15" t="s">
        <v>2542</v>
      </c>
      <c r="B6371">
        <v>0.53492479934649595</v>
      </c>
      <c r="C6371">
        <v>5.2769664357865702</v>
      </c>
      <c r="D6371" s="3">
        <v>6.1826065256542696E-7</v>
      </c>
      <c r="E6371" s="3">
        <v>1.07725567250774E-5</v>
      </c>
      <c r="F6371" s="2" t="str">
        <f t="shared" si="198"/>
        <v>UP</v>
      </c>
      <c r="G6371" t="s">
        <v>272</v>
      </c>
      <c r="H6371" t="s">
        <v>2541</v>
      </c>
      <c r="I6371" t="s">
        <v>270</v>
      </c>
      <c r="J6371" s="1" t="str">
        <f t="shared" si="199"/>
        <v>NO</v>
      </c>
    </row>
    <row r="6372" spans="1:11">
      <c r="A6372" s="15" t="s">
        <v>2540</v>
      </c>
      <c r="B6372">
        <v>0.52174110759824199</v>
      </c>
      <c r="C6372">
        <v>6.9495281267508799</v>
      </c>
      <c r="D6372" s="3">
        <v>1.14225153590946E-7</v>
      </c>
      <c r="E6372" s="3">
        <v>2.3148119122121901E-6</v>
      </c>
      <c r="F6372" s="2" t="str">
        <f t="shared" si="198"/>
        <v>UP</v>
      </c>
      <c r="G6372" t="s">
        <v>2539</v>
      </c>
      <c r="H6372" t="s">
        <v>2538</v>
      </c>
      <c r="I6372" t="s">
        <v>2537</v>
      </c>
      <c r="J6372" s="1" t="str">
        <f t="shared" si="199"/>
        <v>NO</v>
      </c>
    </row>
    <row r="6373" spans="1:11">
      <c r="A6373" s="15" t="s">
        <v>2536</v>
      </c>
      <c r="B6373">
        <v>0.42755525694701502</v>
      </c>
      <c r="C6373">
        <v>4.5872347181978004</v>
      </c>
      <c r="D6373" s="3">
        <v>4.0972659936432202E-5</v>
      </c>
      <c r="E6373">
        <v>4.5725651402219098E-4</v>
      </c>
      <c r="F6373" s="2" t="str">
        <f t="shared" si="198"/>
        <v>UP</v>
      </c>
      <c r="G6373" t="s">
        <v>2535</v>
      </c>
      <c r="H6373" t="s">
        <v>2534</v>
      </c>
      <c r="I6373" t="s">
        <v>450</v>
      </c>
      <c r="J6373" s="1" t="str">
        <f t="shared" si="199"/>
        <v>NO</v>
      </c>
    </row>
    <row r="6374" spans="1:11">
      <c r="A6374" s="15" t="s">
        <v>2533</v>
      </c>
      <c r="B6374">
        <v>0.79373489134639996</v>
      </c>
      <c r="C6374">
        <v>3.9306385837926299</v>
      </c>
      <c r="D6374" s="3">
        <v>8.4070820138683097E-8</v>
      </c>
      <c r="E6374" s="3">
        <v>1.7533060638334299E-6</v>
      </c>
      <c r="F6374" s="2" t="str">
        <f t="shared" si="198"/>
        <v>UP</v>
      </c>
      <c r="G6374" t="s">
        <v>109</v>
      </c>
      <c r="H6374" t="s">
        <v>2531</v>
      </c>
      <c r="I6374" t="s">
        <v>107</v>
      </c>
      <c r="J6374" s="1" t="str">
        <f t="shared" si="199"/>
        <v>YES</v>
      </c>
      <c r="K6374" t="s">
        <v>2532</v>
      </c>
    </row>
    <row r="6375" spans="1:11">
      <c r="A6375" s="15" t="s">
        <v>2530</v>
      </c>
      <c r="B6375">
        <v>1.3286213694147999</v>
      </c>
      <c r="C6375">
        <v>-1.3902305762387701</v>
      </c>
      <c r="D6375">
        <v>3.15275496228577E-3</v>
      </c>
      <c r="E6375">
        <v>1.84290072691334E-2</v>
      </c>
      <c r="F6375" s="2" t="str">
        <f t="shared" si="198"/>
        <v>UP</v>
      </c>
      <c r="G6375" t="s">
        <v>1505</v>
      </c>
      <c r="H6375" t="s">
        <v>2529</v>
      </c>
      <c r="I6375" t="s">
        <v>2528</v>
      </c>
      <c r="J6375" s="1" t="str">
        <f t="shared" si="199"/>
        <v>NO</v>
      </c>
    </row>
    <row r="6376" spans="1:11">
      <c r="A6376" s="15" t="s">
        <v>2527</v>
      </c>
      <c r="B6376">
        <v>0.90762909924048696</v>
      </c>
      <c r="C6376">
        <v>4.8684344399486101E-2</v>
      </c>
      <c r="D6376">
        <v>7.8920790477296E-4</v>
      </c>
      <c r="E6376">
        <v>5.7697658868370002E-3</v>
      </c>
      <c r="F6376" s="2" t="str">
        <f t="shared" si="198"/>
        <v>UP</v>
      </c>
      <c r="G6376" t="s">
        <v>1505</v>
      </c>
      <c r="H6376" t="s">
        <v>2526</v>
      </c>
      <c r="I6376" t="s">
        <v>2525</v>
      </c>
      <c r="J6376" s="1" t="str">
        <f t="shared" si="199"/>
        <v>NO</v>
      </c>
    </row>
    <row r="6377" spans="1:11">
      <c r="A6377" s="15" t="s">
        <v>2524</v>
      </c>
      <c r="B6377">
        <v>0.58667914364680296</v>
      </c>
      <c r="C6377">
        <v>5.5399319538011804</v>
      </c>
      <c r="D6377" s="3">
        <v>4.2115364516585602E-8</v>
      </c>
      <c r="E6377" s="3">
        <v>9.2954625968749603E-7</v>
      </c>
      <c r="F6377" s="2" t="str">
        <f t="shared" si="198"/>
        <v>UP</v>
      </c>
      <c r="G6377" t="s">
        <v>2523</v>
      </c>
      <c r="H6377" t="s">
        <v>2522</v>
      </c>
      <c r="I6377" t="s">
        <v>2521</v>
      </c>
      <c r="J6377" s="1" t="str">
        <f t="shared" si="199"/>
        <v>NO</v>
      </c>
    </row>
    <row r="6378" spans="1:11">
      <c r="A6378" s="15" t="s">
        <v>2520</v>
      </c>
      <c r="B6378">
        <v>-0.56181362124879697</v>
      </c>
      <c r="C6378">
        <v>2.7945331715238302</v>
      </c>
      <c r="D6378">
        <v>7.8522824073742198E-4</v>
      </c>
      <c r="E6378">
        <v>5.7437675885574002E-3</v>
      </c>
      <c r="F6378" s="2" t="str">
        <f t="shared" si="198"/>
        <v>DOWN</v>
      </c>
      <c r="G6378" t="s">
        <v>2519</v>
      </c>
      <c r="H6378" t="s">
        <v>2518</v>
      </c>
      <c r="I6378" t="s">
        <v>2517</v>
      </c>
      <c r="J6378" s="1" t="str">
        <f t="shared" si="199"/>
        <v>NO</v>
      </c>
    </row>
    <row r="6379" spans="1:11">
      <c r="A6379" s="15" t="s">
        <v>2516</v>
      </c>
      <c r="B6379">
        <v>-1.03055881570953</v>
      </c>
      <c r="C6379">
        <v>1.3830767327542</v>
      </c>
      <c r="D6379" s="3">
        <v>2.4550736181752901E-5</v>
      </c>
      <c r="E6379">
        <v>2.9218846125004302E-4</v>
      </c>
      <c r="F6379" s="2" t="str">
        <f t="shared" si="198"/>
        <v>DOWN</v>
      </c>
      <c r="G6379" t="s">
        <v>2515</v>
      </c>
      <c r="H6379" t="s">
        <v>2514</v>
      </c>
      <c r="I6379" t="s">
        <v>2513</v>
      </c>
      <c r="J6379" s="1" t="str">
        <f t="shared" si="199"/>
        <v>NO</v>
      </c>
    </row>
    <row r="6380" spans="1:11">
      <c r="A6380" s="15" t="s">
        <v>2512</v>
      </c>
      <c r="B6380">
        <v>0.30328191680638</v>
      </c>
      <c r="C6380">
        <v>5.3969250797703996</v>
      </c>
      <c r="D6380">
        <v>2.2607595442281098E-3</v>
      </c>
      <c r="E6380">
        <v>1.39663687104084E-2</v>
      </c>
      <c r="F6380" s="2" t="str">
        <f t="shared" si="198"/>
        <v>UP</v>
      </c>
      <c r="G6380" t="s">
        <v>2511</v>
      </c>
      <c r="H6380" t="s">
        <v>2510</v>
      </c>
      <c r="I6380" t="s">
        <v>2509</v>
      </c>
      <c r="J6380" s="1" t="str">
        <f t="shared" si="199"/>
        <v>NO</v>
      </c>
    </row>
    <row r="6381" spans="1:11">
      <c r="A6381" s="15" t="s">
        <v>2508</v>
      </c>
      <c r="B6381">
        <v>-0.41045465471496601</v>
      </c>
      <c r="C6381">
        <v>6.0517203910707202</v>
      </c>
      <c r="D6381">
        <v>1.5602772126141099E-4</v>
      </c>
      <c r="E6381">
        <v>1.4429351125221301E-3</v>
      </c>
      <c r="F6381" s="2" t="str">
        <f t="shared" si="198"/>
        <v>DOWN</v>
      </c>
      <c r="G6381" t="s">
        <v>0</v>
      </c>
      <c r="H6381" t="s">
        <v>2507</v>
      </c>
      <c r="I6381" t="s">
        <v>0</v>
      </c>
      <c r="J6381" s="1" t="str">
        <f t="shared" si="199"/>
        <v>NO</v>
      </c>
    </row>
    <row r="6382" spans="1:11">
      <c r="A6382" s="15" t="s">
        <v>2506</v>
      </c>
      <c r="B6382">
        <v>1.2609649487916199</v>
      </c>
      <c r="C6382">
        <v>0.25011748423671898</v>
      </c>
      <c r="D6382">
        <v>6.8235089784514E-4</v>
      </c>
      <c r="E6382">
        <v>5.1015006859760599E-3</v>
      </c>
      <c r="F6382" s="2" t="str">
        <f t="shared" si="198"/>
        <v>UP</v>
      </c>
      <c r="G6382" t="s">
        <v>2505</v>
      </c>
      <c r="H6382" t="s">
        <v>2504</v>
      </c>
      <c r="I6382" t="s">
        <v>2476</v>
      </c>
      <c r="J6382" s="1" t="str">
        <f t="shared" si="199"/>
        <v>NO</v>
      </c>
    </row>
    <row r="6383" spans="1:11">
      <c r="A6383" s="15" t="s">
        <v>2503</v>
      </c>
      <c r="B6383">
        <v>0.719100745353633</v>
      </c>
      <c r="C6383">
        <v>4.8689884135831498</v>
      </c>
      <c r="D6383" s="3">
        <v>5.2609675196987604E-6</v>
      </c>
      <c r="E6383" s="3">
        <v>7.4295449488877901E-5</v>
      </c>
      <c r="F6383" s="2" t="str">
        <f t="shared" si="198"/>
        <v>UP</v>
      </c>
      <c r="G6383" t="s">
        <v>1929</v>
      </c>
      <c r="H6383" t="s">
        <v>2502</v>
      </c>
      <c r="I6383" t="s">
        <v>2501</v>
      </c>
      <c r="J6383" s="1" t="str">
        <f t="shared" si="199"/>
        <v>NO</v>
      </c>
    </row>
    <row r="6384" spans="1:11">
      <c r="A6384" s="15" t="s">
        <v>2500</v>
      </c>
      <c r="B6384">
        <v>-0.32001696307697702</v>
      </c>
      <c r="C6384">
        <v>5.5498848292123402</v>
      </c>
      <c r="D6384">
        <v>4.7184902639092604E-3</v>
      </c>
      <c r="E6384">
        <v>2.5707452374430301E-2</v>
      </c>
      <c r="F6384" s="2" t="str">
        <f t="shared" si="198"/>
        <v>DOWN</v>
      </c>
      <c r="G6384" t="s">
        <v>2499</v>
      </c>
      <c r="H6384" t="s">
        <v>2499</v>
      </c>
      <c r="I6384" t="s">
        <v>2498</v>
      </c>
      <c r="J6384" s="1" t="str">
        <f t="shared" si="199"/>
        <v>NO</v>
      </c>
    </row>
    <row r="6385" spans="1:11">
      <c r="A6385" s="15" t="s">
        <v>2497</v>
      </c>
      <c r="B6385">
        <v>0.94693022905541602</v>
      </c>
      <c r="C6385">
        <v>5.2848887396641198</v>
      </c>
      <c r="D6385" s="3">
        <v>2.3354313643208401E-7</v>
      </c>
      <c r="E6385" s="3">
        <v>4.4365292601066004E-6</v>
      </c>
      <c r="F6385" s="2" t="str">
        <f t="shared" si="198"/>
        <v>UP</v>
      </c>
      <c r="G6385" t="s">
        <v>2495</v>
      </c>
      <c r="H6385" t="s">
        <v>2494</v>
      </c>
      <c r="I6385" t="s">
        <v>1765</v>
      </c>
      <c r="J6385" s="1" t="str">
        <f t="shared" si="199"/>
        <v>YES</v>
      </c>
      <c r="K6385" t="s">
        <v>2496</v>
      </c>
    </row>
    <row r="6386" spans="1:11">
      <c r="A6386" s="15" t="s">
        <v>2493</v>
      </c>
      <c r="B6386">
        <v>0.43739031117975002</v>
      </c>
      <c r="C6386">
        <v>5.0446777218792</v>
      </c>
      <c r="D6386">
        <v>3.1180236066692099E-4</v>
      </c>
      <c r="E6386">
        <v>2.6156451580629102E-3</v>
      </c>
      <c r="F6386" s="2" t="str">
        <f t="shared" si="198"/>
        <v>UP</v>
      </c>
      <c r="G6386" t="s">
        <v>2492</v>
      </c>
      <c r="H6386" t="s">
        <v>2491</v>
      </c>
      <c r="I6386" t="s">
        <v>0</v>
      </c>
      <c r="J6386" s="1" t="str">
        <f t="shared" si="199"/>
        <v>NO</v>
      </c>
    </row>
    <row r="6387" spans="1:11">
      <c r="A6387" s="15" t="s">
        <v>2490</v>
      </c>
      <c r="B6387">
        <v>-0.78799781350999398</v>
      </c>
      <c r="C6387">
        <v>2.92056311436271</v>
      </c>
      <c r="D6387" s="3">
        <v>1.15070549905077E-5</v>
      </c>
      <c r="E6387">
        <v>1.49525123123183E-4</v>
      </c>
      <c r="F6387" s="2" t="str">
        <f t="shared" si="198"/>
        <v>DOWN</v>
      </c>
      <c r="G6387" t="s">
        <v>195</v>
      </c>
      <c r="H6387" t="s">
        <v>0</v>
      </c>
      <c r="I6387" t="s">
        <v>0</v>
      </c>
      <c r="J6387" s="1" t="str">
        <f t="shared" si="199"/>
        <v>NO</v>
      </c>
    </row>
    <row r="6388" spans="1:11">
      <c r="A6388" s="15" t="s">
        <v>2489</v>
      </c>
      <c r="B6388">
        <v>0.270497119607995</v>
      </c>
      <c r="C6388">
        <v>6.5521469782750197</v>
      </c>
      <c r="D6388">
        <v>3.93026161715955E-3</v>
      </c>
      <c r="E6388">
        <v>2.2136311292232601E-2</v>
      </c>
      <c r="F6388" s="2" t="str">
        <f t="shared" si="198"/>
        <v>UP</v>
      </c>
      <c r="G6388" t="s">
        <v>2488</v>
      </c>
      <c r="H6388" t="s">
        <v>2487</v>
      </c>
      <c r="I6388" t="s">
        <v>2486</v>
      </c>
      <c r="J6388" s="1" t="str">
        <f t="shared" si="199"/>
        <v>NO</v>
      </c>
    </row>
    <row r="6389" spans="1:11">
      <c r="A6389" s="15" t="s">
        <v>2485</v>
      </c>
      <c r="B6389">
        <v>0.366205077489209</v>
      </c>
      <c r="C6389">
        <v>7.4486254788332804</v>
      </c>
      <c r="D6389">
        <v>1.7570533863697801E-4</v>
      </c>
      <c r="E6389">
        <v>1.5959901592858801E-3</v>
      </c>
      <c r="F6389" s="2" t="str">
        <f t="shared" si="198"/>
        <v>UP</v>
      </c>
      <c r="G6389" t="s">
        <v>149</v>
      </c>
      <c r="H6389" t="s">
        <v>2484</v>
      </c>
      <c r="I6389" t="s">
        <v>2263</v>
      </c>
      <c r="J6389" s="1" t="str">
        <f t="shared" si="199"/>
        <v>NO</v>
      </c>
    </row>
    <row r="6390" spans="1:11">
      <c r="A6390" s="15" t="s">
        <v>2483</v>
      </c>
      <c r="B6390">
        <v>2.8784894862186201</v>
      </c>
      <c r="C6390">
        <v>-2.4473559846161899</v>
      </c>
      <c r="D6390">
        <v>4.9984458893033901E-4</v>
      </c>
      <c r="E6390">
        <v>3.9133578800006402E-3</v>
      </c>
      <c r="F6390" s="2" t="str">
        <f t="shared" si="198"/>
        <v>UP</v>
      </c>
      <c r="G6390" t="s">
        <v>0</v>
      </c>
      <c r="H6390" t="s">
        <v>1</v>
      </c>
      <c r="I6390" t="s">
        <v>0</v>
      </c>
      <c r="J6390" s="1" t="str">
        <f t="shared" si="199"/>
        <v>NO</v>
      </c>
    </row>
    <row r="6391" spans="1:11">
      <c r="A6391" s="15" t="s">
        <v>2482</v>
      </c>
      <c r="B6391">
        <v>-0.32656512499854501</v>
      </c>
      <c r="C6391">
        <v>4.2586903560799696</v>
      </c>
      <c r="D6391">
        <v>7.3020913156267202E-3</v>
      </c>
      <c r="E6391">
        <v>3.66694107054754E-2</v>
      </c>
      <c r="F6391" s="2" t="str">
        <f t="shared" si="198"/>
        <v>DOWN</v>
      </c>
      <c r="G6391" t="s">
        <v>2481</v>
      </c>
      <c r="H6391" t="s">
        <v>2480</v>
      </c>
      <c r="I6391" t="s">
        <v>2479</v>
      </c>
      <c r="J6391" s="1" t="str">
        <f t="shared" si="199"/>
        <v>NO</v>
      </c>
    </row>
    <row r="6392" spans="1:11">
      <c r="A6392" s="15" t="s">
        <v>2478</v>
      </c>
      <c r="B6392">
        <v>1.0120491014653601</v>
      </c>
      <c r="C6392">
        <v>7.6899019500762097E-2</v>
      </c>
      <c r="D6392">
        <v>5.8089703696040601E-3</v>
      </c>
      <c r="E6392">
        <v>3.0423251596739899E-2</v>
      </c>
      <c r="F6392" s="2" t="str">
        <f t="shared" si="198"/>
        <v>UP</v>
      </c>
      <c r="G6392" t="s">
        <v>894</v>
      </c>
      <c r="H6392" t="s">
        <v>2477</v>
      </c>
      <c r="I6392" t="s">
        <v>2476</v>
      </c>
      <c r="J6392" s="1" t="str">
        <f t="shared" si="199"/>
        <v>NO</v>
      </c>
    </row>
    <row r="6393" spans="1:11">
      <c r="A6393" s="15" t="s">
        <v>2475</v>
      </c>
      <c r="B6393">
        <v>1.1560527744360101</v>
      </c>
      <c r="C6393">
        <v>-1.1774024649180901</v>
      </c>
      <c r="D6393">
        <v>1.0292979326764699E-2</v>
      </c>
      <c r="E6393">
        <v>4.8848504537799202E-2</v>
      </c>
      <c r="F6393" s="2" t="str">
        <f t="shared" si="198"/>
        <v>UP</v>
      </c>
      <c r="G6393" t="s">
        <v>2471</v>
      </c>
      <c r="H6393" t="s">
        <v>2473</v>
      </c>
      <c r="I6393" t="s">
        <v>2469</v>
      </c>
      <c r="J6393" s="1" t="str">
        <f t="shared" si="199"/>
        <v>YES</v>
      </c>
      <c r="K6393" t="s">
        <v>2474</v>
      </c>
    </row>
    <row r="6394" spans="1:11">
      <c r="A6394" s="15" t="s">
        <v>2472</v>
      </c>
      <c r="B6394">
        <v>-0.83562046000340695</v>
      </c>
      <c r="C6394">
        <v>3.5141822004038099</v>
      </c>
      <c r="D6394" s="3">
        <v>2.39103619579398E-5</v>
      </c>
      <c r="E6394">
        <v>2.8527272444398499E-4</v>
      </c>
      <c r="F6394" s="2" t="str">
        <f t="shared" si="198"/>
        <v>DOWN</v>
      </c>
      <c r="G6394" t="s">
        <v>2471</v>
      </c>
      <c r="H6394" t="s">
        <v>2470</v>
      </c>
      <c r="I6394" t="s">
        <v>2469</v>
      </c>
      <c r="J6394" s="1" t="str">
        <f t="shared" si="199"/>
        <v>NO</v>
      </c>
    </row>
    <row r="6395" spans="1:11">
      <c r="A6395" s="15" t="s">
        <v>2468</v>
      </c>
      <c r="B6395">
        <v>-0.95350868139925904</v>
      </c>
      <c r="C6395">
        <v>5.94167489909381</v>
      </c>
      <c r="D6395" s="3">
        <v>1.12980322382645E-18</v>
      </c>
      <c r="E6395" s="3">
        <v>1.31670942497228E-16</v>
      </c>
      <c r="F6395" s="2" t="str">
        <f t="shared" si="198"/>
        <v>DOWN</v>
      </c>
      <c r="G6395" t="s">
        <v>1893</v>
      </c>
      <c r="H6395" t="s">
        <v>2467</v>
      </c>
      <c r="I6395" t="s">
        <v>2466</v>
      </c>
      <c r="J6395" s="1" t="str">
        <f t="shared" si="199"/>
        <v>NO</v>
      </c>
    </row>
    <row r="6396" spans="1:11">
      <c r="A6396" s="15" t="s">
        <v>2465</v>
      </c>
      <c r="B6396">
        <v>0.45294518890236002</v>
      </c>
      <c r="C6396">
        <v>4.2253903334803899</v>
      </c>
      <c r="D6396">
        <v>4.2701487188522301E-4</v>
      </c>
      <c r="E6396">
        <v>3.4292531950324699E-3</v>
      </c>
      <c r="F6396" s="2" t="str">
        <f t="shared" si="198"/>
        <v>UP</v>
      </c>
      <c r="G6396" t="s">
        <v>2464</v>
      </c>
      <c r="H6396" t="s">
        <v>2463</v>
      </c>
      <c r="I6396" t="s">
        <v>2462</v>
      </c>
      <c r="J6396" s="1" t="str">
        <f t="shared" si="199"/>
        <v>NO</v>
      </c>
    </row>
    <row r="6397" spans="1:11">
      <c r="A6397" s="15" t="s">
        <v>2461</v>
      </c>
      <c r="B6397">
        <v>1.0223899354757999</v>
      </c>
      <c r="C6397">
        <v>-0.21877470732920101</v>
      </c>
      <c r="D6397">
        <v>4.3662449411605003E-3</v>
      </c>
      <c r="E6397">
        <v>2.4127891035804198E-2</v>
      </c>
      <c r="F6397" s="2" t="str">
        <f t="shared" si="198"/>
        <v>UP</v>
      </c>
      <c r="G6397" t="s">
        <v>55</v>
      </c>
      <c r="H6397" t="s">
        <v>2460</v>
      </c>
      <c r="I6397" t="s">
        <v>2459</v>
      </c>
      <c r="J6397" s="1" t="str">
        <f t="shared" si="199"/>
        <v>NO</v>
      </c>
    </row>
    <row r="6398" spans="1:11">
      <c r="A6398" s="15" t="s">
        <v>2458</v>
      </c>
      <c r="B6398">
        <v>0.46638419822918298</v>
      </c>
      <c r="C6398">
        <v>6.6906354938672896</v>
      </c>
      <c r="D6398" s="3">
        <v>3.2744470176859703E-5</v>
      </c>
      <c r="E6398">
        <v>3.7666205602008602E-4</v>
      </c>
      <c r="F6398" s="2" t="str">
        <f t="shared" si="198"/>
        <v>UP</v>
      </c>
      <c r="G6398" t="s">
        <v>2457</v>
      </c>
      <c r="H6398" t="s">
        <v>2456</v>
      </c>
      <c r="I6398" t="s">
        <v>2455</v>
      </c>
      <c r="J6398" s="1" t="str">
        <f t="shared" si="199"/>
        <v>NO</v>
      </c>
    </row>
    <row r="6399" spans="1:11">
      <c r="A6399" s="15" t="s">
        <v>2454</v>
      </c>
      <c r="B6399">
        <v>-0.50156415810325505</v>
      </c>
      <c r="C6399">
        <v>4.0746920583852404</v>
      </c>
      <c r="D6399">
        <v>2.0331226716181701E-4</v>
      </c>
      <c r="E6399">
        <v>1.8110977176083499E-3</v>
      </c>
      <c r="F6399" s="2" t="str">
        <f t="shared" si="198"/>
        <v>DOWN</v>
      </c>
      <c r="G6399" t="s">
        <v>2453</v>
      </c>
      <c r="H6399" t="s">
        <v>2452</v>
      </c>
      <c r="I6399" t="s">
        <v>2451</v>
      </c>
      <c r="J6399" s="1" t="str">
        <f t="shared" si="199"/>
        <v>NO</v>
      </c>
    </row>
    <row r="6400" spans="1:11">
      <c r="A6400" s="15" t="s">
        <v>2450</v>
      </c>
      <c r="B6400">
        <v>-1.60276364229725</v>
      </c>
      <c r="C6400">
        <v>4.4029666009213804</v>
      </c>
      <c r="D6400" s="3">
        <v>1.09822800614973E-29</v>
      </c>
      <c r="E6400" s="3">
        <v>3.8936228921188603E-27</v>
      </c>
      <c r="F6400" s="2" t="str">
        <f t="shared" si="198"/>
        <v>DOWN</v>
      </c>
      <c r="G6400" t="s">
        <v>149</v>
      </c>
      <c r="H6400" t="s">
        <v>2449</v>
      </c>
      <c r="I6400" t="s">
        <v>2263</v>
      </c>
      <c r="J6400" s="1" t="str">
        <f t="shared" si="199"/>
        <v>NO</v>
      </c>
    </row>
    <row r="6401" spans="1:11">
      <c r="A6401" s="15" t="s">
        <v>2448</v>
      </c>
      <c r="B6401">
        <v>-0.49112735030941201</v>
      </c>
      <c r="C6401">
        <v>4.63726961168598</v>
      </c>
      <c r="D6401">
        <v>2.75274464770933E-4</v>
      </c>
      <c r="E6401">
        <v>2.3561675344217999E-3</v>
      </c>
      <c r="F6401" s="2" t="str">
        <f t="shared" si="198"/>
        <v>DOWN</v>
      </c>
      <c r="G6401" t="s">
        <v>2447</v>
      </c>
      <c r="H6401" t="s">
        <v>2446</v>
      </c>
      <c r="I6401" t="s">
        <v>2445</v>
      </c>
      <c r="J6401" s="1" t="str">
        <f t="shared" si="199"/>
        <v>NO</v>
      </c>
    </row>
    <row r="6402" spans="1:11">
      <c r="A6402" s="15" t="s">
        <v>2444</v>
      </c>
      <c r="B6402">
        <v>-0.73802512677845</v>
      </c>
      <c r="C6402">
        <v>6.5342181622987496</v>
      </c>
      <c r="D6402" s="3">
        <v>4.8923668205887303E-13</v>
      </c>
      <c r="E6402" s="3">
        <v>2.47276512339974E-11</v>
      </c>
      <c r="F6402" s="2" t="str">
        <f t="shared" ref="F6402:F6465" si="200">IF(B6402 &gt; 0, "UP", "DOWN")</f>
        <v>DOWN</v>
      </c>
      <c r="G6402" t="s">
        <v>2443</v>
      </c>
      <c r="H6402" t="s">
        <v>2442</v>
      </c>
      <c r="I6402" t="s">
        <v>0</v>
      </c>
      <c r="J6402" s="1" t="str">
        <f t="shared" ref="J6402:J6465" si="201">IF(K6402 &lt;&gt; "", "YES", "NO")</f>
        <v>NO</v>
      </c>
    </row>
    <row r="6403" spans="1:11">
      <c r="A6403" s="15" t="s">
        <v>2441</v>
      </c>
      <c r="B6403">
        <v>0.92023531138039905</v>
      </c>
      <c r="C6403">
        <v>6.2642868036402897</v>
      </c>
      <c r="D6403" s="3">
        <v>4.8196785166194396E-6</v>
      </c>
      <c r="E6403" s="3">
        <v>6.8784572931465803E-5</v>
      </c>
      <c r="F6403" s="2" t="str">
        <f t="shared" si="200"/>
        <v>UP</v>
      </c>
      <c r="G6403" t="s">
        <v>2440</v>
      </c>
      <c r="H6403" t="s">
        <v>2439</v>
      </c>
      <c r="I6403" t="s">
        <v>2438</v>
      </c>
      <c r="J6403" s="1" t="str">
        <f t="shared" si="201"/>
        <v>NO</v>
      </c>
    </row>
    <row r="6404" spans="1:11">
      <c r="A6404" s="15" t="s">
        <v>2437</v>
      </c>
      <c r="B6404">
        <v>1.0346162476931999</v>
      </c>
      <c r="C6404">
        <v>1.98391375835634</v>
      </c>
      <c r="D6404" s="3">
        <v>9.3527691099124298E-9</v>
      </c>
      <c r="E6404" s="3">
        <v>2.38283370946264E-7</v>
      </c>
      <c r="F6404" s="2" t="str">
        <f t="shared" si="200"/>
        <v>UP</v>
      </c>
      <c r="G6404" t="s">
        <v>320</v>
      </c>
      <c r="H6404" t="s">
        <v>2436</v>
      </c>
      <c r="I6404" t="s">
        <v>57</v>
      </c>
      <c r="J6404" s="1" t="str">
        <f t="shared" si="201"/>
        <v>NO</v>
      </c>
    </row>
    <row r="6405" spans="1:11">
      <c r="A6405" s="15" t="s">
        <v>2435</v>
      </c>
      <c r="B6405">
        <v>-0.59263781952751104</v>
      </c>
      <c r="C6405">
        <v>7.6258669040295297</v>
      </c>
      <c r="D6405" s="3">
        <v>6.6254229842255803E-9</v>
      </c>
      <c r="E6405" s="3">
        <v>1.73523228251712E-7</v>
      </c>
      <c r="F6405" s="2" t="str">
        <f t="shared" si="200"/>
        <v>DOWN</v>
      </c>
      <c r="G6405" t="s">
        <v>2434</v>
      </c>
      <c r="H6405" t="s">
        <v>2433</v>
      </c>
      <c r="I6405" t="s">
        <v>2432</v>
      </c>
      <c r="J6405" s="1" t="str">
        <f t="shared" si="201"/>
        <v>NO</v>
      </c>
    </row>
    <row r="6406" spans="1:11">
      <c r="A6406" s="15" t="s">
        <v>2431</v>
      </c>
      <c r="B6406">
        <v>-0.60872307470222498</v>
      </c>
      <c r="C6406">
        <v>3.3242936705141699</v>
      </c>
      <c r="D6406" s="3">
        <v>4.90487699655991E-5</v>
      </c>
      <c r="E6406">
        <v>5.3689035463482004E-4</v>
      </c>
      <c r="F6406" s="2" t="str">
        <f t="shared" si="200"/>
        <v>DOWN</v>
      </c>
      <c r="G6406" t="s">
        <v>2430</v>
      </c>
      <c r="H6406" t="s">
        <v>2429</v>
      </c>
      <c r="I6406" t="s">
        <v>2428</v>
      </c>
      <c r="J6406" s="1" t="str">
        <f t="shared" si="201"/>
        <v>NO</v>
      </c>
    </row>
    <row r="6407" spans="1:11">
      <c r="A6407" s="15" t="s">
        <v>2427</v>
      </c>
      <c r="B6407">
        <v>0.38762897877163799</v>
      </c>
      <c r="C6407">
        <v>5.3283632090683097</v>
      </c>
      <c r="D6407">
        <v>2.0927103609720199E-4</v>
      </c>
      <c r="E6407">
        <v>1.8538815799026399E-3</v>
      </c>
      <c r="F6407" s="2" t="str">
        <f t="shared" si="200"/>
        <v>UP</v>
      </c>
      <c r="G6407" t="s">
        <v>2426</v>
      </c>
      <c r="H6407" t="s">
        <v>2425</v>
      </c>
      <c r="I6407" t="s">
        <v>2424</v>
      </c>
      <c r="J6407" s="1" t="str">
        <f t="shared" si="201"/>
        <v>NO</v>
      </c>
    </row>
    <row r="6408" spans="1:11">
      <c r="A6408" s="15" t="s">
        <v>2423</v>
      </c>
      <c r="B6408">
        <v>0.49514127382943801</v>
      </c>
      <c r="C6408">
        <v>4.9701624852800403</v>
      </c>
      <c r="D6408" s="3">
        <v>1.37398167911746E-6</v>
      </c>
      <c r="E6408" s="3">
        <v>2.2280730348750699E-5</v>
      </c>
      <c r="F6408" s="2" t="str">
        <f t="shared" si="200"/>
        <v>UP</v>
      </c>
      <c r="G6408" t="s">
        <v>2422</v>
      </c>
      <c r="H6408" t="s">
        <v>2421</v>
      </c>
      <c r="I6408" t="s">
        <v>2420</v>
      </c>
      <c r="J6408" s="1" t="str">
        <f t="shared" si="201"/>
        <v>NO</v>
      </c>
    </row>
    <row r="6409" spans="1:11">
      <c r="A6409" s="15" t="s">
        <v>2419</v>
      </c>
      <c r="B6409">
        <v>0.61024746074465996</v>
      </c>
      <c r="C6409">
        <v>1.6034409448081299</v>
      </c>
      <c r="D6409">
        <v>5.2427702541451102E-3</v>
      </c>
      <c r="E6409">
        <v>2.8046655802074601E-2</v>
      </c>
      <c r="F6409" s="2" t="str">
        <f t="shared" si="200"/>
        <v>UP</v>
      </c>
      <c r="G6409" t="s">
        <v>0</v>
      </c>
      <c r="H6409" t="s">
        <v>1</v>
      </c>
      <c r="I6409" t="s">
        <v>0</v>
      </c>
      <c r="J6409" s="1" t="str">
        <f t="shared" si="201"/>
        <v>NO</v>
      </c>
    </row>
    <row r="6410" spans="1:11">
      <c r="A6410" s="15" t="s">
        <v>2418</v>
      </c>
      <c r="B6410">
        <v>1.6564357389737501</v>
      </c>
      <c r="C6410">
        <v>8.2892287268629108</v>
      </c>
      <c r="D6410" s="3">
        <v>1.1004785034160199E-27</v>
      </c>
      <c r="E6410" s="3">
        <v>3.1952772822030102E-25</v>
      </c>
      <c r="F6410" s="2" t="str">
        <f t="shared" si="200"/>
        <v>UP</v>
      </c>
      <c r="G6410" t="s">
        <v>1721</v>
      </c>
      <c r="H6410" t="s">
        <v>2417</v>
      </c>
      <c r="I6410" t="s">
        <v>1719</v>
      </c>
      <c r="J6410" s="1" t="str">
        <f t="shared" si="201"/>
        <v>NO</v>
      </c>
    </row>
    <row r="6411" spans="1:11">
      <c r="A6411" s="15" t="s">
        <v>2416</v>
      </c>
      <c r="B6411">
        <v>0.55488323330074796</v>
      </c>
      <c r="C6411">
        <v>3.3179534896610599</v>
      </c>
      <c r="D6411">
        <v>3.2422255290391099E-3</v>
      </c>
      <c r="E6411">
        <v>1.8848096147407199E-2</v>
      </c>
      <c r="F6411" s="2" t="str">
        <f t="shared" si="200"/>
        <v>UP</v>
      </c>
      <c r="G6411" t="s">
        <v>2415</v>
      </c>
      <c r="H6411" t="s">
        <v>2414</v>
      </c>
      <c r="I6411" t="s">
        <v>2413</v>
      </c>
      <c r="J6411" s="1" t="str">
        <f t="shared" si="201"/>
        <v>NO</v>
      </c>
    </row>
    <row r="6412" spans="1:11">
      <c r="A6412" s="15" t="s">
        <v>2412</v>
      </c>
      <c r="B6412">
        <v>-0.52657805804561397</v>
      </c>
      <c r="C6412">
        <v>3.2470578609010099</v>
      </c>
      <c r="D6412">
        <v>3.4832913880400402E-4</v>
      </c>
      <c r="E6412">
        <v>2.8783301580121799E-3</v>
      </c>
      <c r="F6412" s="2" t="str">
        <f t="shared" si="200"/>
        <v>DOWN</v>
      </c>
      <c r="G6412" t="s">
        <v>0</v>
      </c>
      <c r="H6412" t="s">
        <v>2410</v>
      </c>
      <c r="I6412" t="s">
        <v>0</v>
      </c>
      <c r="J6412" s="1" t="str">
        <f t="shared" si="201"/>
        <v>YES</v>
      </c>
      <c r="K6412" t="s">
        <v>2411</v>
      </c>
    </row>
    <row r="6413" spans="1:11">
      <c r="A6413" s="15" t="s">
        <v>2409</v>
      </c>
      <c r="B6413">
        <v>0.34192034973902302</v>
      </c>
      <c r="C6413">
        <v>4.5880170277506496</v>
      </c>
      <c r="D6413">
        <v>2.8416169067272102E-3</v>
      </c>
      <c r="E6413">
        <v>1.6921980183755299E-2</v>
      </c>
      <c r="F6413" s="2" t="str">
        <f t="shared" si="200"/>
        <v>UP</v>
      </c>
      <c r="G6413" t="s">
        <v>2408</v>
      </c>
      <c r="H6413" t="s">
        <v>2407</v>
      </c>
      <c r="I6413" t="s">
        <v>1886</v>
      </c>
      <c r="J6413" s="1" t="str">
        <f t="shared" si="201"/>
        <v>NO</v>
      </c>
    </row>
    <row r="6414" spans="1:11">
      <c r="A6414" s="15" t="s">
        <v>2406</v>
      </c>
      <c r="B6414">
        <v>0.41868970869240502</v>
      </c>
      <c r="C6414">
        <v>6.1137146137214904</v>
      </c>
      <c r="D6414" s="3">
        <v>2.8123567542261398E-5</v>
      </c>
      <c r="E6414">
        <v>3.3039060983289399E-4</v>
      </c>
      <c r="F6414" s="2" t="str">
        <f t="shared" si="200"/>
        <v>UP</v>
      </c>
      <c r="G6414" t="s">
        <v>2405</v>
      </c>
      <c r="H6414" t="s">
        <v>2404</v>
      </c>
      <c r="I6414" t="s">
        <v>1882</v>
      </c>
      <c r="J6414" s="1" t="str">
        <f t="shared" si="201"/>
        <v>NO</v>
      </c>
    </row>
    <row r="6415" spans="1:11">
      <c r="A6415" s="15" t="s">
        <v>2403</v>
      </c>
      <c r="B6415">
        <v>1.3884742470878699</v>
      </c>
      <c r="C6415">
        <v>5.0807812305003299</v>
      </c>
      <c r="D6415" s="3">
        <v>5.9073994833409802E-6</v>
      </c>
      <c r="E6415" s="3">
        <v>8.2422171498926095E-5</v>
      </c>
      <c r="F6415" s="2" t="str">
        <f t="shared" si="200"/>
        <v>UP</v>
      </c>
      <c r="G6415" t="s">
        <v>2402</v>
      </c>
      <c r="H6415" t="s">
        <v>2401</v>
      </c>
      <c r="I6415" t="s">
        <v>2400</v>
      </c>
      <c r="J6415" s="1" t="str">
        <f t="shared" si="201"/>
        <v>NO</v>
      </c>
    </row>
    <row r="6416" spans="1:11">
      <c r="A6416" s="15" t="s">
        <v>2399</v>
      </c>
      <c r="B6416">
        <v>0.52495868602377904</v>
      </c>
      <c r="C6416">
        <v>6.0350380927812903</v>
      </c>
      <c r="D6416" s="3">
        <v>2.88782388385859E-8</v>
      </c>
      <c r="E6416" s="3">
        <v>6.6437702344426902E-7</v>
      </c>
      <c r="F6416" s="2" t="str">
        <f t="shared" si="200"/>
        <v>UP</v>
      </c>
      <c r="G6416" t="s">
        <v>1037</v>
      </c>
      <c r="H6416" t="s">
        <v>2398</v>
      </c>
      <c r="I6416" t="s">
        <v>2397</v>
      </c>
      <c r="J6416" s="1" t="str">
        <f t="shared" si="201"/>
        <v>NO</v>
      </c>
    </row>
    <row r="6417" spans="1:11">
      <c r="A6417" s="15" t="s">
        <v>2396</v>
      </c>
      <c r="B6417">
        <v>-0.63292516578406999</v>
      </c>
      <c r="C6417">
        <v>8.2018855729724596</v>
      </c>
      <c r="D6417" s="3">
        <v>2.7094837455212102E-10</v>
      </c>
      <c r="E6417" s="3">
        <v>8.8772492249902702E-9</v>
      </c>
      <c r="F6417" s="2" t="str">
        <f t="shared" si="200"/>
        <v>DOWN</v>
      </c>
      <c r="G6417" t="s">
        <v>2395</v>
      </c>
      <c r="H6417" t="s">
        <v>2394</v>
      </c>
      <c r="I6417" t="s">
        <v>1621</v>
      </c>
      <c r="J6417" s="1" t="str">
        <f t="shared" si="201"/>
        <v>NO</v>
      </c>
    </row>
    <row r="6418" spans="1:11">
      <c r="A6418" s="15" t="s">
        <v>2393</v>
      </c>
      <c r="B6418">
        <v>0.27703903342672997</v>
      </c>
      <c r="C6418">
        <v>5.3797981568569098</v>
      </c>
      <c r="D6418">
        <v>4.4602207218687601E-3</v>
      </c>
      <c r="E6418">
        <v>2.4562572618257301E-2</v>
      </c>
      <c r="F6418" s="2" t="str">
        <f t="shared" si="200"/>
        <v>UP</v>
      </c>
      <c r="G6418" t="s">
        <v>2390</v>
      </c>
      <c r="H6418" t="s">
        <v>2389</v>
      </c>
      <c r="I6418" t="s">
        <v>2388</v>
      </c>
      <c r="J6418" s="1" t="str">
        <f t="shared" si="201"/>
        <v>NO</v>
      </c>
    </row>
    <row r="6419" spans="1:11">
      <c r="A6419" s="15" t="s">
        <v>2387</v>
      </c>
      <c r="B6419">
        <v>-0.27255990053433299</v>
      </c>
      <c r="C6419">
        <v>5.5614930187473304</v>
      </c>
      <c r="D6419">
        <v>9.05156331549491E-3</v>
      </c>
      <c r="E6419">
        <v>4.3884511879830702E-2</v>
      </c>
      <c r="F6419" s="2" t="str">
        <f t="shared" si="200"/>
        <v>DOWN</v>
      </c>
      <c r="G6419" t="s">
        <v>2386</v>
      </c>
      <c r="H6419" t="s">
        <v>2385</v>
      </c>
      <c r="I6419" t="s">
        <v>2384</v>
      </c>
      <c r="J6419" s="1" t="str">
        <f t="shared" si="201"/>
        <v>NO</v>
      </c>
    </row>
    <row r="6420" spans="1:11">
      <c r="A6420" s="15" t="s">
        <v>2383</v>
      </c>
      <c r="B6420">
        <v>0.54938235274386404</v>
      </c>
      <c r="C6420">
        <v>5.7378075344581498</v>
      </c>
      <c r="D6420" s="3">
        <v>8.8258393724757804E-8</v>
      </c>
      <c r="E6420" s="3">
        <v>1.8315655939886399E-6</v>
      </c>
      <c r="F6420" s="2" t="str">
        <f t="shared" si="200"/>
        <v>UP</v>
      </c>
      <c r="G6420" t="s">
        <v>2382</v>
      </c>
      <c r="H6420" t="s">
        <v>2381</v>
      </c>
      <c r="I6420" t="s">
        <v>2380</v>
      </c>
      <c r="J6420" s="1" t="str">
        <f t="shared" si="201"/>
        <v>NO</v>
      </c>
    </row>
    <row r="6421" spans="1:11">
      <c r="A6421" s="15" t="s">
        <v>2379</v>
      </c>
      <c r="B6421">
        <v>1.56666512938397</v>
      </c>
      <c r="C6421">
        <v>1.2796007282901301</v>
      </c>
      <c r="D6421" s="3">
        <v>3.3747661748798302E-7</v>
      </c>
      <c r="E6421" s="3">
        <v>6.2044486646357801E-6</v>
      </c>
      <c r="F6421" s="2" t="str">
        <f t="shared" si="200"/>
        <v>UP</v>
      </c>
      <c r="G6421" t="s">
        <v>468</v>
      </c>
      <c r="H6421" t="s">
        <v>2378</v>
      </c>
      <c r="I6421" t="s">
        <v>0</v>
      </c>
      <c r="J6421" s="1" t="str">
        <f t="shared" si="201"/>
        <v>NO</v>
      </c>
    </row>
    <row r="6422" spans="1:11">
      <c r="A6422" s="15" t="s">
        <v>2377</v>
      </c>
      <c r="B6422">
        <v>1.42875864516147</v>
      </c>
      <c r="C6422">
        <v>7.1349686817029996</v>
      </c>
      <c r="D6422" s="3">
        <v>7.97871256104691E-29</v>
      </c>
      <c r="E6422" s="3">
        <v>2.5839520939290501E-26</v>
      </c>
      <c r="F6422" s="2" t="str">
        <f t="shared" si="200"/>
        <v>UP</v>
      </c>
      <c r="G6422" t="s">
        <v>231</v>
      </c>
      <c r="H6422" t="s">
        <v>2376</v>
      </c>
      <c r="I6422" t="s">
        <v>229</v>
      </c>
      <c r="J6422" s="1" t="str">
        <f t="shared" si="201"/>
        <v>NO</v>
      </c>
    </row>
    <row r="6423" spans="1:11">
      <c r="A6423" s="15" t="s">
        <v>2375</v>
      </c>
      <c r="B6423">
        <v>0.45105714303454197</v>
      </c>
      <c r="C6423">
        <v>6.2500098804366804</v>
      </c>
      <c r="D6423" s="3">
        <v>5.1127438619166404E-6</v>
      </c>
      <c r="E6423" s="3">
        <v>7.2384332077853893E-5</v>
      </c>
      <c r="F6423" s="2" t="str">
        <f t="shared" si="200"/>
        <v>UP</v>
      </c>
      <c r="G6423" t="s">
        <v>2374</v>
      </c>
      <c r="H6423" t="s">
        <v>2373</v>
      </c>
      <c r="I6423" t="s">
        <v>2372</v>
      </c>
      <c r="J6423" s="1" t="str">
        <f t="shared" si="201"/>
        <v>NO</v>
      </c>
    </row>
    <row r="6424" spans="1:11">
      <c r="A6424" s="15" t="s">
        <v>2371</v>
      </c>
      <c r="B6424">
        <v>0.30295487362190499</v>
      </c>
      <c r="C6424">
        <v>7.5164028502114197</v>
      </c>
      <c r="D6424">
        <v>6.1760733446979002E-3</v>
      </c>
      <c r="E6424">
        <v>3.1997589035959097E-2</v>
      </c>
      <c r="F6424" s="2" t="str">
        <f t="shared" si="200"/>
        <v>UP</v>
      </c>
      <c r="G6424" t="s">
        <v>2370</v>
      </c>
      <c r="H6424" t="s">
        <v>2369</v>
      </c>
      <c r="I6424" t="s">
        <v>2368</v>
      </c>
      <c r="J6424" s="1" t="str">
        <f t="shared" si="201"/>
        <v>NO</v>
      </c>
    </row>
    <row r="6425" spans="1:11">
      <c r="A6425" s="15" t="s">
        <v>2367</v>
      </c>
      <c r="B6425">
        <v>-1.35992490167844</v>
      </c>
      <c r="C6425">
        <v>1.5267634103024801</v>
      </c>
      <c r="D6425" s="3">
        <v>2.03785750922328E-7</v>
      </c>
      <c r="E6425" s="3">
        <v>3.9198788559765498E-6</v>
      </c>
      <c r="F6425" s="2" t="str">
        <f t="shared" si="200"/>
        <v>DOWN</v>
      </c>
      <c r="G6425" t="s">
        <v>2363</v>
      </c>
      <c r="H6425" t="s">
        <v>2366</v>
      </c>
      <c r="I6425" t="s">
        <v>2365</v>
      </c>
      <c r="J6425" s="1" t="str">
        <f t="shared" si="201"/>
        <v>NO</v>
      </c>
    </row>
    <row r="6426" spans="1:11">
      <c r="A6426" s="15" t="s">
        <v>2364</v>
      </c>
      <c r="B6426">
        <v>-0.738390207571468</v>
      </c>
      <c r="C6426">
        <v>4.2621630663138097</v>
      </c>
      <c r="D6426" s="3">
        <v>1.18702969671481E-7</v>
      </c>
      <c r="E6426" s="3">
        <v>2.3926000727140302E-6</v>
      </c>
      <c r="F6426" s="2" t="str">
        <f t="shared" si="200"/>
        <v>DOWN</v>
      </c>
      <c r="G6426" t="s">
        <v>2363</v>
      </c>
      <c r="H6426" t="s">
        <v>2362</v>
      </c>
      <c r="I6426" t="s">
        <v>2361</v>
      </c>
      <c r="J6426" s="1" t="str">
        <f t="shared" si="201"/>
        <v>NO</v>
      </c>
    </row>
    <row r="6427" spans="1:11">
      <c r="A6427" s="15" t="s">
        <v>2360</v>
      </c>
      <c r="B6427">
        <v>-0.83450237304550601</v>
      </c>
      <c r="C6427">
        <v>5.4729311644617997</v>
      </c>
      <c r="D6427" s="3">
        <v>4.9084014068982997E-12</v>
      </c>
      <c r="E6427" s="3">
        <v>2.1194854844325899E-10</v>
      </c>
      <c r="F6427" s="2" t="str">
        <f t="shared" si="200"/>
        <v>DOWN</v>
      </c>
      <c r="G6427" t="s">
        <v>2359</v>
      </c>
      <c r="H6427" t="s">
        <v>2358</v>
      </c>
      <c r="I6427" t="s">
        <v>2357</v>
      </c>
      <c r="J6427" s="1" t="str">
        <f t="shared" si="201"/>
        <v>NO</v>
      </c>
    </row>
    <row r="6428" spans="1:11">
      <c r="A6428" s="15" t="s">
        <v>2356</v>
      </c>
      <c r="B6428">
        <v>-0.85835886088926605</v>
      </c>
      <c r="C6428">
        <v>5.20850186562516</v>
      </c>
      <c r="D6428" s="3">
        <v>3.8040408635565598E-17</v>
      </c>
      <c r="E6428" s="3">
        <v>3.4349571132828102E-15</v>
      </c>
      <c r="F6428" s="2" t="str">
        <f t="shared" si="200"/>
        <v>DOWN</v>
      </c>
      <c r="G6428" t="s">
        <v>2355</v>
      </c>
      <c r="H6428" t="s">
        <v>2354</v>
      </c>
      <c r="I6428" t="s">
        <v>2353</v>
      </c>
      <c r="J6428" s="1" t="str">
        <f t="shared" si="201"/>
        <v>NO</v>
      </c>
    </row>
    <row r="6429" spans="1:11">
      <c r="A6429" s="15" t="s">
        <v>2352</v>
      </c>
      <c r="B6429">
        <v>-0.37883357457428801</v>
      </c>
      <c r="C6429">
        <v>5.12263522764085</v>
      </c>
      <c r="D6429">
        <v>2.0526835233949702E-3</v>
      </c>
      <c r="E6429">
        <v>1.2882529838198899E-2</v>
      </c>
      <c r="F6429" s="2" t="str">
        <f t="shared" si="200"/>
        <v>DOWN</v>
      </c>
      <c r="G6429" t="s">
        <v>1009</v>
      </c>
      <c r="H6429" t="s">
        <v>2351</v>
      </c>
      <c r="I6429" t="s">
        <v>2350</v>
      </c>
      <c r="J6429" s="1" t="str">
        <f t="shared" si="201"/>
        <v>NO</v>
      </c>
    </row>
    <row r="6430" spans="1:11">
      <c r="A6430" s="15" t="s">
        <v>2349</v>
      </c>
      <c r="B6430">
        <v>0.885219171544951</v>
      </c>
      <c r="C6430">
        <v>2.2822579763661901</v>
      </c>
      <c r="D6430">
        <v>1.5460931865130399E-4</v>
      </c>
      <c r="E6430">
        <v>1.4317834648046701E-3</v>
      </c>
      <c r="F6430" s="2" t="str">
        <f t="shared" si="200"/>
        <v>UP</v>
      </c>
      <c r="G6430" t="s">
        <v>2348</v>
      </c>
      <c r="H6430" t="s">
        <v>2347</v>
      </c>
      <c r="I6430" t="s">
        <v>2346</v>
      </c>
      <c r="J6430" s="1" t="str">
        <f t="shared" si="201"/>
        <v>NO</v>
      </c>
    </row>
    <row r="6431" spans="1:11">
      <c r="A6431" s="15" t="s">
        <v>2345</v>
      </c>
      <c r="B6431">
        <v>-6.4423811644391602</v>
      </c>
      <c r="C6431">
        <v>-2.5553400483567601</v>
      </c>
      <c r="D6431" s="3">
        <v>9.4988574235751803E-8</v>
      </c>
      <c r="E6431" s="3">
        <v>1.9591611566652499E-6</v>
      </c>
      <c r="F6431" s="2" t="str">
        <f t="shared" si="200"/>
        <v>DOWN</v>
      </c>
      <c r="G6431" t="s">
        <v>0</v>
      </c>
      <c r="H6431" t="s">
        <v>2338</v>
      </c>
      <c r="I6431" t="s">
        <v>0</v>
      </c>
      <c r="J6431" s="1" t="str">
        <f t="shared" si="201"/>
        <v>YES</v>
      </c>
      <c r="K6431" t="s">
        <v>2344</v>
      </c>
    </row>
    <row r="6432" spans="1:11">
      <c r="A6432" s="15" t="s">
        <v>2343</v>
      </c>
      <c r="B6432">
        <v>-0.89617934359223805</v>
      </c>
      <c r="C6432">
        <v>4.39453387502504</v>
      </c>
      <c r="D6432" s="3">
        <v>7.9238223833628695E-13</v>
      </c>
      <c r="E6432" s="3">
        <v>3.9075001712158801E-11</v>
      </c>
      <c r="F6432" s="2" t="str">
        <f t="shared" si="200"/>
        <v>DOWN</v>
      </c>
      <c r="G6432" t="s">
        <v>0</v>
      </c>
      <c r="H6432" t="s">
        <v>2338</v>
      </c>
      <c r="I6432" t="s">
        <v>0</v>
      </c>
      <c r="J6432" s="1" t="str">
        <f t="shared" si="201"/>
        <v>NO</v>
      </c>
    </row>
    <row r="6433" spans="1:10">
      <c r="A6433" s="15" t="s">
        <v>2342</v>
      </c>
      <c r="B6433">
        <v>-3.7816700237798799</v>
      </c>
      <c r="C6433">
        <v>-0.55119358563054499</v>
      </c>
      <c r="D6433" s="3">
        <v>3.0869870798679199E-17</v>
      </c>
      <c r="E6433" s="3">
        <v>2.8100759955954401E-15</v>
      </c>
      <c r="F6433" s="2" t="str">
        <f t="shared" si="200"/>
        <v>DOWN</v>
      </c>
      <c r="G6433" t="s">
        <v>0</v>
      </c>
      <c r="H6433" t="s">
        <v>2338</v>
      </c>
      <c r="I6433" t="s">
        <v>0</v>
      </c>
      <c r="J6433" s="1" t="str">
        <f t="shared" si="201"/>
        <v>NO</v>
      </c>
    </row>
    <row r="6434" spans="1:10">
      <c r="A6434" s="15" t="s">
        <v>2341</v>
      </c>
      <c r="B6434">
        <v>-0.56200506482318702</v>
      </c>
      <c r="C6434">
        <v>7.0667067635284999</v>
      </c>
      <c r="D6434" s="3">
        <v>1.7146271316583501E-8</v>
      </c>
      <c r="E6434" s="3">
        <v>4.12208111501676E-7</v>
      </c>
      <c r="F6434" s="2" t="str">
        <f t="shared" si="200"/>
        <v>DOWN</v>
      </c>
      <c r="G6434" t="s">
        <v>0</v>
      </c>
      <c r="H6434" t="s">
        <v>2340</v>
      </c>
      <c r="I6434" t="s">
        <v>0</v>
      </c>
      <c r="J6434" s="1" t="str">
        <f t="shared" si="201"/>
        <v>NO</v>
      </c>
    </row>
    <row r="6435" spans="1:10">
      <c r="A6435" s="15" t="s">
        <v>2339</v>
      </c>
      <c r="B6435">
        <v>2.56541209007404</v>
      </c>
      <c r="C6435">
        <v>-1.48160075091834</v>
      </c>
      <c r="D6435" s="3">
        <v>1.56260680879664E-5</v>
      </c>
      <c r="E6435">
        <v>1.9536065303296101E-4</v>
      </c>
      <c r="F6435" s="2" t="str">
        <f t="shared" si="200"/>
        <v>UP</v>
      </c>
      <c r="G6435" t="s">
        <v>0</v>
      </c>
      <c r="H6435" t="s">
        <v>2338</v>
      </c>
      <c r="I6435" t="s">
        <v>0</v>
      </c>
      <c r="J6435" s="1" t="str">
        <f t="shared" si="201"/>
        <v>NO</v>
      </c>
    </row>
    <row r="6436" spans="1:10">
      <c r="A6436" s="15" t="s">
        <v>2337</v>
      </c>
      <c r="B6436">
        <v>-0.34745266335584502</v>
      </c>
      <c r="C6436">
        <v>6.3572008489462002</v>
      </c>
      <c r="D6436">
        <v>3.8891607651808598E-4</v>
      </c>
      <c r="E6436">
        <v>3.16402955874532E-3</v>
      </c>
      <c r="F6436" s="2" t="str">
        <f t="shared" si="200"/>
        <v>DOWN</v>
      </c>
      <c r="G6436" t="s">
        <v>0</v>
      </c>
      <c r="H6436" t="s">
        <v>2336</v>
      </c>
      <c r="I6436" t="s">
        <v>0</v>
      </c>
      <c r="J6436" s="1" t="str">
        <f t="shared" si="201"/>
        <v>NO</v>
      </c>
    </row>
    <row r="6437" spans="1:10">
      <c r="A6437" s="15" t="s">
        <v>2335</v>
      </c>
      <c r="B6437">
        <v>-0.52087521883933097</v>
      </c>
      <c r="C6437">
        <v>4.2399061432231404</v>
      </c>
      <c r="D6437">
        <v>8.6477865928133804E-4</v>
      </c>
      <c r="E6437">
        <v>6.2276266887437998E-3</v>
      </c>
      <c r="F6437" s="2" t="str">
        <f t="shared" si="200"/>
        <v>DOWN</v>
      </c>
      <c r="G6437" t="s">
        <v>0</v>
      </c>
      <c r="H6437" t="s">
        <v>2334</v>
      </c>
      <c r="I6437" t="s">
        <v>0</v>
      </c>
      <c r="J6437" s="1" t="str">
        <f t="shared" si="201"/>
        <v>NO</v>
      </c>
    </row>
    <row r="6438" spans="1:10">
      <c r="A6438" s="15" t="s">
        <v>2333</v>
      </c>
      <c r="B6438">
        <v>0.45383681625507599</v>
      </c>
      <c r="C6438">
        <v>3.9319465300332399</v>
      </c>
      <c r="D6438">
        <v>1.59731625949493E-3</v>
      </c>
      <c r="E6438">
        <v>1.0455376886737699E-2</v>
      </c>
      <c r="F6438" s="2" t="str">
        <f t="shared" si="200"/>
        <v>UP</v>
      </c>
      <c r="G6438" t="s">
        <v>2332</v>
      </c>
      <c r="H6438" t="s">
        <v>2331</v>
      </c>
      <c r="I6438" t="s">
        <v>2330</v>
      </c>
      <c r="J6438" s="1" t="str">
        <f t="shared" si="201"/>
        <v>NO</v>
      </c>
    </row>
    <row r="6439" spans="1:10">
      <c r="A6439" s="15" t="s">
        <v>2329</v>
      </c>
      <c r="B6439">
        <v>1.95980862959263</v>
      </c>
      <c r="C6439">
        <v>6.6727808156400998</v>
      </c>
      <c r="D6439" s="3">
        <v>1.1107817468857701E-18</v>
      </c>
      <c r="E6439" s="3">
        <v>1.30356236992542E-16</v>
      </c>
      <c r="F6439" s="2" t="str">
        <f t="shared" si="200"/>
        <v>UP</v>
      </c>
      <c r="G6439" t="s">
        <v>2328</v>
      </c>
      <c r="H6439" t="s">
        <v>2327</v>
      </c>
      <c r="I6439" t="s">
        <v>2326</v>
      </c>
      <c r="J6439" s="1" t="str">
        <f t="shared" si="201"/>
        <v>NO</v>
      </c>
    </row>
    <row r="6440" spans="1:10">
      <c r="A6440" s="15" t="s">
        <v>2325</v>
      </c>
      <c r="B6440">
        <v>0.755998265359488</v>
      </c>
      <c r="C6440">
        <v>0.34956654712551399</v>
      </c>
      <c r="D6440">
        <v>1.0215992111253701E-2</v>
      </c>
      <c r="E6440">
        <v>4.8565254805806098E-2</v>
      </c>
      <c r="F6440" s="2" t="str">
        <f t="shared" si="200"/>
        <v>UP</v>
      </c>
      <c r="G6440" t="s">
        <v>2324</v>
      </c>
      <c r="H6440" t="s">
        <v>2323</v>
      </c>
      <c r="I6440" t="s">
        <v>397</v>
      </c>
      <c r="J6440" s="1" t="str">
        <f t="shared" si="201"/>
        <v>NO</v>
      </c>
    </row>
    <row r="6441" spans="1:10">
      <c r="A6441" s="15" t="s">
        <v>2322</v>
      </c>
      <c r="B6441">
        <v>-0.421252416861228</v>
      </c>
      <c r="C6441">
        <v>4.39526220624803</v>
      </c>
      <c r="D6441">
        <v>4.0013387142527196E-3</v>
      </c>
      <c r="E6441">
        <v>2.24502897275939E-2</v>
      </c>
      <c r="F6441" s="2" t="str">
        <f t="shared" si="200"/>
        <v>DOWN</v>
      </c>
      <c r="G6441" t="s">
        <v>2321</v>
      </c>
      <c r="H6441" t="s">
        <v>2320</v>
      </c>
      <c r="I6441" t="s">
        <v>2319</v>
      </c>
      <c r="J6441" s="1" t="str">
        <f t="shared" si="201"/>
        <v>NO</v>
      </c>
    </row>
    <row r="6442" spans="1:10">
      <c r="A6442" s="15" t="s">
        <v>2318</v>
      </c>
      <c r="B6442">
        <v>-0.53459350550553097</v>
      </c>
      <c r="C6442">
        <v>5.9840141982404003</v>
      </c>
      <c r="D6442" s="3">
        <v>1.6767464346958499E-6</v>
      </c>
      <c r="E6442" s="3">
        <v>2.66012702152571E-5</v>
      </c>
      <c r="F6442" s="2" t="str">
        <f t="shared" si="200"/>
        <v>DOWN</v>
      </c>
      <c r="G6442" t="s">
        <v>2317</v>
      </c>
      <c r="H6442" t="s">
        <v>2316</v>
      </c>
      <c r="I6442" t="s">
        <v>2315</v>
      </c>
      <c r="J6442" s="1" t="str">
        <f t="shared" si="201"/>
        <v>NO</v>
      </c>
    </row>
    <row r="6443" spans="1:10">
      <c r="A6443" s="15" t="s">
        <v>2314</v>
      </c>
      <c r="B6443">
        <v>0.330575239104827</v>
      </c>
      <c r="C6443">
        <v>6.4626995403441896</v>
      </c>
      <c r="D6443">
        <v>2.7023098201673099E-3</v>
      </c>
      <c r="E6443">
        <v>1.6189344904492201E-2</v>
      </c>
      <c r="F6443" s="2" t="str">
        <f t="shared" si="200"/>
        <v>UP</v>
      </c>
      <c r="G6443" t="s">
        <v>2313</v>
      </c>
      <c r="H6443" t="s">
        <v>2312</v>
      </c>
      <c r="I6443" t="s">
        <v>2311</v>
      </c>
      <c r="J6443" s="1" t="str">
        <f t="shared" si="201"/>
        <v>NO</v>
      </c>
    </row>
    <row r="6444" spans="1:10">
      <c r="A6444" s="15" t="s">
        <v>2310</v>
      </c>
      <c r="B6444">
        <v>-0.81201117876139095</v>
      </c>
      <c r="C6444">
        <v>4.4503908929031999</v>
      </c>
      <c r="D6444" s="3">
        <v>5.27520034737907E-11</v>
      </c>
      <c r="E6444" s="3">
        <v>1.9560954216902701E-9</v>
      </c>
      <c r="F6444" s="2" t="str">
        <f t="shared" si="200"/>
        <v>DOWN</v>
      </c>
      <c r="G6444" t="s">
        <v>1121</v>
      </c>
      <c r="H6444" t="s">
        <v>2309</v>
      </c>
      <c r="I6444" t="s">
        <v>2308</v>
      </c>
      <c r="J6444" s="1" t="str">
        <f t="shared" si="201"/>
        <v>NO</v>
      </c>
    </row>
    <row r="6445" spans="1:10">
      <c r="A6445" s="15" t="s">
        <v>2307</v>
      </c>
      <c r="B6445">
        <v>-0.84378719359402798</v>
      </c>
      <c r="C6445">
        <v>3.7755292741028099</v>
      </c>
      <c r="D6445" s="3">
        <v>1.05583015301841E-6</v>
      </c>
      <c r="E6445" s="3">
        <v>1.7509313335210701E-5</v>
      </c>
      <c r="F6445" s="2" t="str">
        <f t="shared" si="200"/>
        <v>DOWN</v>
      </c>
      <c r="G6445" t="s">
        <v>2306</v>
      </c>
      <c r="H6445" t="s">
        <v>2305</v>
      </c>
      <c r="I6445" t="s">
        <v>2304</v>
      </c>
      <c r="J6445" s="1" t="str">
        <f t="shared" si="201"/>
        <v>NO</v>
      </c>
    </row>
    <row r="6446" spans="1:10">
      <c r="A6446" s="15" t="s">
        <v>2303</v>
      </c>
      <c r="B6446">
        <v>1.74505414654645</v>
      </c>
      <c r="C6446">
        <v>1.8088099969051401</v>
      </c>
      <c r="D6446" s="3">
        <v>7.5640407035962E-14</v>
      </c>
      <c r="E6446" s="3">
        <v>4.3253727493688197E-12</v>
      </c>
      <c r="F6446" s="2" t="str">
        <f t="shared" si="200"/>
        <v>UP</v>
      </c>
      <c r="G6446" t="s">
        <v>1282</v>
      </c>
      <c r="H6446" t="s">
        <v>2302</v>
      </c>
      <c r="I6446" t="s">
        <v>2301</v>
      </c>
      <c r="J6446" s="1" t="str">
        <f t="shared" si="201"/>
        <v>NO</v>
      </c>
    </row>
    <row r="6447" spans="1:10">
      <c r="A6447" s="15" t="s">
        <v>2300</v>
      </c>
      <c r="B6447">
        <v>-0.346576075258545</v>
      </c>
      <c r="C6447">
        <v>4.9926725750572896</v>
      </c>
      <c r="D6447">
        <v>3.2721534397740898E-3</v>
      </c>
      <c r="E6447">
        <v>1.89754476592684E-2</v>
      </c>
      <c r="F6447" s="2" t="str">
        <f t="shared" si="200"/>
        <v>DOWN</v>
      </c>
      <c r="G6447" t="s">
        <v>1121</v>
      </c>
      <c r="H6447" t="s">
        <v>2299</v>
      </c>
      <c r="I6447" t="s">
        <v>1119</v>
      </c>
      <c r="J6447" s="1" t="str">
        <f t="shared" si="201"/>
        <v>NO</v>
      </c>
    </row>
    <row r="6448" spans="1:10">
      <c r="A6448" s="15" t="s">
        <v>2298</v>
      </c>
      <c r="B6448">
        <v>1.6540274365337799</v>
      </c>
      <c r="C6448">
        <v>-1.3290174778452599</v>
      </c>
      <c r="D6448">
        <v>5.8241734557100704E-4</v>
      </c>
      <c r="E6448">
        <v>4.4623290755634801E-3</v>
      </c>
      <c r="F6448" s="2" t="str">
        <f t="shared" si="200"/>
        <v>UP</v>
      </c>
      <c r="G6448" t="s">
        <v>2297</v>
      </c>
      <c r="H6448" t="s">
        <v>2296</v>
      </c>
      <c r="I6448" t="s">
        <v>2295</v>
      </c>
      <c r="J6448" s="1" t="str">
        <f t="shared" si="201"/>
        <v>NO</v>
      </c>
    </row>
    <row r="6449" spans="1:11">
      <c r="A6449" s="15" t="s">
        <v>2294</v>
      </c>
      <c r="B6449">
        <v>-0.31308644277418801</v>
      </c>
      <c r="C6449">
        <v>4.18028613403078</v>
      </c>
      <c r="D6449">
        <v>6.3005777899724702E-3</v>
      </c>
      <c r="E6449">
        <v>3.24877159436716E-2</v>
      </c>
      <c r="F6449" s="2" t="str">
        <f t="shared" si="200"/>
        <v>DOWN</v>
      </c>
      <c r="G6449" t="s">
        <v>2293</v>
      </c>
      <c r="H6449" t="s">
        <v>2292</v>
      </c>
      <c r="I6449" t="s">
        <v>2291</v>
      </c>
      <c r="J6449" s="1" t="str">
        <f t="shared" si="201"/>
        <v>NO</v>
      </c>
    </row>
    <row r="6450" spans="1:11">
      <c r="A6450" s="15" t="s">
        <v>2290</v>
      </c>
      <c r="B6450">
        <v>1.19552878865268</v>
      </c>
      <c r="C6450">
        <v>4.9865922797886304</v>
      </c>
      <c r="D6450" s="3">
        <v>1.6382851748337101E-10</v>
      </c>
      <c r="E6450" s="3">
        <v>5.6133349922252496E-9</v>
      </c>
      <c r="F6450" s="2" t="str">
        <f t="shared" si="200"/>
        <v>UP</v>
      </c>
      <c r="G6450" t="s">
        <v>2289</v>
      </c>
      <c r="H6450" t="s">
        <v>2288</v>
      </c>
      <c r="I6450" t="s">
        <v>2287</v>
      </c>
      <c r="J6450" s="1" t="str">
        <f t="shared" si="201"/>
        <v>NO</v>
      </c>
    </row>
    <row r="6451" spans="1:11">
      <c r="A6451" s="15" t="s">
        <v>2286</v>
      </c>
      <c r="B6451">
        <v>-0.66834343958304399</v>
      </c>
      <c r="C6451">
        <v>5.5492904517104797</v>
      </c>
      <c r="D6451" s="3">
        <v>2.2059446892309102E-9</v>
      </c>
      <c r="E6451" s="3">
        <v>6.2122427322730901E-8</v>
      </c>
      <c r="F6451" s="2" t="str">
        <f t="shared" si="200"/>
        <v>DOWN</v>
      </c>
      <c r="G6451" t="s">
        <v>419</v>
      </c>
      <c r="H6451" t="s">
        <v>2285</v>
      </c>
      <c r="I6451" t="s">
        <v>2284</v>
      </c>
      <c r="J6451" s="1" t="str">
        <f t="shared" si="201"/>
        <v>NO</v>
      </c>
    </row>
    <row r="6452" spans="1:11">
      <c r="A6452" s="15" t="s">
        <v>2283</v>
      </c>
      <c r="B6452">
        <v>-2.69197031710645</v>
      </c>
      <c r="C6452">
        <v>-2.8307556109400802</v>
      </c>
      <c r="D6452">
        <v>2.4826808867898101E-3</v>
      </c>
      <c r="E6452">
        <v>1.5077384592132601E-2</v>
      </c>
      <c r="F6452" s="2" t="str">
        <f t="shared" si="200"/>
        <v>DOWN</v>
      </c>
      <c r="G6452" t="s">
        <v>2281</v>
      </c>
      <c r="H6452" t="s">
        <v>2280</v>
      </c>
      <c r="I6452" t="s">
        <v>2279</v>
      </c>
      <c r="J6452" s="1" t="str">
        <f t="shared" si="201"/>
        <v>YES</v>
      </c>
      <c r="K6452" t="s">
        <v>2282</v>
      </c>
    </row>
    <row r="6453" spans="1:11">
      <c r="A6453" s="15" t="s">
        <v>2278</v>
      </c>
      <c r="B6453">
        <v>-0.76396460888994899</v>
      </c>
      <c r="C6453">
        <v>2.8818103889150501</v>
      </c>
      <c r="D6453" s="3">
        <v>6.1233851700009697E-6</v>
      </c>
      <c r="E6453" s="3">
        <v>8.5153483035013493E-5</v>
      </c>
      <c r="F6453" s="2" t="str">
        <f t="shared" si="200"/>
        <v>DOWN</v>
      </c>
      <c r="G6453" t="s">
        <v>335</v>
      </c>
      <c r="H6453" t="s">
        <v>2277</v>
      </c>
      <c r="I6453" t="s">
        <v>2276</v>
      </c>
      <c r="J6453" s="1" t="str">
        <f t="shared" si="201"/>
        <v>NO</v>
      </c>
    </row>
    <row r="6454" spans="1:11">
      <c r="A6454" s="15" t="s">
        <v>2275</v>
      </c>
      <c r="B6454">
        <v>0.29578002034081802</v>
      </c>
      <c r="C6454">
        <v>5.7211331034273796</v>
      </c>
      <c r="D6454">
        <v>1.5521800570596699E-3</v>
      </c>
      <c r="E6454">
        <v>1.0204758247477399E-2</v>
      </c>
      <c r="F6454" s="2" t="str">
        <f t="shared" si="200"/>
        <v>UP</v>
      </c>
      <c r="G6454" t="s">
        <v>2009</v>
      </c>
      <c r="H6454" t="s">
        <v>2274</v>
      </c>
      <c r="I6454" t="s">
        <v>2273</v>
      </c>
      <c r="J6454" s="1" t="str">
        <f t="shared" si="201"/>
        <v>NO</v>
      </c>
    </row>
    <row r="6455" spans="1:11">
      <c r="A6455" s="15" t="s">
        <v>2272</v>
      </c>
      <c r="B6455">
        <v>-0.56717195559362299</v>
      </c>
      <c r="C6455">
        <v>7.7389504079620899</v>
      </c>
      <c r="D6455" s="3">
        <v>1.1261410781209499E-9</v>
      </c>
      <c r="E6455" s="3">
        <v>3.3715162357503603E-8</v>
      </c>
      <c r="F6455" s="2" t="str">
        <f t="shared" si="200"/>
        <v>DOWN</v>
      </c>
      <c r="G6455" t="s">
        <v>353</v>
      </c>
      <c r="H6455" t="s">
        <v>2271</v>
      </c>
      <c r="I6455" t="s">
        <v>153</v>
      </c>
      <c r="J6455" s="1" t="str">
        <f t="shared" si="201"/>
        <v>NO</v>
      </c>
    </row>
    <row r="6456" spans="1:11">
      <c r="A6456" s="15" t="s">
        <v>2270</v>
      </c>
      <c r="B6456">
        <v>-0.356412350893269</v>
      </c>
      <c r="C6456">
        <v>4.4707034331840196</v>
      </c>
      <c r="D6456">
        <v>1.957049419435E-3</v>
      </c>
      <c r="E6456">
        <v>1.23971001497067E-2</v>
      </c>
      <c r="F6456" s="2" t="str">
        <f t="shared" si="200"/>
        <v>DOWN</v>
      </c>
      <c r="G6456" t="s">
        <v>2269</v>
      </c>
      <c r="H6456" t="s">
        <v>2268</v>
      </c>
      <c r="I6456" t="s">
        <v>2267</v>
      </c>
      <c r="J6456" s="1" t="str">
        <f t="shared" si="201"/>
        <v>NO</v>
      </c>
    </row>
    <row r="6457" spans="1:11">
      <c r="A6457" s="15" t="s">
        <v>2266</v>
      </c>
      <c r="B6457">
        <v>-0.442310999616362</v>
      </c>
      <c r="C6457">
        <v>2.0821248531861598</v>
      </c>
      <c r="D6457">
        <v>1.0230566694391201E-2</v>
      </c>
      <c r="E6457">
        <v>4.8620815131055303E-2</v>
      </c>
      <c r="F6457" s="2" t="str">
        <f t="shared" si="200"/>
        <v>DOWN</v>
      </c>
      <c r="J6457" s="1" t="str">
        <f t="shared" si="201"/>
        <v>NO</v>
      </c>
    </row>
    <row r="6458" spans="1:11">
      <c r="A6458" s="15" t="s">
        <v>2265</v>
      </c>
      <c r="B6458">
        <v>0.39868231110371899</v>
      </c>
      <c r="C6458">
        <v>5.0734925356142098</v>
      </c>
      <c r="D6458">
        <v>4.2119940901768802E-4</v>
      </c>
      <c r="E6458">
        <v>3.38901512067003E-3</v>
      </c>
      <c r="F6458" s="2" t="str">
        <f t="shared" si="200"/>
        <v>UP</v>
      </c>
      <c r="G6458" t="s">
        <v>55</v>
      </c>
      <c r="H6458" t="s">
        <v>2264</v>
      </c>
      <c r="I6458" t="s">
        <v>2263</v>
      </c>
      <c r="J6458" s="1" t="str">
        <f t="shared" si="201"/>
        <v>NO</v>
      </c>
    </row>
    <row r="6459" spans="1:11">
      <c r="A6459" s="15" t="s">
        <v>2262</v>
      </c>
      <c r="B6459">
        <v>0.278329603760814</v>
      </c>
      <c r="C6459">
        <v>4.7016279510413597</v>
      </c>
      <c r="D6459">
        <v>9.4902126469435903E-3</v>
      </c>
      <c r="E6459">
        <v>4.5610709497960499E-2</v>
      </c>
      <c r="F6459" s="2" t="str">
        <f t="shared" si="200"/>
        <v>UP</v>
      </c>
      <c r="G6459" t="s">
        <v>2261</v>
      </c>
      <c r="H6459" t="s">
        <v>2260</v>
      </c>
      <c r="I6459" t="s">
        <v>2259</v>
      </c>
      <c r="J6459" s="1" t="str">
        <f t="shared" si="201"/>
        <v>NO</v>
      </c>
    </row>
    <row r="6460" spans="1:11">
      <c r="A6460" s="15" t="s">
        <v>2258</v>
      </c>
      <c r="B6460">
        <v>-0.90282890177703501</v>
      </c>
      <c r="C6460">
        <v>2.4918304240512699</v>
      </c>
      <c r="D6460" s="3">
        <v>1.26955762676415E-6</v>
      </c>
      <c r="E6460" s="3">
        <v>2.0717039935583E-5</v>
      </c>
      <c r="F6460" s="2" t="str">
        <f t="shared" si="200"/>
        <v>DOWN</v>
      </c>
      <c r="G6460" t="s">
        <v>2257</v>
      </c>
      <c r="H6460" t="s">
        <v>2256</v>
      </c>
      <c r="I6460" t="s">
        <v>2255</v>
      </c>
      <c r="J6460" s="1" t="str">
        <f t="shared" si="201"/>
        <v>NO</v>
      </c>
    </row>
    <row r="6461" spans="1:11">
      <c r="A6461" s="15" t="s">
        <v>2254</v>
      </c>
      <c r="B6461">
        <v>-0.491119958028294</v>
      </c>
      <c r="C6461">
        <v>3.7727096119700798</v>
      </c>
      <c r="D6461" s="3">
        <v>9.3717167073497002E-5</v>
      </c>
      <c r="E6461">
        <v>9.3775635894309398E-4</v>
      </c>
      <c r="F6461" s="2" t="str">
        <f t="shared" si="200"/>
        <v>DOWN</v>
      </c>
      <c r="G6461" t="s">
        <v>2253</v>
      </c>
      <c r="H6461" t="s">
        <v>2252</v>
      </c>
      <c r="I6461" t="s">
        <v>2251</v>
      </c>
      <c r="J6461" s="1" t="str">
        <f t="shared" si="201"/>
        <v>NO</v>
      </c>
    </row>
    <row r="6462" spans="1:11">
      <c r="A6462" s="15" t="s">
        <v>2250</v>
      </c>
      <c r="B6462">
        <v>-1.17153265994895</v>
      </c>
      <c r="C6462">
        <v>1.1399287947049599</v>
      </c>
      <c r="D6462">
        <v>2.1667956468429902E-3</v>
      </c>
      <c r="E6462">
        <v>1.3487311805825001E-2</v>
      </c>
      <c r="F6462" s="2" t="str">
        <f t="shared" si="200"/>
        <v>DOWN</v>
      </c>
      <c r="G6462" t="s">
        <v>864</v>
      </c>
      <c r="H6462" t="s">
        <v>2249</v>
      </c>
      <c r="I6462" t="s">
        <v>862</v>
      </c>
      <c r="J6462" s="1" t="str">
        <f t="shared" si="201"/>
        <v>NO</v>
      </c>
    </row>
    <row r="6463" spans="1:11">
      <c r="A6463" s="15" t="s">
        <v>2248</v>
      </c>
      <c r="B6463">
        <v>-0.28422521404811202</v>
      </c>
      <c r="C6463">
        <v>6.4550335821976104</v>
      </c>
      <c r="D6463">
        <v>2.50761035374886E-3</v>
      </c>
      <c r="E6463">
        <v>1.5198636732880201E-2</v>
      </c>
      <c r="F6463" s="2" t="str">
        <f t="shared" si="200"/>
        <v>DOWN</v>
      </c>
      <c r="G6463" t="s">
        <v>2247</v>
      </c>
      <c r="H6463" t="s">
        <v>2246</v>
      </c>
      <c r="I6463" t="s">
        <v>2245</v>
      </c>
      <c r="J6463" s="1" t="str">
        <f t="shared" si="201"/>
        <v>NO</v>
      </c>
    </row>
    <row r="6464" spans="1:11">
      <c r="A6464" s="15" t="s">
        <v>2244</v>
      </c>
      <c r="B6464">
        <v>-0.97867016330073098</v>
      </c>
      <c r="C6464">
        <v>2.2727067743556599</v>
      </c>
      <c r="D6464" s="3">
        <v>7.0308524557104599E-9</v>
      </c>
      <c r="E6464" s="3">
        <v>1.8342845976822899E-7</v>
      </c>
      <c r="F6464" s="2" t="str">
        <f t="shared" si="200"/>
        <v>DOWN</v>
      </c>
      <c r="G6464" t="s">
        <v>478</v>
      </c>
      <c r="H6464" t="s">
        <v>2243</v>
      </c>
      <c r="I6464" t="s">
        <v>2242</v>
      </c>
      <c r="J6464" s="1" t="str">
        <f t="shared" si="201"/>
        <v>NO</v>
      </c>
    </row>
    <row r="6465" spans="1:11">
      <c r="A6465" s="15" t="s">
        <v>2241</v>
      </c>
      <c r="B6465">
        <v>-1.44127621165749</v>
      </c>
      <c r="C6465">
        <v>-1.11089354883553</v>
      </c>
      <c r="D6465">
        <v>6.9714924994673105E-4</v>
      </c>
      <c r="E6465">
        <v>5.1913959512394098E-3</v>
      </c>
      <c r="F6465" s="2" t="str">
        <f t="shared" si="200"/>
        <v>DOWN</v>
      </c>
      <c r="G6465" t="s">
        <v>1505</v>
      </c>
      <c r="H6465" t="s">
        <v>2240</v>
      </c>
      <c r="I6465" t="s">
        <v>2239</v>
      </c>
      <c r="J6465" s="1" t="str">
        <f t="shared" si="201"/>
        <v>NO</v>
      </c>
    </row>
    <row r="6466" spans="1:11">
      <c r="A6466" s="15" t="s">
        <v>2238</v>
      </c>
      <c r="B6466">
        <v>0.98739591027009699</v>
      </c>
      <c r="C6466">
        <v>4.4289831166584097</v>
      </c>
      <c r="D6466" s="3">
        <v>8.5968971234627697E-8</v>
      </c>
      <c r="E6466" s="3">
        <v>1.7884625819354501E-6</v>
      </c>
      <c r="F6466" s="2" t="str">
        <f t="shared" ref="F6466:F6529" si="202">IF(B6466 &gt; 0, "UP", "DOWN")</f>
        <v>UP</v>
      </c>
      <c r="G6466" t="s">
        <v>2237</v>
      </c>
      <c r="H6466" t="s">
        <v>2236</v>
      </c>
      <c r="I6466" t="s">
        <v>849</v>
      </c>
      <c r="J6466" s="1" t="str">
        <f t="shared" ref="J6466:J6529" si="203">IF(K6466 &lt;&gt; "", "YES", "NO")</f>
        <v>NO</v>
      </c>
    </row>
    <row r="6467" spans="1:11">
      <c r="A6467" s="15" t="s">
        <v>2235</v>
      </c>
      <c r="B6467">
        <v>0.84946034016469496</v>
      </c>
      <c r="C6467">
        <v>2.7750908425329399</v>
      </c>
      <c r="D6467" s="3">
        <v>1.0804875712523499E-6</v>
      </c>
      <c r="E6467" s="3">
        <v>1.78654402981593E-5</v>
      </c>
      <c r="F6467" s="2" t="str">
        <f t="shared" si="202"/>
        <v>UP</v>
      </c>
      <c r="G6467" t="s">
        <v>109</v>
      </c>
      <c r="H6467" t="s">
        <v>2234</v>
      </c>
      <c r="I6467" t="s">
        <v>2233</v>
      </c>
      <c r="J6467" s="1" t="str">
        <f t="shared" si="203"/>
        <v>NO</v>
      </c>
    </row>
    <row r="6468" spans="1:11">
      <c r="A6468" s="15" t="s">
        <v>2232</v>
      </c>
      <c r="B6468">
        <v>-1.8231875916346101</v>
      </c>
      <c r="C6468">
        <v>1.16411275317688</v>
      </c>
      <c r="D6468" s="3">
        <v>2.7197605788012198E-13</v>
      </c>
      <c r="E6468" s="3">
        <v>1.4494344312437301E-11</v>
      </c>
      <c r="F6468" s="2" t="str">
        <f t="shared" si="202"/>
        <v>DOWN</v>
      </c>
      <c r="G6468" t="s">
        <v>2231</v>
      </c>
      <c r="H6468" t="s">
        <v>2230</v>
      </c>
      <c r="I6468" t="s">
        <v>2229</v>
      </c>
      <c r="J6468" s="1" t="str">
        <f t="shared" si="203"/>
        <v>NO</v>
      </c>
    </row>
    <row r="6469" spans="1:11">
      <c r="A6469" s="15" t="s">
        <v>2228</v>
      </c>
      <c r="B6469">
        <v>0.276206559677529</v>
      </c>
      <c r="C6469">
        <v>5.93784791379466</v>
      </c>
      <c r="D6469">
        <v>8.6901828372947399E-3</v>
      </c>
      <c r="E6469">
        <v>4.2431726318197201E-2</v>
      </c>
      <c r="F6469" s="2" t="str">
        <f t="shared" si="202"/>
        <v>UP</v>
      </c>
      <c r="G6469" t="s">
        <v>109</v>
      </c>
      <c r="H6469" t="s">
        <v>2227</v>
      </c>
      <c r="I6469" t="s">
        <v>618</v>
      </c>
      <c r="J6469" s="1" t="str">
        <f t="shared" si="203"/>
        <v>NO</v>
      </c>
    </row>
    <row r="6470" spans="1:11">
      <c r="A6470" s="15" t="s">
        <v>2226</v>
      </c>
      <c r="B6470">
        <v>-2.04199764793989</v>
      </c>
      <c r="C6470">
        <v>4.3208507706557299E-2</v>
      </c>
      <c r="D6470" s="3">
        <v>8.35058505161889E-12</v>
      </c>
      <c r="E6470" s="3">
        <v>3.4808917713313898E-10</v>
      </c>
      <c r="F6470" s="2" t="str">
        <f t="shared" si="202"/>
        <v>DOWN</v>
      </c>
      <c r="G6470" t="s">
        <v>2225</v>
      </c>
      <c r="H6470" t="s">
        <v>2224</v>
      </c>
      <c r="I6470" t="s">
        <v>1596</v>
      </c>
      <c r="J6470" s="1" t="str">
        <f t="shared" si="203"/>
        <v>NO</v>
      </c>
    </row>
    <row r="6471" spans="1:11">
      <c r="A6471" s="15" t="s">
        <v>2223</v>
      </c>
      <c r="B6471">
        <v>0.599884672780016</v>
      </c>
      <c r="C6471">
        <v>1.46996630563372</v>
      </c>
      <c r="D6471">
        <v>2.9562004992536601E-3</v>
      </c>
      <c r="E6471">
        <v>1.7471098265548799E-2</v>
      </c>
      <c r="F6471" s="2" t="str">
        <f t="shared" si="202"/>
        <v>UP</v>
      </c>
      <c r="G6471" t="s">
        <v>677</v>
      </c>
      <c r="H6471" t="s">
        <v>2222</v>
      </c>
      <c r="I6471" t="s">
        <v>675</v>
      </c>
      <c r="J6471" s="1" t="str">
        <f t="shared" si="203"/>
        <v>NO</v>
      </c>
    </row>
    <row r="6472" spans="1:11">
      <c r="A6472" s="15" t="s">
        <v>2221</v>
      </c>
      <c r="B6472">
        <v>-0.30029774660747799</v>
      </c>
      <c r="C6472">
        <v>6.1189902312797297</v>
      </c>
      <c r="D6472">
        <v>1.92232201363619E-3</v>
      </c>
      <c r="E6472">
        <v>1.21954657640385E-2</v>
      </c>
      <c r="F6472" s="2" t="str">
        <f t="shared" si="202"/>
        <v>DOWN</v>
      </c>
      <c r="G6472" t="s">
        <v>2220</v>
      </c>
      <c r="H6472" t="s">
        <v>2219</v>
      </c>
      <c r="I6472" t="s">
        <v>2218</v>
      </c>
      <c r="J6472" s="1" t="str">
        <f t="shared" si="203"/>
        <v>NO</v>
      </c>
    </row>
    <row r="6473" spans="1:11">
      <c r="A6473" s="15" t="s">
        <v>2217</v>
      </c>
      <c r="B6473">
        <v>-0.57970164681372405</v>
      </c>
      <c r="C6473">
        <v>3.8352790670496302</v>
      </c>
      <c r="D6473">
        <v>8.1352410428351697E-4</v>
      </c>
      <c r="E6473">
        <v>5.9229679478860599E-3</v>
      </c>
      <c r="F6473" s="2" t="str">
        <f t="shared" si="202"/>
        <v>DOWN</v>
      </c>
      <c r="G6473" t="s">
        <v>2216</v>
      </c>
      <c r="H6473" t="s">
        <v>2215</v>
      </c>
      <c r="I6473" t="s">
        <v>2214</v>
      </c>
      <c r="J6473" s="1" t="str">
        <f t="shared" si="203"/>
        <v>NO</v>
      </c>
    </row>
    <row r="6474" spans="1:11">
      <c r="A6474" s="15" t="s">
        <v>2213</v>
      </c>
      <c r="B6474">
        <v>-0.89832481471668102</v>
      </c>
      <c r="C6474">
        <v>1.5296445198795501</v>
      </c>
      <c r="D6474">
        <v>1.80646623678751E-3</v>
      </c>
      <c r="E6474">
        <v>1.15782282247841E-2</v>
      </c>
      <c r="F6474" s="2" t="str">
        <f t="shared" si="202"/>
        <v>DOWN</v>
      </c>
      <c r="G6474" t="s">
        <v>2212</v>
      </c>
      <c r="H6474" t="s">
        <v>2211</v>
      </c>
      <c r="I6474" t="s">
        <v>675</v>
      </c>
      <c r="J6474" s="1" t="str">
        <f t="shared" si="203"/>
        <v>NO</v>
      </c>
    </row>
    <row r="6475" spans="1:11">
      <c r="A6475" s="15" t="s">
        <v>2210</v>
      </c>
      <c r="B6475">
        <v>0.52937341753248102</v>
      </c>
      <c r="C6475">
        <v>11.1005779068871</v>
      </c>
      <c r="D6475" s="3">
        <v>2.0972336573135899E-9</v>
      </c>
      <c r="E6475" s="3">
        <v>5.9408685291824299E-8</v>
      </c>
      <c r="F6475" s="2" t="str">
        <f t="shared" si="202"/>
        <v>UP</v>
      </c>
      <c r="G6475" t="s">
        <v>2208</v>
      </c>
      <c r="H6475" t="s">
        <v>2207</v>
      </c>
      <c r="I6475" t="s">
        <v>2206</v>
      </c>
      <c r="J6475" s="1" t="str">
        <f t="shared" si="203"/>
        <v>YES</v>
      </c>
      <c r="K6475" t="s">
        <v>2209</v>
      </c>
    </row>
    <row r="6476" spans="1:11">
      <c r="A6476" s="15" t="s">
        <v>2205</v>
      </c>
      <c r="B6476">
        <v>-0.40005866868589901</v>
      </c>
      <c r="C6476">
        <v>4.6001918555082302</v>
      </c>
      <c r="D6476">
        <v>3.87357673671493E-4</v>
      </c>
      <c r="E6476">
        <v>3.1545374599879199E-3</v>
      </c>
      <c r="F6476" s="2" t="str">
        <f t="shared" si="202"/>
        <v>DOWN</v>
      </c>
      <c r="G6476" t="s">
        <v>2009</v>
      </c>
      <c r="H6476" t="s">
        <v>2204</v>
      </c>
      <c r="I6476" t="s">
        <v>117</v>
      </c>
      <c r="J6476" s="1" t="str">
        <f t="shared" si="203"/>
        <v>NO</v>
      </c>
    </row>
    <row r="6477" spans="1:11">
      <c r="A6477" s="15" t="s">
        <v>2203</v>
      </c>
      <c r="B6477">
        <v>0.32143201122778398</v>
      </c>
      <c r="C6477">
        <v>6.0272573631688404</v>
      </c>
      <c r="D6477">
        <v>3.1960983566492501E-3</v>
      </c>
      <c r="E6477">
        <v>1.8634238697182798E-2</v>
      </c>
      <c r="F6477" s="2" t="str">
        <f t="shared" si="202"/>
        <v>UP</v>
      </c>
      <c r="G6477" t="s">
        <v>2201</v>
      </c>
      <c r="H6477" t="s">
        <v>2200</v>
      </c>
      <c r="I6477" t="s">
        <v>2199</v>
      </c>
      <c r="J6477" s="1" t="str">
        <f t="shared" si="203"/>
        <v>YES</v>
      </c>
      <c r="K6477" t="s">
        <v>2202</v>
      </c>
    </row>
    <row r="6478" spans="1:11">
      <c r="A6478" s="15" t="s">
        <v>2198</v>
      </c>
      <c r="B6478">
        <v>0.379492336484409</v>
      </c>
      <c r="C6478">
        <v>6.7082329328393397</v>
      </c>
      <c r="D6478">
        <v>1.3715576268760301E-3</v>
      </c>
      <c r="E6478">
        <v>9.1621246391930897E-3</v>
      </c>
      <c r="F6478" s="2" t="str">
        <f t="shared" si="202"/>
        <v>UP</v>
      </c>
      <c r="G6478" t="s">
        <v>2197</v>
      </c>
      <c r="H6478" t="s">
        <v>2196</v>
      </c>
      <c r="I6478" t="s">
        <v>2195</v>
      </c>
      <c r="J6478" s="1" t="str">
        <f t="shared" si="203"/>
        <v>NO</v>
      </c>
    </row>
    <row r="6479" spans="1:11">
      <c r="A6479" s="15" t="s">
        <v>2194</v>
      </c>
      <c r="B6479">
        <v>-0.90197846019538697</v>
      </c>
      <c r="C6479">
        <v>4.7241109154823802</v>
      </c>
      <c r="D6479" s="3">
        <v>1.3988825138112101E-13</v>
      </c>
      <c r="E6479" s="3">
        <v>7.7620695136203204E-12</v>
      </c>
      <c r="F6479" s="2" t="str">
        <f t="shared" si="202"/>
        <v>DOWN</v>
      </c>
      <c r="G6479" t="s">
        <v>1121</v>
      </c>
      <c r="H6479" t="s">
        <v>2193</v>
      </c>
      <c r="I6479" t="s">
        <v>2192</v>
      </c>
      <c r="J6479" s="1" t="str">
        <f t="shared" si="203"/>
        <v>NO</v>
      </c>
    </row>
    <row r="6480" spans="1:11">
      <c r="A6480" s="15" t="s">
        <v>2191</v>
      </c>
      <c r="B6480">
        <v>-0.40567938488961403</v>
      </c>
      <c r="C6480">
        <v>3.1042440664530302</v>
      </c>
      <c r="D6480">
        <v>6.8477379245962498E-3</v>
      </c>
      <c r="E6480">
        <v>3.4776637671641498E-2</v>
      </c>
      <c r="F6480" s="2" t="str">
        <f t="shared" si="202"/>
        <v>DOWN</v>
      </c>
      <c r="G6480" t="s">
        <v>2190</v>
      </c>
      <c r="H6480" t="s">
        <v>2189</v>
      </c>
      <c r="I6480" t="s">
        <v>2188</v>
      </c>
      <c r="J6480" s="1" t="str">
        <f t="shared" si="203"/>
        <v>NO</v>
      </c>
    </row>
    <row r="6481" spans="1:10">
      <c r="A6481" s="15" t="s">
        <v>2187</v>
      </c>
      <c r="B6481">
        <v>-0.37465612465541998</v>
      </c>
      <c r="C6481">
        <v>6.6220374766157901</v>
      </c>
      <c r="D6481" s="3">
        <v>6.0679188734855801E-5</v>
      </c>
      <c r="E6481">
        <v>6.41071441586787E-4</v>
      </c>
      <c r="F6481" s="2" t="str">
        <f t="shared" si="202"/>
        <v>DOWN</v>
      </c>
      <c r="G6481" t="s">
        <v>2186</v>
      </c>
      <c r="H6481" t="s">
        <v>2185</v>
      </c>
      <c r="I6481" t="s">
        <v>2184</v>
      </c>
      <c r="J6481" s="1" t="str">
        <f t="shared" si="203"/>
        <v>NO</v>
      </c>
    </row>
    <row r="6482" spans="1:10">
      <c r="A6482" s="15" t="s">
        <v>2183</v>
      </c>
      <c r="B6482">
        <v>-0.61434579173471504</v>
      </c>
      <c r="C6482">
        <v>4.9157547727124502</v>
      </c>
      <c r="D6482">
        <v>1.7841150340576199E-4</v>
      </c>
      <c r="E6482">
        <v>1.6170823052232199E-3</v>
      </c>
      <c r="F6482" s="2" t="str">
        <f t="shared" si="202"/>
        <v>DOWN</v>
      </c>
      <c r="G6482" t="s">
        <v>2182</v>
      </c>
      <c r="H6482" t="s">
        <v>2181</v>
      </c>
      <c r="I6482" t="s">
        <v>2180</v>
      </c>
      <c r="J6482" s="1" t="str">
        <f t="shared" si="203"/>
        <v>NO</v>
      </c>
    </row>
    <row r="6483" spans="1:10">
      <c r="A6483" s="15" t="s">
        <v>2179</v>
      </c>
      <c r="B6483">
        <v>-1.0211453305600799</v>
      </c>
      <c r="C6483">
        <v>0.39832438915286</v>
      </c>
      <c r="D6483">
        <v>4.0249325933497402E-3</v>
      </c>
      <c r="E6483">
        <v>2.2541362600035302E-2</v>
      </c>
      <c r="F6483" s="2" t="str">
        <f t="shared" si="202"/>
        <v>DOWN</v>
      </c>
      <c r="G6483" t="s">
        <v>2178</v>
      </c>
      <c r="H6483" t="s">
        <v>2177</v>
      </c>
      <c r="I6483" t="s">
        <v>2176</v>
      </c>
      <c r="J6483" s="1" t="str">
        <f t="shared" si="203"/>
        <v>NO</v>
      </c>
    </row>
    <row r="6484" spans="1:10">
      <c r="A6484" s="15" t="s">
        <v>2175</v>
      </c>
      <c r="B6484">
        <v>-0.33287824091899998</v>
      </c>
      <c r="C6484">
        <v>5.0348626271475903</v>
      </c>
      <c r="D6484">
        <v>1.9740043798450999E-3</v>
      </c>
      <c r="E6484">
        <v>1.24833724216227E-2</v>
      </c>
      <c r="F6484" s="2" t="str">
        <f t="shared" si="202"/>
        <v>DOWN</v>
      </c>
      <c r="G6484" t="s">
        <v>2174</v>
      </c>
      <c r="H6484" t="s">
        <v>2173</v>
      </c>
      <c r="I6484" t="s">
        <v>2172</v>
      </c>
      <c r="J6484" s="1" t="str">
        <f t="shared" si="203"/>
        <v>NO</v>
      </c>
    </row>
    <row r="6485" spans="1:10">
      <c r="A6485" s="15" t="s">
        <v>2171</v>
      </c>
      <c r="B6485">
        <v>-0.28407124028366898</v>
      </c>
      <c r="C6485">
        <v>7.1075012548465901</v>
      </c>
      <c r="D6485">
        <v>1.65946788113892E-3</v>
      </c>
      <c r="E6485">
        <v>1.07879825718278E-2</v>
      </c>
      <c r="F6485" s="2" t="str">
        <f t="shared" si="202"/>
        <v>DOWN</v>
      </c>
      <c r="G6485" t="s">
        <v>2170</v>
      </c>
      <c r="H6485" t="s">
        <v>2169</v>
      </c>
      <c r="I6485" t="s">
        <v>2168</v>
      </c>
      <c r="J6485" s="1" t="str">
        <f t="shared" si="203"/>
        <v>NO</v>
      </c>
    </row>
    <row r="6486" spans="1:10">
      <c r="A6486" s="15" t="s">
        <v>2167</v>
      </c>
      <c r="B6486">
        <v>-0.383843293337296</v>
      </c>
      <c r="C6486">
        <v>6.1932498554399098</v>
      </c>
      <c r="D6486">
        <v>1.48487544930193E-4</v>
      </c>
      <c r="E6486">
        <v>1.3852712211062099E-3</v>
      </c>
      <c r="F6486" s="2" t="str">
        <f t="shared" si="202"/>
        <v>DOWN</v>
      </c>
      <c r="G6486" t="s">
        <v>2166</v>
      </c>
      <c r="H6486" t="s">
        <v>2165</v>
      </c>
      <c r="I6486" t="s">
        <v>1119</v>
      </c>
      <c r="J6486" s="1" t="str">
        <f t="shared" si="203"/>
        <v>NO</v>
      </c>
    </row>
    <row r="6487" spans="1:10">
      <c r="A6487" s="15" t="s">
        <v>2164</v>
      </c>
      <c r="B6487">
        <v>-1.0889243011950001</v>
      </c>
      <c r="C6487">
        <v>4.4871861233983301</v>
      </c>
      <c r="D6487" s="3">
        <v>8.7397377621696799E-13</v>
      </c>
      <c r="E6487" s="3">
        <v>4.2972716433231702E-11</v>
      </c>
      <c r="F6487" s="2" t="str">
        <f t="shared" si="202"/>
        <v>DOWN</v>
      </c>
      <c r="G6487" t="s">
        <v>1121</v>
      </c>
      <c r="H6487" t="s">
        <v>2163</v>
      </c>
      <c r="I6487" t="s">
        <v>0</v>
      </c>
      <c r="J6487" s="1" t="str">
        <f t="shared" si="203"/>
        <v>NO</v>
      </c>
    </row>
    <row r="6488" spans="1:10">
      <c r="A6488" s="15" t="s">
        <v>2162</v>
      </c>
      <c r="B6488">
        <v>-3.6839173463954298</v>
      </c>
      <c r="C6488">
        <v>0.48541980691009301</v>
      </c>
      <c r="D6488" s="3">
        <v>8.2206995290853096E-19</v>
      </c>
      <c r="E6488" s="3">
        <v>9.8184886822383799E-17</v>
      </c>
      <c r="F6488" s="2" t="str">
        <f t="shared" si="202"/>
        <v>DOWN</v>
      </c>
      <c r="G6488" t="s">
        <v>0</v>
      </c>
      <c r="H6488" t="s">
        <v>2161</v>
      </c>
      <c r="I6488" t="s">
        <v>0</v>
      </c>
      <c r="J6488" s="1" t="str">
        <f t="shared" si="203"/>
        <v>NO</v>
      </c>
    </row>
    <row r="6489" spans="1:10">
      <c r="A6489" s="15" t="s">
        <v>2160</v>
      </c>
      <c r="B6489">
        <v>0.56650048750480597</v>
      </c>
      <c r="C6489">
        <v>2.5999492784222999</v>
      </c>
      <c r="D6489">
        <v>2.1841794684148499E-3</v>
      </c>
      <c r="E6489">
        <v>1.3575447255154201E-2</v>
      </c>
      <c r="F6489" s="2" t="str">
        <f t="shared" si="202"/>
        <v>UP</v>
      </c>
      <c r="G6489" t="s">
        <v>1121</v>
      </c>
      <c r="H6489" t="s">
        <v>2159</v>
      </c>
      <c r="I6489" t="s">
        <v>0</v>
      </c>
      <c r="J6489" s="1" t="str">
        <f t="shared" si="203"/>
        <v>NO</v>
      </c>
    </row>
    <row r="6490" spans="1:10">
      <c r="A6490" s="15" t="s">
        <v>2158</v>
      </c>
      <c r="B6490">
        <v>0.327984037053769</v>
      </c>
      <c r="C6490">
        <v>4.3554334538727701</v>
      </c>
      <c r="D6490">
        <v>3.3829729479860102E-3</v>
      </c>
      <c r="E6490">
        <v>1.95005839228336E-2</v>
      </c>
      <c r="F6490" s="2" t="str">
        <f t="shared" si="202"/>
        <v>UP</v>
      </c>
      <c r="G6490" t="s">
        <v>2157</v>
      </c>
      <c r="H6490" t="s">
        <v>2156</v>
      </c>
      <c r="I6490" t="s">
        <v>2155</v>
      </c>
      <c r="J6490" s="1" t="str">
        <f t="shared" si="203"/>
        <v>NO</v>
      </c>
    </row>
    <row r="6491" spans="1:10">
      <c r="A6491" s="15" t="s">
        <v>2154</v>
      </c>
      <c r="B6491">
        <v>-0.55671019959283596</v>
      </c>
      <c r="C6491">
        <v>3.7051773821839702</v>
      </c>
      <c r="D6491" s="3">
        <v>1.23002174317888E-5</v>
      </c>
      <c r="E6491">
        <v>1.5854711952547999E-4</v>
      </c>
      <c r="F6491" s="2" t="str">
        <f t="shared" si="202"/>
        <v>DOWN</v>
      </c>
      <c r="G6491" t="s">
        <v>2153</v>
      </c>
      <c r="H6491" t="s">
        <v>2152</v>
      </c>
      <c r="I6491" t="s">
        <v>1019</v>
      </c>
      <c r="J6491" s="1" t="str">
        <f t="shared" si="203"/>
        <v>NO</v>
      </c>
    </row>
    <row r="6492" spans="1:10">
      <c r="A6492" s="15" t="s">
        <v>2151</v>
      </c>
      <c r="B6492">
        <v>-0.33577759849397698</v>
      </c>
      <c r="C6492">
        <v>5.7941856377773897</v>
      </c>
      <c r="D6492">
        <v>1.42774405488955E-3</v>
      </c>
      <c r="E6492">
        <v>9.4885255549989802E-3</v>
      </c>
      <c r="F6492" s="2" t="str">
        <f t="shared" si="202"/>
        <v>DOWN</v>
      </c>
      <c r="G6492" t="s">
        <v>2150</v>
      </c>
      <c r="H6492" t="s">
        <v>2149</v>
      </c>
      <c r="I6492" t="s">
        <v>2148</v>
      </c>
      <c r="J6492" s="1" t="str">
        <f t="shared" si="203"/>
        <v>NO</v>
      </c>
    </row>
    <row r="6493" spans="1:10">
      <c r="A6493" s="15" t="s">
        <v>2147</v>
      </c>
      <c r="B6493">
        <v>-0.76086641883599504</v>
      </c>
      <c r="C6493">
        <v>3.52593877872367</v>
      </c>
      <c r="D6493">
        <v>2.7957190313322102E-3</v>
      </c>
      <c r="E6493">
        <v>1.6668899397114599E-2</v>
      </c>
      <c r="F6493" s="2" t="str">
        <f t="shared" si="202"/>
        <v>DOWN</v>
      </c>
      <c r="G6493" t="s">
        <v>2146</v>
      </c>
      <c r="H6493" t="s">
        <v>2145</v>
      </c>
      <c r="I6493" t="s">
        <v>129</v>
      </c>
      <c r="J6493" s="1" t="str">
        <f t="shared" si="203"/>
        <v>NO</v>
      </c>
    </row>
    <row r="6494" spans="1:10">
      <c r="A6494" s="15" t="s">
        <v>2144</v>
      </c>
      <c r="B6494">
        <v>1.03537555353304</v>
      </c>
      <c r="C6494">
        <v>3.5989241076006402</v>
      </c>
      <c r="D6494">
        <v>4.1927074973006797E-4</v>
      </c>
      <c r="E6494">
        <v>3.37672360632674E-3</v>
      </c>
      <c r="F6494" s="2" t="str">
        <f t="shared" si="202"/>
        <v>UP</v>
      </c>
      <c r="G6494" t="s">
        <v>2143</v>
      </c>
      <c r="H6494" t="s">
        <v>2142</v>
      </c>
      <c r="I6494" t="s">
        <v>2141</v>
      </c>
      <c r="J6494" s="1" t="str">
        <f t="shared" si="203"/>
        <v>NO</v>
      </c>
    </row>
    <row r="6495" spans="1:10">
      <c r="A6495" s="15" t="s">
        <v>2140</v>
      </c>
      <c r="B6495">
        <v>-0.51963964250182404</v>
      </c>
      <c r="C6495">
        <v>2.7312328851657401</v>
      </c>
      <c r="D6495">
        <v>2.9612787858580999E-3</v>
      </c>
      <c r="E6495">
        <v>1.7491902979040099E-2</v>
      </c>
      <c r="F6495" s="2" t="str">
        <f t="shared" si="202"/>
        <v>DOWN</v>
      </c>
      <c r="G6495" t="s">
        <v>2139</v>
      </c>
      <c r="H6495" t="s">
        <v>2138</v>
      </c>
      <c r="I6495" t="s">
        <v>2137</v>
      </c>
      <c r="J6495" s="1" t="str">
        <f t="shared" si="203"/>
        <v>NO</v>
      </c>
    </row>
    <row r="6496" spans="1:10">
      <c r="A6496" s="15" t="s">
        <v>2136</v>
      </c>
      <c r="B6496">
        <v>0.29676747996738401</v>
      </c>
      <c r="C6496">
        <v>5.4796282506778597</v>
      </c>
      <c r="D6496">
        <v>1.56014740830338E-3</v>
      </c>
      <c r="E6496">
        <v>1.0251028351228099E-2</v>
      </c>
      <c r="F6496" s="2" t="str">
        <f t="shared" si="202"/>
        <v>UP</v>
      </c>
      <c r="G6496" t="s">
        <v>2135</v>
      </c>
      <c r="H6496" t="s">
        <v>2134</v>
      </c>
      <c r="I6496" t="s">
        <v>2133</v>
      </c>
      <c r="J6496" s="1" t="str">
        <f t="shared" si="203"/>
        <v>NO</v>
      </c>
    </row>
    <row r="6497" spans="1:10">
      <c r="A6497" s="15" t="s">
        <v>2132</v>
      </c>
      <c r="B6497">
        <v>0.39500851233317702</v>
      </c>
      <c r="C6497">
        <v>5.7933902287028003</v>
      </c>
      <c r="D6497" s="3">
        <v>1.69691901738474E-5</v>
      </c>
      <c r="E6497">
        <v>2.09893240633623E-4</v>
      </c>
      <c r="F6497" s="2" t="str">
        <f t="shared" si="202"/>
        <v>UP</v>
      </c>
      <c r="G6497" t="s">
        <v>2131</v>
      </c>
      <c r="H6497" t="s">
        <v>2130</v>
      </c>
      <c r="I6497" t="s">
        <v>2122</v>
      </c>
      <c r="J6497" s="1" t="str">
        <f t="shared" si="203"/>
        <v>NO</v>
      </c>
    </row>
    <row r="6498" spans="1:10">
      <c r="A6498" s="15" t="s">
        <v>2129</v>
      </c>
      <c r="B6498">
        <v>0.85859812165418203</v>
      </c>
      <c r="C6498">
        <v>3.6340574798972098</v>
      </c>
      <c r="D6498" s="3">
        <v>1.5932406427715599E-5</v>
      </c>
      <c r="E6498">
        <v>1.9860080713985501E-4</v>
      </c>
      <c r="F6498" s="2" t="str">
        <f t="shared" si="202"/>
        <v>UP</v>
      </c>
      <c r="G6498" t="s">
        <v>2128</v>
      </c>
      <c r="H6498" t="s">
        <v>2127</v>
      </c>
      <c r="I6498" t="s">
        <v>2126</v>
      </c>
      <c r="J6498" s="1" t="str">
        <f t="shared" si="203"/>
        <v>NO</v>
      </c>
    </row>
    <row r="6499" spans="1:10">
      <c r="A6499" s="15" t="s">
        <v>2125</v>
      </c>
      <c r="B6499">
        <v>-1.89567194481482</v>
      </c>
      <c r="C6499">
        <v>-0.59591426659342595</v>
      </c>
      <c r="D6499">
        <v>2.5156827335960402E-4</v>
      </c>
      <c r="E6499">
        <v>2.17816735604751E-3</v>
      </c>
      <c r="F6499" s="2" t="str">
        <f t="shared" si="202"/>
        <v>DOWN</v>
      </c>
      <c r="G6499" t="s">
        <v>2124</v>
      </c>
      <c r="H6499" t="s">
        <v>2123</v>
      </c>
      <c r="I6499" t="s">
        <v>2122</v>
      </c>
      <c r="J6499" s="1" t="str">
        <f t="shared" si="203"/>
        <v>NO</v>
      </c>
    </row>
    <row r="6500" spans="1:10">
      <c r="A6500" s="15" t="s">
        <v>2121</v>
      </c>
      <c r="B6500">
        <v>0.45594897660220002</v>
      </c>
      <c r="C6500">
        <v>5.1738289395020303</v>
      </c>
      <c r="D6500">
        <v>1.10351755805635E-4</v>
      </c>
      <c r="E6500">
        <v>1.07919787668107E-3</v>
      </c>
      <c r="F6500" s="2" t="str">
        <f t="shared" si="202"/>
        <v>UP</v>
      </c>
      <c r="G6500" t="s">
        <v>943</v>
      </c>
      <c r="H6500" t="s">
        <v>2119</v>
      </c>
      <c r="I6500" t="s">
        <v>1116</v>
      </c>
      <c r="J6500" s="1" t="str">
        <f t="shared" si="203"/>
        <v>NO</v>
      </c>
    </row>
    <row r="6501" spans="1:10">
      <c r="A6501" s="15" t="s">
        <v>2118</v>
      </c>
      <c r="B6501">
        <v>0.33126914594665902</v>
      </c>
      <c r="C6501">
        <v>5.4654573644154301</v>
      </c>
      <c r="D6501">
        <v>4.7425746817725701E-4</v>
      </c>
      <c r="E6501">
        <v>3.7478802875828702E-3</v>
      </c>
      <c r="F6501" s="2" t="str">
        <f t="shared" si="202"/>
        <v>UP</v>
      </c>
      <c r="G6501" t="s">
        <v>2117</v>
      </c>
      <c r="H6501" t="s">
        <v>2116</v>
      </c>
      <c r="I6501" t="s">
        <v>2115</v>
      </c>
      <c r="J6501" s="1" t="str">
        <f t="shared" si="203"/>
        <v>NO</v>
      </c>
    </row>
    <row r="6502" spans="1:10">
      <c r="A6502" s="15" t="s">
        <v>2114</v>
      </c>
      <c r="B6502">
        <v>1.05803796103155</v>
      </c>
      <c r="C6502">
        <v>3.5353649520801902</v>
      </c>
      <c r="D6502" s="3">
        <v>5.42141501547148E-5</v>
      </c>
      <c r="E6502">
        <v>5.8300983121358505E-4</v>
      </c>
      <c r="F6502" s="2" t="str">
        <f t="shared" si="202"/>
        <v>UP</v>
      </c>
      <c r="G6502" t="s">
        <v>1002</v>
      </c>
      <c r="H6502" t="s">
        <v>2113</v>
      </c>
      <c r="I6502" t="s">
        <v>2112</v>
      </c>
      <c r="J6502" s="1" t="str">
        <f t="shared" si="203"/>
        <v>NO</v>
      </c>
    </row>
    <row r="6503" spans="1:10">
      <c r="A6503" s="15" t="s">
        <v>2111</v>
      </c>
      <c r="B6503">
        <v>1.0186894895207199</v>
      </c>
      <c r="C6503">
        <v>3.2952576206482198</v>
      </c>
      <c r="D6503" s="3">
        <v>1.1129646666695399E-5</v>
      </c>
      <c r="E6503">
        <v>1.4518111130169199E-4</v>
      </c>
      <c r="F6503" s="2" t="str">
        <f t="shared" si="202"/>
        <v>UP</v>
      </c>
      <c r="G6503" t="s">
        <v>1002</v>
      </c>
      <c r="H6503" t="s">
        <v>2110</v>
      </c>
      <c r="I6503" t="s">
        <v>1990</v>
      </c>
      <c r="J6503" s="1" t="str">
        <f t="shared" si="203"/>
        <v>NO</v>
      </c>
    </row>
    <row r="6504" spans="1:10">
      <c r="A6504" s="15" t="s">
        <v>2109</v>
      </c>
      <c r="B6504">
        <v>0.60843594222437802</v>
      </c>
      <c r="C6504">
        <v>3.5040389219698702</v>
      </c>
      <c r="D6504" s="3">
        <v>6.2034343237191296E-5</v>
      </c>
      <c r="E6504">
        <v>6.5333918529450995E-4</v>
      </c>
      <c r="F6504" s="2" t="str">
        <f t="shared" si="202"/>
        <v>UP</v>
      </c>
      <c r="G6504" t="s">
        <v>2108</v>
      </c>
      <c r="H6504" t="s">
        <v>2107</v>
      </c>
      <c r="I6504" t="s">
        <v>2106</v>
      </c>
      <c r="J6504" s="1" t="str">
        <f t="shared" si="203"/>
        <v>NO</v>
      </c>
    </row>
    <row r="6505" spans="1:10">
      <c r="A6505" s="15" t="s">
        <v>2105</v>
      </c>
      <c r="B6505">
        <v>0.31060166320417698</v>
      </c>
      <c r="C6505">
        <v>7.96511148938544</v>
      </c>
      <c r="D6505">
        <v>1.8246765113037E-3</v>
      </c>
      <c r="E6505">
        <v>1.16838269158213E-2</v>
      </c>
      <c r="F6505" s="2" t="str">
        <f t="shared" si="202"/>
        <v>UP</v>
      </c>
      <c r="G6505" t="s">
        <v>2104</v>
      </c>
      <c r="H6505" t="s">
        <v>2103</v>
      </c>
      <c r="I6505" t="s">
        <v>2102</v>
      </c>
      <c r="J6505" s="1" t="str">
        <f t="shared" si="203"/>
        <v>NO</v>
      </c>
    </row>
    <row r="6506" spans="1:10">
      <c r="A6506" s="15" t="s">
        <v>2101</v>
      </c>
      <c r="B6506">
        <v>0.341049185077754</v>
      </c>
      <c r="C6506">
        <v>4.0699482026633396</v>
      </c>
      <c r="D6506">
        <v>5.4076904440020597E-3</v>
      </c>
      <c r="E6506">
        <v>2.87417424403398E-2</v>
      </c>
      <c r="F6506" s="2" t="str">
        <f t="shared" si="202"/>
        <v>UP</v>
      </c>
      <c r="G6506" t="s">
        <v>353</v>
      </c>
      <c r="H6506" t="s">
        <v>2100</v>
      </c>
      <c r="I6506" t="s">
        <v>351</v>
      </c>
      <c r="J6506" s="1" t="str">
        <f t="shared" si="203"/>
        <v>NO</v>
      </c>
    </row>
    <row r="6507" spans="1:10">
      <c r="A6507" s="15" t="s">
        <v>2099</v>
      </c>
      <c r="B6507">
        <v>0.42723184306148199</v>
      </c>
      <c r="C6507">
        <v>5.0690800823816398</v>
      </c>
      <c r="D6507" s="3">
        <v>2.4791053901665101E-5</v>
      </c>
      <c r="E6507">
        <v>2.9463214060055802E-4</v>
      </c>
      <c r="F6507" s="2" t="str">
        <f t="shared" si="202"/>
        <v>UP</v>
      </c>
      <c r="G6507" t="s">
        <v>2098</v>
      </c>
      <c r="H6507" t="s">
        <v>2097</v>
      </c>
      <c r="I6507" t="s">
        <v>2096</v>
      </c>
      <c r="J6507" s="1" t="str">
        <f t="shared" si="203"/>
        <v>NO</v>
      </c>
    </row>
    <row r="6508" spans="1:10">
      <c r="A6508" s="15" t="s">
        <v>2095</v>
      </c>
      <c r="B6508">
        <v>0.37317204159341599</v>
      </c>
      <c r="C6508">
        <v>4.0008550225644104</v>
      </c>
      <c r="D6508">
        <v>3.0820345876162898E-3</v>
      </c>
      <c r="E6508">
        <v>1.8078371115552799E-2</v>
      </c>
      <c r="F6508" s="2" t="str">
        <f t="shared" si="202"/>
        <v>UP</v>
      </c>
      <c r="G6508" t="s">
        <v>0</v>
      </c>
      <c r="H6508" t="s">
        <v>2094</v>
      </c>
      <c r="I6508" t="s">
        <v>2093</v>
      </c>
      <c r="J6508" s="1" t="str">
        <f t="shared" si="203"/>
        <v>NO</v>
      </c>
    </row>
    <row r="6509" spans="1:10">
      <c r="A6509" s="15" t="s">
        <v>2092</v>
      </c>
      <c r="B6509">
        <v>-0.29135449158100701</v>
      </c>
      <c r="C6509">
        <v>8.2699463704522103</v>
      </c>
      <c r="D6509">
        <v>2.0604308334904501E-3</v>
      </c>
      <c r="E6509">
        <v>1.2918349013922499E-2</v>
      </c>
      <c r="F6509" s="2" t="str">
        <f t="shared" si="202"/>
        <v>DOWN</v>
      </c>
      <c r="G6509" t="s">
        <v>2091</v>
      </c>
      <c r="H6509" t="s">
        <v>2090</v>
      </c>
      <c r="I6509" t="s">
        <v>2089</v>
      </c>
      <c r="J6509" s="1" t="str">
        <f t="shared" si="203"/>
        <v>NO</v>
      </c>
    </row>
    <row r="6510" spans="1:10">
      <c r="A6510" s="15" t="s">
        <v>2088</v>
      </c>
      <c r="B6510">
        <v>-0.42507095031307601</v>
      </c>
      <c r="C6510">
        <v>3.5904074811579698</v>
      </c>
      <c r="D6510">
        <v>1.7333271680649699E-3</v>
      </c>
      <c r="E6510">
        <v>1.1177521031513701E-2</v>
      </c>
      <c r="F6510" s="2" t="str">
        <f t="shared" si="202"/>
        <v>DOWN</v>
      </c>
      <c r="G6510" t="s">
        <v>2087</v>
      </c>
      <c r="H6510" t="s">
        <v>2086</v>
      </c>
      <c r="I6510" t="s">
        <v>2085</v>
      </c>
      <c r="J6510" s="1" t="str">
        <f t="shared" si="203"/>
        <v>NO</v>
      </c>
    </row>
    <row r="6511" spans="1:10">
      <c r="A6511" s="15" t="s">
        <v>2084</v>
      </c>
      <c r="B6511">
        <v>0.59341087056944997</v>
      </c>
      <c r="C6511">
        <v>4.59122323060397</v>
      </c>
      <c r="D6511" s="3">
        <v>4.0131142773357602E-6</v>
      </c>
      <c r="E6511" s="3">
        <v>5.84879714300934E-5</v>
      </c>
      <c r="F6511" s="2" t="str">
        <f t="shared" si="202"/>
        <v>UP</v>
      </c>
      <c r="G6511" t="s">
        <v>2083</v>
      </c>
      <c r="H6511" t="s">
        <v>2082</v>
      </c>
      <c r="I6511" t="s">
        <v>2081</v>
      </c>
      <c r="J6511" s="1" t="str">
        <f t="shared" si="203"/>
        <v>NO</v>
      </c>
    </row>
    <row r="6512" spans="1:10">
      <c r="A6512" s="15" t="s">
        <v>2080</v>
      </c>
      <c r="B6512">
        <v>1.1734944548180399</v>
      </c>
      <c r="C6512">
        <v>4.3169934893011401</v>
      </c>
      <c r="D6512" s="3">
        <v>1.7657793113199201E-5</v>
      </c>
      <c r="E6512">
        <v>2.1705552184148199E-4</v>
      </c>
      <c r="F6512" s="2" t="str">
        <f t="shared" si="202"/>
        <v>UP</v>
      </c>
      <c r="G6512" t="s">
        <v>2079</v>
      </c>
      <c r="H6512" t="s">
        <v>2078</v>
      </c>
      <c r="I6512" t="s">
        <v>358</v>
      </c>
      <c r="J6512" s="1" t="str">
        <f t="shared" si="203"/>
        <v>NO</v>
      </c>
    </row>
    <row r="6513" spans="1:10">
      <c r="A6513" s="15" t="s">
        <v>2077</v>
      </c>
      <c r="B6513">
        <v>0.75447621376817597</v>
      </c>
      <c r="C6513">
        <v>4.16632647318953</v>
      </c>
      <c r="D6513" s="3">
        <v>4.7993403103834E-6</v>
      </c>
      <c r="E6513" s="3">
        <v>6.8552409242588294E-5</v>
      </c>
      <c r="F6513" s="2" t="str">
        <f t="shared" si="202"/>
        <v>UP</v>
      </c>
      <c r="G6513" t="s">
        <v>2076</v>
      </c>
      <c r="H6513" t="s">
        <v>2075</v>
      </c>
      <c r="I6513" t="s">
        <v>2074</v>
      </c>
      <c r="J6513" s="1" t="str">
        <f t="shared" si="203"/>
        <v>NO</v>
      </c>
    </row>
    <row r="6514" spans="1:10">
      <c r="A6514" s="15" t="s">
        <v>2073</v>
      </c>
      <c r="B6514">
        <v>0.71288071569934297</v>
      </c>
      <c r="C6514">
        <v>5.7193133030467402</v>
      </c>
      <c r="D6514" s="3">
        <v>1.89603049996509E-8</v>
      </c>
      <c r="E6514" s="3">
        <v>4.5162802877881299E-7</v>
      </c>
      <c r="F6514" s="2" t="str">
        <f t="shared" si="202"/>
        <v>UP</v>
      </c>
      <c r="G6514" t="s">
        <v>2072</v>
      </c>
      <c r="H6514" t="s">
        <v>2071</v>
      </c>
      <c r="I6514" t="s">
        <v>2070</v>
      </c>
      <c r="J6514" s="1" t="str">
        <f t="shared" si="203"/>
        <v>NO</v>
      </c>
    </row>
    <row r="6515" spans="1:10">
      <c r="A6515" s="15" t="s">
        <v>2069</v>
      </c>
      <c r="B6515">
        <v>1.2456032640043999</v>
      </c>
      <c r="C6515">
        <v>2.9396547501003099</v>
      </c>
      <c r="D6515" s="3">
        <v>2.90666632558603E-15</v>
      </c>
      <c r="E6515" s="3">
        <v>2.0143915331700199E-13</v>
      </c>
      <c r="F6515" s="2" t="str">
        <f t="shared" si="202"/>
        <v>UP</v>
      </c>
      <c r="G6515" t="s">
        <v>2068</v>
      </c>
      <c r="H6515" t="s">
        <v>2067</v>
      </c>
      <c r="I6515" t="s">
        <v>2066</v>
      </c>
      <c r="J6515" s="1" t="str">
        <f t="shared" si="203"/>
        <v>NO</v>
      </c>
    </row>
    <row r="6516" spans="1:10">
      <c r="A6516" s="15" t="s">
        <v>2065</v>
      </c>
      <c r="B6516">
        <v>1.2531806914677801</v>
      </c>
      <c r="C6516">
        <v>3.75476583206218</v>
      </c>
      <c r="D6516" s="3">
        <v>7.7482353002679694E-6</v>
      </c>
      <c r="E6516">
        <v>1.05229158527551E-4</v>
      </c>
      <c r="F6516" s="2" t="str">
        <f t="shared" si="202"/>
        <v>UP</v>
      </c>
      <c r="G6516" t="s">
        <v>2064</v>
      </c>
      <c r="H6516" t="s">
        <v>2063</v>
      </c>
      <c r="I6516" t="s">
        <v>870</v>
      </c>
      <c r="J6516" s="1" t="str">
        <f t="shared" si="203"/>
        <v>NO</v>
      </c>
    </row>
    <row r="6517" spans="1:10">
      <c r="A6517" s="15" t="s">
        <v>2062</v>
      </c>
      <c r="B6517">
        <v>0.960241250888069</v>
      </c>
      <c r="C6517">
        <v>0.82817415040768105</v>
      </c>
      <c r="D6517">
        <v>5.9631061288592502E-4</v>
      </c>
      <c r="E6517">
        <v>4.5460248421482202E-3</v>
      </c>
      <c r="F6517" s="2" t="str">
        <f t="shared" si="202"/>
        <v>UP</v>
      </c>
      <c r="G6517" t="s">
        <v>2061</v>
      </c>
      <c r="H6517" t="s">
        <v>2060</v>
      </c>
      <c r="I6517" t="s">
        <v>2059</v>
      </c>
      <c r="J6517" s="1" t="str">
        <f t="shared" si="203"/>
        <v>NO</v>
      </c>
    </row>
    <row r="6518" spans="1:10">
      <c r="A6518" s="15" t="s">
        <v>2058</v>
      </c>
      <c r="B6518">
        <v>-0.50379228470022897</v>
      </c>
      <c r="C6518">
        <v>8.6732657932778494</v>
      </c>
      <c r="D6518" s="3">
        <v>3.9139156232961598E-5</v>
      </c>
      <c r="E6518">
        <v>4.4000197632923201E-4</v>
      </c>
      <c r="F6518" s="2" t="str">
        <f t="shared" si="202"/>
        <v>DOWN</v>
      </c>
      <c r="G6518" t="s">
        <v>2057</v>
      </c>
      <c r="H6518" t="s">
        <v>2056</v>
      </c>
      <c r="I6518" t="s">
        <v>517</v>
      </c>
      <c r="J6518" s="1" t="str">
        <f t="shared" si="203"/>
        <v>NO</v>
      </c>
    </row>
    <row r="6519" spans="1:10">
      <c r="A6519" s="15" t="s">
        <v>2055</v>
      </c>
      <c r="B6519">
        <v>-0.61045129767321604</v>
      </c>
      <c r="C6519">
        <v>2.4334412157022101</v>
      </c>
      <c r="D6519">
        <v>1.01506348445342E-2</v>
      </c>
      <c r="E6519">
        <v>4.8315931627862803E-2</v>
      </c>
      <c r="F6519" s="2" t="str">
        <f t="shared" si="202"/>
        <v>DOWN</v>
      </c>
      <c r="G6519" t="s">
        <v>2054</v>
      </c>
      <c r="H6519" t="s">
        <v>2053</v>
      </c>
      <c r="I6519" t="s">
        <v>2052</v>
      </c>
      <c r="J6519" s="1" t="str">
        <f t="shared" si="203"/>
        <v>NO</v>
      </c>
    </row>
    <row r="6520" spans="1:10">
      <c r="A6520" s="15" t="s">
        <v>2051</v>
      </c>
      <c r="B6520">
        <v>-0.885839555696735</v>
      </c>
      <c r="C6520">
        <v>5.6338265788543396</v>
      </c>
      <c r="D6520">
        <v>2.07999775131274E-4</v>
      </c>
      <c r="E6520">
        <v>1.8435895858411699E-3</v>
      </c>
      <c r="F6520" s="2" t="str">
        <f t="shared" si="202"/>
        <v>DOWN</v>
      </c>
      <c r="G6520" t="s">
        <v>272</v>
      </c>
      <c r="H6520" t="s">
        <v>2050</v>
      </c>
      <c r="I6520" t="s">
        <v>270</v>
      </c>
      <c r="J6520" s="1" t="str">
        <f t="shared" si="203"/>
        <v>NO</v>
      </c>
    </row>
    <row r="6521" spans="1:10">
      <c r="A6521" s="15" t="s">
        <v>2049</v>
      </c>
      <c r="B6521">
        <v>-0.96989719709705902</v>
      </c>
      <c r="C6521">
        <v>-0.877480260895807</v>
      </c>
      <c r="D6521">
        <v>4.7604496083925203E-3</v>
      </c>
      <c r="E6521">
        <v>2.59192860103893E-2</v>
      </c>
      <c r="F6521" s="2" t="str">
        <f t="shared" si="202"/>
        <v>DOWN</v>
      </c>
      <c r="G6521" t="s">
        <v>2048</v>
      </c>
      <c r="H6521" t="s">
        <v>2047</v>
      </c>
      <c r="I6521" t="s">
        <v>2046</v>
      </c>
      <c r="J6521" s="1" t="str">
        <f t="shared" si="203"/>
        <v>NO</v>
      </c>
    </row>
    <row r="6522" spans="1:10">
      <c r="A6522" s="15" t="s">
        <v>2045</v>
      </c>
      <c r="B6522">
        <v>0.459847809683185</v>
      </c>
      <c r="C6522">
        <v>3.5076142030783402</v>
      </c>
      <c r="D6522">
        <v>1.3494432409429599E-3</v>
      </c>
      <c r="E6522">
        <v>9.0509870856112992E-3</v>
      </c>
      <c r="F6522" s="2" t="str">
        <f t="shared" si="202"/>
        <v>UP</v>
      </c>
      <c r="G6522" t="s">
        <v>1575</v>
      </c>
      <c r="H6522" t="s">
        <v>2044</v>
      </c>
      <c r="I6522" t="s">
        <v>1573</v>
      </c>
      <c r="J6522" s="1" t="str">
        <f t="shared" si="203"/>
        <v>NO</v>
      </c>
    </row>
    <row r="6523" spans="1:10">
      <c r="A6523" s="15" t="s">
        <v>2043</v>
      </c>
      <c r="B6523">
        <v>1.50425364042276</v>
      </c>
      <c r="C6523">
        <v>-0.90887061001963398</v>
      </c>
      <c r="D6523">
        <v>6.5111734218024399E-4</v>
      </c>
      <c r="E6523">
        <v>4.8973388124101801E-3</v>
      </c>
      <c r="F6523" s="2" t="str">
        <f t="shared" si="202"/>
        <v>UP</v>
      </c>
      <c r="G6523" t="s">
        <v>2042</v>
      </c>
      <c r="H6523" t="s">
        <v>2041</v>
      </c>
      <c r="I6523" t="s">
        <v>2040</v>
      </c>
      <c r="J6523" s="1" t="str">
        <f t="shared" si="203"/>
        <v>NO</v>
      </c>
    </row>
    <row r="6524" spans="1:10">
      <c r="A6524" s="15" t="s">
        <v>2039</v>
      </c>
      <c r="B6524">
        <v>0.39575194950516701</v>
      </c>
      <c r="C6524">
        <v>4.82489655833227</v>
      </c>
      <c r="D6524">
        <v>6.4388316160927299E-4</v>
      </c>
      <c r="E6524">
        <v>4.85268041310403E-3</v>
      </c>
      <c r="F6524" s="2" t="str">
        <f t="shared" si="202"/>
        <v>UP</v>
      </c>
      <c r="G6524" t="s">
        <v>0</v>
      </c>
      <c r="H6524" t="s">
        <v>2038</v>
      </c>
      <c r="I6524" t="s">
        <v>2037</v>
      </c>
      <c r="J6524" s="1" t="str">
        <f t="shared" si="203"/>
        <v>NO</v>
      </c>
    </row>
    <row r="6525" spans="1:10">
      <c r="A6525" s="15" t="s">
        <v>2036</v>
      </c>
      <c r="B6525">
        <v>0.267607794484301</v>
      </c>
      <c r="C6525">
        <v>6.1003041718400599</v>
      </c>
      <c r="D6525">
        <v>3.8817219271445299E-3</v>
      </c>
      <c r="E6525">
        <v>2.1925251757195199E-2</v>
      </c>
      <c r="F6525" s="2" t="str">
        <f t="shared" si="202"/>
        <v>UP</v>
      </c>
      <c r="G6525" t="s">
        <v>2035</v>
      </c>
      <c r="H6525" t="s">
        <v>2034</v>
      </c>
      <c r="I6525" t="s">
        <v>2033</v>
      </c>
      <c r="J6525" s="1" t="str">
        <f t="shared" si="203"/>
        <v>NO</v>
      </c>
    </row>
    <row r="6526" spans="1:10">
      <c r="A6526" s="15" t="s">
        <v>2032</v>
      </c>
      <c r="B6526">
        <v>0.47234423234366901</v>
      </c>
      <c r="C6526">
        <v>6.6038127530951698</v>
      </c>
      <c r="D6526" s="3">
        <v>2.2375215502877999E-5</v>
      </c>
      <c r="E6526">
        <v>2.6867010101690999E-4</v>
      </c>
      <c r="F6526" s="2" t="str">
        <f t="shared" si="202"/>
        <v>UP</v>
      </c>
      <c r="G6526" t="s">
        <v>2031</v>
      </c>
      <c r="H6526" t="s">
        <v>2030</v>
      </c>
      <c r="I6526" t="s">
        <v>2029</v>
      </c>
      <c r="J6526" s="1" t="str">
        <f t="shared" si="203"/>
        <v>NO</v>
      </c>
    </row>
    <row r="6527" spans="1:10">
      <c r="A6527" s="15" t="s">
        <v>2028</v>
      </c>
      <c r="B6527">
        <v>0.64784153500605302</v>
      </c>
      <c r="C6527">
        <v>3.48298576219611</v>
      </c>
      <c r="D6527" s="3">
        <v>2.7062876770159301E-6</v>
      </c>
      <c r="E6527" s="3">
        <v>4.0874652578284002E-5</v>
      </c>
      <c r="F6527" s="2" t="str">
        <f t="shared" si="202"/>
        <v>UP</v>
      </c>
      <c r="G6527" t="s">
        <v>0</v>
      </c>
      <c r="H6527" t="s">
        <v>1</v>
      </c>
      <c r="I6527" t="s">
        <v>0</v>
      </c>
      <c r="J6527" s="1" t="str">
        <f t="shared" si="203"/>
        <v>NO</v>
      </c>
    </row>
    <row r="6528" spans="1:10">
      <c r="A6528" s="15" t="s">
        <v>2027</v>
      </c>
      <c r="B6528">
        <v>-0.27164400748780798</v>
      </c>
      <c r="C6528">
        <v>6.8859777182387001</v>
      </c>
      <c r="D6528">
        <v>3.2315924002396701E-3</v>
      </c>
      <c r="E6528">
        <v>1.8798491128233501E-2</v>
      </c>
      <c r="F6528" s="2" t="str">
        <f t="shared" si="202"/>
        <v>DOWN</v>
      </c>
      <c r="G6528" t="s">
        <v>2026</v>
      </c>
      <c r="H6528" t="s">
        <v>2025</v>
      </c>
      <c r="I6528" t="s">
        <v>2024</v>
      </c>
      <c r="J6528" s="1" t="str">
        <f t="shared" si="203"/>
        <v>NO</v>
      </c>
    </row>
    <row r="6529" spans="1:10">
      <c r="A6529" s="15" t="s">
        <v>2023</v>
      </c>
      <c r="B6529">
        <v>-0.77105087855531895</v>
      </c>
      <c r="C6529">
        <v>0.96783133138340205</v>
      </c>
      <c r="D6529">
        <v>4.0341569019304802E-4</v>
      </c>
      <c r="E6529">
        <v>3.2629364168245399E-3</v>
      </c>
      <c r="F6529" s="2" t="str">
        <f t="shared" si="202"/>
        <v>DOWN</v>
      </c>
      <c r="G6529" t="s">
        <v>0</v>
      </c>
      <c r="H6529" t="s">
        <v>2022</v>
      </c>
      <c r="I6529" t="s">
        <v>1255</v>
      </c>
      <c r="J6529" s="1" t="str">
        <f t="shared" si="203"/>
        <v>NO</v>
      </c>
    </row>
    <row r="6530" spans="1:10">
      <c r="A6530" s="15" t="s">
        <v>2021</v>
      </c>
      <c r="B6530">
        <v>0.74405519605394699</v>
      </c>
      <c r="C6530">
        <v>4.3595964206569997</v>
      </c>
      <c r="D6530">
        <v>7.2122264557229298E-4</v>
      </c>
      <c r="E6530">
        <v>5.3411389458048403E-3</v>
      </c>
      <c r="F6530" s="2" t="str">
        <f t="shared" ref="F6530:F6593" si="204">IF(B6530 &gt; 0, "UP", "DOWN")</f>
        <v>UP</v>
      </c>
      <c r="G6530" t="s">
        <v>2020</v>
      </c>
      <c r="H6530" t="s">
        <v>2019</v>
      </c>
      <c r="I6530" t="s">
        <v>1043</v>
      </c>
      <c r="J6530" s="1" t="str">
        <f t="shared" ref="J6530:J6593" si="205">IF(K6530 &lt;&gt; "", "YES", "NO")</f>
        <v>NO</v>
      </c>
    </row>
    <row r="6531" spans="1:10">
      <c r="A6531" s="15" t="s">
        <v>2018</v>
      </c>
      <c r="B6531">
        <v>1.2054889695263</v>
      </c>
      <c r="C6531">
        <v>0.73900465096775503</v>
      </c>
      <c r="D6531">
        <v>1.96177129802975E-4</v>
      </c>
      <c r="E6531">
        <v>1.7563641437783101E-3</v>
      </c>
      <c r="F6531" s="2" t="str">
        <f t="shared" si="204"/>
        <v>UP</v>
      </c>
      <c r="G6531" t="s">
        <v>2017</v>
      </c>
      <c r="H6531" t="s">
        <v>2016</v>
      </c>
      <c r="I6531" t="s">
        <v>2015</v>
      </c>
      <c r="J6531" s="1" t="str">
        <f t="shared" si="205"/>
        <v>NO</v>
      </c>
    </row>
    <row r="6532" spans="1:10">
      <c r="A6532" s="15" t="s">
        <v>2014</v>
      </c>
      <c r="B6532">
        <v>0.51681610070116502</v>
      </c>
      <c r="C6532">
        <v>7.32154760209285</v>
      </c>
      <c r="D6532" s="3">
        <v>3.4832224162175002E-8</v>
      </c>
      <c r="E6532" s="3">
        <v>7.8526381660389304E-7</v>
      </c>
      <c r="F6532" s="2" t="str">
        <f t="shared" si="204"/>
        <v>UP</v>
      </c>
      <c r="G6532" t="s">
        <v>2013</v>
      </c>
      <c r="H6532" t="s">
        <v>2012</v>
      </c>
      <c r="I6532" t="s">
        <v>2011</v>
      </c>
      <c r="J6532" s="1" t="str">
        <f t="shared" si="205"/>
        <v>NO</v>
      </c>
    </row>
    <row r="6533" spans="1:10">
      <c r="A6533" s="15" t="s">
        <v>2010</v>
      </c>
      <c r="B6533">
        <v>1.4480865244809</v>
      </c>
      <c r="C6533">
        <v>0.58082302242225903</v>
      </c>
      <c r="D6533" s="3">
        <v>1.38638673194835E-6</v>
      </c>
      <c r="E6533" s="3">
        <v>2.2449467076323298E-5</v>
      </c>
      <c r="F6533" s="2" t="str">
        <f t="shared" si="204"/>
        <v>UP</v>
      </c>
      <c r="G6533" t="s">
        <v>2009</v>
      </c>
      <c r="H6533" t="s">
        <v>2008</v>
      </c>
      <c r="I6533" t="s">
        <v>117</v>
      </c>
      <c r="J6533" s="1" t="str">
        <f t="shared" si="205"/>
        <v>NO</v>
      </c>
    </row>
    <row r="6534" spans="1:10">
      <c r="A6534" s="15" t="s">
        <v>2007</v>
      </c>
      <c r="B6534">
        <v>0.72692155527070301</v>
      </c>
      <c r="C6534">
        <v>3.4422671315048001</v>
      </c>
      <c r="D6534" s="3">
        <v>1.6570479078897399E-7</v>
      </c>
      <c r="E6534" s="3">
        <v>3.24975006603727E-6</v>
      </c>
      <c r="F6534" s="2" t="str">
        <f t="shared" si="204"/>
        <v>UP</v>
      </c>
      <c r="G6534" t="s">
        <v>0</v>
      </c>
      <c r="H6534" t="s">
        <v>2006</v>
      </c>
      <c r="I6534" t="s">
        <v>2005</v>
      </c>
      <c r="J6534" s="1" t="str">
        <f t="shared" si="205"/>
        <v>NO</v>
      </c>
    </row>
    <row r="6535" spans="1:10">
      <c r="A6535" s="15" t="s">
        <v>2004</v>
      </c>
      <c r="B6535">
        <v>0.52020870791403595</v>
      </c>
      <c r="C6535">
        <v>4.9190603757447402</v>
      </c>
      <c r="D6535" s="3">
        <v>2.4079698828097701E-6</v>
      </c>
      <c r="E6535" s="3">
        <v>3.6747998922934298E-5</v>
      </c>
      <c r="F6535" s="2" t="str">
        <f t="shared" si="204"/>
        <v>UP</v>
      </c>
      <c r="G6535" t="s">
        <v>2003</v>
      </c>
      <c r="H6535" t="s">
        <v>2002</v>
      </c>
      <c r="I6535" t="s">
        <v>2001</v>
      </c>
      <c r="J6535" s="1" t="str">
        <f t="shared" si="205"/>
        <v>NO</v>
      </c>
    </row>
    <row r="6536" spans="1:10">
      <c r="A6536" s="15" t="s">
        <v>2000</v>
      </c>
      <c r="B6536">
        <v>2.6735761556062898</v>
      </c>
      <c r="C6536">
        <v>-0.86274167191483897</v>
      </c>
      <c r="D6536" s="3">
        <v>1.32850291647063E-10</v>
      </c>
      <c r="E6536" s="3">
        <v>4.6464492969519404E-9</v>
      </c>
      <c r="F6536" s="2" t="str">
        <f t="shared" si="204"/>
        <v>UP</v>
      </c>
      <c r="G6536" t="s">
        <v>59</v>
      </c>
      <c r="H6536" t="s">
        <v>1999</v>
      </c>
      <c r="I6536" t="s">
        <v>1998</v>
      </c>
      <c r="J6536" s="1" t="str">
        <f t="shared" si="205"/>
        <v>NO</v>
      </c>
    </row>
    <row r="6537" spans="1:10">
      <c r="A6537" s="15" t="s">
        <v>1997</v>
      </c>
      <c r="B6537">
        <v>0.87912237200906396</v>
      </c>
      <c r="C6537">
        <v>2.5212785357988099</v>
      </c>
      <c r="D6537">
        <v>3.6851978025282501E-4</v>
      </c>
      <c r="E6537">
        <v>3.01704295544371E-3</v>
      </c>
      <c r="F6537" s="2" t="str">
        <f t="shared" si="204"/>
        <v>UP</v>
      </c>
      <c r="G6537" t="s">
        <v>1996</v>
      </c>
      <c r="H6537" t="s">
        <v>1995</v>
      </c>
      <c r="I6537" t="s">
        <v>143</v>
      </c>
      <c r="J6537" s="1" t="str">
        <f t="shared" si="205"/>
        <v>NO</v>
      </c>
    </row>
    <row r="6538" spans="1:10">
      <c r="A6538" s="15" t="s">
        <v>1994</v>
      </c>
      <c r="B6538">
        <v>-0.39523791684847698</v>
      </c>
      <c r="C6538">
        <v>5.3239843705234602</v>
      </c>
      <c r="D6538">
        <v>3.7771500180067401E-4</v>
      </c>
      <c r="E6538">
        <v>3.0833298535260499E-3</v>
      </c>
      <c r="F6538" s="2" t="str">
        <f t="shared" si="204"/>
        <v>DOWN</v>
      </c>
      <c r="G6538" t="s">
        <v>1002</v>
      </c>
      <c r="H6538" t="s">
        <v>1993</v>
      </c>
      <c r="I6538" t="s">
        <v>1990</v>
      </c>
      <c r="J6538" s="1" t="str">
        <f t="shared" si="205"/>
        <v>NO</v>
      </c>
    </row>
    <row r="6539" spans="1:10">
      <c r="A6539" s="15" t="s">
        <v>1992</v>
      </c>
      <c r="B6539">
        <v>0.596330132888377</v>
      </c>
      <c r="C6539">
        <v>6.4132865745572998</v>
      </c>
      <c r="D6539" s="3">
        <v>3.4876665004712901E-6</v>
      </c>
      <c r="E6539" s="3">
        <v>5.15210944747252E-5</v>
      </c>
      <c r="F6539" s="2" t="str">
        <f t="shared" si="204"/>
        <v>UP</v>
      </c>
      <c r="G6539" t="s">
        <v>1002</v>
      </c>
      <c r="H6539" t="s">
        <v>1991</v>
      </c>
      <c r="I6539" t="s">
        <v>1990</v>
      </c>
      <c r="J6539" s="1" t="str">
        <f t="shared" si="205"/>
        <v>NO</v>
      </c>
    </row>
    <row r="6540" spans="1:10">
      <c r="A6540" s="15" t="s">
        <v>1989</v>
      </c>
      <c r="B6540">
        <v>0.49286692435879798</v>
      </c>
      <c r="C6540">
        <v>3.0680979214017499</v>
      </c>
      <c r="D6540">
        <v>1.01813585112388E-3</v>
      </c>
      <c r="E6540">
        <v>7.15755241112571E-3</v>
      </c>
      <c r="F6540" s="2" t="str">
        <f t="shared" si="204"/>
        <v>UP</v>
      </c>
      <c r="G6540" t="s">
        <v>0</v>
      </c>
      <c r="H6540" t="s">
        <v>1988</v>
      </c>
      <c r="I6540" t="s">
        <v>0</v>
      </c>
      <c r="J6540" s="1" t="str">
        <f t="shared" si="205"/>
        <v>NO</v>
      </c>
    </row>
    <row r="6541" spans="1:10">
      <c r="A6541" s="15" t="s">
        <v>1987</v>
      </c>
      <c r="B6541">
        <v>-0.96870716849080396</v>
      </c>
      <c r="C6541">
        <v>2.8109764692092898</v>
      </c>
      <c r="D6541" s="3">
        <v>2.93694815707106E-6</v>
      </c>
      <c r="E6541" s="3">
        <v>4.38861361483187E-5</v>
      </c>
      <c r="F6541" s="2" t="str">
        <f t="shared" si="204"/>
        <v>DOWN</v>
      </c>
      <c r="G6541" t="s">
        <v>1986</v>
      </c>
      <c r="H6541" t="s">
        <v>1985</v>
      </c>
      <c r="I6541" t="s">
        <v>1984</v>
      </c>
      <c r="J6541" s="1" t="str">
        <f t="shared" si="205"/>
        <v>NO</v>
      </c>
    </row>
    <row r="6542" spans="1:10">
      <c r="A6542" s="15" t="s">
        <v>1983</v>
      </c>
      <c r="B6542">
        <v>-0.57168142880752904</v>
      </c>
      <c r="C6542">
        <v>5.4075466402954504</v>
      </c>
      <c r="D6542" s="3">
        <v>2.54330148694738E-9</v>
      </c>
      <c r="E6542" s="3">
        <v>7.1028969636712205E-8</v>
      </c>
      <c r="F6542" s="2" t="str">
        <f t="shared" si="204"/>
        <v>DOWN</v>
      </c>
      <c r="G6542" t="s">
        <v>1982</v>
      </c>
      <c r="H6542" t="s">
        <v>1981</v>
      </c>
      <c r="I6542" t="s">
        <v>1980</v>
      </c>
      <c r="J6542" s="1" t="str">
        <f t="shared" si="205"/>
        <v>NO</v>
      </c>
    </row>
    <row r="6543" spans="1:10">
      <c r="A6543" s="15" t="s">
        <v>1979</v>
      </c>
      <c r="B6543">
        <v>0.50314747176202501</v>
      </c>
      <c r="C6543">
        <v>2.6075470487108299</v>
      </c>
      <c r="D6543">
        <v>4.57678454456425E-3</v>
      </c>
      <c r="E6543">
        <v>2.5098358004260399E-2</v>
      </c>
      <c r="F6543" s="2" t="str">
        <f t="shared" si="204"/>
        <v>UP</v>
      </c>
      <c r="G6543" t="s">
        <v>131</v>
      </c>
      <c r="H6543" t="s">
        <v>1978</v>
      </c>
      <c r="I6543" t="s">
        <v>129</v>
      </c>
      <c r="J6543" s="1" t="str">
        <f t="shared" si="205"/>
        <v>NO</v>
      </c>
    </row>
    <row r="6544" spans="1:10">
      <c r="A6544" s="15" t="s">
        <v>1977</v>
      </c>
      <c r="B6544">
        <v>0.87091153913711405</v>
      </c>
      <c r="C6544">
        <v>4.0030393831592699</v>
      </c>
      <c r="D6544">
        <v>6.6562157574135696E-4</v>
      </c>
      <c r="E6544">
        <v>4.99305129009903E-3</v>
      </c>
      <c r="F6544" s="2" t="str">
        <f t="shared" si="204"/>
        <v>UP</v>
      </c>
      <c r="G6544" t="s">
        <v>1976</v>
      </c>
      <c r="H6544" t="s">
        <v>1975</v>
      </c>
      <c r="I6544" t="s">
        <v>1974</v>
      </c>
      <c r="J6544" s="1" t="str">
        <f t="shared" si="205"/>
        <v>NO</v>
      </c>
    </row>
    <row r="6545" spans="1:11">
      <c r="A6545" s="15" t="s">
        <v>1973</v>
      </c>
      <c r="B6545">
        <v>-0.58717685329963099</v>
      </c>
      <c r="C6545">
        <v>3.6215973520606601</v>
      </c>
      <c r="D6545" s="3">
        <v>7.0193850327057402E-6</v>
      </c>
      <c r="E6545" s="3">
        <v>9.63799051310892E-5</v>
      </c>
      <c r="F6545" s="2" t="str">
        <f t="shared" si="204"/>
        <v>DOWN</v>
      </c>
      <c r="G6545" t="s">
        <v>1972</v>
      </c>
      <c r="H6545" t="s">
        <v>1971</v>
      </c>
      <c r="I6545" t="s">
        <v>1970</v>
      </c>
      <c r="J6545" s="1" t="str">
        <f t="shared" si="205"/>
        <v>NO</v>
      </c>
    </row>
    <row r="6546" spans="1:11">
      <c r="A6546" s="15" t="s">
        <v>1969</v>
      </c>
      <c r="B6546">
        <v>0.33900707946136699</v>
      </c>
      <c r="C6546">
        <v>3.8551474430658099</v>
      </c>
      <c r="D6546">
        <v>9.8150462553839701E-3</v>
      </c>
      <c r="E6546">
        <v>4.69374659843231E-2</v>
      </c>
      <c r="F6546" s="2" t="str">
        <f t="shared" si="204"/>
        <v>UP</v>
      </c>
      <c r="G6546" t="s">
        <v>1968</v>
      </c>
      <c r="H6546" t="s">
        <v>1967</v>
      </c>
      <c r="I6546" t="s">
        <v>1966</v>
      </c>
      <c r="J6546" s="1" t="str">
        <f t="shared" si="205"/>
        <v>NO</v>
      </c>
    </row>
    <row r="6547" spans="1:11">
      <c r="A6547" s="15" t="s">
        <v>1965</v>
      </c>
      <c r="B6547">
        <v>-0.57911372325467403</v>
      </c>
      <c r="C6547">
        <v>3.52224948279998</v>
      </c>
      <c r="D6547" s="3">
        <v>2.8315816576179601E-5</v>
      </c>
      <c r="E6547">
        <v>3.3241722485266801E-4</v>
      </c>
      <c r="F6547" s="2" t="str">
        <f t="shared" si="204"/>
        <v>DOWN</v>
      </c>
      <c r="G6547" t="s">
        <v>320</v>
      </c>
      <c r="H6547" t="s">
        <v>1964</v>
      </c>
      <c r="I6547" t="s">
        <v>57</v>
      </c>
      <c r="J6547" s="1" t="str">
        <f t="shared" si="205"/>
        <v>NO</v>
      </c>
    </row>
    <row r="6548" spans="1:11">
      <c r="A6548" s="15" t="s">
        <v>1963</v>
      </c>
      <c r="B6548">
        <v>1.0204783497222201</v>
      </c>
      <c r="C6548">
        <v>1.71006336767685</v>
      </c>
      <c r="D6548" s="3">
        <v>2.4270748594994802E-8</v>
      </c>
      <c r="E6548" s="3">
        <v>5.6689534218309302E-7</v>
      </c>
      <c r="F6548" s="2" t="str">
        <f t="shared" si="204"/>
        <v>UP</v>
      </c>
      <c r="G6548" t="s">
        <v>1962</v>
      </c>
      <c r="H6548" t="s">
        <v>1961</v>
      </c>
      <c r="I6548" t="s">
        <v>1960</v>
      </c>
      <c r="J6548" s="1" t="str">
        <f t="shared" si="205"/>
        <v>NO</v>
      </c>
    </row>
    <row r="6549" spans="1:11">
      <c r="A6549" s="15" t="s">
        <v>1959</v>
      </c>
      <c r="B6549">
        <v>-0.76938524925146001</v>
      </c>
      <c r="C6549">
        <v>6.4490329370562396</v>
      </c>
      <c r="D6549" s="3">
        <v>1.9249497320709101E-15</v>
      </c>
      <c r="E6549" s="3">
        <v>1.3853468360230801E-13</v>
      </c>
      <c r="F6549" s="2" t="str">
        <f t="shared" si="204"/>
        <v>DOWN</v>
      </c>
      <c r="G6549" t="s">
        <v>1958</v>
      </c>
      <c r="H6549" t="s">
        <v>1957</v>
      </c>
      <c r="I6549" t="s">
        <v>1956</v>
      </c>
      <c r="J6549" s="1" t="str">
        <f t="shared" si="205"/>
        <v>NO</v>
      </c>
    </row>
    <row r="6550" spans="1:11">
      <c r="A6550" s="15" t="s">
        <v>1955</v>
      </c>
      <c r="B6550">
        <v>-0.37512442480873098</v>
      </c>
      <c r="C6550">
        <v>4.3569770994679597</v>
      </c>
      <c r="D6550">
        <v>7.6264228922108405E-4</v>
      </c>
      <c r="E6550">
        <v>5.6035242022808296E-3</v>
      </c>
      <c r="F6550" s="2" t="str">
        <f t="shared" si="204"/>
        <v>DOWN</v>
      </c>
      <c r="G6550" t="s">
        <v>0</v>
      </c>
      <c r="H6550" t="s">
        <v>1953</v>
      </c>
      <c r="I6550" t="s">
        <v>1952</v>
      </c>
      <c r="J6550" s="1" t="str">
        <f t="shared" si="205"/>
        <v>YES</v>
      </c>
      <c r="K6550" t="s">
        <v>1954</v>
      </c>
    </row>
    <row r="6551" spans="1:11">
      <c r="A6551" s="15" t="s">
        <v>1951</v>
      </c>
      <c r="B6551">
        <v>-1.16393127802778</v>
      </c>
      <c r="C6551">
        <v>2.3513142046672102</v>
      </c>
      <c r="D6551">
        <v>4.6518469008832103E-3</v>
      </c>
      <c r="E6551">
        <v>2.5422498047809099E-2</v>
      </c>
      <c r="F6551" s="2" t="str">
        <f t="shared" si="204"/>
        <v>DOWN</v>
      </c>
      <c r="G6551" t="s">
        <v>59</v>
      </c>
      <c r="H6551" t="s">
        <v>1950</v>
      </c>
      <c r="I6551" t="s">
        <v>1949</v>
      </c>
      <c r="J6551" s="1" t="str">
        <f t="shared" si="205"/>
        <v>NO</v>
      </c>
    </row>
    <row r="6552" spans="1:11">
      <c r="A6552" s="15" t="s">
        <v>1948</v>
      </c>
      <c r="B6552">
        <v>-0.57824537626128902</v>
      </c>
      <c r="C6552">
        <v>5.0449323868973304</v>
      </c>
      <c r="D6552" s="3">
        <v>3.7033220609471197E-8</v>
      </c>
      <c r="E6552" s="3">
        <v>8.3043668664953304E-7</v>
      </c>
      <c r="F6552" s="2" t="str">
        <f t="shared" si="204"/>
        <v>DOWN</v>
      </c>
      <c r="G6552" t="s">
        <v>1947</v>
      </c>
      <c r="H6552" t="s">
        <v>1946</v>
      </c>
      <c r="I6552" t="s">
        <v>1945</v>
      </c>
      <c r="J6552" s="1" t="str">
        <f t="shared" si="205"/>
        <v>NO</v>
      </c>
    </row>
    <row r="6553" spans="1:11">
      <c r="A6553" s="15" t="s">
        <v>1944</v>
      </c>
      <c r="B6553">
        <v>-0.61797576758338402</v>
      </c>
      <c r="C6553">
        <v>3.85858021526488</v>
      </c>
      <c r="D6553" s="3">
        <v>2.5599892073858998E-7</v>
      </c>
      <c r="E6553" s="3">
        <v>4.8277153692029403E-6</v>
      </c>
      <c r="F6553" s="2" t="str">
        <f t="shared" si="204"/>
        <v>DOWN</v>
      </c>
      <c r="G6553" t="s">
        <v>320</v>
      </c>
      <c r="H6553" t="s">
        <v>1943</v>
      </c>
      <c r="I6553" t="s">
        <v>57</v>
      </c>
      <c r="J6553" s="1" t="str">
        <f t="shared" si="205"/>
        <v>NO</v>
      </c>
    </row>
    <row r="6554" spans="1:11">
      <c r="A6554" s="15" t="s">
        <v>1942</v>
      </c>
      <c r="B6554">
        <v>-0.32999261183868001</v>
      </c>
      <c r="C6554">
        <v>6.7234856382547603</v>
      </c>
      <c r="D6554">
        <v>1.5975738582011199E-3</v>
      </c>
      <c r="E6554">
        <v>1.0455376886737699E-2</v>
      </c>
      <c r="F6554" s="2" t="str">
        <f t="shared" si="204"/>
        <v>DOWN</v>
      </c>
      <c r="G6554" t="s">
        <v>1941</v>
      </c>
      <c r="H6554" t="s">
        <v>1940</v>
      </c>
      <c r="I6554" t="s">
        <v>111</v>
      </c>
      <c r="J6554" s="1" t="str">
        <f t="shared" si="205"/>
        <v>NO</v>
      </c>
    </row>
    <row r="6555" spans="1:11">
      <c r="A6555" s="15" t="s">
        <v>1939</v>
      </c>
      <c r="B6555">
        <v>0.87783942666200199</v>
      </c>
      <c r="C6555">
        <v>0.140529834635333</v>
      </c>
      <c r="D6555">
        <v>7.5115760854830797E-3</v>
      </c>
      <c r="E6555">
        <v>3.7520005062309902E-2</v>
      </c>
      <c r="F6555" s="2" t="str">
        <f t="shared" si="204"/>
        <v>UP</v>
      </c>
      <c r="G6555" t="s">
        <v>1865</v>
      </c>
      <c r="H6555" t="s">
        <v>1938</v>
      </c>
      <c r="I6555" t="s">
        <v>1863</v>
      </c>
      <c r="J6555" s="1" t="str">
        <f t="shared" si="205"/>
        <v>NO</v>
      </c>
    </row>
    <row r="6556" spans="1:11">
      <c r="A6556" s="15" t="s">
        <v>1937</v>
      </c>
      <c r="B6556">
        <v>0.41885259155336002</v>
      </c>
      <c r="C6556">
        <v>3.76101295866729</v>
      </c>
      <c r="D6556">
        <v>5.9259367133456399E-4</v>
      </c>
      <c r="E6556">
        <v>4.5258837741994204E-3</v>
      </c>
      <c r="F6556" s="2" t="str">
        <f t="shared" si="204"/>
        <v>UP</v>
      </c>
      <c r="G6556" t="s">
        <v>1936</v>
      </c>
      <c r="H6556" t="s">
        <v>1935</v>
      </c>
      <c r="I6556" t="s">
        <v>1934</v>
      </c>
      <c r="J6556" s="1" t="str">
        <f t="shared" si="205"/>
        <v>NO</v>
      </c>
    </row>
    <row r="6557" spans="1:11">
      <c r="A6557" s="15" t="s">
        <v>1933</v>
      </c>
      <c r="B6557">
        <v>0.60542370456067995</v>
      </c>
      <c r="C6557">
        <v>3.05060295597705</v>
      </c>
      <c r="D6557" s="3">
        <v>6.2460050220961905E-5</v>
      </c>
      <c r="E6557">
        <v>6.5700092176521497E-4</v>
      </c>
      <c r="F6557" s="2" t="str">
        <f t="shared" si="204"/>
        <v>UP</v>
      </c>
      <c r="G6557" t="s">
        <v>1929</v>
      </c>
      <c r="H6557" t="s">
        <v>1932</v>
      </c>
      <c r="I6557" t="s">
        <v>1931</v>
      </c>
      <c r="J6557" s="1" t="str">
        <f t="shared" si="205"/>
        <v>NO</v>
      </c>
    </row>
    <row r="6558" spans="1:11">
      <c r="A6558" s="15" t="s">
        <v>1930</v>
      </c>
      <c r="B6558">
        <v>0.74422673995382005</v>
      </c>
      <c r="C6558">
        <v>2.2072189028622402</v>
      </c>
      <c r="D6558" s="3">
        <v>7.8874600164794301E-6</v>
      </c>
      <c r="E6558">
        <v>1.0690444298392099E-4</v>
      </c>
      <c r="F6558" s="2" t="str">
        <f t="shared" si="204"/>
        <v>UP</v>
      </c>
      <c r="G6558" t="s">
        <v>1929</v>
      </c>
      <c r="H6558" t="s">
        <v>1928</v>
      </c>
      <c r="I6558" t="s">
        <v>1927</v>
      </c>
      <c r="J6558" s="1" t="str">
        <f t="shared" si="205"/>
        <v>NO</v>
      </c>
    </row>
    <row r="6559" spans="1:11">
      <c r="A6559" s="15" t="s">
        <v>1926</v>
      </c>
      <c r="B6559">
        <v>-0.567321184905063</v>
      </c>
      <c r="C6559">
        <v>6.6228047183536702</v>
      </c>
      <c r="D6559" s="3">
        <v>3.7381682987962901E-9</v>
      </c>
      <c r="E6559" s="3">
        <v>1.02030183526546E-7</v>
      </c>
      <c r="F6559" s="2" t="str">
        <f t="shared" si="204"/>
        <v>DOWN</v>
      </c>
      <c r="G6559" t="s">
        <v>1925</v>
      </c>
      <c r="H6559" t="s">
        <v>1924</v>
      </c>
      <c r="I6559" t="s">
        <v>1923</v>
      </c>
      <c r="J6559" s="1" t="str">
        <f t="shared" si="205"/>
        <v>NO</v>
      </c>
    </row>
    <row r="6560" spans="1:11">
      <c r="A6560" s="15" t="s">
        <v>1922</v>
      </c>
      <c r="B6560">
        <v>0.90220416815567595</v>
      </c>
      <c r="C6560">
        <v>1.6766008026794701</v>
      </c>
      <c r="D6560">
        <v>9.2748372159289008E-3</v>
      </c>
      <c r="E6560">
        <v>4.4748000611617399E-2</v>
      </c>
      <c r="F6560" s="2" t="str">
        <f t="shared" si="204"/>
        <v>UP</v>
      </c>
      <c r="G6560" t="s">
        <v>468</v>
      </c>
      <c r="H6560" t="s">
        <v>1921</v>
      </c>
      <c r="I6560" t="s">
        <v>1920</v>
      </c>
      <c r="J6560" s="1" t="str">
        <f t="shared" si="205"/>
        <v>NO</v>
      </c>
    </row>
    <row r="6561" spans="1:10">
      <c r="A6561" s="15" t="s">
        <v>1919</v>
      </c>
      <c r="B6561">
        <v>-0.45561076565022901</v>
      </c>
      <c r="C6561">
        <v>4.3566629503112404</v>
      </c>
      <c r="D6561">
        <v>8.2497815834151299E-3</v>
      </c>
      <c r="E6561">
        <v>4.0599195428259002E-2</v>
      </c>
      <c r="F6561" s="2" t="str">
        <f t="shared" si="204"/>
        <v>DOWN</v>
      </c>
      <c r="G6561" t="s">
        <v>0</v>
      </c>
      <c r="H6561" t="s">
        <v>1918</v>
      </c>
      <c r="I6561" t="s">
        <v>0</v>
      </c>
      <c r="J6561" s="1" t="str">
        <f t="shared" si="205"/>
        <v>NO</v>
      </c>
    </row>
    <row r="6562" spans="1:10">
      <c r="A6562" s="15" t="s">
        <v>1917</v>
      </c>
      <c r="B6562">
        <v>-0.40910302155984701</v>
      </c>
      <c r="C6562">
        <v>4.0761188539189099</v>
      </c>
      <c r="D6562">
        <v>4.0412685805514E-4</v>
      </c>
      <c r="E6562">
        <v>3.2672579707525599E-3</v>
      </c>
      <c r="F6562" s="2" t="str">
        <f t="shared" si="204"/>
        <v>DOWN</v>
      </c>
      <c r="G6562" t="s">
        <v>1916</v>
      </c>
      <c r="H6562" t="s">
        <v>1915</v>
      </c>
      <c r="I6562" t="s">
        <v>1914</v>
      </c>
      <c r="J6562" s="1" t="str">
        <f t="shared" si="205"/>
        <v>NO</v>
      </c>
    </row>
    <row r="6563" spans="1:10">
      <c r="A6563" s="15" t="s">
        <v>1913</v>
      </c>
      <c r="B6563">
        <v>0.93535388679832199</v>
      </c>
      <c r="C6563">
        <v>1.21044329343756</v>
      </c>
      <c r="D6563">
        <v>2.21618715727242E-3</v>
      </c>
      <c r="E6563">
        <v>1.3731309721135501E-2</v>
      </c>
      <c r="F6563" s="2" t="str">
        <f t="shared" si="204"/>
        <v>UP</v>
      </c>
      <c r="G6563" t="s">
        <v>1912</v>
      </c>
      <c r="H6563" t="s">
        <v>1911</v>
      </c>
      <c r="I6563" t="s">
        <v>1910</v>
      </c>
      <c r="J6563" s="1" t="str">
        <f t="shared" si="205"/>
        <v>NO</v>
      </c>
    </row>
    <row r="6564" spans="1:10">
      <c r="A6564" s="15" t="s">
        <v>1909</v>
      </c>
      <c r="B6564">
        <v>-1.0816865799245601</v>
      </c>
      <c r="C6564">
        <v>1.64242872196578</v>
      </c>
      <c r="D6564" s="3">
        <v>4.6738819175786697E-8</v>
      </c>
      <c r="E6564" s="3">
        <v>1.0255440838173799E-6</v>
      </c>
      <c r="F6564" s="2" t="str">
        <f t="shared" si="204"/>
        <v>DOWN</v>
      </c>
      <c r="G6564" t="s">
        <v>1908</v>
      </c>
      <c r="H6564" t="s">
        <v>1907</v>
      </c>
      <c r="I6564" t="s">
        <v>1906</v>
      </c>
      <c r="J6564" s="1" t="str">
        <f t="shared" si="205"/>
        <v>NO</v>
      </c>
    </row>
    <row r="6565" spans="1:10">
      <c r="A6565" s="15" t="s">
        <v>1905</v>
      </c>
      <c r="B6565">
        <v>-3.2085654500789702</v>
      </c>
      <c r="C6565">
        <v>-3.2615265611106099</v>
      </c>
      <c r="D6565">
        <v>6.7735597336002701E-3</v>
      </c>
      <c r="E6565">
        <v>3.44622757382766E-2</v>
      </c>
      <c r="F6565" s="2" t="str">
        <f t="shared" si="204"/>
        <v>DOWN</v>
      </c>
      <c r="J6565" s="1" t="str">
        <f t="shared" si="205"/>
        <v>NO</v>
      </c>
    </row>
    <row r="6566" spans="1:10">
      <c r="A6566" s="15" t="s">
        <v>1904</v>
      </c>
      <c r="B6566">
        <v>1.1989193974726899</v>
      </c>
      <c r="C6566">
        <v>-1.10435261363323</v>
      </c>
      <c r="D6566">
        <v>6.06254652571091E-3</v>
      </c>
      <c r="E6566">
        <v>3.1511208261183497E-2</v>
      </c>
      <c r="F6566" s="2" t="str">
        <f t="shared" si="204"/>
        <v>UP</v>
      </c>
      <c r="G6566" t="s">
        <v>1903</v>
      </c>
      <c r="H6566" t="s">
        <v>1902</v>
      </c>
      <c r="I6566" t="s">
        <v>1901</v>
      </c>
      <c r="J6566" s="1" t="str">
        <f t="shared" si="205"/>
        <v>NO</v>
      </c>
    </row>
    <row r="6567" spans="1:10">
      <c r="A6567" s="15" t="s">
        <v>1900</v>
      </c>
      <c r="B6567">
        <v>3.3621451284344701</v>
      </c>
      <c r="C6567">
        <v>-0.77384570482993997</v>
      </c>
      <c r="D6567" s="3">
        <v>1.1531277809120901E-16</v>
      </c>
      <c r="E6567" s="3">
        <v>9.7584162786181196E-15</v>
      </c>
      <c r="F6567" s="2" t="str">
        <f t="shared" si="204"/>
        <v>UP</v>
      </c>
      <c r="G6567" t="s">
        <v>1899</v>
      </c>
      <c r="H6567" t="s">
        <v>1898</v>
      </c>
      <c r="I6567" t="s">
        <v>565</v>
      </c>
      <c r="J6567" s="1" t="str">
        <f t="shared" si="205"/>
        <v>NO</v>
      </c>
    </row>
    <row r="6568" spans="1:10">
      <c r="A6568" s="15" t="s">
        <v>1897</v>
      </c>
      <c r="B6568">
        <v>2.0607506890316101</v>
      </c>
      <c r="C6568">
        <v>10.095411479205501</v>
      </c>
      <c r="D6568" s="3">
        <v>2.03343483051357E-20</v>
      </c>
      <c r="E6568" s="3">
        <v>2.8418306442542601E-18</v>
      </c>
      <c r="F6568" s="2" t="str">
        <f t="shared" si="204"/>
        <v>UP</v>
      </c>
      <c r="G6568" t="s">
        <v>1896</v>
      </c>
      <c r="H6568" t="s">
        <v>1895</v>
      </c>
      <c r="I6568" t="s">
        <v>481</v>
      </c>
      <c r="J6568" s="1" t="str">
        <f t="shared" si="205"/>
        <v>NO</v>
      </c>
    </row>
    <row r="6569" spans="1:10">
      <c r="A6569" s="15" t="s">
        <v>1894</v>
      </c>
      <c r="B6569">
        <v>0.53040999206389305</v>
      </c>
      <c r="C6569">
        <v>4.6834008569304899</v>
      </c>
      <c r="D6569" s="3">
        <v>6.2279786022391396E-7</v>
      </c>
      <c r="E6569" s="3">
        <v>1.0834945625104199E-5</v>
      </c>
      <c r="F6569" s="2" t="str">
        <f t="shared" si="204"/>
        <v>UP</v>
      </c>
      <c r="G6569" t="s">
        <v>1893</v>
      </c>
      <c r="H6569" t="s">
        <v>1892</v>
      </c>
      <c r="I6569" t="s">
        <v>1891</v>
      </c>
      <c r="J6569" s="1" t="str">
        <f t="shared" si="205"/>
        <v>NO</v>
      </c>
    </row>
    <row r="6570" spans="1:10">
      <c r="A6570" s="15" t="s">
        <v>1890</v>
      </c>
      <c r="B6570">
        <v>1.1453612326965501</v>
      </c>
      <c r="C6570">
        <v>0.49246595430878798</v>
      </c>
      <c r="D6570" s="3">
        <v>1.18605571145806E-5</v>
      </c>
      <c r="E6570">
        <v>1.5340838102004199E-4</v>
      </c>
      <c r="F6570" s="2" t="str">
        <f t="shared" si="204"/>
        <v>UP</v>
      </c>
      <c r="G6570" t="s">
        <v>0</v>
      </c>
      <c r="H6570" t="s">
        <v>1</v>
      </c>
      <c r="I6570" t="s">
        <v>0</v>
      </c>
      <c r="J6570" s="1" t="str">
        <f t="shared" si="205"/>
        <v>NO</v>
      </c>
    </row>
    <row r="6571" spans="1:10">
      <c r="A6571" s="15" t="s">
        <v>1889</v>
      </c>
      <c r="B6571">
        <v>1.41692109513003</v>
      </c>
      <c r="C6571">
        <v>6.7315801842503298</v>
      </c>
      <c r="D6571" s="3">
        <v>1.21680112565141E-9</v>
      </c>
      <c r="E6571" s="3">
        <v>3.6140281052085702E-8</v>
      </c>
      <c r="F6571" s="2" t="str">
        <f t="shared" si="204"/>
        <v>UP</v>
      </c>
      <c r="G6571" t="s">
        <v>1888</v>
      </c>
      <c r="H6571" t="s">
        <v>1887</v>
      </c>
      <c r="I6571" t="s">
        <v>1886</v>
      </c>
      <c r="J6571" s="1" t="str">
        <f t="shared" si="205"/>
        <v>NO</v>
      </c>
    </row>
    <row r="6572" spans="1:10">
      <c r="A6572" s="15" t="s">
        <v>1885</v>
      </c>
      <c r="B6572">
        <v>-1.97980272008461</v>
      </c>
      <c r="C6572">
        <v>4.8780274786468398</v>
      </c>
      <c r="D6572" s="3">
        <v>9.2618742336140294E-41</v>
      </c>
      <c r="E6572" s="3">
        <v>6.9322041347189795E-38</v>
      </c>
      <c r="F6572" s="2" t="str">
        <f t="shared" si="204"/>
        <v>DOWN</v>
      </c>
      <c r="G6572" t="s">
        <v>1884</v>
      </c>
      <c r="H6572" t="s">
        <v>1883</v>
      </c>
      <c r="I6572" t="s">
        <v>1882</v>
      </c>
      <c r="J6572" s="1" t="str">
        <f t="shared" si="205"/>
        <v>NO</v>
      </c>
    </row>
    <row r="6573" spans="1:10">
      <c r="A6573" s="15" t="s">
        <v>1881</v>
      </c>
      <c r="B6573">
        <v>0.349109526237807</v>
      </c>
      <c r="C6573">
        <v>5.4043296539714198</v>
      </c>
      <c r="D6573">
        <v>9.4063509477156104E-4</v>
      </c>
      <c r="E6573">
        <v>6.6872729840667701E-3</v>
      </c>
      <c r="F6573" s="2" t="str">
        <f t="shared" si="204"/>
        <v>UP</v>
      </c>
      <c r="G6573" t="s">
        <v>1880</v>
      </c>
      <c r="H6573" t="s">
        <v>1879</v>
      </c>
      <c r="I6573" t="s">
        <v>1878</v>
      </c>
      <c r="J6573" s="1" t="str">
        <f t="shared" si="205"/>
        <v>NO</v>
      </c>
    </row>
    <row r="6574" spans="1:10">
      <c r="A6574" s="15" t="s">
        <v>1877</v>
      </c>
      <c r="B6574">
        <v>0.32644193903594698</v>
      </c>
      <c r="C6574">
        <v>4.6605687977171302</v>
      </c>
      <c r="D6574">
        <v>2.39245940667847E-3</v>
      </c>
      <c r="E6574">
        <v>1.46111378560902E-2</v>
      </c>
      <c r="F6574" s="2" t="str">
        <f t="shared" si="204"/>
        <v>UP</v>
      </c>
      <c r="G6574" t="s">
        <v>1876</v>
      </c>
      <c r="H6574" t="s">
        <v>1876</v>
      </c>
      <c r="I6574" t="s">
        <v>1875</v>
      </c>
      <c r="J6574" s="1" t="str">
        <f t="shared" si="205"/>
        <v>NO</v>
      </c>
    </row>
    <row r="6575" spans="1:10">
      <c r="A6575" s="15" t="s">
        <v>1874</v>
      </c>
      <c r="B6575">
        <v>0.39393829591618901</v>
      </c>
      <c r="C6575">
        <v>5.1641394704715502</v>
      </c>
      <c r="D6575" s="3">
        <v>4.6182254131888899E-5</v>
      </c>
      <c r="E6575">
        <v>5.0902285689281498E-4</v>
      </c>
      <c r="F6575" s="2" t="str">
        <f t="shared" si="204"/>
        <v>UP</v>
      </c>
      <c r="G6575" t="s">
        <v>1873</v>
      </c>
      <c r="H6575" t="s">
        <v>1872</v>
      </c>
      <c r="I6575" t="s">
        <v>1871</v>
      </c>
      <c r="J6575" s="1" t="str">
        <f t="shared" si="205"/>
        <v>NO</v>
      </c>
    </row>
    <row r="6576" spans="1:10">
      <c r="A6576" s="15" t="s">
        <v>1870</v>
      </c>
      <c r="B6576">
        <v>-0.45338497569272801</v>
      </c>
      <c r="C6576">
        <v>2.8731936947931498</v>
      </c>
      <c r="D6576">
        <v>5.8338865721011702E-3</v>
      </c>
      <c r="E6576">
        <v>3.0520524019095899E-2</v>
      </c>
      <c r="F6576" s="2" t="str">
        <f t="shared" si="204"/>
        <v>DOWN</v>
      </c>
      <c r="G6576" t="s">
        <v>0</v>
      </c>
      <c r="H6576" t="s">
        <v>1869</v>
      </c>
      <c r="I6576" t="s">
        <v>1868</v>
      </c>
      <c r="J6576" s="1" t="str">
        <f t="shared" si="205"/>
        <v>NO</v>
      </c>
    </row>
    <row r="6577" spans="1:10">
      <c r="A6577" s="15" t="s">
        <v>1867</v>
      </c>
      <c r="B6577">
        <v>0.65835137848240899</v>
      </c>
      <c r="C6577">
        <v>4.7035728891945503</v>
      </c>
      <c r="D6577" s="3">
        <v>1.25249475731377E-8</v>
      </c>
      <c r="E6577" s="3">
        <v>3.1133044960210401E-7</v>
      </c>
      <c r="F6577" s="2" t="str">
        <f t="shared" si="204"/>
        <v>UP</v>
      </c>
      <c r="J6577" s="1" t="str">
        <f t="shared" si="205"/>
        <v>NO</v>
      </c>
    </row>
    <row r="6578" spans="1:10">
      <c r="A6578" s="15" t="s">
        <v>1866</v>
      </c>
      <c r="B6578">
        <v>0.40249286923473698</v>
      </c>
      <c r="C6578">
        <v>5.7518839209711397</v>
      </c>
      <c r="D6578">
        <v>4.9278509164387696E-3</v>
      </c>
      <c r="E6578">
        <v>2.6633066508643201E-2</v>
      </c>
      <c r="F6578" s="2" t="str">
        <f t="shared" si="204"/>
        <v>UP</v>
      </c>
      <c r="G6578" t="s">
        <v>1865</v>
      </c>
      <c r="H6578" t="s">
        <v>1864</v>
      </c>
      <c r="I6578" t="s">
        <v>1863</v>
      </c>
      <c r="J6578" s="1" t="str">
        <f t="shared" si="205"/>
        <v>NO</v>
      </c>
    </row>
    <row r="6579" spans="1:10">
      <c r="A6579" s="15" t="s">
        <v>1862</v>
      </c>
      <c r="B6579">
        <v>0.47988154777379599</v>
      </c>
      <c r="C6579">
        <v>4.3144263039772603</v>
      </c>
      <c r="D6579" s="3">
        <v>2.4056314223422599E-5</v>
      </c>
      <c r="E6579">
        <v>2.8670938406195998E-4</v>
      </c>
      <c r="F6579" s="2" t="str">
        <f t="shared" si="204"/>
        <v>UP</v>
      </c>
      <c r="G6579" t="s">
        <v>341</v>
      </c>
      <c r="H6579" t="s">
        <v>1861</v>
      </c>
      <c r="I6579" t="s">
        <v>339</v>
      </c>
      <c r="J6579" s="1" t="str">
        <f t="shared" si="205"/>
        <v>NO</v>
      </c>
    </row>
    <row r="6580" spans="1:10">
      <c r="A6580" s="15" t="s">
        <v>1860</v>
      </c>
      <c r="B6580">
        <v>1.4106254993552301</v>
      </c>
      <c r="C6580">
        <v>4.2491604193903303</v>
      </c>
      <c r="D6580" s="3">
        <v>3.0068119620543101E-11</v>
      </c>
      <c r="E6580" s="3">
        <v>1.15475979126512E-9</v>
      </c>
      <c r="F6580" s="2" t="str">
        <f t="shared" si="204"/>
        <v>UP</v>
      </c>
      <c r="G6580" t="s">
        <v>170</v>
      </c>
      <c r="H6580" t="s">
        <v>1859</v>
      </c>
      <c r="I6580" t="s">
        <v>168</v>
      </c>
      <c r="J6580" s="1" t="str">
        <f t="shared" si="205"/>
        <v>NO</v>
      </c>
    </row>
    <row r="6581" spans="1:10">
      <c r="A6581" s="15" t="s">
        <v>1858</v>
      </c>
      <c r="B6581">
        <v>0.38975916807293998</v>
      </c>
      <c r="C6581">
        <v>5.4260349156365502</v>
      </c>
      <c r="D6581">
        <v>1.6840442581283299E-3</v>
      </c>
      <c r="E6581">
        <v>1.09140455374293E-2</v>
      </c>
      <c r="F6581" s="2" t="str">
        <f t="shared" si="204"/>
        <v>UP</v>
      </c>
      <c r="G6581" t="s">
        <v>1857</v>
      </c>
      <c r="H6581" t="s">
        <v>1856</v>
      </c>
      <c r="I6581" t="s">
        <v>1855</v>
      </c>
      <c r="J6581" s="1" t="str">
        <f t="shared" si="205"/>
        <v>NO</v>
      </c>
    </row>
    <row r="6582" spans="1:10">
      <c r="A6582" s="15" t="s">
        <v>1854</v>
      </c>
      <c r="B6582">
        <v>0.341428338079866</v>
      </c>
      <c r="C6582">
        <v>8.4690824984983397</v>
      </c>
      <c r="D6582" s="3">
        <v>8.3184017886820194E-5</v>
      </c>
      <c r="E6582">
        <v>8.4618571623255498E-4</v>
      </c>
      <c r="F6582" s="2" t="str">
        <f t="shared" si="204"/>
        <v>UP</v>
      </c>
      <c r="G6582" t="s">
        <v>1853</v>
      </c>
      <c r="H6582" t="s">
        <v>1852</v>
      </c>
      <c r="I6582" t="s">
        <v>1851</v>
      </c>
      <c r="J6582" s="1" t="str">
        <f t="shared" si="205"/>
        <v>NO</v>
      </c>
    </row>
    <row r="6583" spans="1:10">
      <c r="A6583" s="15" t="s">
        <v>1850</v>
      </c>
      <c r="B6583">
        <v>-1.0036974061816399</v>
      </c>
      <c r="C6583">
        <v>9.3361234644389501</v>
      </c>
      <c r="D6583" s="3">
        <v>1.2405193527427201E-15</v>
      </c>
      <c r="E6583" s="3">
        <v>9.2233846180414197E-14</v>
      </c>
      <c r="F6583" s="2" t="str">
        <f t="shared" si="204"/>
        <v>DOWN</v>
      </c>
      <c r="G6583" t="s">
        <v>1849</v>
      </c>
      <c r="H6583" t="s">
        <v>1848</v>
      </c>
      <c r="I6583" t="s">
        <v>1844</v>
      </c>
      <c r="J6583" s="1" t="str">
        <f t="shared" si="205"/>
        <v>NO</v>
      </c>
    </row>
    <row r="6584" spans="1:10">
      <c r="A6584" s="15" t="s">
        <v>1847</v>
      </c>
      <c r="B6584">
        <v>-1.0639120373480799</v>
      </c>
      <c r="C6584">
        <v>7.78827700194035</v>
      </c>
      <c r="D6584" s="3">
        <v>6.5904786270903898E-13</v>
      </c>
      <c r="E6584" s="3">
        <v>3.2739514843514999E-11</v>
      </c>
      <c r="F6584" s="2" t="str">
        <f t="shared" si="204"/>
        <v>DOWN</v>
      </c>
      <c r="G6584" t="s">
        <v>1846</v>
      </c>
      <c r="H6584" t="s">
        <v>1845</v>
      </c>
      <c r="I6584" t="s">
        <v>1844</v>
      </c>
      <c r="J6584" s="1" t="str">
        <f t="shared" si="205"/>
        <v>NO</v>
      </c>
    </row>
    <row r="6585" spans="1:10">
      <c r="A6585" s="15" t="s">
        <v>1843</v>
      </c>
      <c r="B6585">
        <v>0.26408682879951201</v>
      </c>
      <c r="C6585">
        <v>5.69387345999532</v>
      </c>
      <c r="D6585">
        <v>6.38422324793888E-3</v>
      </c>
      <c r="E6585">
        <v>3.2833565920572502E-2</v>
      </c>
      <c r="F6585" s="2" t="str">
        <f t="shared" si="204"/>
        <v>UP</v>
      </c>
      <c r="G6585" t="s">
        <v>1842</v>
      </c>
      <c r="H6585" t="s">
        <v>1841</v>
      </c>
      <c r="I6585" t="s">
        <v>1840</v>
      </c>
      <c r="J6585" s="1" t="str">
        <f t="shared" si="205"/>
        <v>NO</v>
      </c>
    </row>
    <row r="6586" spans="1:10">
      <c r="A6586" s="15" t="s">
        <v>1839</v>
      </c>
      <c r="B6586">
        <v>-0.343828080650387</v>
      </c>
      <c r="C6586">
        <v>6.9002127223375096</v>
      </c>
      <c r="D6586">
        <v>2.9255486939089798E-3</v>
      </c>
      <c r="E6586">
        <v>1.7320338470653601E-2</v>
      </c>
      <c r="F6586" s="2" t="str">
        <f t="shared" si="204"/>
        <v>DOWN</v>
      </c>
      <c r="G6586" t="s">
        <v>1838</v>
      </c>
      <c r="H6586" t="s">
        <v>1837</v>
      </c>
      <c r="I6586" t="s">
        <v>1836</v>
      </c>
      <c r="J6586" s="1" t="str">
        <f t="shared" si="205"/>
        <v>NO</v>
      </c>
    </row>
    <row r="6587" spans="1:10">
      <c r="A6587" s="15" t="s">
        <v>1835</v>
      </c>
      <c r="B6587">
        <v>-0.384602393522397</v>
      </c>
      <c r="C6587">
        <v>6.0789945705830597</v>
      </c>
      <c r="D6587" s="3">
        <v>3.10815384920814E-5</v>
      </c>
      <c r="E6587">
        <v>3.5966793651803297E-4</v>
      </c>
      <c r="F6587" s="2" t="str">
        <f t="shared" si="204"/>
        <v>DOWN</v>
      </c>
      <c r="G6587" t="s">
        <v>1834</v>
      </c>
      <c r="H6587" t="s">
        <v>1833</v>
      </c>
      <c r="I6587" t="s">
        <v>1832</v>
      </c>
      <c r="J6587" s="1" t="str">
        <f t="shared" si="205"/>
        <v>NO</v>
      </c>
    </row>
    <row r="6588" spans="1:10">
      <c r="A6588" s="15" t="s">
        <v>1831</v>
      </c>
      <c r="B6588">
        <v>0.56173610597407297</v>
      </c>
      <c r="C6588">
        <v>4.0046100211897997</v>
      </c>
      <c r="D6588">
        <v>2.9976395731479198E-4</v>
      </c>
      <c r="E6588">
        <v>2.5329527963671599E-3</v>
      </c>
      <c r="F6588" s="2" t="str">
        <f t="shared" si="204"/>
        <v>UP</v>
      </c>
      <c r="G6588" t="s">
        <v>0</v>
      </c>
      <c r="H6588" t="s">
        <v>1830</v>
      </c>
      <c r="I6588" t="s">
        <v>1829</v>
      </c>
      <c r="J6588" s="1" t="str">
        <f t="shared" si="205"/>
        <v>NO</v>
      </c>
    </row>
    <row r="6589" spans="1:10">
      <c r="A6589" s="15" t="s">
        <v>1828</v>
      </c>
      <c r="B6589">
        <v>-0.317914430778796</v>
      </c>
      <c r="C6589">
        <v>6.2799330245024203</v>
      </c>
      <c r="D6589">
        <v>4.87352662994766E-4</v>
      </c>
      <c r="E6589">
        <v>3.8333781042332398E-3</v>
      </c>
      <c r="F6589" s="2" t="str">
        <f t="shared" si="204"/>
        <v>DOWN</v>
      </c>
      <c r="G6589" t="s">
        <v>1827</v>
      </c>
      <c r="H6589" t="s">
        <v>1826</v>
      </c>
      <c r="I6589" t="s">
        <v>1825</v>
      </c>
      <c r="J6589" s="1" t="str">
        <f t="shared" si="205"/>
        <v>NO</v>
      </c>
    </row>
    <row r="6590" spans="1:10">
      <c r="A6590" s="15" t="s">
        <v>1824</v>
      </c>
      <c r="B6590">
        <v>0.33802098944764802</v>
      </c>
      <c r="C6590">
        <v>6.3412210983816797</v>
      </c>
      <c r="D6590">
        <v>4.78714804801903E-4</v>
      </c>
      <c r="E6590">
        <v>3.7756799251564802E-3</v>
      </c>
      <c r="F6590" s="2" t="str">
        <f t="shared" si="204"/>
        <v>UP</v>
      </c>
      <c r="G6590" t="s">
        <v>1823</v>
      </c>
      <c r="H6590" t="s">
        <v>1822</v>
      </c>
      <c r="I6590" t="s">
        <v>117</v>
      </c>
      <c r="J6590" s="1" t="str">
        <f t="shared" si="205"/>
        <v>NO</v>
      </c>
    </row>
    <row r="6591" spans="1:10">
      <c r="A6591" s="15" t="s">
        <v>1821</v>
      </c>
      <c r="B6591">
        <v>0.47745921434234501</v>
      </c>
      <c r="C6591">
        <v>5.0999195811625704</v>
      </c>
      <c r="D6591">
        <v>2.0471055288747399E-4</v>
      </c>
      <c r="E6591">
        <v>1.82162645490172E-3</v>
      </c>
      <c r="F6591" s="2" t="str">
        <f t="shared" si="204"/>
        <v>UP</v>
      </c>
      <c r="G6591" t="s">
        <v>1820</v>
      </c>
      <c r="H6591" t="s">
        <v>1819</v>
      </c>
      <c r="I6591" t="s">
        <v>1818</v>
      </c>
      <c r="J6591" s="1" t="str">
        <f t="shared" si="205"/>
        <v>NO</v>
      </c>
    </row>
    <row r="6592" spans="1:10">
      <c r="A6592" s="15" t="s">
        <v>1817</v>
      </c>
      <c r="B6592">
        <v>0.59075903679924302</v>
      </c>
      <c r="C6592">
        <v>2.5872944221223002</v>
      </c>
      <c r="D6592">
        <v>5.53838150116754E-3</v>
      </c>
      <c r="E6592">
        <v>2.92930633386972E-2</v>
      </c>
      <c r="F6592" s="2" t="str">
        <f t="shared" si="204"/>
        <v>UP</v>
      </c>
      <c r="G6592" t="s">
        <v>509</v>
      </c>
      <c r="H6592" t="s">
        <v>1816</v>
      </c>
      <c r="I6592" t="s">
        <v>129</v>
      </c>
      <c r="J6592" s="1" t="str">
        <f t="shared" si="205"/>
        <v>NO</v>
      </c>
    </row>
    <row r="6593" spans="1:10">
      <c r="A6593" s="15" t="s">
        <v>1815</v>
      </c>
      <c r="B6593">
        <v>4.9337273001493704</v>
      </c>
      <c r="C6593">
        <v>-3.2967610669627199</v>
      </c>
      <c r="D6593">
        <v>3.9400343053583604E-3</v>
      </c>
      <c r="E6593">
        <v>2.2180226548349499E-2</v>
      </c>
      <c r="F6593" s="2" t="str">
        <f t="shared" si="204"/>
        <v>UP</v>
      </c>
      <c r="G6593" t="s">
        <v>719</v>
      </c>
      <c r="H6593" t="s">
        <v>1814</v>
      </c>
      <c r="I6593" t="s">
        <v>472</v>
      </c>
      <c r="J6593" s="1" t="str">
        <f t="shared" si="205"/>
        <v>NO</v>
      </c>
    </row>
    <row r="6594" spans="1:10">
      <c r="A6594" s="15" t="s">
        <v>1813</v>
      </c>
      <c r="B6594">
        <v>-0.59299153565021101</v>
      </c>
      <c r="C6594">
        <v>5.7945511384055299</v>
      </c>
      <c r="D6594" s="3">
        <v>2.3804383659905799E-8</v>
      </c>
      <c r="E6594" s="3">
        <v>5.5754898890770898E-7</v>
      </c>
      <c r="F6594" s="2" t="str">
        <f t="shared" ref="F6594:F6657" si="206">IF(B6594 &gt; 0, "UP", "DOWN")</f>
        <v>DOWN</v>
      </c>
      <c r="G6594" t="s">
        <v>1812</v>
      </c>
      <c r="H6594" t="s">
        <v>1811</v>
      </c>
      <c r="I6594" t="s">
        <v>1810</v>
      </c>
      <c r="J6594" s="1" t="str">
        <f t="shared" ref="J6594:J6657" si="207">IF(K6594 &lt;&gt; "", "YES", "NO")</f>
        <v>NO</v>
      </c>
    </row>
    <row r="6595" spans="1:10">
      <c r="A6595" s="15" t="s">
        <v>1809</v>
      </c>
      <c r="B6595">
        <v>-0.63019039036287805</v>
      </c>
      <c r="C6595">
        <v>3.19422307241536</v>
      </c>
      <c r="D6595" s="3">
        <v>7.5482260100226195E-5</v>
      </c>
      <c r="E6595">
        <v>7.7651741064010905E-4</v>
      </c>
      <c r="F6595" s="2" t="str">
        <f t="shared" si="206"/>
        <v>DOWN</v>
      </c>
      <c r="G6595" t="s">
        <v>248</v>
      </c>
      <c r="H6595" t="s">
        <v>1808</v>
      </c>
      <c r="I6595" t="s">
        <v>1807</v>
      </c>
      <c r="J6595" s="1" t="str">
        <f t="shared" si="207"/>
        <v>NO</v>
      </c>
    </row>
    <row r="6596" spans="1:10">
      <c r="A6596" s="15" t="s">
        <v>1806</v>
      </c>
      <c r="B6596">
        <v>1.3750692312080499</v>
      </c>
      <c r="C6596">
        <v>-1.7110716311484599</v>
      </c>
      <c r="D6596">
        <v>5.5671115890289996E-3</v>
      </c>
      <c r="E6596">
        <v>2.9421918316348002E-2</v>
      </c>
      <c r="F6596" s="2" t="str">
        <f t="shared" si="206"/>
        <v>UP</v>
      </c>
      <c r="G6596" t="s">
        <v>463</v>
      </c>
      <c r="H6596" t="s">
        <v>1805</v>
      </c>
      <c r="I6596" t="s">
        <v>461</v>
      </c>
      <c r="J6596" s="1" t="str">
        <f t="shared" si="207"/>
        <v>NO</v>
      </c>
    </row>
    <row r="6597" spans="1:10">
      <c r="A6597" s="15" t="s">
        <v>1804</v>
      </c>
      <c r="B6597">
        <v>-0.36813821947581199</v>
      </c>
      <c r="C6597">
        <v>5.1136049697242996</v>
      </c>
      <c r="D6597">
        <v>3.9274308935626298E-4</v>
      </c>
      <c r="E6597">
        <v>3.1910675470181601E-3</v>
      </c>
      <c r="F6597" s="2" t="str">
        <f t="shared" si="206"/>
        <v>DOWN</v>
      </c>
      <c r="G6597" t="s">
        <v>353</v>
      </c>
      <c r="H6597" t="s">
        <v>1803</v>
      </c>
      <c r="I6597" t="s">
        <v>1802</v>
      </c>
      <c r="J6597" s="1" t="str">
        <f t="shared" si="207"/>
        <v>NO</v>
      </c>
    </row>
    <row r="6598" spans="1:10">
      <c r="A6598" s="15" t="s">
        <v>1801</v>
      </c>
      <c r="B6598">
        <v>0.33811331431809799</v>
      </c>
      <c r="C6598">
        <v>4.5856059478159601</v>
      </c>
      <c r="D6598">
        <v>1.5055000323548301E-3</v>
      </c>
      <c r="E6598">
        <v>9.9386018404043399E-3</v>
      </c>
      <c r="F6598" s="2" t="str">
        <f t="shared" si="206"/>
        <v>UP</v>
      </c>
      <c r="G6598" t="s">
        <v>463</v>
      </c>
      <c r="H6598" t="s">
        <v>1800</v>
      </c>
      <c r="I6598" t="s">
        <v>1799</v>
      </c>
      <c r="J6598" s="1" t="str">
        <f t="shared" si="207"/>
        <v>NO</v>
      </c>
    </row>
    <row r="6599" spans="1:10">
      <c r="A6599" s="15" t="s">
        <v>1798</v>
      </c>
      <c r="B6599">
        <v>-0.251722765802113</v>
      </c>
      <c r="C6599">
        <v>6.19932033061583</v>
      </c>
      <c r="D6599">
        <v>6.8958048687116497E-3</v>
      </c>
      <c r="E6599">
        <v>3.4983823434715601E-2</v>
      </c>
      <c r="F6599" s="2" t="str">
        <f t="shared" si="206"/>
        <v>DOWN</v>
      </c>
      <c r="G6599" t="s">
        <v>1797</v>
      </c>
      <c r="H6599" t="s">
        <v>1796</v>
      </c>
      <c r="I6599" t="s">
        <v>1116</v>
      </c>
      <c r="J6599" s="1" t="str">
        <f t="shared" si="207"/>
        <v>NO</v>
      </c>
    </row>
    <row r="6600" spans="1:10">
      <c r="A6600" s="15" t="s">
        <v>1795</v>
      </c>
      <c r="B6600">
        <v>-0.40507748306316899</v>
      </c>
      <c r="C6600">
        <v>4.3358768457876602</v>
      </c>
      <c r="D6600">
        <v>6.0496286424921799E-4</v>
      </c>
      <c r="E6600">
        <v>4.5953437597604698E-3</v>
      </c>
      <c r="F6600" s="2" t="str">
        <f t="shared" si="206"/>
        <v>DOWN</v>
      </c>
      <c r="G6600" t="s">
        <v>320</v>
      </c>
      <c r="H6600" t="s">
        <v>1794</v>
      </c>
      <c r="I6600" t="s">
        <v>57</v>
      </c>
      <c r="J6600" s="1" t="str">
        <f t="shared" si="207"/>
        <v>NO</v>
      </c>
    </row>
    <row r="6601" spans="1:10">
      <c r="A6601" s="15" t="s">
        <v>1793</v>
      </c>
      <c r="B6601">
        <v>0.44334065569490699</v>
      </c>
      <c r="C6601">
        <v>4.9347141973993702</v>
      </c>
      <c r="D6601" s="3">
        <v>9.2251369923676694E-6</v>
      </c>
      <c r="E6601">
        <v>1.2256877279681901E-4</v>
      </c>
      <c r="F6601" s="2" t="str">
        <f t="shared" si="206"/>
        <v>UP</v>
      </c>
      <c r="G6601" t="s">
        <v>1792</v>
      </c>
      <c r="H6601" t="s">
        <v>1791</v>
      </c>
      <c r="I6601" t="s">
        <v>1790</v>
      </c>
      <c r="J6601" s="1" t="str">
        <f t="shared" si="207"/>
        <v>NO</v>
      </c>
    </row>
    <row r="6602" spans="1:10">
      <c r="A6602" s="15" t="s">
        <v>1789</v>
      </c>
      <c r="B6602">
        <v>0.29860595624630898</v>
      </c>
      <c r="C6602">
        <v>5.5348586574319398</v>
      </c>
      <c r="D6602">
        <v>3.9868476043434398E-3</v>
      </c>
      <c r="E6602">
        <v>2.2387631570838899E-2</v>
      </c>
      <c r="F6602" s="2" t="str">
        <f t="shared" si="206"/>
        <v>UP</v>
      </c>
      <c r="G6602" t="s">
        <v>1788</v>
      </c>
      <c r="H6602" t="s">
        <v>1787</v>
      </c>
      <c r="I6602" t="s">
        <v>831</v>
      </c>
      <c r="J6602" s="1" t="str">
        <f t="shared" si="207"/>
        <v>NO</v>
      </c>
    </row>
    <row r="6603" spans="1:10">
      <c r="A6603" s="15" t="s">
        <v>1786</v>
      </c>
      <c r="B6603">
        <v>1.4922516323180499</v>
      </c>
      <c r="C6603">
        <v>4.2219712762122299</v>
      </c>
      <c r="D6603" s="3">
        <v>2.5987939385256102E-12</v>
      </c>
      <c r="E6603" s="3">
        <v>1.1701868802604401E-10</v>
      </c>
      <c r="F6603" s="2" t="str">
        <f t="shared" si="206"/>
        <v>UP</v>
      </c>
      <c r="G6603" t="s">
        <v>1785</v>
      </c>
      <c r="H6603" t="s">
        <v>1784</v>
      </c>
      <c r="I6603" t="s">
        <v>1783</v>
      </c>
      <c r="J6603" s="1" t="str">
        <f t="shared" si="207"/>
        <v>NO</v>
      </c>
    </row>
    <row r="6604" spans="1:10">
      <c r="A6604" s="15" t="s">
        <v>1782</v>
      </c>
      <c r="B6604">
        <v>-0.29986254983911598</v>
      </c>
      <c r="C6604">
        <v>4.5542409938750597</v>
      </c>
      <c r="D6604">
        <v>1.01473878521997E-2</v>
      </c>
      <c r="E6604">
        <v>4.8315931627862803E-2</v>
      </c>
      <c r="F6604" s="2" t="str">
        <f t="shared" si="206"/>
        <v>DOWN</v>
      </c>
      <c r="G6604" t="s">
        <v>1781</v>
      </c>
      <c r="H6604" t="s">
        <v>1780</v>
      </c>
      <c r="I6604" t="s">
        <v>1779</v>
      </c>
      <c r="J6604" s="1" t="str">
        <f t="shared" si="207"/>
        <v>NO</v>
      </c>
    </row>
    <row r="6605" spans="1:10">
      <c r="A6605" s="15" t="s">
        <v>1778</v>
      </c>
      <c r="B6605">
        <v>1.9759150260731999</v>
      </c>
      <c r="C6605">
        <v>1.9654649460299201</v>
      </c>
      <c r="D6605" s="3">
        <v>4.5325804638313098E-7</v>
      </c>
      <c r="E6605" s="3">
        <v>8.0944773384041507E-6</v>
      </c>
      <c r="F6605" s="2" t="str">
        <f t="shared" si="206"/>
        <v>UP</v>
      </c>
      <c r="G6605" t="s">
        <v>1767</v>
      </c>
      <c r="H6605" t="s">
        <v>1777</v>
      </c>
      <c r="I6605" t="s">
        <v>1765</v>
      </c>
      <c r="J6605" s="1" t="str">
        <f t="shared" si="207"/>
        <v>NO</v>
      </c>
    </row>
    <row r="6606" spans="1:10">
      <c r="A6606" s="15" t="s">
        <v>1776</v>
      </c>
      <c r="B6606">
        <v>-5.3445629295522803</v>
      </c>
      <c r="C6606">
        <v>-0.96358896381355996</v>
      </c>
      <c r="D6606" s="3">
        <v>1.5990969894918799E-6</v>
      </c>
      <c r="E6606" s="3">
        <v>2.5481933059929601E-5</v>
      </c>
      <c r="F6606" s="2" t="str">
        <f t="shared" si="206"/>
        <v>DOWN</v>
      </c>
      <c r="G6606" t="s">
        <v>1775</v>
      </c>
      <c r="H6606" t="s">
        <v>1774</v>
      </c>
      <c r="I6606" t="s">
        <v>1773</v>
      </c>
      <c r="J6606" s="1" t="str">
        <f t="shared" si="207"/>
        <v>NO</v>
      </c>
    </row>
    <row r="6607" spans="1:10">
      <c r="A6607" s="15" t="s">
        <v>1772</v>
      </c>
      <c r="B6607">
        <v>-3.0845847408250999</v>
      </c>
      <c r="C6607">
        <v>-2.7188330973366299</v>
      </c>
      <c r="D6607">
        <v>1.59127532804954E-4</v>
      </c>
      <c r="E6607">
        <v>1.4659630728096301E-3</v>
      </c>
      <c r="F6607" s="2" t="str">
        <f t="shared" si="206"/>
        <v>DOWN</v>
      </c>
      <c r="G6607" t="s">
        <v>1771</v>
      </c>
      <c r="H6607" t="s">
        <v>1770</v>
      </c>
      <c r="I6607" t="s">
        <v>1769</v>
      </c>
      <c r="J6607" s="1" t="str">
        <f t="shared" si="207"/>
        <v>NO</v>
      </c>
    </row>
    <row r="6608" spans="1:10">
      <c r="A6608" s="15" t="s">
        <v>1768</v>
      </c>
      <c r="B6608">
        <v>0.82079150314656901</v>
      </c>
      <c r="C6608">
        <v>4.1066303957853796</v>
      </c>
      <c r="D6608" s="3">
        <v>2.0306775279798301E-6</v>
      </c>
      <c r="E6608" s="3">
        <v>3.1417202489613497E-5</v>
      </c>
      <c r="F6608" s="2" t="str">
        <f t="shared" si="206"/>
        <v>UP</v>
      </c>
      <c r="G6608" t="s">
        <v>1767</v>
      </c>
      <c r="H6608" t="s">
        <v>1766</v>
      </c>
      <c r="I6608" t="s">
        <v>1765</v>
      </c>
      <c r="J6608" s="1" t="str">
        <f t="shared" si="207"/>
        <v>NO</v>
      </c>
    </row>
    <row r="6609" spans="1:10">
      <c r="A6609" s="15" t="s">
        <v>1764</v>
      </c>
      <c r="B6609">
        <v>0.42991606927727</v>
      </c>
      <c r="C6609">
        <v>4.5771120010214696</v>
      </c>
      <c r="D6609" s="3">
        <v>9.5960563398450407E-5</v>
      </c>
      <c r="E6609">
        <v>9.5685927979161697E-4</v>
      </c>
      <c r="F6609" s="2" t="str">
        <f t="shared" si="206"/>
        <v>UP</v>
      </c>
      <c r="G6609" t="s">
        <v>1763</v>
      </c>
      <c r="H6609" t="s">
        <v>1762</v>
      </c>
      <c r="I6609" t="s">
        <v>1761</v>
      </c>
      <c r="J6609" s="1" t="str">
        <f t="shared" si="207"/>
        <v>NO</v>
      </c>
    </row>
    <row r="6610" spans="1:10">
      <c r="A6610" s="15" t="s">
        <v>1760</v>
      </c>
      <c r="B6610">
        <v>-1.1188501620662501</v>
      </c>
      <c r="C6610">
        <v>0.64810751847533798</v>
      </c>
      <c r="D6610">
        <v>8.5490169712690203E-4</v>
      </c>
      <c r="E6610">
        <v>6.1723352756551299E-3</v>
      </c>
      <c r="F6610" s="2" t="str">
        <f t="shared" si="206"/>
        <v>DOWN</v>
      </c>
      <c r="G6610" t="s">
        <v>687</v>
      </c>
      <c r="H6610" t="s">
        <v>1759</v>
      </c>
      <c r="I6610" t="s">
        <v>1758</v>
      </c>
      <c r="J6610" s="1" t="str">
        <f t="shared" si="207"/>
        <v>NO</v>
      </c>
    </row>
    <row r="6611" spans="1:10">
      <c r="A6611" s="15" t="s">
        <v>1757</v>
      </c>
      <c r="B6611">
        <v>-1.0736147074793601</v>
      </c>
      <c r="C6611">
        <v>-0.138016863764472</v>
      </c>
      <c r="D6611">
        <v>2.6476366581843299E-4</v>
      </c>
      <c r="E6611">
        <v>2.27777906217897E-3</v>
      </c>
      <c r="F6611" s="2" t="str">
        <f t="shared" si="206"/>
        <v>DOWN</v>
      </c>
      <c r="G6611" t="s">
        <v>1756</v>
      </c>
      <c r="H6611" t="s">
        <v>1755</v>
      </c>
      <c r="I6611" t="s">
        <v>557</v>
      </c>
      <c r="J6611" s="1" t="str">
        <f t="shared" si="207"/>
        <v>NO</v>
      </c>
    </row>
    <row r="6612" spans="1:10">
      <c r="A6612" s="15" t="s">
        <v>1754</v>
      </c>
      <c r="B6612">
        <v>0.98612868483735805</v>
      </c>
      <c r="C6612">
        <v>4.5688747927000799</v>
      </c>
      <c r="D6612" s="3">
        <v>1.6163011369168699E-12</v>
      </c>
      <c r="E6612" s="3">
        <v>7.6031618145945704E-11</v>
      </c>
      <c r="F6612" s="2" t="str">
        <f t="shared" si="206"/>
        <v>UP</v>
      </c>
      <c r="G6612" t="s">
        <v>291</v>
      </c>
      <c r="H6612" t="s">
        <v>1753</v>
      </c>
      <c r="I6612" t="s">
        <v>238</v>
      </c>
      <c r="J6612" s="1" t="str">
        <f t="shared" si="207"/>
        <v>NO</v>
      </c>
    </row>
    <row r="6613" spans="1:10">
      <c r="A6613" s="15" t="s">
        <v>1752</v>
      </c>
      <c r="B6613">
        <v>1.5128074284097801</v>
      </c>
      <c r="C6613">
        <v>3.6933684994254401</v>
      </c>
      <c r="D6613">
        <v>8.94546994485115E-4</v>
      </c>
      <c r="E6613">
        <v>6.4159363972004198E-3</v>
      </c>
      <c r="F6613" s="2" t="str">
        <f t="shared" si="206"/>
        <v>UP</v>
      </c>
      <c r="G6613" t="s">
        <v>131</v>
      </c>
      <c r="H6613" t="s">
        <v>1751</v>
      </c>
      <c r="I6613" t="s">
        <v>129</v>
      </c>
      <c r="J6613" s="1" t="str">
        <f t="shared" si="207"/>
        <v>NO</v>
      </c>
    </row>
    <row r="6614" spans="1:10">
      <c r="A6614" s="15" t="s">
        <v>1750</v>
      </c>
      <c r="B6614">
        <v>1.2144607048568401</v>
      </c>
      <c r="C6614">
        <v>0.17149741792620099</v>
      </c>
      <c r="D6614">
        <v>1.00761473736816E-4</v>
      </c>
      <c r="E6614">
        <v>9.9581783947468093E-4</v>
      </c>
      <c r="F6614" s="2" t="str">
        <f t="shared" si="206"/>
        <v>UP</v>
      </c>
      <c r="G6614" t="s">
        <v>1749</v>
      </c>
      <c r="H6614" t="s">
        <v>1748</v>
      </c>
      <c r="I6614" t="s">
        <v>1747</v>
      </c>
      <c r="J6614" s="1" t="str">
        <f t="shared" si="207"/>
        <v>NO</v>
      </c>
    </row>
    <row r="6615" spans="1:10">
      <c r="A6615" s="15" t="s">
        <v>1746</v>
      </c>
      <c r="B6615">
        <v>-0.50414685322453501</v>
      </c>
      <c r="C6615">
        <v>4.9308899251083602</v>
      </c>
      <c r="D6615">
        <v>1.1368214233346101E-3</v>
      </c>
      <c r="E6615">
        <v>7.8461644178961093E-3</v>
      </c>
      <c r="F6615" s="2" t="str">
        <f t="shared" si="206"/>
        <v>DOWN</v>
      </c>
      <c r="G6615" t="s">
        <v>1745</v>
      </c>
      <c r="H6615" t="s">
        <v>1744</v>
      </c>
      <c r="I6615" t="s">
        <v>1743</v>
      </c>
      <c r="J6615" s="1" t="str">
        <f t="shared" si="207"/>
        <v>NO</v>
      </c>
    </row>
    <row r="6616" spans="1:10">
      <c r="A6616" s="15" t="s">
        <v>1742</v>
      </c>
      <c r="B6616">
        <v>-0.577985863725761</v>
      </c>
      <c r="C6616">
        <v>1.16299762908097</v>
      </c>
      <c r="D6616">
        <v>8.4339945707476108E-3</v>
      </c>
      <c r="E6616">
        <v>4.1378786764362803E-2</v>
      </c>
      <c r="F6616" s="2" t="str">
        <f t="shared" si="206"/>
        <v>DOWN</v>
      </c>
      <c r="G6616" t="s">
        <v>59</v>
      </c>
      <c r="H6616" t="s">
        <v>1741</v>
      </c>
      <c r="I6616" t="s">
        <v>176</v>
      </c>
      <c r="J6616" s="1" t="str">
        <f t="shared" si="207"/>
        <v>NO</v>
      </c>
    </row>
    <row r="6617" spans="1:10">
      <c r="A6617" s="15" t="s">
        <v>1740</v>
      </c>
      <c r="B6617">
        <v>-0.74574401191524897</v>
      </c>
      <c r="C6617">
        <v>6.39069632399712</v>
      </c>
      <c r="D6617" s="3">
        <v>2.9005090458905799E-6</v>
      </c>
      <c r="E6617" s="3">
        <v>4.3437992518737503E-5</v>
      </c>
      <c r="F6617" s="2" t="str">
        <f t="shared" si="206"/>
        <v>DOWN</v>
      </c>
      <c r="G6617" t="s">
        <v>1739</v>
      </c>
      <c r="H6617" t="s">
        <v>1738</v>
      </c>
      <c r="I6617" t="s">
        <v>1737</v>
      </c>
      <c r="J6617" s="1" t="str">
        <f t="shared" si="207"/>
        <v>NO</v>
      </c>
    </row>
    <row r="6618" spans="1:10">
      <c r="A6618" s="15" t="s">
        <v>1736</v>
      </c>
      <c r="B6618">
        <v>-0.37811024996769399</v>
      </c>
      <c r="C6618">
        <v>6.2400337271867103</v>
      </c>
      <c r="D6618" s="3">
        <v>3.45068498648594E-5</v>
      </c>
      <c r="E6618">
        <v>3.9424193022331399E-4</v>
      </c>
      <c r="F6618" s="2" t="str">
        <f t="shared" si="206"/>
        <v>DOWN</v>
      </c>
      <c r="G6618" t="s">
        <v>1735</v>
      </c>
      <c r="H6618" t="s">
        <v>1734</v>
      </c>
      <c r="I6618" t="s">
        <v>1733</v>
      </c>
      <c r="J6618" s="1" t="str">
        <f t="shared" si="207"/>
        <v>NO</v>
      </c>
    </row>
    <row r="6619" spans="1:10">
      <c r="A6619" s="15" t="s">
        <v>1732</v>
      </c>
      <c r="B6619">
        <v>0.33301495522330499</v>
      </c>
      <c r="C6619">
        <v>5.4004618997058698</v>
      </c>
      <c r="D6619">
        <v>3.3634003463312901E-4</v>
      </c>
      <c r="E6619">
        <v>2.7929656574157799E-3</v>
      </c>
      <c r="F6619" s="2" t="str">
        <f t="shared" si="206"/>
        <v>UP</v>
      </c>
      <c r="G6619" t="s">
        <v>1731</v>
      </c>
      <c r="H6619" t="s">
        <v>1730</v>
      </c>
      <c r="I6619" t="s">
        <v>1729</v>
      </c>
      <c r="J6619" s="1" t="str">
        <f t="shared" si="207"/>
        <v>NO</v>
      </c>
    </row>
    <row r="6620" spans="1:10">
      <c r="A6620" s="15" t="s">
        <v>1728</v>
      </c>
      <c r="B6620">
        <v>0.36403543206724598</v>
      </c>
      <c r="C6620">
        <v>5.3273975992770701</v>
      </c>
      <c r="D6620">
        <v>4.4192447300488001E-4</v>
      </c>
      <c r="E6620">
        <v>3.5262871772749E-3</v>
      </c>
      <c r="F6620" s="2" t="str">
        <f t="shared" si="206"/>
        <v>UP</v>
      </c>
      <c r="G6620" t="s">
        <v>673</v>
      </c>
      <c r="H6620" t="s">
        <v>1727</v>
      </c>
      <c r="I6620" t="s">
        <v>1726</v>
      </c>
      <c r="J6620" s="1" t="str">
        <f t="shared" si="207"/>
        <v>NO</v>
      </c>
    </row>
    <row r="6621" spans="1:10">
      <c r="A6621" s="15" t="s">
        <v>1725</v>
      </c>
      <c r="B6621">
        <v>0.67523186863692397</v>
      </c>
      <c r="C6621">
        <v>5.1153382899925797</v>
      </c>
      <c r="D6621" s="3">
        <v>1.5956130935687901E-11</v>
      </c>
      <c r="E6621" s="3">
        <v>6.3599816099988501E-10</v>
      </c>
      <c r="F6621" s="2" t="str">
        <f t="shared" si="206"/>
        <v>UP</v>
      </c>
      <c r="G6621" t="s">
        <v>1594</v>
      </c>
      <c r="H6621" t="s">
        <v>1724</v>
      </c>
      <c r="I6621" t="s">
        <v>1723</v>
      </c>
      <c r="J6621" s="1" t="str">
        <f t="shared" si="207"/>
        <v>NO</v>
      </c>
    </row>
    <row r="6622" spans="1:10">
      <c r="A6622" s="15" t="s">
        <v>1722</v>
      </c>
      <c r="B6622">
        <v>-0.690605272603663</v>
      </c>
      <c r="C6622">
        <v>2.9172137379852399</v>
      </c>
      <c r="D6622" s="3">
        <v>2.7883595795188101E-6</v>
      </c>
      <c r="E6622" s="3">
        <v>4.1944948190162099E-5</v>
      </c>
      <c r="F6622" s="2" t="str">
        <f t="shared" si="206"/>
        <v>DOWN</v>
      </c>
      <c r="G6622" t="s">
        <v>1721</v>
      </c>
      <c r="H6622" t="s">
        <v>1720</v>
      </c>
      <c r="I6622" t="s">
        <v>1719</v>
      </c>
      <c r="J6622" s="1" t="str">
        <f t="shared" si="207"/>
        <v>NO</v>
      </c>
    </row>
    <row r="6623" spans="1:10">
      <c r="A6623" s="15" t="s">
        <v>1718</v>
      </c>
      <c r="B6623">
        <v>0.767503314634293</v>
      </c>
      <c r="C6623">
        <v>2.81707077878858</v>
      </c>
      <c r="D6623" s="3">
        <v>1.40529494929665E-5</v>
      </c>
      <c r="E6623">
        <v>1.78124522592736E-4</v>
      </c>
      <c r="F6623" s="2" t="str">
        <f t="shared" si="206"/>
        <v>UP</v>
      </c>
      <c r="G6623" t="s">
        <v>0</v>
      </c>
      <c r="H6623" t="s">
        <v>1</v>
      </c>
      <c r="I6623" t="s">
        <v>0</v>
      </c>
      <c r="J6623" s="1" t="str">
        <f t="shared" si="207"/>
        <v>NO</v>
      </c>
    </row>
    <row r="6624" spans="1:10">
      <c r="A6624" s="15" t="s">
        <v>1717</v>
      </c>
      <c r="B6624">
        <v>0.29920302959669498</v>
      </c>
      <c r="C6624">
        <v>5.5325404334379504</v>
      </c>
      <c r="D6624">
        <v>3.8530139115767899E-3</v>
      </c>
      <c r="E6624">
        <v>2.1781363134578399E-2</v>
      </c>
      <c r="F6624" s="2" t="str">
        <f t="shared" si="206"/>
        <v>UP</v>
      </c>
      <c r="G6624" t="s">
        <v>1716</v>
      </c>
      <c r="H6624" t="s">
        <v>1715</v>
      </c>
      <c r="I6624" t="s">
        <v>1714</v>
      </c>
      <c r="J6624" s="1" t="str">
        <f t="shared" si="207"/>
        <v>NO</v>
      </c>
    </row>
    <row r="6625" spans="1:10">
      <c r="A6625" s="15" t="s">
        <v>1713</v>
      </c>
      <c r="B6625">
        <v>-1.20916725303849</v>
      </c>
      <c r="C6625">
        <v>1.5430508437283299</v>
      </c>
      <c r="D6625" s="3">
        <v>5.1383853602067599E-8</v>
      </c>
      <c r="E6625" s="3">
        <v>1.11691875322195E-6</v>
      </c>
      <c r="F6625" s="2" t="str">
        <f t="shared" si="206"/>
        <v>DOWN</v>
      </c>
      <c r="G6625" t="s">
        <v>1712</v>
      </c>
      <c r="H6625" t="s">
        <v>1711</v>
      </c>
      <c r="I6625" t="s">
        <v>1710</v>
      </c>
      <c r="J6625" s="1" t="str">
        <f t="shared" si="207"/>
        <v>NO</v>
      </c>
    </row>
    <row r="6626" spans="1:10">
      <c r="A6626" s="15" t="s">
        <v>1709</v>
      </c>
      <c r="B6626">
        <v>1.8290133498488701</v>
      </c>
      <c r="C6626">
        <v>-1.5396085768331</v>
      </c>
      <c r="D6626">
        <v>1.6601696871441499E-3</v>
      </c>
      <c r="E6626">
        <v>1.07904622216716E-2</v>
      </c>
      <c r="F6626" s="2" t="str">
        <f t="shared" si="206"/>
        <v>UP</v>
      </c>
      <c r="G6626" t="s">
        <v>1708</v>
      </c>
      <c r="H6626" t="s">
        <v>1707</v>
      </c>
      <c r="I6626" t="s">
        <v>143</v>
      </c>
      <c r="J6626" s="1" t="str">
        <f t="shared" si="207"/>
        <v>NO</v>
      </c>
    </row>
    <row r="6627" spans="1:10">
      <c r="A6627" s="15" t="s">
        <v>1706</v>
      </c>
      <c r="B6627">
        <v>2.5347930214521699</v>
      </c>
      <c r="C6627">
        <v>5.4212699684909804</v>
      </c>
      <c r="D6627" s="3">
        <v>5.0467734916254797E-27</v>
      </c>
      <c r="E6627" s="3">
        <v>1.3819542924507099E-24</v>
      </c>
      <c r="F6627" s="2" t="str">
        <f t="shared" si="206"/>
        <v>UP</v>
      </c>
      <c r="G6627" t="s">
        <v>1705</v>
      </c>
      <c r="H6627" t="s">
        <v>1704</v>
      </c>
      <c r="I6627" t="s">
        <v>527</v>
      </c>
      <c r="J6627" s="1" t="str">
        <f t="shared" si="207"/>
        <v>NO</v>
      </c>
    </row>
    <row r="6628" spans="1:10">
      <c r="A6628" s="15" t="s">
        <v>1703</v>
      </c>
      <c r="B6628">
        <v>0.49863899211801199</v>
      </c>
      <c r="C6628">
        <v>3.8453848217817601</v>
      </c>
      <c r="D6628" s="3">
        <v>2.9780569308372301E-5</v>
      </c>
      <c r="E6628">
        <v>3.4719257697310099E-4</v>
      </c>
      <c r="F6628" s="2" t="str">
        <f t="shared" si="206"/>
        <v>UP</v>
      </c>
      <c r="G6628" t="s">
        <v>442</v>
      </c>
      <c r="H6628" t="s">
        <v>1702</v>
      </c>
      <c r="I6628" t="s">
        <v>1701</v>
      </c>
      <c r="J6628" s="1" t="str">
        <f t="shared" si="207"/>
        <v>NO</v>
      </c>
    </row>
    <row r="6629" spans="1:10">
      <c r="A6629" s="15" t="s">
        <v>1700</v>
      </c>
      <c r="B6629">
        <v>0.32814389085358903</v>
      </c>
      <c r="C6629">
        <v>3.96642343301091</v>
      </c>
      <c r="D6629">
        <v>6.4979513314610098E-3</v>
      </c>
      <c r="E6629">
        <v>3.3301660226457801E-2</v>
      </c>
      <c r="F6629" s="2" t="str">
        <f t="shared" si="206"/>
        <v>UP</v>
      </c>
      <c r="G6629" t="s">
        <v>1699</v>
      </c>
      <c r="H6629" t="s">
        <v>1698</v>
      </c>
      <c r="I6629" t="s">
        <v>1697</v>
      </c>
      <c r="J6629" s="1" t="str">
        <f t="shared" si="207"/>
        <v>NO</v>
      </c>
    </row>
    <row r="6630" spans="1:10">
      <c r="A6630" s="15" t="s">
        <v>1696</v>
      </c>
      <c r="B6630">
        <v>-1.3223049618913101</v>
      </c>
      <c r="C6630">
        <v>5.1572565575983003</v>
      </c>
      <c r="D6630" s="3">
        <v>3.7521895640395997E-5</v>
      </c>
      <c r="E6630">
        <v>4.23517080115341E-4</v>
      </c>
      <c r="F6630" s="2" t="str">
        <f t="shared" si="206"/>
        <v>DOWN</v>
      </c>
      <c r="G6630" t="s">
        <v>1695</v>
      </c>
      <c r="H6630" t="s">
        <v>1694</v>
      </c>
      <c r="I6630" t="s">
        <v>1693</v>
      </c>
      <c r="J6630" s="1" t="str">
        <f t="shared" si="207"/>
        <v>NO</v>
      </c>
    </row>
    <row r="6631" spans="1:10">
      <c r="A6631" s="15" t="s">
        <v>1692</v>
      </c>
      <c r="B6631">
        <v>0.65945777650526305</v>
      </c>
      <c r="C6631">
        <v>3.0223261154561198</v>
      </c>
      <c r="D6631">
        <v>1.1009123079846E-3</v>
      </c>
      <c r="E6631">
        <v>7.6500572406085002E-3</v>
      </c>
      <c r="F6631" s="2" t="str">
        <f t="shared" si="206"/>
        <v>UP</v>
      </c>
      <c r="G6631" t="s">
        <v>353</v>
      </c>
      <c r="H6631" t="s">
        <v>1691</v>
      </c>
      <c r="I6631" t="s">
        <v>1690</v>
      </c>
      <c r="J6631" s="1" t="str">
        <f t="shared" si="207"/>
        <v>NO</v>
      </c>
    </row>
    <row r="6632" spans="1:10">
      <c r="A6632" s="15" t="s">
        <v>1689</v>
      </c>
      <c r="B6632">
        <v>0.87303780362636496</v>
      </c>
      <c r="C6632">
        <v>1.49069959115506</v>
      </c>
      <c r="D6632">
        <v>6.30283365230731E-4</v>
      </c>
      <c r="E6632">
        <v>4.7603257906535098E-3</v>
      </c>
      <c r="F6632" s="2" t="str">
        <f t="shared" si="206"/>
        <v>UP</v>
      </c>
      <c r="G6632" t="s">
        <v>131</v>
      </c>
      <c r="H6632" t="s">
        <v>1688</v>
      </c>
      <c r="I6632" t="s">
        <v>1687</v>
      </c>
      <c r="J6632" s="1" t="str">
        <f t="shared" si="207"/>
        <v>NO</v>
      </c>
    </row>
    <row r="6633" spans="1:10">
      <c r="A6633" s="15" t="s">
        <v>1686</v>
      </c>
      <c r="B6633">
        <v>2.8656802276029301</v>
      </c>
      <c r="C6633">
        <v>1.9127648034331799</v>
      </c>
      <c r="D6633" s="3">
        <v>1.59012059210153E-20</v>
      </c>
      <c r="E6633" s="3">
        <v>2.2693581212954101E-18</v>
      </c>
      <c r="F6633" s="2" t="str">
        <f t="shared" si="206"/>
        <v>UP</v>
      </c>
      <c r="G6633" t="s">
        <v>131</v>
      </c>
      <c r="H6633" t="s">
        <v>1685</v>
      </c>
      <c r="I6633" t="s">
        <v>0</v>
      </c>
      <c r="J6633" s="1" t="str">
        <f t="shared" si="207"/>
        <v>NO</v>
      </c>
    </row>
    <row r="6634" spans="1:10">
      <c r="A6634" s="15" t="s">
        <v>1684</v>
      </c>
      <c r="B6634">
        <v>2.1388210072131102</v>
      </c>
      <c r="C6634">
        <v>1.66586130671345</v>
      </c>
      <c r="D6634" s="3">
        <v>1.64001942363187E-21</v>
      </c>
      <c r="E6634" s="3">
        <v>2.6545204894920598E-19</v>
      </c>
      <c r="F6634" s="2" t="str">
        <f t="shared" si="206"/>
        <v>UP</v>
      </c>
      <c r="G6634" t="s">
        <v>1683</v>
      </c>
      <c r="H6634" t="s">
        <v>1682</v>
      </c>
      <c r="I6634" t="s">
        <v>1681</v>
      </c>
      <c r="J6634" s="1" t="str">
        <f t="shared" si="207"/>
        <v>NO</v>
      </c>
    </row>
    <row r="6635" spans="1:10">
      <c r="A6635" s="15" t="s">
        <v>1680</v>
      </c>
      <c r="B6635">
        <v>2.5340617228390201</v>
      </c>
      <c r="C6635">
        <v>-2.36372320484515</v>
      </c>
      <c r="D6635">
        <v>4.4140428558841396E-3</v>
      </c>
      <c r="E6635">
        <v>2.4358345088135499E-2</v>
      </c>
      <c r="F6635" s="2" t="str">
        <f t="shared" si="206"/>
        <v>UP</v>
      </c>
      <c r="G6635" t="s">
        <v>353</v>
      </c>
      <c r="H6635" t="s">
        <v>1679</v>
      </c>
      <c r="I6635" t="s">
        <v>1678</v>
      </c>
      <c r="J6635" s="1" t="str">
        <f t="shared" si="207"/>
        <v>NO</v>
      </c>
    </row>
    <row r="6636" spans="1:10">
      <c r="A6636" s="15" t="s">
        <v>1677</v>
      </c>
      <c r="B6636">
        <v>2.39826387283617</v>
      </c>
      <c r="C6636">
        <v>2.31670774245532</v>
      </c>
      <c r="D6636" s="3">
        <v>1.79196280233851E-18</v>
      </c>
      <c r="E6636" s="3">
        <v>2.0073854520551399E-16</v>
      </c>
      <c r="F6636" s="2" t="str">
        <f t="shared" si="206"/>
        <v>UP</v>
      </c>
      <c r="G6636" t="s">
        <v>1676</v>
      </c>
      <c r="H6636" t="s">
        <v>1675</v>
      </c>
      <c r="I6636" t="s">
        <v>1674</v>
      </c>
      <c r="J6636" s="1" t="str">
        <f t="shared" si="207"/>
        <v>NO</v>
      </c>
    </row>
    <row r="6637" spans="1:10">
      <c r="A6637" s="15" t="s">
        <v>1673</v>
      </c>
      <c r="B6637">
        <v>0.90593087938953998</v>
      </c>
      <c r="C6637">
        <v>2.8502149176754501</v>
      </c>
      <c r="D6637" s="3">
        <v>5.7804161621071597E-8</v>
      </c>
      <c r="E6637" s="3">
        <v>1.2432324186202499E-6</v>
      </c>
      <c r="F6637" s="2" t="str">
        <f t="shared" si="206"/>
        <v>UP</v>
      </c>
      <c r="G6637" t="s">
        <v>1672</v>
      </c>
      <c r="H6637" t="s">
        <v>1671</v>
      </c>
      <c r="I6637" t="s">
        <v>1670</v>
      </c>
      <c r="J6637" s="1" t="str">
        <f t="shared" si="207"/>
        <v>NO</v>
      </c>
    </row>
    <row r="6638" spans="1:10">
      <c r="A6638" s="15" t="s">
        <v>1669</v>
      </c>
      <c r="B6638">
        <v>-0.52195960791311402</v>
      </c>
      <c r="C6638">
        <v>7.3108142820834301</v>
      </c>
      <c r="D6638" s="3">
        <v>1.39073969336329E-7</v>
      </c>
      <c r="E6638" s="3">
        <v>2.7622530273845298E-6</v>
      </c>
      <c r="F6638" s="2" t="str">
        <f t="shared" si="206"/>
        <v>DOWN</v>
      </c>
      <c r="G6638" t="s">
        <v>595</v>
      </c>
      <c r="H6638" t="s">
        <v>1668</v>
      </c>
      <c r="I6638" t="s">
        <v>1667</v>
      </c>
      <c r="J6638" s="1" t="str">
        <f t="shared" si="207"/>
        <v>NO</v>
      </c>
    </row>
    <row r="6639" spans="1:10">
      <c r="A6639" s="15" t="s">
        <v>1666</v>
      </c>
      <c r="B6639">
        <v>1.4438966571096301</v>
      </c>
      <c r="C6639">
        <v>-1.0918853878183701</v>
      </c>
      <c r="D6639">
        <v>3.4988662520987101E-4</v>
      </c>
      <c r="E6639">
        <v>2.8897821048782901E-3</v>
      </c>
      <c r="F6639" s="2" t="str">
        <f t="shared" si="206"/>
        <v>UP</v>
      </c>
      <c r="G6639" t="s">
        <v>1665</v>
      </c>
      <c r="H6639" t="s">
        <v>1664</v>
      </c>
      <c r="I6639" t="s">
        <v>1663</v>
      </c>
      <c r="J6639" s="1" t="str">
        <f t="shared" si="207"/>
        <v>NO</v>
      </c>
    </row>
    <row r="6640" spans="1:10">
      <c r="A6640" s="15" t="s">
        <v>1662</v>
      </c>
      <c r="B6640">
        <v>-0.61971663099679697</v>
      </c>
      <c r="C6640">
        <v>4.0663876269176598</v>
      </c>
      <c r="D6640" s="3">
        <v>1.53396320307109E-7</v>
      </c>
      <c r="E6640" s="3">
        <v>3.03022959780865E-6</v>
      </c>
      <c r="F6640" s="2" t="str">
        <f t="shared" si="206"/>
        <v>DOWN</v>
      </c>
      <c r="G6640" t="s">
        <v>1661</v>
      </c>
      <c r="H6640" t="s">
        <v>1660</v>
      </c>
      <c r="I6640" t="s">
        <v>1659</v>
      </c>
      <c r="J6640" s="1" t="str">
        <f t="shared" si="207"/>
        <v>NO</v>
      </c>
    </row>
    <row r="6641" spans="1:10">
      <c r="A6641" s="15" t="s">
        <v>1658</v>
      </c>
      <c r="B6641">
        <v>-0.52456071355815104</v>
      </c>
      <c r="C6641">
        <v>5.9337683713376697</v>
      </c>
      <c r="D6641" s="3">
        <v>3.0410992661428701E-5</v>
      </c>
      <c r="E6641">
        <v>3.53563218443072E-4</v>
      </c>
      <c r="F6641" s="2" t="str">
        <f t="shared" si="206"/>
        <v>DOWN</v>
      </c>
      <c r="G6641" t="s">
        <v>1657</v>
      </c>
      <c r="H6641" t="s">
        <v>1656</v>
      </c>
      <c r="I6641" t="s">
        <v>740</v>
      </c>
      <c r="J6641" s="1" t="str">
        <f t="shared" si="207"/>
        <v>NO</v>
      </c>
    </row>
    <row r="6642" spans="1:10">
      <c r="A6642" s="15" t="s">
        <v>1655</v>
      </c>
      <c r="B6642">
        <v>0.80944130810331005</v>
      </c>
      <c r="C6642">
        <v>3.67879530534355</v>
      </c>
      <c r="D6642" s="3">
        <v>2.7143361175754901E-7</v>
      </c>
      <c r="E6642" s="3">
        <v>5.1044977541072099E-6</v>
      </c>
      <c r="F6642" s="2" t="str">
        <f t="shared" si="206"/>
        <v>UP</v>
      </c>
      <c r="G6642" t="s">
        <v>1654</v>
      </c>
      <c r="H6642" t="s">
        <v>1653</v>
      </c>
      <c r="I6642" t="s">
        <v>1652</v>
      </c>
      <c r="J6642" s="1" t="str">
        <f t="shared" si="207"/>
        <v>NO</v>
      </c>
    </row>
    <row r="6643" spans="1:10">
      <c r="A6643" s="15" t="s">
        <v>1651</v>
      </c>
      <c r="B6643">
        <v>-0.379147867210054</v>
      </c>
      <c r="C6643">
        <v>3.5544564510913599</v>
      </c>
      <c r="D6643">
        <v>2.95299312933407E-3</v>
      </c>
      <c r="E6643">
        <v>1.7458269543461601E-2</v>
      </c>
      <c r="F6643" s="2" t="str">
        <f t="shared" si="206"/>
        <v>DOWN</v>
      </c>
      <c r="G6643" t="s">
        <v>1650</v>
      </c>
      <c r="H6643" t="s">
        <v>1649</v>
      </c>
      <c r="I6643" t="s">
        <v>1648</v>
      </c>
      <c r="J6643" s="1" t="str">
        <f t="shared" si="207"/>
        <v>NO</v>
      </c>
    </row>
    <row r="6644" spans="1:10">
      <c r="A6644" s="15" t="s">
        <v>1647</v>
      </c>
      <c r="B6644">
        <v>0.86411146999840405</v>
      </c>
      <c r="C6644">
        <v>4.4068516809345999</v>
      </c>
      <c r="D6644" s="3">
        <v>1.5383216683721401E-6</v>
      </c>
      <c r="E6644" s="3">
        <v>2.46372858356833E-5</v>
      </c>
      <c r="F6644" s="2" t="str">
        <f t="shared" si="206"/>
        <v>UP</v>
      </c>
      <c r="G6644" t="s">
        <v>463</v>
      </c>
      <c r="H6644" t="s">
        <v>1646</v>
      </c>
      <c r="I6644" t="s">
        <v>1645</v>
      </c>
      <c r="J6644" s="1" t="str">
        <f t="shared" si="207"/>
        <v>NO</v>
      </c>
    </row>
    <row r="6645" spans="1:10">
      <c r="A6645" s="15" t="s">
        <v>1644</v>
      </c>
      <c r="B6645">
        <v>0.64084791391331697</v>
      </c>
      <c r="C6645">
        <v>5.5901690799865502</v>
      </c>
      <c r="D6645" s="3">
        <v>1.69195888119686E-10</v>
      </c>
      <c r="E6645" s="3">
        <v>5.7854687388417702E-9</v>
      </c>
      <c r="F6645" s="2" t="str">
        <f t="shared" si="206"/>
        <v>UP</v>
      </c>
      <c r="G6645" t="s">
        <v>1643</v>
      </c>
      <c r="H6645" t="s">
        <v>1642</v>
      </c>
      <c r="I6645" t="s">
        <v>1641</v>
      </c>
      <c r="J6645" s="1" t="str">
        <f t="shared" si="207"/>
        <v>NO</v>
      </c>
    </row>
    <row r="6646" spans="1:10">
      <c r="A6646" s="15" t="s">
        <v>1640</v>
      </c>
      <c r="B6646">
        <v>1.0234413344804101</v>
      </c>
      <c r="C6646">
        <v>-8.9199639257088001E-2</v>
      </c>
      <c r="D6646">
        <v>4.8268265617230297E-4</v>
      </c>
      <c r="E6646">
        <v>3.8037516477630699E-3</v>
      </c>
      <c r="F6646" s="2" t="str">
        <f t="shared" si="206"/>
        <v>UP</v>
      </c>
      <c r="G6646" t="s">
        <v>1639</v>
      </c>
      <c r="H6646" t="s">
        <v>1638</v>
      </c>
      <c r="I6646" t="s">
        <v>1637</v>
      </c>
      <c r="J6646" s="1" t="str">
        <f t="shared" si="207"/>
        <v>NO</v>
      </c>
    </row>
    <row r="6647" spans="1:10">
      <c r="A6647" s="15" t="s">
        <v>1636</v>
      </c>
      <c r="B6647">
        <v>-0.78760169833247795</v>
      </c>
      <c r="C6647">
        <v>4.7749573552029796</v>
      </c>
      <c r="D6647" s="3">
        <v>5.9697628913624199E-9</v>
      </c>
      <c r="E6647" s="3">
        <v>1.5708404995623299E-7</v>
      </c>
      <c r="F6647" s="2" t="str">
        <f t="shared" si="206"/>
        <v>DOWN</v>
      </c>
      <c r="G6647" t="s">
        <v>0</v>
      </c>
      <c r="H6647" t="s">
        <v>1635</v>
      </c>
      <c r="I6647" t="s">
        <v>0</v>
      </c>
      <c r="J6647" s="1" t="str">
        <f t="shared" si="207"/>
        <v>NO</v>
      </c>
    </row>
    <row r="6648" spans="1:10">
      <c r="A6648" s="15" t="s">
        <v>1634</v>
      </c>
      <c r="B6648">
        <v>0.38092763736122798</v>
      </c>
      <c r="C6648">
        <v>3.7544253636535401</v>
      </c>
      <c r="D6648">
        <v>2.27610785783003E-3</v>
      </c>
      <c r="E6648">
        <v>1.4038012957255701E-2</v>
      </c>
      <c r="F6648" s="2" t="str">
        <f t="shared" si="206"/>
        <v>UP</v>
      </c>
      <c r="G6648" t="s">
        <v>345</v>
      </c>
      <c r="H6648" t="s">
        <v>1633</v>
      </c>
      <c r="I6648" t="s">
        <v>0</v>
      </c>
      <c r="J6648" s="1" t="str">
        <f t="shared" si="207"/>
        <v>NO</v>
      </c>
    </row>
    <row r="6649" spans="1:10">
      <c r="A6649" s="15" t="s">
        <v>1632</v>
      </c>
      <c r="B6649">
        <v>-0.64269493359614605</v>
      </c>
      <c r="C6649">
        <v>4.3214158071864901</v>
      </c>
      <c r="D6649" s="3">
        <v>1.5668501737170399E-5</v>
      </c>
      <c r="E6649">
        <v>1.95745848297343E-4</v>
      </c>
      <c r="F6649" s="2" t="str">
        <f t="shared" si="206"/>
        <v>DOWN</v>
      </c>
      <c r="G6649" t="s">
        <v>387</v>
      </c>
      <c r="H6649" t="s">
        <v>1631</v>
      </c>
      <c r="I6649" t="s">
        <v>385</v>
      </c>
      <c r="J6649" s="1" t="str">
        <f t="shared" si="207"/>
        <v>NO</v>
      </c>
    </row>
    <row r="6650" spans="1:10">
      <c r="A6650" s="15" t="s">
        <v>1630</v>
      </c>
      <c r="B6650">
        <v>-0.60921693278910305</v>
      </c>
      <c r="C6650">
        <v>4.8391481871807001</v>
      </c>
      <c r="D6650" s="3">
        <v>1.2416843383011901E-7</v>
      </c>
      <c r="E6650" s="3">
        <v>2.4908380106207502E-6</v>
      </c>
      <c r="F6650" s="2" t="str">
        <f t="shared" si="206"/>
        <v>DOWN</v>
      </c>
      <c r="G6650" t="s">
        <v>1629</v>
      </c>
      <c r="H6650" t="s">
        <v>1628</v>
      </c>
      <c r="I6650" t="s">
        <v>1627</v>
      </c>
      <c r="J6650" s="1" t="str">
        <f t="shared" si="207"/>
        <v>NO</v>
      </c>
    </row>
    <row r="6651" spans="1:10">
      <c r="A6651" s="15" t="s">
        <v>1626</v>
      </c>
      <c r="B6651">
        <v>0.92100020995052401</v>
      </c>
      <c r="C6651">
        <v>4.6819539479534198</v>
      </c>
      <c r="D6651" s="3">
        <v>5.1391938584623599E-5</v>
      </c>
      <c r="E6651">
        <v>5.5764558101440299E-4</v>
      </c>
      <c r="F6651" s="2" t="str">
        <f t="shared" si="206"/>
        <v>UP</v>
      </c>
      <c r="G6651" t="s">
        <v>1625</v>
      </c>
      <c r="H6651" t="s">
        <v>1624</v>
      </c>
      <c r="I6651" t="s">
        <v>0</v>
      </c>
      <c r="J6651" s="1" t="str">
        <f t="shared" si="207"/>
        <v>NO</v>
      </c>
    </row>
    <row r="6652" spans="1:10">
      <c r="A6652" s="15" t="s">
        <v>1623</v>
      </c>
      <c r="B6652">
        <v>-0.52862609945098205</v>
      </c>
      <c r="C6652">
        <v>4.03410276452363</v>
      </c>
      <c r="D6652">
        <v>1.4038118506655799E-4</v>
      </c>
      <c r="E6652">
        <v>1.31998288504375E-3</v>
      </c>
      <c r="F6652" s="2" t="str">
        <f t="shared" si="206"/>
        <v>DOWN</v>
      </c>
      <c r="G6652" t="s">
        <v>1575</v>
      </c>
      <c r="H6652" t="s">
        <v>1622</v>
      </c>
      <c r="I6652" t="s">
        <v>1621</v>
      </c>
      <c r="J6652" s="1" t="str">
        <f t="shared" si="207"/>
        <v>NO</v>
      </c>
    </row>
    <row r="6653" spans="1:10">
      <c r="A6653" s="15" t="s">
        <v>1620</v>
      </c>
      <c r="B6653">
        <v>-1.25151637891564</v>
      </c>
      <c r="C6653">
        <v>4.4803527872742599</v>
      </c>
      <c r="D6653" s="3">
        <v>8.6918713074638503E-22</v>
      </c>
      <c r="E6653" s="3">
        <v>1.4350535171896601E-19</v>
      </c>
      <c r="F6653" s="2" t="str">
        <f t="shared" si="206"/>
        <v>DOWN</v>
      </c>
      <c r="G6653" t="s">
        <v>1619</v>
      </c>
      <c r="H6653" t="s">
        <v>1618</v>
      </c>
      <c r="I6653" t="s">
        <v>1617</v>
      </c>
      <c r="J6653" s="1" t="str">
        <f t="shared" si="207"/>
        <v>NO</v>
      </c>
    </row>
    <row r="6654" spans="1:10">
      <c r="A6654" s="15" t="s">
        <v>1616</v>
      </c>
      <c r="B6654">
        <v>0.28797440070195901</v>
      </c>
      <c r="C6654">
        <v>4.9133851729902904</v>
      </c>
      <c r="D6654">
        <v>5.1716035229127698E-3</v>
      </c>
      <c r="E6654">
        <v>2.7709955179004899E-2</v>
      </c>
      <c r="F6654" s="2" t="str">
        <f t="shared" si="206"/>
        <v>UP</v>
      </c>
      <c r="G6654" t="s">
        <v>1615</v>
      </c>
      <c r="H6654" t="s">
        <v>1614</v>
      </c>
      <c r="I6654" t="s">
        <v>1613</v>
      </c>
      <c r="J6654" s="1" t="str">
        <f t="shared" si="207"/>
        <v>NO</v>
      </c>
    </row>
    <row r="6655" spans="1:10">
      <c r="A6655" s="15" t="s">
        <v>1612</v>
      </c>
      <c r="B6655">
        <v>-0.76659457365834305</v>
      </c>
      <c r="C6655">
        <v>3.5574151069917801</v>
      </c>
      <c r="D6655" s="3">
        <v>4.1593206120945198E-7</v>
      </c>
      <c r="E6655" s="3">
        <v>7.4994688188413097E-6</v>
      </c>
      <c r="F6655" s="2" t="str">
        <f t="shared" si="206"/>
        <v>DOWN</v>
      </c>
      <c r="G6655" t="s">
        <v>0</v>
      </c>
      <c r="H6655" t="s">
        <v>1611</v>
      </c>
      <c r="I6655" t="s">
        <v>0</v>
      </c>
      <c r="J6655" s="1" t="str">
        <f t="shared" si="207"/>
        <v>NO</v>
      </c>
    </row>
    <row r="6656" spans="1:10">
      <c r="A6656" s="15" t="s">
        <v>1610</v>
      </c>
      <c r="B6656">
        <v>1.2397449489674901</v>
      </c>
      <c r="C6656">
        <v>4.0156660884193602</v>
      </c>
      <c r="D6656" s="3">
        <v>4.45326174122494E-6</v>
      </c>
      <c r="E6656" s="3">
        <v>6.4016350280067096E-5</v>
      </c>
      <c r="F6656" s="2" t="str">
        <f t="shared" si="206"/>
        <v>UP</v>
      </c>
      <c r="G6656" t="s">
        <v>55</v>
      </c>
      <c r="H6656" t="s">
        <v>1609</v>
      </c>
      <c r="I6656" t="s">
        <v>1608</v>
      </c>
      <c r="J6656" s="1" t="str">
        <f t="shared" si="207"/>
        <v>NO</v>
      </c>
    </row>
    <row r="6657" spans="1:11">
      <c r="A6657" s="15" t="s">
        <v>1607</v>
      </c>
      <c r="B6657">
        <v>0.80759079648050902</v>
      </c>
      <c r="C6657">
        <v>6.3093923874848796</v>
      </c>
      <c r="D6657" s="3">
        <v>6.7067582830099206E-5</v>
      </c>
      <c r="E6657">
        <v>7.0043511854281197E-4</v>
      </c>
      <c r="F6657" s="2" t="str">
        <f t="shared" si="206"/>
        <v>UP</v>
      </c>
      <c r="G6657" t="s">
        <v>0</v>
      </c>
      <c r="H6657" t="s">
        <v>1</v>
      </c>
      <c r="I6657" t="s">
        <v>0</v>
      </c>
      <c r="J6657" s="1" t="str">
        <f t="shared" si="207"/>
        <v>NO</v>
      </c>
    </row>
    <row r="6658" spans="1:11">
      <c r="A6658" s="15" t="s">
        <v>1606</v>
      </c>
      <c r="B6658">
        <v>0.53415509411314799</v>
      </c>
      <c r="C6658">
        <v>2.0553174860519201</v>
      </c>
      <c r="D6658">
        <v>6.9453837113239297E-3</v>
      </c>
      <c r="E6658">
        <v>3.5187645725195699E-2</v>
      </c>
      <c r="F6658" s="2" t="str">
        <f t="shared" ref="F6658:F6721" si="208">IF(B6658 &gt; 0, "UP", "DOWN")</f>
        <v>UP</v>
      </c>
      <c r="G6658" t="s">
        <v>0</v>
      </c>
      <c r="H6658" t="s">
        <v>1</v>
      </c>
      <c r="I6658" t="s">
        <v>0</v>
      </c>
      <c r="J6658" s="1" t="str">
        <f t="shared" ref="J6658:J6721" si="209">IF(K6658 &lt;&gt; "", "YES", "NO")</f>
        <v>NO</v>
      </c>
    </row>
    <row r="6659" spans="1:11">
      <c r="A6659" s="15" t="s">
        <v>1605</v>
      </c>
      <c r="B6659">
        <v>0.59155169331554602</v>
      </c>
      <c r="C6659">
        <v>1.71290589033866</v>
      </c>
      <c r="D6659">
        <v>4.7132333996770404E-3</v>
      </c>
      <c r="E6659">
        <v>2.56871220282399E-2</v>
      </c>
      <c r="F6659" s="2" t="str">
        <f t="shared" si="208"/>
        <v>UP</v>
      </c>
      <c r="G6659" t="s">
        <v>1604</v>
      </c>
      <c r="H6659" t="s">
        <v>1603</v>
      </c>
      <c r="I6659" t="s">
        <v>1602</v>
      </c>
      <c r="J6659" s="1" t="str">
        <f t="shared" si="209"/>
        <v>NO</v>
      </c>
    </row>
    <row r="6660" spans="1:11">
      <c r="A6660" s="15" t="s">
        <v>1601</v>
      </c>
      <c r="B6660">
        <v>-0.580110846148012</v>
      </c>
      <c r="C6660">
        <v>4.0090183461661502</v>
      </c>
      <c r="D6660">
        <v>1.05628766103378E-4</v>
      </c>
      <c r="E6660">
        <v>1.0387394076285699E-3</v>
      </c>
      <c r="F6660" s="2" t="str">
        <f t="shared" si="208"/>
        <v>DOWN</v>
      </c>
      <c r="G6660" t="s">
        <v>1600</v>
      </c>
      <c r="H6660" t="s">
        <v>1599</v>
      </c>
      <c r="I6660" t="s">
        <v>0</v>
      </c>
      <c r="J6660" s="1" t="str">
        <f t="shared" si="209"/>
        <v>NO</v>
      </c>
    </row>
    <row r="6661" spans="1:11">
      <c r="A6661" s="15" t="s">
        <v>1598</v>
      </c>
      <c r="B6661">
        <v>-0.94373414436189196</v>
      </c>
      <c r="C6661">
        <v>2.4068828724397302</v>
      </c>
      <c r="D6661" s="3">
        <v>1.06936967542592E-6</v>
      </c>
      <c r="E6661" s="3">
        <v>1.7707689300895E-5</v>
      </c>
      <c r="F6661" s="2" t="str">
        <f t="shared" si="208"/>
        <v>DOWN</v>
      </c>
      <c r="G6661" t="s">
        <v>0</v>
      </c>
      <c r="H6661" t="s">
        <v>1597</v>
      </c>
      <c r="I6661" t="s">
        <v>1596</v>
      </c>
      <c r="J6661" s="1" t="str">
        <f t="shared" si="209"/>
        <v>NO</v>
      </c>
    </row>
    <row r="6662" spans="1:11">
      <c r="A6662" s="15" t="s">
        <v>1595</v>
      </c>
      <c r="B6662">
        <v>-0.54032195152418905</v>
      </c>
      <c r="C6662">
        <v>5.6215211436689501</v>
      </c>
      <c r="D6662" s="3">
        <v>1.0441041355487299E-8</v>
      </c>
      <c r="E6662" s="3">
        <v>2.6302521607641598E-7</v>
      </c>
      <c r="F6662" s="2" t="str">
        <f t="shared" si="208"/>
        <v>DOWN</v>
      </c>
      <c r="G6662" t="s">
        <v>1594</v>
      </c>
      <c r="H6662" t="s">
        <v>1593</v>
      </c>
      <c r="I6662" t="s">
        <v>1592</v>
      </c>
      <c r="J6662" s="1" t="str">
        <f t="shared" si="209"/>
        <v>NO</v>
      </c>
    </row>
    <row r="6663" spans="1:11">
      <c r="A6663" s="15" t="s">
        <v>1591</v>
      </c>
      <c r="B6663">
        <v>0.73302315694214903</v>
      </c>
      <c r="C6663">
        <v>3.8938597561593</v>
      </c>
      <c r="D6663" s="3">
        <v>3.4188054087170899E-8</v>
      </c>
      <c r="E6663" s="3">
        <v>7.7436977115669398E-7</v>
      </c>
      <c r="F6663" s="2" t="str">
        <f t="shared" si="208"/>
        <v>UP</v>
      </c>
      <c r="G6663" t="s">
        <v>59</v>
      </c>
      <c r="H6663" t="s">
        <v>1590</v>
      </c>
      <c r="I6663" t="s">
        <v>355</v>
      </c>
      <c r="J6663" s="1" t="str">
        <f t="shared" si="209"/>
        <v>NO</v>
      </c>
    </row>
    <row r="6664" spans="1:11">
      <c r="A6664" s="15" t="s">
        <v>1589</v>
      </c>
      <c r="B6664">
        <v>1.390105169992</v>
      </c>
      <c r="C6664">
        <v>2.7368085990833699</v>
      </c>
      <c r="D6664" s="3">
        <v>1.2751586712995201E-16</v>
      </c>
      <c r="E6664" s="3">
        <v>1.07371548020098E-14</v>
      </c>
      <c r="F6664" s="2" t="str">
        <f t="shared" si="208"/>
        <v>UP</v>
      </c>
      <c r="G6664" t="s">
        <v>1588</v>
      </c>
      <c r="H6664" t="s">
        <v>1587</v>
      </c>
      <c r="I6664" t="s">
        <v>1586</v>
      </c>
      <c r="J6664" s="1" t="str">
        <f t="shared" si="209"/>
        <v>NO</v>
      </c>
    </row>
    <row r="6665" spans="1:11">
      <c r="A6665" s="15" t="s">
        <v>1585</v>
      </c>
      <c r="B6665">
        <v>0.69014232934195596</v>
      </c>
      <c r="C6665">
        <v>6.4457896019370402</v>
      </c>
      <c r="D6665" s="3">
        <v>6.3031427906387303E-9</v>
      </c>
      <c r="E6665" s="3">
        <v>1.65468552090026E-7</v>
      </c>
      <c r="F6665" s="2" t="str">
        <f t="shared" si="208"/>
        <v>UP</v>
      </c>
      <c r="G6665" t="s">
        <v>1584</v>
      </c>
      <c r="H6665" t="s">
        <v>1583</v>
      </c>
      <c r="I6665" t="s">
        <v>1582</v>
      </c>
      <c r="J6665" s="1" t="str">
        <f t="shared" si="209"/>
        <v>NO</v>
      </c>
    </row>
    <row r="6666" spans="1:11">
      <c r="A6666" s="15" t="s">
        <v>1581</v>
      </c>
      <c r="B6666">
        <v>-2.0578500671070201</v>
      </c>
      <c r="C6666">
        <v>-2.46281089352237</v>
      </c>
      <c r="D6666">
        <v>4.8571300851566104E-3</v>
      </c>
      <c r="E6666">
        <v>2.6337328048182101E-2</v>
      </c>
      <c r="F6666" s="2" t="str">
        <f t="shared" si="208"/>
        <v>DOWN</v>
      </c>
      <c r="G6666" t="s">
        <v>468</v>
      </c>
      <c r="H6666" t="s">
        <v>1580</v>
      </c>
      <c r="I6666" t="s">
        <v>0</v>
      </c>
      <c r="J6666" s="1" t="str">
        <f t="shared" si="209"/>
        <v>NO</v>
      </c>
    </row>
    <row r="6667" spans="1:11">
      <c r="A6667" s="15" t="s">
        <v>1579</v>
      </c>
      <c r="B6667">
        <v>0.29757620593313</v>
      </c>
      <c r="C6667">
        <v>5.0918261106495004</v>
      </c>
      <c r="D6667">
        <v>3.98659123810582E-3</v>
      </c>
      <c r="E6667">
        <v>2.2387631570838899E-2</v>
      </c>
      <c r="F6667" s="2" t="str">
        <f t="shared" si="208"/>
        <v>UP</v>
      </c>
      <c r="G6667" t="s">
        <v>1578</v>
      </c>
      <c r="H6667" t="s">
        <v>1577</v>
      </c>
      <c r="I6667" t="s">
        <v>1116</v>
      </c>
      <c r="J6667" s="1" t="str">
        <f t="shared" si="209"/>
        <v>NO</v>
      </c>
    </row>
    <row r="6668" spans="1:11">
      <c r="A6668" s="15" t="s">
        <v>1576</v>
      </c>
      <c r="B6668">
        <v>-1.1948548661465901</v>
      </c>
      <c r="C6668">
        <v>0.79061916535402899</v>
      </c>
      <c r="D6668">
        <v>1.16092106396698E-4</v>
      </c>
      <c r="E6668">
        <v>1.1268294626937099E-3</v>
      </c>
      <c r="F6668" s="2" t="str">
        <f t="shared" si="208"/>
        <v>DOWN</v>
      </c>
      <c r="G6668" t="s">
        <v>1575</v>
      </c>
      <c r="H6668" t="s">
        <v>1574</v>
      </c>
      <c r="I6668" t="s">
        <v>1573</v>
      </c>
      <c r="J6668" s="1" t="str">
        <f t="shared" si="209"/>
        <v>NO</v>
      </c>
    </row>
    <row r="6669" spans="1:11">
      <c r="A6669" s="15" t="s">
        <v>1572</v>
      </c>
      <c r="B6669">
        <v>-0.53359646750124801</v>
      </c>
      <c r="C6669">
        <v>2.5816001439168401</v>
      </c>
      <c r="D6669">
        <v>1.63185477744635E-3</v>
      </c>
      <c r="E6669">
        <v>1.0637711780453399E-2</v>
      </c>
      <c r="F6669" s="2" t="str">
        <f t="shared" si="208"/>
        <v>DOWN</v>
      </c>
      <c r="G6669" t="s">
        <v>131</v>
      </c>
      <c r="H6669" t="s">
        <v>1570</v>
      </c>
      <c r="I6669" t="s">
        <v>129</v>
      </c>
      <c r="J6669" s="1" t="str">
        <f t="shared" si="209"/>
        <v>YES</v>
      </c>
      <c r="K6669" t="s">
        <v>1571</v>
      </c>
    </row>
    <row r="6670" spans="1:11">
      <c r="A6670" s="15" t="s">
        <v>1569</v>
      </c>
      <c r="B6670">
        <v>-0.66380745607681202</v>
      </c>
      <c r="C6670">
        <v>3.5801478216043399</v>
      </c>
      <c r="D6670" s="3">
        <v>4.0454212834914702E-7</v>
      </c>
      <c r="E6670" s="3">
        <v>7.3058356165831797E-6</v>
      </c>
      <c r="F6670" s="2" t="str">
        <f t="shared" si="208"/>
        <v>DOWN</v>
      </c>
      <c r="G6670" t="s">
        <v>1568</v>
      </c>
      <c r="H6670" t="s">
        <v>1567</v>
      </c>
      <c r="I6670" t="s">
        <v>0</v>
      </c>
      <c r="J6670" s="1" t="str">
        <f t="shared" si="209"/>
        <v>NO</v>
      </c>
    </row>
    <row r="6671" spans="1:11">
      <c r="A6671" s="15" t="s">
        <v>1566</v>
      </c>
      <c r="B6671">
        <v>0.92787922314166804</v>
      </c>
      <c r="C6671">
        <v>-0.123344704241191</v>
      </c>
      <c r="D6671">
        <v>9.8794020223706095E-3</v>
      </c>
      <c r="E6671">
        <v>4.7205013408350698E-2</v>
      </c>
      <c r="F6671" s="2" t="str">
        <f t="shared" si="208"/>
        <v>UP</v>
      </c>
      <c r="G6671" t="s">
        <v>1565</v>
      </c>
      <c r="H6671" t="s">
        <v>1564</v>
      </c>
      <c r="I6671" t="s">
        <v>358</v>
      </c>
      <c r="J6671" s="1" t="str">
        <f t="shared" si="209"/>
        <v>NO</v>
      </c>
    </row>
    <row r="6672" spans="1:11">
      <c r="A6672" s="15" t="s">
        <v>1563</v>
      </c>
      <c r="B6672">
        <v>-0.29596074869997102</v>
      </c>
      <c r="C6672">
        <v>7.3361076568365098</v>
      </c>
      <c r="D6672">
        <v>7.8909735388233999E-4</v>
      </c>
      <c r="E6672">
        <v>5.7697658868370002E-3</v>
      </c>
      <c r="F6672" s="2" t="str">
        <f t="shared" si="208"/>
        <v>DOWN</v>
      </c>
      <c r="G6672" t="s">
        <v>1562</v>
      </c>
      <c r="H6672" t="s">
        <v>1561</v>
      </c>
      <c r="I6672" t="s">
        <v>1560</v>
      </c>
      <c r="J6672" s="1" t="str">
        <f t="shared" si="209"/>
        <v>NO</v>
      </c>
    </row>
    <row r="6673" spans="1:10">
      <c r="A6673" s="15" t="s">
        <v>1559</v>
      </c>
      <c r="B6673">
        <v>0.338693597546667</v>
      </c>
      <c r="C6673">
        <v>5.9076333360286597</v>
      </c>
      <c r="D6673">
        <v>3.1113497958122202E-3</v>
      </c>
      <c r="E6673">
        <v>1.8221765340419301E-2</v>
      </c>
      <c r="F6673" s="2" t="str">
        <f t="shared" si="208"/>
        <v>UP</v>
      </c>
      <c r="G6673" t="s">
        <v>1558</v>
      </c>
      <c r="H6673" t="s">
        <v>1557</v>
      </c>
      <c r="I6673" t="s">
        <v>0</v>
      </c>
      <c r="J6673" s="1" t="str">
        <f t="shared" si="209"/>
        <v>NO</v>
      </c>
    </row>
    <row r="6674" spans="1:10">
      <c r="A6674" s="15" t="s">
        <v>1556</v>
      </c>
      <c r="B6674">
        <v>2.7182998544340302</v>
      </c>
      <c r="C6674">
        <v>-3.2329585039407598</v>
      </c>
      <c r="D6674">
        <v>1.02410725576263E-2</v>
      </c>
      <c r="E6674">
        <v>4.8657012951532103E-2</v>
      </c>
      <c r="F6674" s="2" t="str">
        <f t="shared" si="208"/>
        <v>UP</v>
      </c>
      <c r="G6674" t="s">
        <v>1555</v>
      </c>
      <c r="H6674" t="s">
        <v>1554</v>
      </c>
      <c r="I6674" t="s">
        <v>1553</v>
      </c>
      <c r="J6674" s="1" t="str">
        <f t="shared" si="209"/>
        <v>NO</v>
      </c>
    </row>
    <row r="6675" spans="1:10">
      <c r="A6675" s="15" t="s">
        <v>1552</v>
      </c>
      <c r="B6675">
        <v>-0.76003837100235205</v>
      </c>
      <c r="C6675">
        <v>4.87840542095367</v>
      </c>
      <c r="D6675" s="3">
        <v>1.5879578045836701E-9</v>
      </c>
      <c r="E6675" s="3">
        <v>4.6569424354468301E-8</v>
      </c>
      <c r="F6675" s="2" t="str">
        <f t="shared" si="208"/>
        <v>DOWN</v>
      </c>
      <c r="G6675" t="s">
        <v>939</v>
      </c>
      <c r="H6675" t="s">
        <v>1551</v>
      </c>
      <c r="I6675" t="s">
        <v>937</v>
      </c>
      <c r="J6675" s="1" t="str">
        <f t="shared" si="209"/>
        <v>NO</v>
      </c>
    </row>
    <row r="6676" spans="1:10">
      <c r="A6676" s="15" t="s">
        <v>1550</v>
      </c>
      <c r="B6676">
        <v>0.29900572166291001</v>
      </c>
      <c r="C6676">
        <v>5.7646901214580097</v>
      </c>
      <c r="D6676">
        <v>2.0512815901398999E-3</v>
      </c>
      <c r="E6676">
        <v>1.287776612069E-2</v>
      </c>
      <c r="F6676" s="2" t="str">
        <f t="shared" si="208"/>
        <v>UP</v>
      </c>
      <c r="G6676" t="s">
        <v>0</v>
      </c>
      <c r="H6676" t="s">
        <v>1549</v>
      </c>
      <c r="I6676" t="s">
        <v>0</v>
      </c>
      <c r="J6676" s="1" t="str">
        <f t="shared" si="209"/>
        <v>NO</v>
      </c>
    </row>
    <row r="6677" spans="1:10">
      <c r="A6677" s="15" t="s">
        <v>1548</v>
      </c>
      <c r="B6677">
        <v>-1.32006011311506</v>
      </c>
      <c r="C6677">
        <v>1.02549586663919</v>
      </c>
      <c r="D6677" s="3">
        <v>5.3881828848043898E-5</v>
      </c>
      <c r="E6677">
        <v>5.8017707078995102E-4</v>
      </c>
      <c r="F6677" s="2" t="str">
        <f t="shared" si="208"/>
        <v>DOWN</v>
      </c>
      <c r="G6677" t="s">
        <v>0</v>
      </c>
      <c r="H6677" t="s">
        <v>1547</v>
      </c>
      <c r="I6677" t="s">
        <v>0</v>
      </c>
      <c r="J6677" s="1" t="str">
        <f t="shared" si="209"/>
        <v>NO</v>
      </c>
    </row>
    <row r="6678" spans="1:10">
      <c r="A6678" s="15" t="s">
        <v>1546</v>
      </c>
      <c r="B6678">
        <v>0.42655784593477403</v>
      </c>
      <c r="C6678">
        <v>5.0852328196484198</v>
      </c>
      <c r="D6678">
        <v>5.5083097499482496E-3</v>
      </c>
      <c r="E6678">
        <v>2.91629334448298E-2</v>
      </c>
      <c r="F6678" s="2" t="str">
        <f t="shared" si="208"/>
        <v>UP</v>
      </c>
      <c r="G6678" t="s">
        <v>463</v>
      </c>
      <c r="H6678" t="s">
        <v>1545</v>
      </c>
      <c r="I6678" t="s">
        <v>1544</v>
      </c>
      <c r="J6678" s="1" t="str">
        <f t="shared" si="209"/>
        <v>NO</v>
      </c>
    </row>
    <row r="6679" spans="1:10">
      <c r="A6679" s="15" t="s">
        <v>1543</v>
      </c>
      <c r="B6679">
        <v>0.61471473694991796</v>
      </c>
      <c r="C6679">
        <v>6.1708084400145502</v>
      </c>
      <c r="D6679" s="3">
        <v>5.6304727765066801E-9</v>
      </c>
      <c r="E6679" s="3">
        <v>1.4918573829300601E-7</v>
      </c>
      <c r="F6679" s="2" t="str">
        <f t="shared" si="208"/>
        <v>UP</v>
      </c>
      <c r="G6679" t="s">
        <v>1542</v>
      </c>
      <c r="H6679" t="s">
        <v>1541</v>
      </c>
      <c r="I6679" t="s">
        <v>1540</v>
      </c>
      <c r="J6679" s="1" t="str">
        <f t="shared" si="209"/>
        <v>NO</v>
      </c>
    </row>
    <row r="6680" spans="1:10">
      <c r="A6680" s="15" t="s">
        <v>1539</v>
      </c>
      <c r="B6680">
        <v>0.31449739387802</v>
      </c>
      <c r="C6680">
        <v>5.0415030151933102</v>
      </c>
      <c r="D6680">
        <v>1.7817851960317101E-3</v>
      </c>
      <c r="E6680">
        <v>1.14461772244028E-2</v>
      </c>
      <c r="F6680" s="2" t="str">
        <f t="shared" si="208"/>
        <v>UP</v>
      </c>
      <c r="G6680" t="s">
        <v>1233</v>
      </c>
      <c r="H6680" t="s">
        <v>1538</v>
      </c>
      <c r="I6680" t="s">
        <v>1231</v>
      </c>
      <c r="J6680" s="1" t="str">
        <f t="shared" si="209"/>
        <v>NO</v>
      </c>
    </row>
    <row r="6681" spans="1:10">
      <c r="A6681" s="15" t="s">
        <v>1537</v>
      </c>
      <c r="B6681">
        <v>-0.74393678005520802</v>
      </c>
      <c r="C6681">
        <v>5.9238732529800302</v>
      </c>
      <c r="D6681" s="3">
        <v>2.9070648374552401E-14</v>
      </c>
      <c r="E6681" s="3">
        <v>1.75157157048891E-12</v>
      </c>
      <c r="F6681" s="2" t="str">
        <f t="shared" si="208"/>
        <v>DOWN</v>
      </c>
      <c r="G6681" t="s">
        <v>1536</v>
      </c>
      <c r="H6681" t="s">
        <v>1535</v>
      </c>
      <c r="I6681" t="s">
        <v>1534</v>
      </c>
      <c r="J6681" s="1" t="str">
        <f t="shared" si="209"/>
        <v>NO</v>
      </c>
    </row>
    <row r="6682" spans="1:10">
      <c r="A6682" s="15" t="s">
        <v>1533</v>
      </c>
      <c r="B6682">
        <v>0.36536523157739298</v>
      </c>
      <c r="C6682">
        <v>5.6154825993871302</v>
      </c>
      <c r="D6682">
        <v>2.6928282384839101E-4</v>
      </c>
      <c r="E6682">
        <v>2.3095785052298602E-3</v>
      </c>
      <c r="F6682" s="2" t="str">
        <f t="shared" si="208"/>
        <v>UP</v>
      </c>
      <c r="G6682" t="s">
        <v>0</v>
      </c>
      <c r="H6682" t="s">
        <v>1532</v>
      </c>
      <c r="I6682" t="s">
        <v>0</v>
      </c>
      <c r="J6682" s="1" t="str">
        <f t="shared" si="209"/>
        <v>NO</v>
      </c>
    </row>
    <row r="6683" spans="1:10">
      <c r="A6683" s="15" t="s">
        <v>1531</v>
      </c>
      <c r="B6683">
        <v>-1.58454874495497</v>
      </c>
      <c r="C6683">
        <v>-1.1800097230628299</v>
      </c>
      <c r="D6683">
        <v>2.6452082358258198E-4</v>
      </c>
      <c r="E6683">
        <v>2.2762712976711601E-3</v>
      </c>
      <c r="F6683" s="2" t="str">
        <f t="shared" si="208"/>
        <v>DOWN</v>
      </c>
      <c r="G6683" t="s">
        <v>1530</v>
      </c>
      <c r="H6683" t="s">
        <v>1529</v>
      </c>
      <c r="I6683" t="s">
        <v>1528</v>
      </c>
      <c r="J6683" s="1" t="str">
        <f t="shared" si="209"/>
        <v>NO</v>
      </c>
    </row>
    <row r="6684" spans="1:10">
      <c r="A6684" s="15" t="s">
        <v>1527</v>
      </c>
      <c r="B6684">
        <v>-1.6128697030508901</v>
      </c>
      <c r="C6684">
        <v>-8.5272167984825106E-2</v>
      </c>
      <c r="D6684" s="3">
        <v>1.36648579877255E-5</v>
      </c>
      <c r="E6684">
        <v>1.7413775326696301E-4</v>
      </c>
      <c r="F6684" s="2" t="str">
        <f t="shared" si="208"/>
        <v>DOWN</v>
      </c>
      <c r="G6684" t="s">
        <v>0</v>
      </c>
      <c r="H6684" t="s">
        <v>1526</v>
      </c>
      <c r="I6684" t="s">
        <v>0</v>
      </c>
      <c r="J6684" s="1" t="str">
        <f t="shared" si="209"/>
        <v>NO</v>
      </c>
    </row>
    <row r="6685" spans="1:10">
      <c r="A6685" s="15" t="s">
        <v>1525</v>
      </c>
      <c r="B6685">
        <v>0.73023278365766997</v>
      </c>
      <c r="C6685">
        <v>2.4329706461957001</v>
      </c>
      <c r="D6685">
        <v>1.2462024191424399E-4</v>
      </c>
      <c r="E6685">
        <v>1.19582175724035E-3</v>
      </c>
      <c r="F6685" s="2" t="str">
        <f t="shared" si="208"/>
        <v>UP</v>
      </c>
      <c r="G6685" t="s">
        <v>1524</v>
      </c>
      <c r="H6685" t="s">
        <v>1523</v>
      </c>
      <c r="I6685" t="s">
        <v>1522</v>
      </c>
      <c r="J6685" s="1" t="str">
        <f t="shared" si="209"/>
        <v>NO</v>
      </c>
    </row>
    <row r="6686" spans="1:10">
      <c r="A6686" s="15" t="s">
        <v>1521</v>
      </c>
      <c r="B6686">
        <v>0.38213293030168499</v>
      </c>
      <c r="C6686">
        <v>3.84593242829424</v>
      </c>
      <c r="D6686">
        <v>5.5752113893276899E-3</v>
      </c>
      <c r="E6686">
        <v>2.94508617948472E-2</v>
      </c>
      <c r="F6686" s="2" t="str">
        <f t="shared" si="208"/>
        <v>UP</v>
      </c>
      <c r="G6686" t="s">
        <v>1520</v>
      </c>
      <c r="H6686" t="s">
        <v>1519</v>
      </c>
      <c r="I6686" t="s">
        <v>1518</v>
      </c>
      <c r="J6686" s="1" t="str">
        <f t="shared" si="209"/>
        <v>NO</v>
      </c>
    </row>
    <row r="6687" spans="1:10">
      <c r="A6687" s="15" t="s">
        <v>1517</v>
      </c>
      <c r="B6687">
        <v>-0.36653738247815099</v>
      </c>
      <c r="C6687">
        <v>6.2306949293755096</v>
      </c>
      <c r="D6687">
        <v>2.1264064950515601E-4</v>
      </c>
      <c r="E6687">
        <v>1.87928357805908E-3</v>
      </c>
      <c r="F6687" s="2" t="str">
        <f t="shared" si="208"/>
        <v>DOWN</v>
      </c>
      <c r="G6687" t="s">
        <v>1516</v>
      </c>
      <c r="H6687" t="s">
        <v>1515</v>
      </c>
      <c r="I6687" t="s">
        <v>1514</v>
      </c>
      <c r="J6687" s="1" t="str">
        <f t="shared" si="209"/>
        <v>NO</v>
      </c>
    </row>
    <row r="6688" spans="1:10">
      <c r="A6688" s="15" t="s">
        <v>1513</v>
      </c>
      <c r="B6688">
        <v>-0.37246556465504399</v>
      </c>
      <c r="C6688">
        <v>4.6507740803525799</v>
      </c>
      <c r="D6688">
        <v>4.5048625685245098E-4</v>
      </c>
      <c r="E6688">
        <v>3.5903520153921899E-3</v>
      </c>
      <c r="F6688" s="2" t="str">
        <f t="shared" si="208"/>
        <v>DOWN</v>
      </c>
      <c r="G6688" t="s">
        <v>1512</v>
      </c>
      <c r="H6688" t="s">
        <v>1511</v>
      </c>
      <c r="I6688" t="s">
        <v>1510</v>
      </c>
      <c r="J6688" s="1" t="str">
        <f t="shared" si="209"/>
        <v>NO</v>
      </c>
    </row>
    <row r="6689" spans="1:10">
      <c r="A6689" s="15" t="s">
        <v>1509</v>
      </c>
      <c r="B6689">
        <v>2.6527799884893599</v>
      </c>
      <c r="C6689">
        <v>1.44834139477219E-2</v>
      </c>
      <c r="D6689" s="3">
        <v>1.4835012594109899E-11</v>
      </c>
      <c r="E6689" s="3">
        <v>5.9553999902528696E-10</v>
      </c>
      <c r="F6689" s="2" t="str">
        <f t="shared" si="208"/>
        <v>UP</v>
      </c>
      <c r="G6689" t="s">
        <v>1508</v>
      </c>
      <c r="H6689" t="s">
        <v>0</v>
      </c>
      <c r="I6689" t="s">
        <v>0</v>
      </c>
      <c r="J6689" s="1" t="str">
        <f t="shared" si="209"/>
        <v>NO</v>
      </c>
    </row>
    <row r="6690" spans="1:10">
      <c r="A6690" s="15" t="s">
        <v>1507</v>
      </c>
      <c r="B6690">
        <v>0.60649088717107702</v>
      </c>
      <c r="C6690">
        <v>4.3670129374953897</v>
      </c>
      <c r="D6690" s="3">
        <v>3.0706808707578498E-8</v>
      </c>
      <c r="E6690" s="3">
        <v>7.0356192114282496E-7</v>
      </c>
      <c r="F6690" s="2" t="str">
        <f t="shared" si="208"/>
        <v>UP</v>
      </c>
      <c r="G6690" t="s">
        <v>0</v>
      </c>
      <c r="H6690" t="s">
        <v>1373</v>
      </c>
      <c r="I6690" t="s">
        <v>0</v>
      </c>
      <c r="J6690" s="1" t="str">
        <f t="shared" si="209"/>
        <v>NO</v>
      </c>
    </row>
    <row r="6691" spans="1:10">
      <c r="A6691" s="15" t="s">
        <v>1506</v>
      </c>
      <c r="B6691">
        <v>0.94354533297687904</v>
      </c>
      <c r="C6691">
        <v>-0.72031830219687298</v>
      </c>
      <c r="D6691">
        <v>1.7187058715196499E-3</v>
      </c>
      <c r="E6691">
        <v>1.1095980919810899E-2</v>
      </c>
      <c r="F6691" s="2" t="str">
        <f t="shared" si="208"/>
        <v>UP</v>
      </c>
      <c r="G6691" t="s">
        <v>1505</v>
      </c>
      <c r="H6691" t="s">
        <v>1504</v>
      </c>
      <c r="I6691" t="s">
        <v>1503</v>
      </c>
      <c r="J6691" s="1" t="str">
        <f t="shared" si="209"/>
        <v>NO</v>
      </c>
    </row>
    <row r="6692" spans="1:10">
      <c r="A6692" s="15" t="s">
        <v>1502</v>
      </c>
      <c r="B6692">
        <v>-0.79769777126941399</v>
      </c>
      <c r="C6692">
        <v>0.65443072022694804</v>
      </c>
      <c r="D6692">
        <v>2.79047984185053E-3</v>
      </c>
      <c r="E6692">
        <v>1.66406075696473E-2</v>
      </c>
      <c r="F6692" s="2" t="str">
        <f t="shared" si="208"/>
        <v>DOWN</v>
      </c>
      <c r="G6692" t="s">
        <v>0</v>
      </c>
      <c r="H6692" t="s">
        <v>1501</v>
      </c>
      <c r="I6692" t="s">
        <v>0</v>
      </c>
      <c r="J6692" s="1" t="str">
        <f t="shared" si="209"/>
        <v>NO</v>
      </c>
    </row>
    <row r="6693" spans="1:10">
      <c r="A6693" s="15" t="s">
        <v>1500</v>
      </c>
      <c r="B6693">
        <v>2.57960223074301</v>
      </c>
      <c r="C6693">
        <v>2.7671289296548802</v>
      </c>
      <c r="D6693" s="3">
        <v>1.9769633828965799E-50</v>
      </c>
      <c r="E6693" s="3">
        <v>3.0266410772427102E-47</v>
      </c>
      <c r="F6693" s="2" t="str">
        <f t="shared" si="208"/>
        <v>UP</v>
      </c>
      <c r="G6693" t="s">
        <v>1499</v>
      </c>
      <c r="H6693" t="s">
        <v>0</v>
      </c>
      <c r="I6693" t="s">
        <v>0</v>
      </c>
      <c r="J6693" s="1" t="str">
        <f t="shared" si="209"/>
        <v>NO</v>
      </c>
    </row>
    <row r="6694" spans="1:10">
      <c r="A6694" s="15" t="s">
        <v>1498</v>
      </c>
      <c r="B6694">
        <v>0.45810417757014599</v>
      </c>
      <c r="C6694">
        <v>6.2065247829030001</v>
      </c>
      <c r="D6694">
        <v>1.20158343337917E-4</v>
      </c>
      <c r="E6694">
        <v>1.16047867886762E-3</v>
      </c>
      <c r="F6694" s="2" t="str">
        <f t="shared" si="208"/>
        <v>UP</v>
      </c>
      <c r="G6694" t="s">
        <v>1497</v>
      </c>
      <c r="H6694" t="s">
        <v>1496</v>
      </c>
      <c r="I6694" t="s">
        <v>1495</v>
      </c>
      <c r="J6694" s="1" t="str">
        <f t="shared" si="209"/>
        <v>NO</v>
      </c>
    </row>
    <row r="6695" spans="1:10">
      <c r="A6695" s="15" t="s">
        <v>1494</v>
      </c>
      <c r="B6695">
        <v>-0.47942459204461202</v>
      </c>
      <c r="C6695">
        <v>3.5175687748171902</v>
      </c>
      <c r="D6695">
        <v>1.7297560729235599E-4</v>
      </c>
      <c r="E6695">
        <v>1.5762963823630499E-3</v>
      </c>
      <c r="F6695" s="2" t="str">
        <f t="shared" si="208"/>
        <v>DOWN</v>
      </c>
      <c r="G6695" t="s">
        <v>1493</v>
      </c>
      <c r="H6695" t="s">
        <v>1492</v>
      </c>
      <c r="I6695" t="s">
        <v>1491</v>
      </c>
      <c r="J6695" s="1" t="str">
        <f t="shared" si="209"/>
        <v>NO</v>
      </c>
    </row>
    <row r="6696" spans="1:10">
      <c r="A6696" s="15" t="s">
        <v>1490</v>
      </c>
      <c r="B6696">
        <v>-1.3119910437840301</v>
      </c>
      <c r="C6696">
        <v>3.4920120102241601</v>
      </c>
      <c r="D6696" s="3">
        <v>4.0496704817662896E-15</v>
      </c>
      <c r="E6696" s="3">
        <v>2.7554939696236401E-13</v>
      </c>
      <c r="F6696" s="2" t="str">
        <f t="shared" si="208"/>
        <v>DOWN</v>
      </c>
      <c r="G6696" t="s">
        <v>1489</v>
      </c>
      <c r="H6696" t="s">
        <v>1488</v>
      </c>
      <c r="I6696" t="s">
        <v>1487</v>
      </c>
      <c r="J6696" s="1" t="str">
        <f t="shared" si="209"/>
        <v>NO</v>
      </c>
    </row>
    <row r="6697" spans="1:10">
      <c r="A6697" s="15" t="s">
        <v>1486</v>
      </c>
      <c r="B6697">
        <v>-0.81824292185342895</v>
      </c>
      <c r="C6697">
        <v>3.43152850508825</v>
      </c>
      <c r="D6697" s="3">
        <v>3.94875587148247E-7</v>
      </c>
      <c r="E6697" s="3">
        <v>7.1504326079248003E-6</v>
      </c>
      <c r="F6697" s="2" t="str">
        <f t="shared" si="208"/>
        <v>DOWN</v>
      </c>
      <c r="G6697" t="s">
        <v>1485</v>
      </c>
      <c r="H6697" t="s">
        <v>1484</v>
      </c>
      <c r="I6697" t="s">
        <v>1483</v>
      </c>
      <c r="J6697" s="1" t="str">
        <f t="shared" si="209"/>
        <v>NO</v>
      </c>
    </row>
    <row r="6698" spans="1:10">
      <c r="A6698" s="15" t="s">
        <v>1482</v>
      </c>
      <c r="B6698">
        <v>-1.0475249074970301</v>
      </c>
      <c r="C6698">
        <v>1.76254616500646</v>
      </c>
      <c r="D6698" s="3">
        <v>2.0388252441320299E-6</v>
      </c>
      <c r="E6698" s="3">
        <v>3.1528775503953501E-5</v>
      </c>
      <c r="F6698" s="2" t="str">
        <f t="shared" si="208"/>
        <v>DOWN</v>
      </c>
      <c r="G6698" t="s">
        <v>1481</v>
      </c>
      <c r="H6698" t="s">
        <v>1480</v>
      </c>
      <c r="I6698" t="s">
        <v>87</v>
      </c>
      <c r="J6698" s="1" t="str">
        <f t="shared" si="209"/>
        <v>NO</v>
      </c>
    </row>
    <row r="6699" spans="1:10">
      <c r="A6699" s="15" t="s">
        <v>1479</v>
      </c>
      <c r="B6699">
        <v>-0.68616059656419404</v>
      </c>
      <c r="C6699">
        <v>0.26687256910157298</v>
      </c>
      <c r="D6699">
        <v>9.3707436405647895E-3</v>
      </c>
      <c r="E6699">
        <v>4.5120231101910303E-2</v>
      </c>
      <c r="F6699" s="2" t="str">
        <f t="shared" si="208"/>
        <v>DOWN</v>
      </c>
      <c r="G6699" t="s">
        <v>1478</v>
      </c>
      <c r="H6699" t="s">
        <v>1477</v>
      </c>
      <c r="I6699" t="s">
        <v>1476</v>
      </c>
      <c r="J6699" s="1" t="str">
        <f t="shared" si="209"/>
        <v>NO</v>
      </c>
    </row>
    <row r="6700" spans="1:10">
      <c r="A6700" s="15" t="s">
        <v>1475</v>
      </c>
      <c r="B6700">
        <v>-1.46021667552098</v>
      </c>
      <c r="C6700">
        <v>4.5843738540927603</v>
      </c>
      <c r="D6700" s="3">
        <v>3.21790287191719E-33</v>
      </c>
      <c r="E6700" s="3">
        <v>1.4450958217205701E-30</v>
      </c>
      <c r="F6700" s="2" t="str">
        <f t="shared" si="208"/>
        <v>DOWN</v>
      </c>
      <c r="G6700" t="s">
        <v>1474</v>
      </c>
      <c r="H6700" t="s">
        <v>1473</v>
      </c>
      <c r="I6700" t="s">
        <v>1472</v>
      </c>
      <c r="J6700" s="1" t="str">
        <f t="shared" si="209"/>
        <v>NO</v>
      </c>
    </row>
    <row r="6701" spans="1:10">
      <c r="A6701" s="15" t="s">
        <v>1471</v>
      </c>
      <c r="B6701">
        <v>-0.272019517955359</v>
      </c>
      <c r="C6701">
        <v>12.786515598620101</v>
      </c>
      <c r="D6701">
        <v>8.4817269793789497E-3</v>
      </c>
      <c r="E6701">
        <v>4.1564534612609103E-2</v>
      </c>
      <c r="F6701" s="2" t="str">
        <f t="shared" si="208"/>
        <v>DOWN</v>
      </c>
      <c r="G6701" t="s">
        <v>1470</v>
      </c>
      <c r="H6701" t="s">
        <v>1469</v>
      </c>
      <c r="I6701" t="s">
        <v>1468</v>
      </c>
      <c r="J6701" s="1" t="str">
        <f t="shared" si="209"/>
        <v>NO</v>
      </c>
    </row>
    <row r="6702" spans="1:10">
      <c r="A6702" s="15" t="s">
        <v>1467</v>
      </c>
      <c r="B6702">
        <v>0.69043496234431201</v>
      </c>
      <c r="C6702">
        <v>5.9299855337831104</v>
      </c>
      <c r="D6702" s="3">
        <v>1.3132052701497299E-9</v>
      </c>
      <c r="E6702" s="3">
        <v>3.89006743218233E-8</v>
      </c>
      <c r="F6702" s="2" t="str">
        <f t="shared" si="208"/>
        <v>UP</v>
      </c>
      <c r="G6702" t="s">
        <v>1466</v>
      </c>
      <c r="H6702" t="s">
        <v>1465</v>
      </c>
      <c r="I6702" t="s">
        <v>1464</v>
      </c>
      <c r="J6702" s="1" t="str">
        <f t="shared" si="209"/>
        <v>NO</v>
      </c>
    </row>
    <row r="6703" spans="1:10">
      <c r="A6703" s="15" t="s">
        <v>1463</v>
      </c>
      <c r="B6703">
        <v>-0.29062507621553002</v>
      </c>
      <c r="C6703">
        <v>5.9882630477891796</v>
      </c>
      <c r="D6703">
        <v>1.78665496579323E-3</v>
      </c>
      <c r="E6703">
        <v>1.14708970459172E-2</v>
      </c>
      <c r="F6703" s="2" t="str">
        <f t="shared" si="208"/>
        <v>DOWN</v>
      </c>
      <c r="G6703" t="s">
        <v>1462</v>
      </c>
      <c r="H6703" t="s">
        <v>1461</v>
      </c>
      <c r="I6703" t="s">
        <v>1460</v>
      </c>
      <c r="J6703" s="1" t="str">
        <f t="shared" si="209"/>
        <v>NO</v>
      </c>
    </row>
    <row r="6704" spans="1:10">
      <c r="A6704" s="15" t="s">
        <v>1459</v>
      </c>
      <c r="B6704">
        <v>-0.75983345390304002</v>
      </c>
      <c r="C6704">
        <v>3.4477135489465698</v>
      </c>
      <c r="D6704" s="3">
        <v>1.7413815349971399E-7</v>
      </c>
      <c r="E6704" s="3">
        <v>3.3902584670658299E-6</v>
      </c>
      <c r="F6704" s="2" t="str">
        <f t="shared" si="208"/>
        <v>DOWN</v>
      </c>
      <c r="G6704" t="s">
        <v>1458</v>
      </c>
      <c r="H6704" t="s">
        <v>1457</v>
      </c>
      <c r="I6704" t="s">
        <v>1456</v>
      </c>
      <c r="J6704" s="1" t="str">
        <f t="shared" si="209"/>
        <v>NO</v>
      </c>
    </row>
    <row r="6705" spans="1:11">
      <c r="A6705" s="15" t="s">
        <v>1455</v>
      </c>
      <c r="B6705">
        <v>1.70462475127687</v>
      </c>
      <c r="C6705">
        <v>2.9490798168628101</v>
      </c>
      <c r="D6705">
        <v>1.9181243066009E-4</v>
      </c>
      <c r="E6705">
        <v>1.72232324101906E-3</v>
      </c>
      <c r="F6705" s="2" t="str">
        <f t="shared" si="208"/>
        <v>UP</v>
      </c>
      <c r="G6705" t="s">
        <v>1454</v>
      </c>
      <c r="H6705" t="s">
        <v>1453</v>
      </c>
      <c r="I6705" t="s">
        <v>888</v>
      </c>
      <c r="J6705" s="1" t="str">
        <f t="shared" si="209"/>
        <v>NO</v>
      </c>
    </row>
    <row r="6706" spans="1:11">
      <c r="A6706" s="15" t="s">
        <v>1452</v>
      </c>
      <c r="B6706">
        <v>2.6886782656332402</v>
      </c>
      <c r="C6706">
        <v>6.3041728019220997</v>
      </c>
      <c r="D6706" s="3">
        <v>1.4920183691538401E-16</v>
      </c>
      <c r="E6706" s="3">
        <v>1.23470935359878E-14</v>
      </c>
      <c r="F6706" s="2" t="str">
        <f t="shared" si="208"/>
        <v>UP</v>
      </c>
      <c r="G6706" t="s">
        <v>1451</v>
      </c>
      <c r="H6706" t="s">
        <v>1450</v>
      </c>
      <c r="I6706" t="s">
        <v>1449</v>
      </c>
      <c r="J6706" s="1" t="str">
        <f t="shared" si="209"/>
        <v>NO</v>
      </c>
    </row>
    <row r="6707" spans="1:11">
      <c r="A6707" s="15" t="s">
        <v>1448</v>
      </c>
      <c r="B6707">
        <v>-3.0838844236256899</v>
      </c>
      <c r="C6707">
        <v>2.0925650717546098</v>
      </c>
      <c r="D6707" s="3">
        <v>2.6893127976925699E-35</v>
      </c>
      <c r="E6707" s="3">
        <v>1.41529288029818E-32</v>
      </c>
      <c r="F6707" s="2" t="str">
        <f t="shared" si="208"/>
        <v>DOWN</v>
      </c>
      <c r="G6707" t="s">
        <v>1447</v>
      </c>
      <c r="H6707" t="s">
        <v>1446</v>
      </c>
      <c r="I6707" t="s">
        <v>1445</v>
      </c>
      <c r="J6707" s="1" t="str">
        <f t="shared" si="209"/>
        <v>NO</v>
      </c>
    </row>
    <row r="6708" spans="1:11">
      <c r="A6708" s="15" t="s">
        <v>1444</v>
      </c>
      <c r="B6708">
        <v>-1.2432999364030599</v>
      </c>
      <c r="C6708">
        <v>4.8383541170953697</v>
      </c>
      <c r="D6708" s="3">
        <v>9.7173938966913207E-12</v>
      </c>
      <c r="E6708" s="3">
        <v>4.0158471636130099E-10</v>
      </c>
      <c r="F6708" s="2" t="str">
        <f t="shared" si="208"/>
        <v>DOWN</v>
      </c>
      <c r="G6708" t="s">
        <v>0</v>
      </c>
      <c r="H6708" t="s">
        <v>1</v>
      </c>
      <c r="I6708" t="s">
        <v>0</v>
      </c>
      <c r="J6708" s="1" t="str">
        <f t="shared" si="209"/>
        <v>NO</v>
      </c>
    </row>
    <row r="6709" spans="1:11">
      <c r="A6709" s="15" t="s">
        <v>1443</v>
      </c>
      <c r="B6709">
        <v>-0.22842134235077799</v>
      </c>
      <c r="C6709">
        <v>8.1576734658037893</v>
      </c>
      <c r="D6709">
        <v>1.0168845086323999E-2</v>
      </c>
      <c r="E6709">
        <v>4.8388933505577603E-2</v>
      </c>
      <c r="F6709" s="2" t="str">
        <f t="shared" si="208"/>
        <v>DOWN</v>
      </c>
      <c r="G6709" t="s">
        <v>1442</v>
      </c>
      <c r="H6709" t="s">
        <v>1441</v>
      </c>
      <c r="I6709" t="s">
        <v>1440</v>
      </c>
      <c r="J6709" s="1" t="str">
        <f t="shared" si="209"/>
        <v>NO</v>
      </c>
    </row>
    <row r="6710" spans="1:11">
      <c r="A6710" s="15" t="s">
        <v>1439</v>
      </c>
      <c r="B6710">
        <v>-1.4067283511514099</v>
      </c>
      <c r="C6710">
        <v>-0.98101233649063202</v>
      </c>
      <c r="D6710">
        <v>1.5917065874721201E-4</v>
      </c>
      <c r="E6710">
        <v>1.4659630728096301E-3</v>
      </c>
      <c r="F6710" s="2" t="str">
        <f t="shared" si="208"/>
        <v>DOWN</v>
      </c>
      <c r="G6710" t="s">
        <v>1438</v>
      </c>
      <c r="H6710" t="s">
        <v>1437</v>
      </c>
      <c r="I6710" t="s">
        <v>1436</v>
      </c>
      <c r="J6710" s="1" t="str">
        <f t="shared" si="209"/>
        <v>NO</v>
      </c>
    </row>
    <row r="6711" spans="1:11">
      <c r="A6711" s="15" t="s">
        <v>1435</v>
      </c>
      <c r="B6711">
        <v>-0.53587139862741795</v>
      </c>
      <c r="C6711">
        <v>4.4866179547445197</v>
      </c>
      <c r="D6711" s="3">
        <v>7.3535047354410303E-5</v>
      </c>
      <c r="E6711">
        <v>7.5880328736026097E-4</v>
      </c>
      <c r="F6711" s="2" t="str">
        <f t="shared" si="208"/>
        <v>DOWN</v>
      </c>
      <c r="G6711" t="s">
        <v>392</v>
      </c>
      <c r="H6711" t="s">
        <v>1434</v>
      </c>
      <c r="I6711" t="s">
        <v>1433</v>
      </c>
      <c r="J6711" s="1" t="str">
        <f t="shared" si="209"/>
        <v>NO</v>
      </c>
    </row>
    <row r="6712" spans="1:11">
      <c r="A6712" s="15" t="s">
        <v>1432</v>
      </c>
      <c r="B6712">
        <v>-1.0805763339852801</v>
      </c>
      <c r="C6712">
        <v>1.1524458301503899</v>
      </c>
      <c r="D6712">
        <v>5.3446225313865904E-3</v>
      </c>
      <c r="E6712">
        <v>2.8473937279283702E-2</v>
      </c>
      <c r="F6712" s="2" t="str">
        <f t="shared" si="208"/>
        <v>DOWN</v>
      </c>
      <c r="G6712" t="s">
        <v>1431</v>
      </c>
      <c r="H6712" t="s">
        <v>1430</v>
      </c>
      <c r="I6712" t="s">
        <v>0</v>
      </c>
      <c r="J6712" s="1" t="str">
        <f t="shared" si="209"/>
        <v>NO</v>
      </c>
    </row>
    <row r="6713" spans="1:11">
      <c r="A6713" s="15" t="s">
        <v>1429</v>
      </c>
      <c r="B6713">
        <v>0.36908151881868601</v>
      </c>
      <c r="C6713">
        <v>5.1639003658910196</v>
      </c>
      <c r="D6713">
        <v>2.5881824865710301E-3</v>
      </c>
      <c r="E6713">
        <v>1.5599959615282599E-2</v>
      </c>
      <c r="F6713" s="2" t="str">
        <f t="shared" si="208"/>
        <v>UP</v>
      </c>
      <c r="G6713" t="s">
        <v>1428</v>
      </c>
      <c r="H6713" t="s">
        <v>1427</v>
      </c>
      <c r="I6713" t="s">
        <v>1426</v>
      </c>
      <c r="J6713" s="1" t="str">
        <f t="shared" si="209"/>
        <v>NO</v>
      </c>
    </row>
    <row r="6714" spans="1:11">
      <c r="A6714" s="15" t="s">
        <v>1425</v>
      </c>
      <c r="B6714">
        <v>0.34613779968066499</v>
      </c>
      <c r="C6714">
        <v>4.3010517635311096</v>
      </c>
      <c r="D6714">
        <v>3.3773740363386199E-3</v>
      </c>
      <c r="E6714">
        <v>1.94749760174492E-2</v>
      </c>
      <c r="F6714" s="2" t="str">
        <f t="shared" si="208"/>
        <v>UP</v>
      </c>
      <c r="G6714" t="s">
        <v>1424</v>
      </c>
      <c r="H6714" t="s">
        <v>1423</v>
      </c>
      <c r="I6714" t="s">
        <v>1422</v>
      </c>
      <c r="J6714" s="1" t="str">
        <f t="shared" si="209"/>
        <v>NO</v>
      </c>
    </row>
    <row r="6715" spans="1:11">
      <c r="A6715" s="15" t="s">
        <v>1421</v>
      </c>
      <c r="B6715">
        <v>-0.74538051026700003</v>
      </c>
      <c r="C6715">
        <v>2.18914197406749</v>
      </c>
      <c r="D6715">
        <v>5.5962891533576297E-4</v>
      </c>
      <c r="E6715">
        <v>4.3191708289238798E-3</v>
      </c>
      <c r="F6715" s="2" t="str">
        <f t="shared" si="208"/>
        <v>DOWN</v>
      </c>
      <c r="G6715" t="s">
        <v>1420</v>
      </c>
      <c r="H6715" t="s">
        <v>1419</v>
      </c>
      <c r="I6715" t="s">
        <v>1418</v>
      </c>
      <c r="J6715" s="1" t="str">
        <f t="shared" si="209"/>
        <v>NO</v>
      </c>
    </row>
    <row r="6716" spans="1:11">
      <c r="A6716" s="15" t="s">
        <v>1417</v>
      </c>
      <c r="B6716">
        <v>0.65087126233374804</v>
      </c>
      <c r="C6716">
        <v>5.85016853931808</v>
      </c>
      <c r="D6716" s="3">
        <v>2.1825117514684899E-8</v>
      </c>
      <c r="E6716" s="3">
        <v>5.1513089208976896E-7</v>
      </c>
      <c r="F6716" s="2" t="str">
        <f t="shared" si="208"/>
        <v>UP</v>
      </c>
      <c r="G6716" t="s">
        <v>1416</v>
      </c>
      <c r="H6716" t="s">
        <v>1415</v>
      </c>
      <c r="I6716" t="s">
        <v>1116</v>
      </c>
      <c r="J6716" s="1" t="str">
        <f t="shared" si="209"/>
        <v>NO</v>
      </c>
    </row>
    <row r="6717" spans="1:11">
      <c r="A6717" s="15" t="s">
        <v>1414</v>
      </c>
      <c r="B6717">
        <v>-3.6399508774384901</v>
      </c>
      <c r="C6717">
        <v>-3.14182026802145</v>
      </c>
      <c r="D6717">
        <v>7.7656811034362296E-4</v>
      </c>
      <c r="E6717">
        <v>5.6927810950532899E-3</v>
      </c>
      <c r="F6717" s="2" t="str">
        <f t="shared" si="208"/>
        <v>DOWN</v>
      </c>
      <c r="G6717" t="s">
        <v>1413</v>
      </c>
      <c r="H6717" t="s">
        <v>1412</v>
      </c>
      <c r="I6717" t="s">
        <v>87</v>
      </c>
      <c r="J6717" s="1" t="str">
        <f t="shared" si="209"/>
        <v>NO</v>
      </c>
    </row>
    <row r="6718" spans="1:11">
      <c r="A6718" s="15" t="s">
        <v>1411</v>
      </c>
      <c r="B6718">
        <v>-0.466674368738972</v>
      </c>
      <c r="C6718">
        <v>4.35324730324374</v>
      </c>
      <c r="D6718" s="3">
        <v>7.7525699264831803E-5</v>
      </c>
      <c r="E6718">
        <v>7.94860949445163E-4</v>
      </c>
      <c r="F6718" s="2" t="str">
        <f t="shared" si="208"/>
        <v>DOWN</v>
      </c>
      <c r="G6718" t="s">
        <v>0</v>
      </c>
      <c r="H6718" t="s">
        <v>1409</v>
      </c>
      <c r="I6718" t="s">
        <v>1408</v>
      </c>
      <c r="J6718" s="1" t="str">
        <f t="shared" si="209"/>
        <v>YES</v>
      </c>
      <c r="K6718" t="s">
        <v>1410</v>
      </c>
    </row>
    <row r="6719" spans="1:11">
      <c r="A6719" s="15" t="s">
        <v>1407</v>
      </c>
      <c r="B6719">
        <v>0.52135611654174197</v>
      </c>
      <c r="C6719">
        <v>5.8542135091448602</v>
      </c>
      <c r="D6719" s="3">
        <v>2.55876380095358E-7</v>
      </c>
      <c r="E6719" s="3">
        <v>4.8277153692029403E-6</v>
      </c>
      <c r="F6719" s="2" t="str">
        <f t="shared" si="208"/>
        <v>UP</v>
      </c>
      <c r="G6719" t="s">
        <v>1406</v>
      </c>
      <c r="H6719" t="s">
        <v>1405</v>
      </c>
      <c r="I6719" t="s">
        <v>1404</v>
      </c>
      <c r="J6719" s="1" t="str">
        <f t="shared" si="209"/>
        <v>NO</v>
      </c>
    </row>
    <row r="6720" spans="1:11">
      <c r="A6720" s="15" t="s">
        <v>1403</v>
      </c>
      <c r="B6720">
        <v>1.9979242930216601</v>
      </c>
      <c r="C6720">
        <v>-0.95527724837651895</v>
      </c>
      <c r="D6720">
        <v>4.5777422122978399E-4</v>
      </c>
      <c r="E6720">
        <v>3.6381060748561498E-3</v>
      </c>
      <c r="F6720" s="2" t="str">
        <f t="shared" si="208"/>
        <v>UP</v>
      </c>
      <c r="G6720" t="s">
        <v>1402</v>
      </c>
      <c r="H6720" t="s">
        <v>1401</v>
      </c>
      <c r="I6720" t="s">
        <v>1400</v>
      </c>
      <c r="J6720" s="1" t="str">
        <f t="shared" si="209"/>
        <v>NO</v>
      </c>
    </row>
    <row r="6721" spans="1:11">
      <c r="A6721" s="15" t="s">
        <v>1399</v>
      </c>
      <c r="B6721">
        <v>0.39281734298988003</v>
      </c>
      <c r="C6721">
        <v>3.9552866408211602</v>
      </c>
      <c r="D6721">
        <v>9.8129077735123697E-3</v>
      </c>
      <c r="E6721">
        <v>4.6935869258660903E-2</v>
      </c>
      <c r="F6721" s="2" t="str">
        <f t="shared" si="208"/>
        <v>UP</v>
      </c>
      <c r="G6721" t="s">
        <v>1125</v>
      </c>
      <c r="H6721" t="s">
        <v>1398</v>
      </c>
      <c r="I6721" t="s">
        <v>1123</v>
      </c>
      <c r="J6721" s="1" t="str">
        <f t="shared" si="209"/>
        <v>NO</v>
      </c>
    </row>
    <row r="6722" spans="1:11">
      <c r="A6722" s="15" t="s">
        <v>1397</v>
      </c>
      <c r="B6722">
        <v>0.231135343972319</v>
      </c>
      <c r="C6722">
        <v>6.7388944915195301</v>
      </c>
      <c r="D6722">
        <v>1.05527243502E-2</v>
      </c>
      <c r="E6722">
        <v>4.9849412179394897E-2</v>
      </c>
      <c r="F6722" s="2" t="str">
        <f t="shared" ref="F6722:F6785" si="210">IF(B6722 &gt; 0, "UP", "DOWN")</f>
        <v>UP</v>
      </c>
      <c r="G6722" t="s">
        <v>1396</v>
      </c>
      <c r="H6722" t="s">
        <v>1395</v>
      </c>
      <c r="I6722" t="s">
        <v>1394</v>
      </c>
      <c r="J6722" s="1" t="str">
        <f t="shared" ref="J6722:J6785" si="211">IF(K6722 &lt;&gt; "", "YES", "NO")</f>
        <v>NO</v>
      </c>
    </row>
    <row r="6723" spans="1:11">
      <c r="A6723" s="15" t="s">
        <v>1393</v>
      </c>
      <c r="B6723">
        <v>-0.29367014474116299</v>
      </c>
      <c r="C6723">
        <v>7.4701485432011099</v>
      </c>
      <c r="D6723">
        <v>2.4248535569714501E-3</v>
      </c>
      <c r="E6723">
        <v>1.4782170615811E-2</v>
      </c>
      <c r="F6723" s="2" t="str">
        <f t="shared" si="210"/>
        <v>DOWN</v>
      </c>
      <c r="G6723" t="s">
        <v>1392</v>
      </c>
      <c r="H6723" t="s">
        <v>1391</v>
      </c>
      <c r="I6723" t="s">
        <v>1390</v>
      </c>
      <c r="J6723" s="1" t="str">
        <f t="shared" si="211"/>
        <v>NO</v>
      </c>
    </row>
    <row r="6724" spans="1:11">
      <c r="A6724" s="15" t="s">
        <v>1389</v>
      </c>
      <c r="B6724">
        <v>-1.7032864405078401</v>
      </c>
      <c r="C6724">
        <v>1.4200292186130401</v>
      </c>
      <c r="D6724" s="3">
        <v>5.0378329146310601E-16</v>
      </c>
      <c r="E6724" s="3">
        <v>3.9096601474121798E-14</v>
      </c>
      <c r="F6724" s="2" t="str">
        <f t="shared" si="210"/>
        <v>DOWN</v>
      </c>
      <c r="G6724" t="s">
        <v>1388</v>
      </c>
      <c r="H6724" t="s">
        <v>1387</v>
      </c>
      <c r="I6724" t="s">
        <v>1386</v>
      </c>
      <c r="J6724" s="1" t="str">
        <f t="shared" si="211"/>
        <v>NO</v>
      </c>
    </row>
    <row r="6725" spans="1:11">
      <c r="A6725" s="15" t="s">
        <v>1385</v>
      </c>
      <c r="B6725">
        <v>0.320762639886712</v>
      </c>
      <c r="C6725">
        <v>4.4177669106674502</v>
      </c>
      <c r="D6725">
        <v>3.09772079665972E-3</v>
      </c>
      <c r="E6725">
        <v>1.8154573543117399E-2</v>
      </c>
      <c r="F6725" s="2" t="str">
        <f t="shared" si="210"/>
        <v>UP</v>
      </c>
      <c r="G6725" t="s">
        <v>1384</v>
      </c>
      <c r="H6725" t="s">
        <v>1383</v>
      </c>
      <c r="I6725" t="s">
        <v>1382</v>
      </c>
      <c r="J6725" s="1" t="str">
        <f t="shared" si="211"/>
        <v>NO</v>
      </c>
    </row>
    <row r="6726" spans="1:11">
      <c r="A6726" s="15" t="s">
        <v>1381</v>
      </c>
      <c r="B6726">
        <v>2.2573191871946001</v>
      </c>
      <c r="C6726">
        <v>-2.9310656158103399</v>
      </c>
      <c r="D6726">
        <v>6.3587298436097901E-3</v>
      </c>
      <c r="E6726">
        <v>3.2727474420072997E-2</v>
      </c>
      <c r="F6726" s="2" t="str">
        <f t="shared" si="210"/>
        <v>UP</v>
      </c>
      <c r="G6726" t="s">
        <v>1380</v>
      </c>
      <c r="H6726" t="s">
        <v>1379</v>
      </c>
      <c r="I6726" t="s">
        <v>0</v>
      </c>
      <c r="J6726" s="1" t="str">
        <f t="shared" si="211"/>
        <v>NO</v>
      </c>
    </row>
    <row r="6727" spans="1:11">
      <c r="A6727" s="15" t="s">
        <v>1378</v>
      </c>
      <c r="B6727">
        <v>0.49769872081565097</v>
      </c>
      <c r="C6727">
        <v>4.6305134311648599</v>
      </c>
      <c r="D6727" s="3">
        <v>1.3624979991799099E-5</v>
      </c>
      <c r="E6727">
        <v>1.7376105683596601E-4</v>
      </c>
      <c r="F6727" s="2" t="str">
        <f t="shared" si="210"/>
        <v>UP</v>
      </c>
      <c r="G6727" t="s">
        <v>1377</v>
      </c>
      <c r="H6727" t="s">
        <v>1376</v>
      </c>
      <c r="I6727" t="s">
        <v>1375</v>
      </c>
      <c r="J6727" s="1" t="str">
        <f t="shared" si="211"/>
        <v>NO</v>
      </c>
    </row>
    <row r="6728" spans="1:11">
      <c r="A6728" s="15" t="s">
        <v>1374</v>
      </c>
      <c r="B6728">
        <v>-1.2346843494228501</v>
      </c>
      <c r="C6728">
        <v>1.00333598923004</v>
      </c>
      <c r="D6728">
        <v>6.0363729897414998E-4</v>
      </c>
      <c r="E6728">
        <v>4.5863090157338901E-3</v>
      </c>
      <c r="F6728" s="2" t="str">
        <f t="shared" si="210"/>
        <v>DOWN</v>
      </c>
      <c r="G6728" t="s">
        <v>0</v>
      </c>
      <c r="H6728" t="s">
        <v>1373</v>
      </c>
      <c r="I6728" t="s">
        <v>0</v>
      </c>
      <c r="J6728" s="1" t="str">
        <f t="shared" si="211"/>
        <v>NO</v>
      </c>
    </row>
    <row r="6729" spans="1:11">
      <c r="A6729" s="15" t="s">
        <v>1372</v>
      </c>
      <c r="B6729">
        <v>-0.609845968789544</v>
      </c>
      <c r="C6729">
        <v>5.3952747180237504</v>
      </c>
      <c r="D6729">
        <v>6.4061396386290805E-4</v>
      </c>
      <c r="E6729">
        <v>4.8302034736661297E-3</v>
      </c>
      <c r="F6729" s="2" t="str">
        <f t="shared" si="210"/>
        <v>DOWN</v>
      </c>
      <c r="G6729" t="s">
        <v>0</v>
      </c>
      <c r="H6729" t="s">
        <v>1371</v>
      </c>
      <c r="I6729" t="s">
        <v>0</v>
      </c>
      <c r="J6729" s="1" t="str">
        <f t="shared" si="211"/>
        <v>NO</v>
      </c>
    </row>
    <row r="6730" spans="1:11">
      <c r="A6730" s="15" t="s">
        <v>1370</v>
      </c>
      <c r="B6730">
        <v>-0.466592730984419</v>
      </c>
      <c r="C6730">
        <v>3.61944169598994</v>
      </c>
      <c r="D6730">
        <v>1.9291397360719201E-4</v>
      </c>
      <c r="E6730">
        <v>1.73082992676181E-3</v>
      </c>
      <c r="F6730" s="2" t="str">
        <f t="shared" si="210"/>
        <v>DOWN</v>
      </c>
      <c r="G6730" t="s">
        <v>0</v>
      </c>
      <c r="H6730" t="s">
        <v>1</v>
      </c>
      <c r="I6730" t="s">
        <v>0</v>
      </c>
      <c r="J6730" s="1" t="str">
        <f t="shared" si="211"/>
        <v>NO</v>
      </c>
    </row>
    <row r="6731" spans="1:11">
      <c r="A6731" s="15" t="s">
        <v>1369</v>
      </c>
      <c r="B6731">
        <v>0.95576273503409503</v>
      </c>
      <c r="C6731">
        <v>5.2661273914588298</v>
      </c>
      <c r="D6731" s="3">
        <v>5.7438656651711099E-18</v>
      </c>
      <c r="E6731" s="3">
        <v>5.8095837678266696E-16</v>
      </c>
      <c r="F6731" s="2" t="str">
        <f t="shared" si="210"/>
        <v>UP</v>
      </c>
      <c r="G6731" t="s">
        <v>1367</v>
      </c>
      <c r="H6731" t="s">
        <v>1366</v>
      </c>
      <c r="I6731" t="s">
        <v>1365</v>
      </c>
      <c r="J6731" s="1" t="str">
        <f t="shared" si="211"/>
        <v>YES</v>
      </c>
      <c r="K6731" t="s">
        <v>1368</v>
      </c>
    </row>
    <row r="6732" spans="1:11">
      <c r="A6732" s="15" t="s">
        <v>1364</v>
      </c>
      <c r="B6732">
        <v>-0.55054011581769502</v>
      </c>
      <c r="C6732">
        <v>5.1386195730435</v>
      </c>
      <c r="D6732" s="3">
        <v>2.7257905841626899E-7</v>
      </c>
      <c r="E6732" s="3">
        <v>5.1231781621196101E-6</v>
      </c>
      <c r="F6732" s="2" t="str">
        <f t="shared" si="210"/>
        <v>DOWN</v>
      </c>
      <c r="G6732" t="s">
        <v>0</v>
      </c>
      <c r="H6732" t="s">
        <v>1363</v>
      </c>
      <c r="I6732" t="s">
        <v>0</v>
      </c>
      <c r="J6732" s="1" t="str">
        <f t="shared" si="211"/>
        <v>NO</v>
      </c>
    </row>
    <row r="6733" spans="1:11">
      <c r="A6733" s="15" t="s">
        <v>1362</v>
      </c>
      <c r="B6733">
        <v>-0.67896446097956498</v>
      </c>
      <c r="C6733">
        <v>3.0289220850033698</v>
      </c>
      <c r="D6733" s="3">
        <v>2.1549737205990399E-5</v>
      </c>
      <c r="E6733">
        <v>2.5996300101538801E-4</v>
      </c>
      <c r="F6733" s="2" t="str">
        <f t="shared" si="210"/>
        <v>DOWN</v>
      </c>
      <c r="G6733" t="s">
        <v>320</v>
      </c>
      <c r="H6733" t="s">
        <v>1361</v>
      </c>
      <c r="I6733" t="s">
        <v>0</v>
      </c>
      <c r="J6733" s="1" t="str">
        <f t="shared" si="211"/>
        <v>NO</v>
      </c>
    </row>
    <row r="6734" spans="1:11">
      <c r="A6734" s="15" t="s">
        <v>1360</v>
      </c>
      <c r="B6734">
        <v>0.41418801694642399</v>
      </c>
      <c r="C6734">
        <v>3.9014087029492499</v>
      </c>
      <c r="D6734">
        <v>3.49788999777719E-3</v>
      </c>
      <c r="E6734">
        <v>2.0073680868143401E-2</v>
      </c>
      <c r="F6734" s="2" t="str">
        <f t="shared" si="210"/>
        <v>UP</v>
      </c>
      <c r="G6734" t="s">
        <v>248</v>
      </c>
      <c r="H6734" t="s">
        <v>1359</v>
      </c>
      <c r="I6734" t="s">
        <v>1358</v>
      </c>
      <c r="J6734" s="1" t="str">
        <f t="shared" si="211"/>
        <v>NO</v>
      </c>
    </row>
    <row r="6735" spans="1:11">
      <c r="A6735" s="15" t="s">
        <v>1357</v>
      </c>
      <c r="B6735">
        <v>3.7536158592042201</v>
      </c>
      <c r="C6735">
        <v>-1.8526138216456201</v>
      </c>
      <c r="D6735">
        <v>5.6647947984320504E-3</v>
      </c>
      <c r="E6735">
        <v>2.98211868718334E-2</v>
      </c>
      <c r="F6735" s="2" t="str">
        <f t="shared" si="210"/>
        <v>UP</v>
      </c>
      <c r="G6735" t="s">
        <v>1356</v>
      </c>
      <c r="H6735" t="s">
        <v>1355</v>
      </c>
      <c r="I6735" t="s">
        <v>1354</v>
      </c>
      <c r="J6735" s="1" t="str">
        <f t="shared" si="211"/>
        <v>NO</v>
      </c>
    </row>
    <row r="6736" spans="1:11">
      <c r="A6736" s="15" t="s">
        <v>1353</v>
      </c>
      <c r="B6736">
        <v>0.939721075416594</v>
      </c>
      <c r="C6736">
        <v>5.14074570506288</v>
      </c>
      <c r="D6736" s="3">
        <v>9.5314530923193408E-12</v>
      </c>
      <c r="E6736" s="3">
        <v>3.95355753204936E-10</v>
      </c>
      <c r="F6736" s="2" t="str">
        <f t="shared" si="210"/>
        <v>UP</v>
      </c>
      <c r="G6736" t="s">
        <v>1352</v>
      </c>
      <c r="H6736" t="s">
        <v>1351</v>
      </c>
      <c r="I6736" t="s">
        <v>782</v>
      </c>
      <c r="J6736" s="1" t="str">
        <f t="shared" si="211"/>
        <v>NO</v>
      </c>
    </row>
    <row r="6737" spans="1:10">
      <c r="A6737" s="15" t="s">
        <v>1350</v>
      </c>
      <c r="B6737">
        <v>0.48108862529922303</v>
      </c>
      <c r="C6737">
        <v>5.6079571908771602</v>
      </c>
      <c r="D6737">
        <v>1.19537773619935E-3</v>
      </c>
      <c r="E6737">
        <v>8.1765876386941903E-3</v>
      </c>
      <c r="F6737" s="2" t="str">
        <f t="shared" si="210"/>
        <v>UP</v>
      </c>
      <c r="G6737" t="s">
        <v>1349</v>
      </c>
      <c r="H6737" t="s">
        <v>1348</v>
      </c>
      <c r="I6737" t="s">
        <v>0</v>
      </c>
      <c r="J6737" s="1" t="str">
        <f t="shared" si="211"/>
        <v>NO</v>
      </c>
    </row>
    <row r="6738" spans="1:10">
      <c r="A6738" s="15" t="s">
        <v>1347</v>
      </c>
      <c r="B6738">
        <v>0.45125254199743597</v>
      </c>
      <c r="C6738">
        <v>5.028064269713</v>
      </c>
      <c r="D6738" s="3">
        <v>1.99534290729833E-5</v>
      </c>
      <c r="E6738">
        <v>2.42530293975875E-4</v>
      </c>
      <c r="F6738" s="2" t="str">
        <f t="shared" si="210"/>
        <v>UP</v>
      </c>
      <c r="G6738" t="s">
        <v>1346</v>
      </c>
      <c r="H6738" t="s">
        <v>1345</v>
      </c>
      <c r="I6738" t="s">
        <v>1344</v>
      </c>
      <c r="J6738" s="1" t="str">
        <f t="shared" si="211"/>
        <v>NO</v>
      </c>
    </row>
    <row r="6739" spans="1:10">
      <c r="A6739" s="15" t="s">
        <v>1343</v>
      </c>
      <c r="B6739">
        <v>0.64255988737827296</v>
      </c>
      <c r="C6739">
        <v>4.9010473496103097</v>
      </c>
      <c r="D6739" s="3">
        <v>8.0180264358019696E-9</v>
      </c>
      <c r="E6739" s="3">
        <v>2.0693881102241101E-7</v>
      </c>
      <c r="F6739" s="2" t="str">
        <f t="shared" si="210"/>
        <v>UP</v>
      </c>
      <c r="G6739" t="s">
        <v>55</v>
      </c>
      <c r="H6739" t="s">
        <v>1342</v>
      </c>
      <c r="I6739" t="s">
        <v>1341</v>
      </c>
      <c r="J6739" s="1" t="str">
        <f t="shared" si="211"/>
        <v>NO</v>
      </c>
    </row>
    <row r="6740" spans="1:10">
      <c r="A6740" s="15" t="s">
        <v>1340</v>
      </c>
      <c r="B6740">
        <v>1.4157757769055499</v>
      </c>
      <c r="C6740">
        <v>1.71107067076428</v>
      </c>
      <c r="D6740" s="3">
        <v>2.8256904287035801E-9</v>
      </c>
      <c r="E6740" s="3">
        <v>7.8330929489024806E-8</v>
      </c>
      <c r="F6740" s="2" t="str">
        <f t="shared" si="210"/>
        <v>UP</v>
      </c>
      <c r="G6740" t="s">
        <v>1339</v>
      </c>
      <c r="H6740" t="s">
        <v>1338</v>
      </c>
      <c r="I6740" t="s">
        <v>1337</v>
      </c>
      <c r="J6740" s="1" t="str">
        <f t="shared" si="211"/>
        <v>NO</v>
      </c>
    </row>
    <row r="6741" spans="1:10">
      <c r="A6741" s="15" t="s">
        <v>1336</v>
      </c>
      <c r="B6741">
        <v>-0.43760867542842502</v>
      </c>
      <c r="C6741">
        <v>3.9863421552182099</v>
      </c>
      <c r="D6741">
        <v>2.9074472306875199E-3</v>
      </c>
      <c r="E6741">
        <v>1.7249556134716602E-2</v>
      </c>
      <c r="F6741" s="2" t="str">
        <f t="shared" si="210"/>
        <v>DOWN</v>
      </c>
      <c r="G6741" t="s">
        <v>1335</v>
      </c>
      <c r="H6741" t="s">
        <v>1334</v>
      </c>
      <c r="I6741" t="s">
        <v>0</v>
      </c>
      <c r="J6741" s="1" t="str">
        <f t="shared" si="211"/>
        <v>NO</v>
      </c>
    </row>
    <row r="6742" spans="1:10">
      <c r="A6742" s="15" t="s">
        <v>1333</v>
      </c>
      <c r="B6742">
        <v>0.30870769894713501</v>
      </c>
      <c r="C6742">
        <v>4.5150200712670596</v>
      </c>
      <c r="D6742">
        <v>4.4775212495808004E-3</v>
      </c>
      <c r="E6742">
        <v>2.46457580008385E-2</v>
      </c>
      <c r="F6742" s="2" t="str">
        <f t="shared" si="210"/>
        <v>UP</v>
      </c>
      <c r="G6742" t="s">
        <v>1332</v>
      </c>
      <c r="H6742" t="s">
        <v>1331</v>
      </c>
      <c r="I6742" t="s">
        <v>1330</v>
      </c>
      <c r="J6742" s="1" t="str">
        <f t="shared" si="211"/>
        <v>NO</v>
      </c>
    </row>
    <row r="6743" spans="1:10">
      <c r="A6743" s="15" t="s">
        <v>1329</v>
      </c>
      <c r="B6743">
        <v>-1.04830118498939</v>
      </c>
      <c r="C6743">
        <v>1.1159705152233701</v>
      </c>
      <c r="D6743">
        <v>1.35498898686404E-3</v>
      </c>
      <c r="E6743">
        <v>9.0784531662159596E-3</v>
      </c>
      <c r="F6743" s="2" t="str">
        <f t="shared" si="210"/>
        <v>DOWN</v>
      </c>
      <c r="G6743" t="s">
        <v>1328</v>
      </c>
      <c r="H6743" t="s">
        <v>1327</v>
      </c>
      <c r="I6743" t="s">
        <v>1326</v>
      </c>
      <c r="J6743" s="1" t="str">
        <f t="shared" si="211"/>
        <v>NO</v>
      </c>
    </row>
    <row r="6744" spans="1:10">
      <c r="A6744" s="15" t="s">
        <v>1325</v>
      </c>
      <c r="B6744">
        <v>1.16911124961366</v>
      </c>
      <c r="C6744">
        <v>1.0402931576418999</v>
      </c>
      <c r="D6744" s="3">
        <v>5.9590826564186003E-6</v>
      </c>
      <c r="E6744" s="3">
        <v>8.3074446585610503E-5</v>
      </c>
      <c r="F6744" s="2" t="str">
        <f t="shared" si="210"/>
        <v>UP</v>
      </c>
      <c r="G6744" t="s">
        <v>1324</v>
      </c>
      <c r="H6744" t="s">
        <v>1323</v>
      </c>
      <c r="I6744" t="s">
        <v>1322</v>
      </c>
      <c r="J6744" s="1" t="str">
        <f t="shared" si="211"/>
        <v>NO</v>
      </c>
    </row>
    <row r="6745" spans="1:10">
      <c r="A6745" s="15" t="s">
        <v>1321</v>
      </c>
      <c r="B6745">
        <v>0.61985239883540799</v>
      </c>
      <c r="C6745">
        <v>4.9140970983037304</v>
      </c>
      <c r="D6745" s="3">
        <v>1.6424186223280401E-8</v>
      </c>
      <c r="E6745" s="3">
        <v>3.9825991086127301E-7</v>
      </c>
      <c r="F6745" s="2" t="str">
        <f t="shared" si="210"/>
        <v>UP</v>
      </c>
      <c r="G6745" t="s">
        <v>272</v>
      </c>
      <c r="H6745" t="s">
        <v>1320</v>
      </c>
      <c r="I6745" t="s">
        <v>270</v>
      </c>
      <c r="J6745" s="1" t="str">
        <f t="shared" si="211"/>
        <v>NO</v>
      </c>
    </row>
    <row r="6746" spans="1:10">
      <c r="A6746" s="15" t="s">
        <v>1319</v>
      </c>
      <c r="B6746">
        <v>0.28586641398245</v>
      </c>
      <c r="C6746">
        <v>5.4648218311212</v>
      </c>
      <c r="D6746">
        <v>6.1331817349003503E-3</v>
      </c>
      <c r="E6746">
        <v>3.1829228661506698E-2</v>
      </c>
      <c r="F6746" s="2" t="str">
        <f t="shared" si="210"/>
        <v>UP</v>
      </c>
      <c r="G6746" t="s">
        <v>1318</v>
      </c>
      <c r="H6746" t="s">
        <v>1317</v>
      </c>
      <c r="I6746" t="s">
        <v>1316</v>
      </c>
      <c r="J6746" s="1" t="str">
        <f t="shared" si="211"/>
        <v>NO</v>
      </c>
    </row>
    <row r="6747" spans="1:10">
      <c r="A6747" s="15" t="s">
        <v>1315</v>
      </c>
      <c r="B6747">
        <v>0.72869399009356195</v>
      </c>
      <c r="C6747">
        <v>1.8221564425488199</v>
      </c>
      <c r="D6747">
        <v>3.3731853453788002E-4</v>
      </c>
      <c r="E6747">
        <v>2.7983314191552498E-3</v>
      </c>
      <c r="F6747" s="2" t="str">
        <f t="shared" si="210"/>
        <v>UP</v>
      </c>
      <c r="G6747" t="s">
        <v>1282</v>
      </c>
      <c r="H6747" t="s">
        <v>1314</v>
      </c>
      <c r="I6747" t="s">
        <v>874</v>
      </c>
      <c r="J6747" s="1" t="str">
        <f t="shared" si="211"/>
        <v>NO</v>
      </c>
    </row>
    <row r="6748" spans="1:10">
      <c r="A6748" s="15" t="s">
        <v>1313</v>
      </c>
      <c r="B6748">
        <v>0.32715546212241697</v>
      </c>
      <c r="C6748">
        <v>4.8551752236486703</v>
      </c>
      <c r="D6748">
        <v>7.4649673633596604E-3</v>
      </c>
      <c r="E6748">
        <v>3.7325945036418798E-2</v>
      </c>
      <c r="F6748" s="2" t="str">
        <f t="shared" si="210"/>
        <v>UP</v>
      </c>
      <c r="G6748" t="s">
        <v>1282</v>
      </c>
      <c r="H6748" t="s">
        <v>1312</v>
      </c>
      <c r="I6748" t="s">
        <v>874</v>
      </c>
      <c r="J6748" s="1" t="str">
        <f t="shared" si="211"/>
        <v>NO</v>
      </c>
    </row>
    <row r="6749" spans="1:10">
      <c r="A6749" s="15" t="s">
        <v>1311</v>
      </c>
      <c r="B6749">
        <v>0.44842180281428501</v>
      </c>
      <c r="C6749">
        <v>4.4428668614790903</v>
      </c>
      <c r="D6749">
        <v>1.56468267917726E-3</v>
      </c>
      <c r="E6749">
        <v>1.0274922463905101E-2</v>
      </c>
      <c r="F6749" s="2" t="str">
        <f t="shared" si="210"/>
        <v>UP</v>
      </c>
      <c r="G6749" t="s">
        <v>0</v>
      </c>
      <c r="H6749" t="s">
        <v>1310</v>
      </c>
      <c r="I6749" t="s">
        <v>0</v>
      </c>
      <c r="J6749" s="1" t="str">
        <f t="shared" si="211"/>
        <v>NO</v>
      </c>
    </row>
    <row r="6750" spans="1:10">
      <c r="A6750" s="15" t="s">
        <v>1309</v>
      </c>
      <c r="B6750">
        <v>1.0231143144116599</v>
      </c>
      <c r="C6750">
        <v>3.3550753240830899</v>
      </c>
      <c r="D6750" s="3">
        <v>1.72075838926062E-6</v>
      </c>
      <c r="E6750" s="3">
        <v>2.718356785829E-5</v>
      </c>
      <c r="F6750" s="2" t="str">
        <f t="shared" si="210"/>
        <v>UP</v>
      </c>
      <c r="G6750" t="s">
        <v>1308</v>
      </c>
      <c r="H6750" t="s">
        <v>1307</v>
      </c>
      <c r="I6750" t="s">
        <v>0</v>
      </c>
      <c r="J6750" s="1" t="str">
        <f t="shared" si="211"/>
        <v>NO</v>
      </c>
    </row>
    <row r="6751" spans="1:10">
      <c r="A6751" s="15" t="s">
        <v>1306</v>
      </c>
      <c r="B6751">
        <v>0.37190672995255097</v>
      </c>
      <c r="C6751">
        <v>3.8185596674293798</v>
      </c>
      <c r="D6751">
        <v>2.70826581987963E-3</v>
      </c>
      <c r="E6751">
        <v>1.6219256948678099E-2</v>
      </c>
      <c r="F6751" s="2" t="str">
        <f t="shared" si="210"/>
        <v>UP</v>
      </c>
      <c r="G6751" t="s">
        <v>1125</v>
      </c>
      <c r="H6751" t="s">
        <v>1305</v>
      </c>
      <c r="I6751" t="s">
        <v>1123</v>
      </c>
      <c r="J6751" s="1" t="str">
        <f t="shared" si="211"/>
        <v>NO</v>
      </c>
    </row>
    <row r="6752" spans="1:10">
      <c r="A6752" s="15" t="s">
        <v>1304</v>
      </c>
      <c r="B6752">
        <v>-0.25614763903368298</v>
      </c>
      <c r="C6752">
        <v>5.0383910901940698</v>
      </c>
      <c r="D6752">
        <v>8.7458481871645795E-3</v>
      </c>
      <c r="E6752">
        <v>4.2647880815388797E-2</v>
      </c>
      <c r="F6752" s="2" t="str">
        <f t="shared" si="210"/>
        <v>DOWN</v>
      </c>
      <c r="G6752" t="s">
        <v>1303</v>
      </c>
      <c r="H6752" t="s">
        <v>1302</v>
      </c>
      <c r="I6752" t="s">
        <v>0</v>
      </c>
      <c r="J6752" s="1" t="str">
        <f t="shared" si="211"/>
        <v>NO</v>
      </c>
    </row>
    <row r="6753" spans="1:10">
      <c r="A6753" s="15" t="s">
        <v>1301</v>
      </c>
      <c r="B6753">
        <v>0.30398111143631701</v>
      </c>
      <c r="C6753">
        <v>5.6134763444262497</v>
      </c>
      <c r="D6753">
        <v>3.0491805431875898E-3</v>
      </c>
      <c r="E6753">
        <v>1.79137362419503E-2</v>
      </c>
      <c r="F6753" s="2" t="str">
        <f t="shared" si="210"/>
        <v>UP</v>
      </c>
      <c r="G6753" t="s">
        <v>1300</v>
      </c>
      <c r="H6753" t="s">
        <v>1299</v>
      </c>
      <c r="I6753" t="s">
        <v>1298</v>
      </c>
      <c r="J6753" s="1" t="str">
        <f t="shared" si="211"/>
        <v>NO</v>
      </c>
    </row>
    <row r="6754" spans="1:10">
      <c r="A6754" s="15" t="s">
        <v>1297</v>
      </c>
      <c r="B6754">
        <v>0.57746445591173901</v>
      </c>
      <c r="C6754">
        <v>5.3470406195781601</v>
      </c>
      <c r="D6754" s="3">
        <v>4.5498862415044501E-8</v>
      </c>
      <c r="E6754" s="3">
        <v>9.9963939008552797E-7</v>
      </c>
      <c r="F6754" s="2" t="str">
        <f t="shared" si="210"/>
        <v>UP</v>
      </c>
      <c r="G6754" t="s">
        <v>1296</v>
      </c>
      <c r="H6754" t="s">
        <v>1295</v>
      </c>
      <c r="I6754" t="s">
        <v>1294</v>
      </c>
      <c r="J6754" s="1" t="str">
        <f t="shared" si="211"/>
        <v>NO</v>
      </c>
    </row>
    <row r="6755" spans="1:10">
      <c r="A6755" s="15" t="s">
        <v>1293</v>
      </c>
      <c r="B6755">
        <v>0.36977597893328701</v>
      </c>
      <c r="C6755">
        <v>5.8431243139951698</v>
      </c>
      <c r="D6755">
        <v>1.8375105254928901E-4</v>
      </c>
      <c r="E6755">
        <v>1.65922766780499E-3</v>
      </c>
      <c r="F6755" s="2" t="str">
        <f t="shared" si="210"/>
        <v>UP</v>
      </c>
      <c r="G6755" t="s">
        <v>1292</v>
      </c>
      <c r="H6755" t="s">
        <v>1291</v>
      </c>
      <c r="I6755" t="s">
        <v>1290</v>
      </c>
      <c r="J6755" s="1" t="str">
        <f t="shared" si="211"/>
        <v>NO</v>
      </c>
    </row>
    <row r="6756" spans="1:10">
      <c r="A6756" s="15" t="s">
        <v>1289</v>
      </c>
      <c r="B6756">
        <v>0.49140999843647498</v>
      </c>
      <c r="C6756">
        <v>4.4992614048673403</v>
      </c>
      <c r="D6756" s="3">
        <v>9.5448551173328602E-5</v>
      </c>
      <c r="E6756">
        <v>9.5281643511229504E-4</v>
      </c>
      <c r="F6756" s="2" t="str">
        <f t="shared" si="210"/>
        <v>UP</v>
      </c>
      <c r="G6756" t="s">
        <v>353</v>
      </c>
      <c r="H6756" t="s">
        <v>1288</v>
      </c>
      <c r="I6756" t="s">
        <v>1287</v>
      </c>
      <c r="J6756" s="1" t="str">
        <f t="shared" si="211"/>
        <v>NO</v>
      </c>
    </row>
    <row r="6757" spans="1:10">
      <c r="A6757" s="15" t="s">
        <v>1286</v>
      </c>
      <c r="B6757">
        <v>-1.5923506213562699</v>
      </c>
      <c r="C6757">
        <v>-1.40935376814796</v>
      </c>
      <c r="D6757">
        <v>6.3630828341073003E-4</v>
      </c>
      <c r="E6757">
        <v>4.8009631033953401E-3</v>
      </c>
      <c r="F6757" s="2" t="str">
        <f t="shared" si="210"/>
        <v>DOWN</v>
      </c>
      <c r="G6757" t="s">
        <v>1285</v>
      </c>
      <c r="H6757" t="s">
        <v>1284</v>
      </c>
      <c r="I6757" t="s">
        <v>0</v>
      </c>
      <c r="J6757" s="1" t="str">
        <f t="shared" si="211"/>
        <v>NO</v>
      </c>
    </row>
    <row r="6758" spans="1:10">
      <c r="A6758" s="15" t="s">
        <v>1283</v>
      </c>
      <c r="B6758">
        <v>-0.93146930409859297</v>
      </c>
      <c r="C6758">
        <v>0.39312327347109</v>
      </c>
      <c r="D6758">
        <v>3.0313680605830299E-3</v>
      </c>
      <c r="E6758">
        <v>1.78339751351086E-2</v>
      </c>
      <c r="F6758" s="2" t="str">
        <f t="shared" si="210"/>
        <v>DOWN</v>
      </c>
      <c r="G6758" t="s">
        <v>1282</v>
      </c>
      <c r="H6758" t="s">
        <v>1281</v>
      </c>
      <c r="I6758" t="s">
        <v>874</v>
      </c>
      <c r="J6758" s="1" t="str">
        <f t="shared" si="211"/>
        <v>NO</v>
      </c>
    </row>
    <row r="6759" spans="1:10">
      <c r="A6759" s="15" t="s">
        <v>1280</v>
      </c>
      <c r="B6759">
        <v>-1.8517721133946701</v>
      </c>
      <c r="C6759">
        <v>5.9703647983525503</v>
      </c>
      <c r="D6759" s="3">
        <v>3.1381834875283701E-67</v>
      </c>
      <c r="E6759" s="3">
        <v>1.3212144755430399E-63</v>
      </c>
      <c r="F6759" s="2" t="str">
        <f t="shared" si="210"/>
        <v>DOWN</v>
      </c>
      <c r="G6759" t="s">
        <v>0</v>
      </c>
      <c r="H6759" t="s">
        <v>1279</v>
      </c>
      <c r="I6759" t="s">
        <v>0</v>
      </c>
      <c r="J6759" s="1" t="str">
        <f t="shared" si="211"/>
        <v>NO</v>
      </c>
    </row>
    <row r="6760" spans="1:10">
      <c r="A6760" s="15" t="s">
        <v>1278</v>
      </c>
      <c r="B6760">
        <v>-0.55073823594011695</v>
      </c>
      <c r="C6760">
        <v>5.1180467820369504</v>
      </c>
      <c r="D6760" s="3">
        <v>1.30793254637025E-5</v>
      </c>
      <c r="E6760">
        <v>1.6756362150740399E-4</v>
      </c>
      <c r="F6760" s="2" t="str">
        <f t="shared" si="210"/>
        <v>DOWN</v>
      </c>
      <c r="G6760" t="s">
        <v>1277</v>
      </c>
      <c r="H6760" t="s">
        <v>1276</v>
      </c>
      <c r="I6760" t="s">
        <v>1275</v>
      </c>
      <c r="J6760" s="1" t="str">
        <f t="shared" si="211"/>
        <v>NO</v>
      </c>
    </row>
    <row r="6761" spans="1:10">
      <c r="A6761" s="15" t="s">
        <v>1274</v>
      </c>
      <c r="B6761">
        <v>1.9111089808267501</v>
      </c>
      <c r="C6761">
        <v>7.3486984634595398</v>
      </c>
      <c r="D6761" s="3">
        <v>8.07076278448128E-11</v>
      </c>
      <c r="E6761" s="3">
        <v>2.8918229930224902E-9</v>
      </c>
      <c r="F6761" s="2" t="str">
        <f t="shared" si="210"/>
        <v>UP</v>
      </c>
      <c r="G6761" t="s">
        <v>1273</v>
      </c>
      <c r="H6761" t="s">
        <v>1272</v>
      </c>
      <c r="I6761" t="s">
        <v>579</v>
      </c>
      <c r="J6761" s="1" t="str">
        <f t="shared" si="211"/>
        <v>NO</v>
      </c>
    </row>
    <row r="6762" spans="1:10">
      <c r="A6762" s="15" t="s">
        <v>1271</v>
      </c>
      <c r="B6762">
        <v>-1.12322430279522</v>
      </c>
      <c r="C6762">
        <v>0.69535265561190396</v>
      </c>
      <c r="D6762">
        <v>1.3078946955853699E-4</v>
      </c>
      <c r="E6762">
        <v>1.2419284252047E-3</v>
      </c>
      <c r="F6762" s="2" t="str">
        <f t="shared" si="210"/>
        <v>DOWN</v>
      </c>
      <c r="G6762" t="s">
        <v>0</v>
      </c>
      <c r="H6762" t="s">
        <v>1270</v>
      </c>
      <c r="I6762" t="s">
        <v>0</v>
      </c>
      <c r="J6762" s="1" t="str">
        <f t="shared" si="211"/>
        <v>NO</v>
      </c>
    </row>
    <row r="6763" spans="1:10">
      <c r="A6763" s="15" t="s">
        <v>1269</v>
      </c>
      <c r="B6763">
        <v>0.50746645762813103</v>
      </c>
      <c r="C6763">
        <v>3.1506518862953099</v>
      </c>
      <c r="D6763">
        <v>3.32588444253664E-3</v>
      </c>
      <c r="E6763">
        <v>1.9243963908104501E-2</v>
      </c>
      <c r="F6763" s="2" t="str">
        <f t="shared" si="210"/>
        <v>UP</v>
      </c>
      <c r="G6763" t="s">
        <v>0</v>
      </c>
      <c r="H6763" t="s">
        <v>1268</v>
      </c>
      <c r="I6763" t="s">
        <v>0</v>
      </c>
      <c r="J6763" s="1" t="str">
        <f t="shared" si="211"/>
        <v>NO</v>
      </c>
    </row>
    <row r="6764" spans="1:10">
      <c r="A6764" s="15" t="s">
        <v>1267</v>
      </c>
      <c r="B6764">
        <v>0.46331899984675001</v>
      </c>
      <c r="C6764">
        <v>6.0458423688688798</v>
      </c>
      <c r="D6764" s="3">
        <v>8.6586325317292203E-7</v>
      </c>
      <c r="E6764" s="3">
        <v>1.4610791698455501E-5</v>
      </c>
      <c r="F6764" s="2" t="str">
        <f t="shared" si="210"/>
        <v>UP</v>
      </c>
      <c r="G6764" t="s">
        <v>1266</v>
      </c>
      <c r="H6764" t="s">
        <v>1265</v>
      </c>
      <c r="I6764" t="s">
        <v>1264</v>
      </c>
      <c r="J6764" s="1" t="str">
        <f t="shared" si="211"/>
        <v>NO</v>
      </c>
    </row>
    <row r="6765" spans="1:10">
      <c r="A6765" s="15" t="s">
        <v>1263</v>
      </c>
      <c r="B6765">
        <v>-0.63192045581515</v>
      </c>
      <c r="C6765">
        <v>6.2919596132344298</v>
      </c>
      <c r="D6765" s="3">
        <v>1.0080178538413401E-9</v>
      </c>
      <c r="E6765" s="3">
        <v>3.0422087217948199E-8</v>
      </c>
      <c r="F6765" s="2" t="str">
        <f t="shared" si="210"/>
        <v>DOWN</v>
      </c>
      <c r="G6765" t="s">
        <v>1262</v>
      </c>
      <c r="H6765" t="s">
        <v>1261</v>
      </c>
      <c r="I6765" t="s">
        <v>1260</v>
      </c>
      <c r="J6765" s="1" t="str">
        <f t="shared" si="211"/>
        <v>NO</v>
      </c>
    </row>
    <row r="6766" spans="1:10">
      <c r="A6766" s="15" t="s">
        <v>1259</v>
      </c>
      <c r="B6766">
        <v>0.65556590765940304</v>
      </c>
      <c r="C6766">
        <v>6.6118514288738304</v>
      </c>
      <c r="D6766" s="3">
        <v>7.2974110601999594E-8</v>
      </c>
      <c r="E6766" s="3">
        <v>1.5416688190271699E-6</v>
      </c>
      <c r="F6766" s="2" t="str">
        <f t="shared" si="210"/>
        <v>UP</v>
      </c>
      <c r="G6766" t="s">
        <v>268</v>
      </c>
      <c r="H6766" t="s">
        <v>1258</v>
      </c>
      <c r="I6766" t="s">
        <v>266</v>
      </c>
      <c r="J6766" s="1" t="str">
        <f t="shared" si="211"/>
        <v>NO</v>
      </c>
    </row>
    <row r="6767" spans="1:10">
      <c r="A6767" s="15" t="s">
        <v>1257</v>
      </c>
      <c r="B6767">
        <v>0.82553641064683403</v>
      </c>
      <c r="C6767">
        <v>3.9064826836519302</v>
      </c>
      <c r="D6767" s="3">
        <v>2.1236321241805001E-9</v>
      </c>
      <c r="E6767" s="3">
        <v>6.0005078502116994E-8</v>
      </c>
      <c r="F6767" s="2" t="str">
        <f t="shared" si="210"/>
        <v>UP</v>
      </c>
      <c r="G6767" t="s">
        <v>345</v>
      </c>
      <c r="H6767" t="s">
        <v>1256</v>
      </c>
      <c r="I6767" t="s">
        <v>1255</v>
      </c>
      <c r="J6767" s="1" t="str">
        <f t="shared" si="211"/>
        <v>NO</v>
      </c>
    </row>
    <row r="6768" spans="1:10">
      <c r="A6768" s="15" t="s">
        <v>1254</v>
      </c>
      <c r="B6768">
        <v>1.1679960003196901</v>
      </c>
      <c r="C6768">
        <v>1.7168953717790301</v>
      </c>
      <c r="D6768" s="3">
        <v>1.3752484458748999E-5</v>
      </c>
      <c r="E6768">
        <v>1.75188135043542E-4</v>
      </c>
      <c r="F6768" s="2" t="str">
        <f t="shared" si="210"/>
        <v>UP</v>
      </c>
      <c r="G6768" t="s">
        <v>1253</v>
      </c>
      <c r="H6768" t="s">
        <v>1252</v>
      </c>
      <c r="I6768" t="s">
        <v>1251</v>
      </c>
      <c r="J6768" s="1" t="str">
        <f t="shared" si="211"/>
        <v>NO</v>
      </c>
    </row>
    <row r="6769" spans="1:10">
      <c r="A6769" s="15" t="s">
        <v>1250</v>
      </c>
      <c r="B6769">
        <v>0.74419580672691998</v>
      </c>
      <c r="C6769">
        <v>3.9741664403941801</v>
      </c>
      <c r="D6769" s="3">
        <v>2.5659592450530599E-8</v>
      </c>
      <c r="E6769" s="3">
        <v>5.9602809194918695E-7</v>
      </c>
      <c r="F6769" s="2" t="str">
        <f t="shared" si="210"/>
        <v>UP</v>
      </c>
      <c r="G6769" t="s">
        <v>1249</v>
      </c>
      <c r="H6769" t="s">
        <v>1248</v>
      </c>
      <c r="I6769" t="s">
        <v>1247</v>
      </c>
      <c r="J6769" s="1" t="str">
        <f t="shared" si="211"/>
        <v>NO</v>
      </c>
    </row>
    <row r="6770" spans="1:10">
      <c r="A6770" s="15" t="s">
        <v>1246</v>
      </c>
      <c r="B6770">
        <v>0.85745573647700501</v>
      </c>
      <c r="C6770">
        <v>4.8015561384384897</v>
      </c>
      <c r="D6770" s="3">
        <v>4.5192739203947001E-10</v>
      </c>
      <c r="E6770" s="3">
        <v>1.4332736809116199E-8</v>
      </c>
      <c r="F6770" s="2" t="str">
        <f t="shared" si="210"/>
        <v>UP</v>
      </c>
      <c r="G6770" t="s">
        <v>1245</v>
      </c>
      <c r="H6770" t="s">
        <v>1244</v>
      </c>
      <c r="I6770" t="s">
        <v>1243</v>
      </c>
      <c r="J6770" s="1" t="str">
        <f t="shared" si="211"/>
        <v>NO</v>
      </c>
    </row>
    <row r="6771" spans="1:10">
      <c r="A6771" s="15" t="s">
        <v>1242</v>
      </c>
      <c r="B6771">
        <v>0.82856839861912701</v>
      </c>
      <c r="C6771">
        <v>4.8580857035127902</v>
      </c>
      <c r="D6771" s="3">
        <v>2.81283197067627E-15</v>
      </c>
      <c r="E6771" s="3">
        <v>1.9614698468809001E-13</v>
      </c>
      <c r="F6771" s="2" t="str">
        <f t="shared" si="210"/>
        <v>UP</v>
      </c>
      <c r="G6771" t="s">
        <v>1241</v>
      </c>
      <c r="H6771" t="s">
        <v>1240</v>
      </c>
      <c r="I6771" t="s">
        <v>1239</v>
      </c>
      <c r="J6771" s="1" t="str">
        <f t="shared" si="211"/>
        <v>NO</v>
      </c>
    </row>
    <row r="6772" spans="1:10">
      <c r="A6772" s="15" t="s">
        <v>1238</v>
      </c>
      <c r="B6772">
        <v>0.78259058453561503</v>
      </c>
      <c r="C6772">
        <v>1.73207324588937</v>
      </c>
      <c r="D6772">
        <v>4.0513756772700997E-3</v>
      </c>
      <c r="E6772">
        <v>2.2665450874272599E-2</v>
      </c>
      <c r="F6772" s="2" t="str">
        <f t="shared" si="210"/>
        <v>UP</v>
      </c>
      <c r="G6772" t="s">
        <v>1237</v>
      </c>
      <c r="H6772" t="s">
        <v>1236</v>
      </c>
      <c r="I6772" t="s">
        <v>1235</v>
      </c>
      <c r="J6772" s="1" t="str">
        <f t="shared" si="211"/>
        <v>NO</v>
      </c>
    </row>
    <row r="6773" spans="1:10">
      <c r="A6773" s="15" t="s">
        <v>1234</v>
      </c>
      <c r="B6773">
        <v>-0.63317528024765501</v>
      </c>
      <c r="C6773">
        <v>3.4204051087091201</v>
      </c>
      <c r="D6773" s="3">
        <v>3.4980975091827598E-6</v>
      </c>
      <c r="E6773" s="3">
        <v>5.16072808614913E-5</v>
      </c>
      <c r="F6773" s="2" t="str">
        <f t="shared" si="210"/>
        <v>DOWN</v>
      </c>
      <c r="G6773" t="s">
        <v>1233</v>
      </c>
      <c r="H6773" t="s">
        <v>1232</v>
      </c>
      <c r="I6773" t="s">
        <v>1231</v>
      </c>
      <c r="J6773" s="1" t="str">
        <f t="shared" si="211"/>
        <v>NO</v>
      </c>
    </row>
    <row r="6774" spans="1:10">
      <c r="A6774" s="15" t="s">
        <v>1230</v>
      </c>
      <c r="B6774">
        <v>0.49257027860246799</v>
      </c>
      <c r="C6774">
        <v>2.5648540946513201</v>
      </c>
      <c r="D6774">
        <v>8.9416365781408002E-3</v>
      </c>
      <c r="E6774">
        <v>4.3405853938639702E-2</v>
      </c>
      <c r="F6774" s="2" t="str">
        <f t="shared" si="210"/>
        <v>UP</v>
      </c>
      <c r="G6774" t="s">
        <v>313</v>
      </c>
      <c r="H6774" t="s">
        <v>1229</v>
      </c>
      <c r="I6774" t="s">
        <v>0</v>
      </c>
      <c r="J6774" s="1" t="str">
        <f t="shared" si="211"/>
        <v>NO</v>
      </c>
    </row>
    <row r="6775" spans="1:10">
      <c r="A6775" s="15" t="s">
        <v>1228</v>
      </c>
      <c r="B6775">
        <v>-0.44021652865260702</v>
      </c>
      <c r="C6775">
        <v>4.3999640084832103</v>
      </c>
      <c r="D6775">
        <v>3.9803725733756598E-4</v>
      </c>
      <c r="E6775">
        <v>3.2273213443395699E-3</v>
      </c>
      <c r="F6775" s="2" t="str">
        <f t="shared" si="210"/>
        <v>DOWN</v>
      </c>
      <c r="G6775" t="s">
        <v>1227</v>
      </c>
      <c r="H6775" t="s">
        <v>1226</v>
      </c>
      <c r="I6775" t="s">
        <v>1225</v>
      </c>
      <c r="J6775" s="1" t="str">
        <f t="shared" si="211"/>
        <v>NO</v>
      </c>
    </row>
    <row r="6776" spans="1:10">
      <c r="A6776" s="15" t="s">
        <v>1224</v>
      </c>
      <c r="B6776">
        <v>0.58893486720355404</v>
      </c>
      <c r="C6776">
        <v>2.8997559959439601</v>
      </c>
      <c r="D6776">
        <v>4.30495177567346E-4</v>
      </c>
      <c r="E6776">
        <v>3.4522638275347101E-3</v>
      </c>
      <c r="F6776" s="2" t="str">
        <f t="shared" si="210"/>
        <v>UP</v>
      </c>
      <c r="G6776" t="s">
        <v>248</v>
      </c>
      <c r="H6776" t="s">
        <v>1223</v>
      </c>
      <c r="I6776" t="s">
        <v>1222</v>
      </c>
      <c r="J6776" s="1" t="str">
        <f t="shared" si="211"/>
        <v>NO</v>
      </c>
    </row>
    <row r="6777" spans="1:10">
      <c r="A6777" s="15" t="s">
        <v>1221</v>
      </c>
      <c r="B6777">
        <v>-0.306669309850162</v>
      </c>
      <c r="C6777">
        <v>7.6064863396783604</v>
      </c>
      <c r="D6777">
        <v>3.2456582545559898E-3</v>
      </c>
      <c r="E6777">
        <v>1.8859377493758499E-2</v>
      </c>
      <c r="F6777" s="2" t="str">
        <f t="shared" si="210"/>
        <v>DOWN</v>
      </c>
      <c r="G6777" t="s">
        <v>0</v>
      </c>
      <c r="H6777" t="s">
        <v>1</v>
      </c>
      <c r="I6777" t="s">
        <v>1220</v>
      </c>
      <c r="J6777" s="1" t="str">
        <f t="shared" si="211"/>
        <v>NO</v>
      </c>
    </row>
    <row r="6778" spans="1:10">
      <c r="A6778" s="15" t="s">
        <v>1219</v>
      </c>
      <c r="B6778">
        <v>0.61621799469016802</v>
      </c>
      <c r="C6778">
        <v>3.8453615529927201</v>
      </c>
      <c r="D6778" s="3">
        <v>9.813988268207669E-7</v>
      </c>
      <c r="E6778" s="3">
        <v>1.6355514045596401E-5</v>
      </c>
      <c r="F6778" s="2" t="str">
        <f t="shared" si="210"/>
        <v>UP</v>
      </c>
      <c r="G6778" t="s">
        <v>0</v>
      </c>
      <c r="H6778" t="s">
        <v>1216</v>
      </c>
      <c r="I6778" t="s">
        <v>1215</v>
      </c>
      <c r="J6778" s="1" t="str">
        <f t="shared" si="211"/>
        <v>NO</v>
      </c>
    </row>
    <row r="6779" spans="1:10">
      <c r="A6779" s="15" t="s">
        <v>1214</v>
      </c>
      <c r="B6779">
        <v>0.40358145745757001</v>
      </c>
      <c r="C6779">
        <v>3.6429464061164301</v>
      </c>
      <c r="D6779">
        <v>8.1546110099775995E-3</v>
      </c>
      <c r="E6779">
        <v>4.0254353426213599E-2</v>
      </c>
      <c r="F6779" s="2" t="str">
        <f t="shared" si="210"/>
        <v>UP</v>
      </c>
      <c r="G6779" t="s">
        <v>1213</v>
      </c>
      <c r="H6779" t="s">
        <v>1212</v>
      </c>
      <c r="I6779" t="s">
        <v>1211</v>
      </c>
      <c r="J6779" s="1" t="str">
        <f t="shared" si="211"/>
        <v>NO</v>
      </c>
    </row>
    <row r="6780" spans="1:10">
      <c r="A6780" s="15" t="s">
        <v>1210</v>
      </c>
      <c r="B6780">
        <v>0.30381921158542102</v>
      </c>
      <c r="C6780">
        <v>4.9032295926831804</v>
      </c>
      <c r="D6780">
        <v>3.5985271263473499E-3</v>
      </c>
      <c r="E6780">
        <v>2.05531612926073E-2</v>
      </c>
      <c r="F6780" s="2" t="str">
        <f t="shared" si="210"/>
        <v>UP</v>
      </c>
      <c r="G6780" t="s">
        <v>1209</v>
      </c>
      <c r="H6780" t="s">
        <v>1208</v>
      </c>
      <c r="I6780" t="s">
        <v>1207</v>
      </c>
      <c r="J6780" s="1" t="str">
        <f t="shared" si="211"/>
        <v>NO</v>
      </c>
    </row>
    <row r="6781" spans="1:10">
      <c r="A6781" s="15" t="s">
        <v>1206</v>
      </c>
      <c r="B6781">
        <v>1.09628783165754</v>
      </c>
      <c r="C6781">
        <v>-0.71111275133526197</v>
      </c>
      <c r="D6781">
        <v>8.2627767177434492E-3</v>
      </c>
      <c r="E6781">
        <v>4.0651268277872799E-2</v>
      </c>
      <c r="F6781" s="2" t="str">
        <f t="shared" si="210"/>
        <v>UP</v>
      </c>
      <c r="G6781" t="s">
        <v>702</v>
      </c>
      <c r="H6781" t="s">
        <v>1205</v>
      </c>
      <c r="I6781" t="s">
        <v>1204</v>
      </c>
      <c r="J6781" s="1" t="str">
        <f t="shared" si="211"/>
        <v>NO</v>
      </c>
    </row>
    <row r="6782" spans="1:10">
      <c r="A6782" s="15" t="s">
        <v>1203</v>
      </c>
      <c r="B6782">
        <v>0.89405959577232796</v>
      </c>
      <c r="C6782">
        <v>2.0294615450614799</v>
      </c>
      <c r="D6782">
        <v>4.9258885785344701E-3</v>
      </c>
      <c r="E6782">
        <v>2.6633066508643201E-2</v>
      </c>
      <c r="F6782" s="2" t="str">
        <f t="shared" si="210"/>
        <v>UP</v>
      </c>
      <c r="G6782" t="s">
        <v>1202</v>
      </c>
      <c r="H6782" t="s">
        <v>1201</v>
      </c>
      <c r="I6782" t="s">
        <v>325</v>
      </c>
      <c r="J6782" s="1" t="str">
        <f t="shared" si="211"/>
        <v>NO</v>
      </c>
    </row>
    <row r="6783" spans="1:10">
      <c r="A6783" s="15" t="s">
        <v>1200</v>
      </c>
      <c r="B6783">
        <v>0.86824107417454099</v>
      </c>
      <c r="C6783">
        <v>1.56556537839235</v>
      </c>
      <c r="D6783">
        <v>6.4989701216860204E-3</v>
      </c>
      <c r="E6783">
        <v>3.3301660226457801E-2</v>
      </c>
      <c r="F6783" s="2" t="str">
        <f t="shared" si="210"/>
        <v>UP</v>
      </c>
      <c r="G6783" t="s">
        <v>1199</v>
      </c>
      <c r="H6783" t="s">
        <v>1198</v>
      </c>
      <c r="I6783" t="s">
        <v>1197</v>
      </c>
      <c r="J6783" s="1" t="str">
        <f t="shared" si="211"/>
        <v>NO</v>
      </c>
    </row>
    <row r="6784" spans="1:10">
      <c r="A6784" s="15" t="s">
        <v>1196</v>
      </c>
      <c r="B6784">
        <v>1.9308836398162601</v>
      </c>
      <c r="C6784">
        <v>1.9493786132677</v>
      </c>
      <c r="D6784" s="3">
        <v>9.9252773092614295E-14</v>
      </c>
      <c r="E6784" s="3">
        <v>5.6089474002220499E-12</v>
      </c>
      <c r="F6784" s="2" t="str">
        <f t="shared" si="210"/>
        <v>UP</v>
      </c>
      <c r="G6784" t="s">
        <v>1195</v>
      </c>
      <c r="H6784" t="s">
        <v>1194</v>
      </c>
      <c r="I6784" t="s">
        <v>325</v>
      </c>
      <c r="J6784" s="1" t="str">
        <f t="shared" si="211"/>
        <v>NO</v>
      </c>
    </row>
    <row r="6785" spans="1:10">
      <c r="A6785" s="15" t="s">
        <v>1193</v>
      </c>
      <c r="B6785">
        <v>4.1301953318932796</v>
      </c>
      <c r="C6785">
        <v>8.9122435697584201</v>
      </c>
      <c r="D6785" s="3">
        <v>1.1722458586478799E-11</v>
      </c>
      <c r="E6785" s="3">
        <v>4.7898146820450901E-10</v>
      </c>
      <c r="F6785" s="2" t="str">
        <f t="shared" si="210"/>
        <v>UP</v>
      </c>
      <c r="G6785" t="s">
        <v>1192</v>
      </c>
      <c r="H6785" t="s">
        <v>1191</v>
      </c>
      <c r="I6785" t="s">
        <v>325</v>
      </c>
      <c r="J6785" s="1" t="str">
        <f t="shared" si="211"/>
        <v>NO</v>
      </c>
    </row>
    <row r="6786" spans="1:10">
      <c r="A6786" s="15" t="s">
        <v>1190</v>
      </c>
      <c r="B6786">
        <v>0.56536596416407703</v>
      </c>
      <c r="C6786">
        <v>4.4939748241131996</v>
      </c>
      <c r="D6786" s="3">
        <v>1.64316931353742E-5</v>
      </c>
      <c r="E6786">
        <v>2.0406926861819301E-4</v>
      </c>
      <c r="F6786" s="2" t="str">
        <f t="shared" ref="F6786:F6849" si="212">IF(B6786 &gt; 0, "UP", "DOWN")</f>
        <v>UP</v>
      </c>
      <c r="G6786" t="s">
        <v>353</v>
      </c>
      <c r="H6786" t="s">
        <v>1189</v>
      </c>
      <c r="I6786" t="s">
        <v>1188</v>
      </c>
      <c r="J6786" s="1" t="str">
        <f t="shared" ref="J6786:J6849" si="213">IF(K6786 &lt;&gt; "", "YES", "NO")</f>
        <v>NO</v>
      </c>
    </row>
    <row r="6787" spans="1:10">
      <c r="A6787" s="15" t="s">
        <v>1187</v>
      </c>
      <c r="B6787">
        <v>1.0597425921257999</v>
      </c>
      <c r="C6787">
        <v>-0.29713013504663099</v>
      </c>
      <c r="D6787">
        <v>4.3640126307259199E-3</v>
      </c>
      <c r="E6787">
        <v>2.41195125394617E-2</v>
      </c>
      <c r="F6787" s="2" t="str">
        <f t="shared" si="212"/>
        <v>UP</v>
      </c>
      <c r="G6787" t="s">
        <v>1169</v>
      </c>
      <c r="H6787" t="s">
        <v>1186</v>
      </c>
      <c r="I6787" t="s">
        <v>1167</v>
      </c>
      <c r="J6787" s="1" t="str">
        <f t="shared" si="213"/>
        <v>NO</v>
      </c>
    </row>
    <row r="6788" spans="1:10">
      <c r="A6788" s="15" t="s">
        <v>1185</v>
      </c>
      <c r="B6788">
        <v>0.35678724425208003</v>
      </c>
      <c r="C6788">
        <v>5.6894769759799804</v>
      </c>
      <c r="D6788">
        <v>1.10898791063108E-3</v>
      </c>
      <c r="E6788">
        <v>7.6966457486019697E-3</v>
      </c>
      <c r="F6788" s="2" t="str">
        <f t="shared" si="212"/>
        <v>UP</v>
      </c>
      <c r="G6788" t="s">
        <v>1184</v>
      </c>
      <c r="H6788" t="s">
        <v>1183</v>
      </c>
      <c r="I6788" t="s">
        <v>1182</v>
      </c>
      <c r="J6788" s="1" t="str">
        <f t="shared" si="213"/>
        <v>NO</v>
      </c>
    </row>
    <row r="6789" spans="1:10">
      <c r="A6789" s="15" t="s">
        <v>1181</v>
      </c>
      <c r="B6789">
        <v>0.88289737204270302</v>
      </c>
      <c r="C6789">
        <v>0.98404834238908201</v>
      </c>
      <c r="D6789">
        <v>1.1360937321606901E-3</v>
      </c>
      <c r="E6789">
        <v>7.8438822826144491E-3</v>
      </c>
      <c r="F6789" s="2" t="str">
        <f t="shared" si="212"/>
        <v>UP</v>
      </c>
      <c r="G6789" t="s">
        <v>1180</v>
      </c>
      <c r="H6789" t="s">
        <v>1179</v>
      </c>
      <c r="I6789" t="s">
        <v>87</v>
      </c>
      <c r="J6789" s="1" t="str">
        <f t="shared" si="213"/>
        <v>NO</v>
      </c>
    </row>
    <row r="6790" spans="1:10">
      <c r="A6790" s="15" t="s">
        <v>1178</v>
      </c>
      <c r="B6790">
        <v>1.00901857615594</v>
      </c>
      <c r="C6790">
        <v>2.8166573659810799</v>
      </c>
      <c r="D6790">
        <v>5.1624758087938296E-4</v>
      </c>
      <c r="E6790">
        <v>4.0202854963233498E-3</v>
      </c>
      <c r="F6790" s="2" t="str">
        <f t="shared" si="212"/>
        <v>UP</v>
      </c>
      <c r="G6790" t="s">
        <v>1177</v>
      </c>
      <c r="H6790" t="s">
        <v>1176</v>
      </c>
      <c r="I6790" t="s">
        <v>1175</v>
      </c>
      <c r="J6790" s="1" t="str">
        <f t="shared" si="213"/>
        <v>NO</v>
      </c>
    </row>
    <row r="6791" spans="1:10">
      <c r="A6791" s="15" t="s">
        <v>1174</v>
      </c>
      <c r="B6791">
        <v>0.87088718538270804</v>
      </c>
      <c r="C6791">
        <v>5.0200923849316199</v>
      </c>
      <c r="D6791" s="3">
        <v>1.6430531253553299E-9</v>
      </c>
      <c r="E6791" s="3">
        <v>4.7913136203543603E-8</v>
      </c>
      <c r="F6791" s="2" t="str">
        <f t="shared" si="212"/>
        <v>UP</v>
      </c>
      <c r="G6791" t="s">
        <v>1173</v>
      </c>
      <c r="H6791" t="s">
        <v>1172</v>
      </c>
      <c r="I6791" t="s">
        <v>1171</v>
      </c>
      <c r="J6791" s="1" t="str">
        <f t="shared" si="213"/>
        <v>NO</v>
      </c>
    </row>
    <row r="6792" spans="1:10">
      <c r="A6792" s="15" t="s">
        <v>1170</v>
      </c>
      <c r="B6792">
        <v>1.1494863297472699</v>
      </c>
      <c r="C6792">
        <v>0.53277679392017396</v>
      </c>
      <c r="D6792" s="3">
        <v>1.24990082877636E-6</v>
      </c>
      <c r="E6792" s="3">
        <v>2.0455738490775699E-5</v>
      </c>
      <c r="F6792" s="2" t="str">
        <f t="shared" si="212"/>
        <v>UP</v>
      </c>
      <c r="G6792" t="s">
        <v>1169</v>
      </c>
      <c r="H6792" t="s">
        <v>1168</v>
      </c>
      <c r="I6792" t="s">
        <v>1167</v>
      </c>
      <c r="J6792" s="1" t="str">
        <f t="shared" si="213"/>
        <v>NO</v>
      </c>
    </row>
    <row r="6793" spans="1:10">
      <c r="A6793" s="15" t="s">
        <v>1166</v>
      </c>
      <c r="B6793">
        <v>1.02210242382313</v>
      </c>
      <c r="C6793">
        <v>7.9500168994764104</v>
      </c>
      <c r="D6793" s="3">
        <v>1.8450026428946201E-14</v>
      </c>
      <c r="E6793" s="3">
        <v>1.1423076105759901E-12</v>
      </c>
      <c r="F6793" s="2" t="str">
        <f t="shared" si="212"/>
        <v>UP</v>
      </c>
      <c r="G6793" t="s">
        <v>1165</v>
      </c>
      <c r="H6793" t="s">
        <v>1164</v>
      </c>
      <c r="I6793" t="s">
        <v>1163</v>
      </c>
      <c r="J6793" s="1" t="str">
        <f t="shared" si="213"/>
        <v>NO</v>
      </c>
    </row>
    <row r="6794" spans="1:10">
      <c r="A6794" s="15" t="s">
        <v>1162</v>
      </c>
      <c r="B6794">
        <v>0.444897921437512</v>
      </c>
      <c r="C6794">
        <v>8.6501569178337796</v>
      </c>
      <c r="D6794" s="3">
        <v>4.0014496016550302E-5</v>
      </c>
      <c r="E6794">
        <v>4.4775024595795101E-4</v>
      </c>
      <c r="F6794" s="2" t="str">
        <f t="shared" si="212"/>
        <v>UP</v>
      </c>
      <c r="G6794" t="s">
        <v>1161</v>
      </c>
      <c r="H6794" t="s">
        <v>1160</v>
      </c>
      <c r="I6794" t="s">
        <v>1159</v>
      </c>
      <c r="J6794" s="1" t="str">
        <f t="shared" si="213"/>
        <v>NO</v>
      </c>
    </row>
    <row r="6795" spans="1:10">
      <c r="A6795" s="15" t="s">
        <v>1158</v>
      </c>
      <c r="B6795">
        <v>1.01983164123123</v>
      </c>
      <c r="C6795">
        <v>3.8945844493141299</v>
      </c>
      <c r="D6795" s="3">
        <v>7.1068321196625795E-11</v>
      </c>
      <c r="E6795" s="3">
        <v>2.5793665153271101E-9</v>
      </c>
      <c r="F6795" s="2" t="str">
        <f t="shared" si="212"/>
        <v>UP</v>
      </c>
      <c r="G6795" t="s">
        <v>1157</v>
      </c>
      <c r="H6795" t="s">
        <v>1156</v>
      </c>
      <c r="I6795" t="s">
        <v>0</v>
      </c>
      <c r="J6795" s="1" t="str">
        <f t="shared" si="213"/>
        <v>NO</v>
      </c>
    </row>
    <row r="6796" spans="1:10">
      <c r="A6796" s="15" t="s">
        <v>1155</v>
      </c>
      <c r="B6796">
        <v>-0.99021384597451101</v>
      </c>
      <c r="C6796">
        <v>3.87218806187889</v>
      </c>
      <c r="D6796" s="3">
        <v>5.64323169840993E-11</v>
      </c>
      <c r="E6796" s="3">
        <v>2.0818147517431001E-9</v>
      </c>
      <c r="F6796" s="2" t="str">
        <f t="shared" si="212"/>
        <v>DOWN</v>
      </c>
      <c r="G6796" t="s">
        <v>0</v>
      </c>
      <c r="H6796" t="s">
        <v>1154</v>
      </c>
      <c r="I6796" t="s">
        <v>0</v>
      </c>
      <c r="J6796" s="1" t="str">
        <f t="shared" si="213"/>
        <v>NO</v>
      </c>
    </row>
    <row r="6797" spans="1:10">
      <c r="A6797" s="15" t="s">
        <v>1153</v>
      </c>
      <c r="B6797">
        <v>0.49528442271665302</v>
      </c>
      <c r="C6797">
        <v>7.0519209686029196</v>
      </c>
      <c r="D6797">
        <v>9.9983652145660905E-4</v>
      </c>
      <c r="E6797">
        <v>7.0509828055234603E-3</v>
      </c>
      <c r="F6797" s="2" t="str">
        <f t="shared" si="212"/>
        <v>UP</v>
      </c>
      <c r="G6797" t="s">
        <v>1152</v>
      </c>
      <c r="H6797" t="s">
        <v>1151</v>
      </c>
      <c r="I6797" t="s">
        <v>1150</v>
      </c>
      <c r="J6797" s="1" t="str">
        <f t="shared" si="213"/>
        <v>NO</v>
      </c>
    </row>
    <row r="6798" spans="1:10">
      <c r="A6798" s="15" t="s">
        <v>1149</v>
      </c>
      <c r="B6798">
        <v>0.47737536846293499</v>
      </c>
      <c r="C6798">
        <v>5.7124387495255897</v>
      </c>
      <c r="D6798" s="3">
        <v>3.5609994141017701E-5</v>
      </c>
      <c r="E6798">
        <v>4.0513505890911602E-4</v>
      </c>
      <c r="F6798" s="2" t="str">
        <f t="shared" si="212"/>
        <v>UP</v>
      </c>
      <c r="G6798" t="s">
        <v>1148</v>
      </c>
      <c r="H6798" t="s">
        <v>1147</v>
      </c>
      <c r="I6798" t="s">
        <v>117</v>
      </c>
      <c r="J6798" s="1" t="str">
        <f t="shared" si="213"/>
        <v>NO</v>
      </c>
    </row>
    <row r="6799" spans="1:10">
      <c r="A6799" s="15" t="s">
        <v>1146</v>
      </c>
      <c r="B6799">
        <v>0.55398849826835805</v>
      </c>
      <c r="C6799">
        <v>3.9207765376625998</v>
      </c>
      <c r="D6799">
        <v>9.2655033797297095E-4</v>
      </c>
      <c r="E6799">
        <v>6.59770442563798E-3</v>
      </c>
      <c r="F6799" s="2" t="str">
        <f t="shared" si="212"/>
        <v>UP</v>
      </c>
      <c r="G6799" t="s">
        <v>0</v>
      </c>
      <c r="H6799" t="s">
        <v>1145</v>
      </c>
      <c r="I6799" t="s">
        <v>0</v>
      </c>
      <c r="J6799" s="1" t="str">
        <f t="shared" si="213"/>
        <v>NO</v>
      </c>
    </row>
    <row r="6800" spans="1:10">
      <c r="A6800" s="15" t="s">
        <v>1144</v>
      </c>
      <c r="B6800">
        <v>-0.40154390972247</v>
      </c>
      <c r="C6800">
        <v>6.8654176469371304</v>
      </c>
      <c r="D6800" s="3">
        <v>1.6155752994604898E-5</v>
      </c>
      <c r="E6800">
        <v>2.0123591590654201E-4</v>
      </c>
      <c r="F6800" s="2" t="str">
        <f t="shared" si="212"/>
        <v>DOWN</v>
      </c>
      <c r="G6800" t="s">
        <v>1143</v>
      </c>
      <c r="H6800" t="s">
        <v>1142</v>
      </c>
      <c r="I6800" t="s">
        <v>1141</v>
      </c>
      <c r="J6800" s="1" t="str">
        <f t="shared" si="213"/>
        <v>NO</v>
      </c>
    </row>
    <row r="6801" spans="1:11">
      <c r="A6801" s="15" t="s">
        <v>1140</v>
      </c>
      <c r="B6801">
        <v>-0.432273116070851</v>
      </c>
      <c r="C6801">
        <v>5.52445760710693</v>
      </c>
      <c r="D6801" s="3">
        <v>2.74935197166501E-5</v>
      </c>
      <c r="E6801">
        <v>3.2446013930500698E-4</v>
      </c>
      <c r="F6801" s="2" t="str">
        <f t="shared" si="212"/>
        <v>DOWN</v>
      </c>
      <c r="G6801" t="s">
        <v>1139</v>
      </c>
      <c r="H6801" t="s">
        <v>1138</v>
      </c>
      <c r="I6801" t="s">
        <v>1137</v>
      </c>
      <c r="J6801" s="1" t="str">
        <f t="shared" si="213"/>
        <v>NO</v>
      </c>
    </row>
    <row r="6802" spans="1:11">
      <c r="A6802" s="15" t="s">
        <v>1136</v>
      </c>
      <c r="B6802">
        <v>1.5011052412339301</v>
      </c>
      <c r="C6802">
        <v>-2.1334510246192999</v>
      </c>
      <c r="D6802">
        <v>5.3724383738376798E-3</v>
      </c>
      <c r="E6802">
        <v>2.8585955271599801E-2</v>
      </c>
      <c r="F6802" s="2" t="str">
        <f t="shared" si="212"/>
        <v>UP</v>
      </c>
      <c r="G6802" t="s">
        <v>1135</v>
      </c>
      <c r="H6802" t="s">
        <v>1134</v>
      </c>
      <c r="I6802" t="s">
        <v>1133</v>
      </c>
      <c r="J6802" s="1" t="str">
        <f t="shared" si="213"/>
        <v>NO</v>
      </c>
    </row>
    <row r="6803" spans="1:11">
      <c r="A6803" s="15" t="s">
        <v>1132</v>
      </c>
      <c r="B6803">
        <v>0.88916492950866999</v>
      </c>
      <c r="C6803">
        <v>1.15289813230111</v>
      </c>
      <c r="D6803">
        <v>7.3750735288679002E-3</v>
      </c>
      <c r="E6803">
        <v>3.6969765073046501E-2</v>
      </c>
      <c r="F6803" s="2" t="str">
        <f t="shared" si="212"/>
        <v>UP</v>
      </c>
      <c r="G6803" t="s">
        <v>1131</v>
      </c>
      <c r="H6803" t="s">
        <v>1130</v>
      </c>
      <c r="I6803" t="s">
        <v>129</v>
      </c>
      <c r="J6803" s="1" t="str">
        <f t="shared" si="213"/>
        <v>NO</v>
      </c>
    </row>
    <row r="6804" spans="1:11">
      <c r="A6804" s="15" t="s">
        <v>1129</v>
      </c>
      <c r="B6804">
        <v>0.25853156947279199</v>
      </c>
      <c r="C6804">
        <v>5.2343513576605201</v>
      </c>
      <c r="D6804">
        <v>7.8411984513401707E-3</v>
      </c>
      <c r="E6804">
        <v>3.8935486516230002E-2</v>
      </c>
      <c r="F6804" s="2" t="str">
        <f t="shared" si="212"/>
        <v>UP</v>
      </c>
      <c r="G6804" t="s">
        <v>0</v>
      </c>
      <c r="H6804" t="s">
        <v>1128</v>
      </c>
      <c r="I6804" t="s">
        <v>1127</v>
      </c>
      <c r="J6804" s="1" t="str">
        <f t="shared" si="213"/>
        <v>NO</v>
      </c>
    </row>
    <row r="6805" spans="1:11">
      <c r="A6805" s="15" t="s">
        <v>1126</v>
      </c>
      <c r="B6805">
        <v>0.52355956816994798</v>
      </c>
      <c r="C6805">
        <v>4.8169312015926797</v>
      </c>
      <c r="D6805" s="3">
        <v>7.8347709412203195E-7</v>
      </c>
      <c r="E6805" s="3">
        <v>1.3367929081623201E-5</v>
      </c>
      <c r="F6805" s="2" t="str">
        <f t="shared" si="212"/>
        <v>UP</v>
      </c>
      <c r="G6805" t="s">
        <v>1125</v>
      </c>
      <c r="H6805" t="s">
        <v>1124</v>
      </c>
      <c r="I6805" t="s">
        <v>1123</v>
      </c>
      <c r="J6805" s="1" t="str">
        <f t="shared" si="213"/>
        <v>NO</v>
      </c>
    </row>
    <row r="6806" spans="1:11">
      <c r="A6806" s="15" t="s">
        <v>1122</v>
      </c>
      <c r="B6806">
        <v>-0.70482261362121301</v>
      </c>
      <c r="C6806">
        <v>3.28472652899206</v>
      </c>
      <c r="D6806">
        <v>1.5062825789495199E-3</v>
      </c>
      <c r="E6806">
        <v>9.9418192321377493E-3</v>
      </c>
      <c r="F6806" s="2" t="str">
        <f t="shared" si="212"/>
        <v>DOWN</v>
      </c>
      <c r="G6806" t="s">
        <v>1121</v>
      </c>
      <c r="H6806" t="s">
        <v>1120</v>
      </c>
      <c r="I6806" t="s">
        <v>1119</v>
      </c>
      <c r="J6806" s="1" t="str">
        <f t="shared" si="213"/>
        <v>NO</v>
      </c>
    </row>
    <row r="6807" spans="1:11">
      <c r="A6807" s="15" t="s">
        <v>1118</v>
      </c>
      <c r="B6807">
        <v>0.46480633622551398</v>
      </c>
      <c r="C6807">
        <v>4.8017871294903003</v>
      </c>
      <c r="D6807">
        <v>1.3970113308778799E-4</v>
      </c>
      <c r="E6807">
        <v>1.31479000086495E-3</v>
      </c>
      <c r="F6807" s="2" t="str">
        <f t="shared" si="212"/>
        <v>UP</v>
      </c>
      <c r="G6807" t="s">
        <v>943</v>
      </c>
      <c r="H6807" t="s">
        <v>1117</v>
      </c>
      <c r="I6807" t="s">
        <v>1116</v>
      </c>
      <c r="J6807" s="1" t="str">
        <f t="shared" si="213"/>
        <v>NO</v>
      </c>
    </row>
    <row r="6808" spans="1:11">
      <c r="A6808" s="15" t="s">
        <v>1115</v>
      </c>
      <c r="B6808">
        <v>0.44091031912706602</v>
      </c>
      <c r="C6808">
        <v>3.61279050363212</v>
      </c>
      <c r="D6808">
        <v>4.6204974264493E-4</v>
      </c>
      <c r="E6808">
        <v>3.6677580443138999E-3</v>
      </c>
      <c r="F6808" s="2" t="str">
        <f t="shared" si="212"/>
        <v>UP</v>
      </c>
      <c r="G6808" t="s">
        <v>1114</v>
      </c>
      <c r="H6808" t="s">
        <v>1113</v>
      </c>
      <c r="I6808" t="s">
        <v>827</v>
      </c>
      <c r="J6808" s="1" t="str">
        <f t="shared" si="213"/>
        <v>NO</v>
      </c>
    </row>
    <row r="6809" spans="1:11">
      <c r="A6809" s="15" t="s">
        <v>1112</v>
      </c>
      <c r="B6809">
        <v>0.40279353428671599</v>
      </c>
      <c r="C6809">
        <v>4.8976239969305801</v>
      </c>
      <c r="D6809" s="3">
        <v>5.5934978431048601E-5</v>
      </c>
      <c r="E6809">
        <v>5.9960089386892098E-4</v>
      </c>
      <c r="F6809" s="2" t="str">
        <f t="shared" si="212"/>
        <v>UP</v>
      </c>
      <c r="G6809" t="s">
        <v>1111</v>
      </c>
      <c r="H6809" t="s">
        <v>1110</v>
      </c>
      <c r="I6809" t="s">
        <v>1109</v>
      </c>
      <c r="J6809" s="1" t="str">
        <f t="shared" si="213"/>
        <v>NO</v>
      </c>
    </row>
    <row r="6810" spans="1:11">
      <c r="A6810" s="15" t="s">
        <v>1108</v>
      </c>
      <c r="B6810">
        <v>-0.68188169732073001</v>
      </c>
      <c r="C6810">
        <v>5.8677365600142402</v>
      </c>
      <c r="D6810" s="3">
        <v>8.7713538995243502E-13</v>
      </c>
      <c r="E6810" s="3">
        <v>4.3065301849836703E-11</v>
      </c>
      <c r="F6810" s="2" t="str">
        <f t="shared" si="212"/>
        <v>DOWN</v>
      </c>
      <c r="G6810" t="s">
        <v>1107</v>
      </c>
      <c r="H6810" t="s">
        <v>1106</v>
      </c>
      <c r="I6810" t="s">
        <v>1105</v>
      </c>
      <c r="J6810" s="1" t="str">
        <f t="shared" si="213"/>
        <v>NO</v>
      </c>
    </row>
    <row r="6811" spans="1:11">
      <c r="A6811" s="15" t="s">
        <v>1104</v>
      </c>
      <c r="B6811">
        <v>0.27913235628891497</v>
      </c>
      <c r="C6811">
        <v>6.6488012010481201</v>
      </c>
      <c r="D6811">
        <v>1.6811332326583401E-3</v>
      </c>
      <c r="E6811">
        <v>1.0899374092235899E-2</v>
      </c>
      <c r="F6811" s="2" t="str">
        <f t="shared" si="212"/>
        <v>UP</v>
      </c>
      <c r="G6811" t="s">
        <v>1103</v>
      </c>
      <c r="H6811" t="s">
        <v>1102</v>
      </c>
      <c r="I6811" t="s">
        <v>1101</v>
      </c>
      <c r="J6811" s="1" t="str">
        <f t="shared" si="213"/>
        <v>NO</v>
      </c>
    </row>
    <row r="6812" spans="1:11">
      <c r="A6812" s="15" t="s">
        <v>1100</v>
      </c>
      <c r="B6812">
        <v>0.53453396781851004</v>
      </c>
      <c r="C6812">
        <v>4.4198101652939998</v>
      </c>
      <c r="D6812">
        <v>1.2595156584942999E-4</v>
      </c>
      <c r="E6812">
        <v>1.2058484051661899E-3</v>
      </c>
      <c r="F6812" s="2" t="str">
        <f t="shared" si="212"/>
        <v>UP</v>
      </c>
      <c r="G6812" t="s">
        <v>109</v>
      </c>
      <c r="H6812" t="s">
        <v>1099</v>
      </c>
      <c r="I6812" t="s">
        <v>1098</v>
      </c>
      <c r="J6812" s="1" t="str">
        <f t="shared" si="213"/>
        <v>NO</v>
      </c>
    </row>
    <row r="6813" spans="1:11">
      <c r="A6813" s="15" t="s">
        <v>1097</v>
      </c>
      <c r="B6813">
        <v>1.1435842558754299</v>
      </c>
      <c r="C6813">
        <v>3.5306633165715802</v>
      </c>
      <c r="D6813" s="3">
        <v>5.4493681705133804E-16</v>
      </c>
      <c r="E6813" s="3">
        <v>4.2096369117215898E-14</v>
      </c>
      <c r="F6813" s="2" t="str">
        <f t="shared" si="212"/>
        <v>UP</v>
      </c>
      <c r="G6813" t="s">
        <v>1095</v>
      </c>
      <c r="H6813" t="s">
        <v>1094</v>
      </c>
      <c r="I6813" t="s">
        <v>1093</v>
      </c>
      <c r="J6813" s="1" t="str">
        <f t="shared" si="213"/>
        <v>YES</v>
      </c>
      <c r="K6813" t="s">
        <v>1096</v>
      </c>
    </row>
    <row r="6814" spans="1:11">
      <c r="A6814" s="15" t="s">
        <v>1092</v>
      </c>
      <c r="B6814">
        <v>-0.97674648704285705</v>
      </c>
      <c r="C6814">
        <v>3.0289482299541999</v>
      </c>
      <c r="D6814">
        <v>4.2724588633418002E-4</v>
      </c>
      <c r="E6814">
        <v>3.4302905119479202E-3</v>
      </c>
      <c r="F6814" s="2" t="str">
        <f t="shared" si="212"/>
        <v>DOWN</v>
      </c>
      <c r="G6814" t="s">
        <v>219</v>
      </c>
      <c r="H6814" t="s">
        <v>1091</v>
      </c>
      <c r="I6814" t="s">
        <v>1090</v>
      </c>
      <c r="J6814" s="1" t="str">
        <f t="shared" si="213"/>
        <v>NO</v>
      </c>
    </row>
    <row r="6815" spans="1:11">
      <c r="A6815" s="15" t="s">
        <v>1089</v>
      </c>
      <c r="B6815">
        <v>0.40825464281496399</v>
      </c>
      <c r="C6815">
        <v>5.8415873864905796</v>
      </c>
      <c r="D6815">
        <v>5.8069477567432705E-4</v>
      </c>
      <c r="E6815">
        <v>4.4537763298069704E-3</v>
      </c>
      <c r="F6815" s="2" t="str">
        <f t="shared" si="212"/>
        <v>UP</v>
      </c>
      <c r="G6815" t="s">
        <v>1088</v>
      </c>
      <c r="H6815" t="s">
        <v>1087</v>
      </c>
      <c r="I6815" t="s">
        <v>831</v>
      </c>
      <c r="J6815" s="1" t="str">
        <f t="shared" si="213"/>
        <v>NO</v>
      </c>
    </row>
    <row r="6816" spans="1:11">
      <c r="A6816" s="15" t="s">
        <v>1086</v>
      </c>
      <c r="B6816">
        <v>0.26041153160786601</v>
      </c>
      <c r="C6816">
        <v>5.5745878267509497</v>
      </c>
      <c r="D6816">
        <v>6.0859051853294497E-3</v>
      </c>
      <c r="E6816">
        <v>3.1603356852772303E-2</v>
      </c>
      <c r="F6816" s="2" t="str">
        <f t="shared" si="212"/>
        <v>UP</v>
      </c>
      <c r="G6816" t="s">
        <v>1084</v>
      </c>
      <c r="H6816" t="s">
        <v>1083</v>
      </c>
      <c r="I6816" t="s">
        <v>1082</v>
      </c>
      <c r="J6816" s="1" t="str">
        <f t="shared" si="213"/>
        <v>NO</v>
      </c>
    </row>
    <row r="6817" spans="1:10">
      <c r="A6817" s="15" t="s">
        <v>1081</v>
      </c>
      <c r="B6817">
        <v>-1.10994220627135</v>
      </c>
      <c r="C6817">
        <v>0.936179119112453</v>
      </c>
      <c r="D6817">
        <v>3.87054145898294E-4</v>
      </c>
      <c r="E6817">
        <v>3.1542150225019202E-3</v>
      </c>
      <c r="F6817" s="2" t="str">
        <f t="shared" si="212"/>
        <v>DOWN</v>
      </c>
      <c r="G6817" t="s">
        <v>0</v>
      </c>
      <c r="H6817" t="s">
        <v>1</v>
      </c>
      <c r="I6817" t="s">
        <v>0</v>
      </c>
      <c r="J6817" s="1" t="str">
        <f t="shared" si="213"/>
        <v>NO</v>
      </c>
    </row>
    <row r="6818" spans="1:10">
      <c r="A6818" s="15" t="s">
        <v>1080</v>
      </c>
      <c r="B6818">
        <v>0.29005629667076999</v>
      </c>
      <c r="C6818">
        <v>4.9389721661842803</v>
      </c>
      <c r="D6818">
        <v>6.8629870377793899E-3</v>
      </c>
      <c r="E6818">
        <v>3.4838321992380898E-2</v>
      </c>
      <c r="F6818" s="2" t="str">
        <f t="shared" si="212"/>
        <v>UP</v>
      </c>
      <c r="G6818" t="s">
        <v>1079</v>
      </c>
      <c r="H6818" t="s">
        <v>1078</v>
      </c>
      <c r="I6818" t="s">
        <v>1077</v>
      </c>
      <c r="J6818" s="1" t="str">
        <f t="shared" si="213"/>
        <v>NO</v>
      </c>
    </row>
    <row r="6819" spans="1:10">
      <c r="A6819" s="15" t="s">
        <v>1076</v>
      </c>
      <c r="B6819">
        <v>1.0493352704830401</v>
      </c>
      <c r="C6819">
        <v>2.5595726904343801</v>
      </c>
      <c r="D6819" s="3">
        <v>5.2037066183408803E-9</v>
      </c>
      <c r="E6819" s="3">
        <v>1.3865984383887601E-7</v>
      </c>
      <c r="F6819" s="2" t="str">
        <f t="shared" si="212"/>
        <v>UP</v>
      </c>
      <c r="G6819" t="s">
        <v>1075</v>
      </c>
      <c r="H6819" t="s">
        <v>1074</v>
      </c>
      <c r="I6819" t="s">
        <v>565</v>
      </c>
      <c r="J6819" s="1" t="str">
        <f t="shared" si="213"/>
        <v>NO</v>
      </c>
    </row>
    <row r="6820" spans="1:10">
      <c r="A6820" s="15" t="s">
        <v>1073</v>
      </c>
      <c r="B6820">
        <v>0.62544806013645704</v>
      </c>
      <c r="C6820">
        <v>3.8531588194826001</v>
      </c>
      <c r="D6820" s="3">
        <v>2.0577589394674999E-5</v>
      </c>
      <c r="E6820">
        <v>2.4939682921988003E-4</v>
      </c>
      <c r="F6820" s="2" t="str">
        <f t="shared" si="212"/>
        <v>UP</v>
      </c>
      <c r="G6820" t="s">
        <v>1072</v>
      </c>
      <c r="H6820" t="s">
        <v>1071</v>
      </c>
      <c r="I6820" t="s">
        <v>0</v>
      </c>
      <c r="J6820" s="1" t="str">
        <f t="shared" si="213"/>
        <v>NO</v>
      </c>
    </row>
    <row r="6821" spans="1:10">
      <c r="A6821" s="15" t="s">
        <v>1070</v>
      </c>
      <c r="B6821">
        <v>0.402791920949434</v>
      </c>
      <c r="C6821">
        <v>2.9960385015769999</v>
      </c>
      <c r="D6821">
        <v>6.1632873672413302E-3</v>
      </c>
      <c r="E6821">
        <v>3.1946088306564403E-2</v>
      </c>
      <c r="F6821" s="2" t="str">
        <f t="shared" si="212"/>
        <v>UP</v>
      </c>
      <c r="G6821" t="s">
        <v>1069</v>
      </c>
      <c r="H6821" t="s">
        <v>1068</v>
      </c>
      <c r="I6821" t="s">
        <v>1067</v>
      </c>
      <c r="J6821" s="1" t="str">
        <f t="shared" si="213"/>
        <v>NO</v>
      </c>
    </row>
    <row r="6822" spans="1:10">
      <c r="A6822" s="15" t="s">
        <v>1066</v>
      </c>
      <c r="B6822">
        <v>0.297833646652444</v>
      </c>
      <c r="C6822">
        <v>5.8331856177603303</v>
      </c>
      <c r="D6822">
        <v>1.9241147640087499E-3</v>
      </c>
      <c r="E6822">
        <v>1.22045403703538E-2</v>
      </c>
      <c r="F6822" s="2" t="str">
        <f t="shared" si="212"/>
        <v>UP</v>
      </c>
      <c r="G6822" t="s">
        <v>1065</v>
      </c>
      <c r="H6822" t="s">
        <v>1064</v>
      </c>
      <c r="I6822" t="s">
        <v>1063</v>
      </c>
      <c r="J6822" s="1" t="str">
        <f t="shared" si="213"/>
        <v>NO</v>
      </c>
    </row>
    <row r="6823" spans="1:10">
      <c r="A6823" s="15" t="s">
        <v>1062</v>
      </c>
      <c r="B6823">
        <v>0.33284606708250097</v>
      </c>
      <c r="C6823">
        <v>6.1055199353995198</v>
      </c>
      <c r="D6823">
        <v>5.3602578873053898E-4</v>
      </c>
      <c r="E6823">
        <v>4.1579651290265503E-3</v>
      </c>
      <c r="F6823" s="2" t="str">
        <f t="shared" si="212"/>
        <v>UP</v>
      </c>
      <c r="G6823" t="s">
        <v>1061</v>
      </c>
      <c r="H6823" t="s">
        <v>1060</v>
      </c>
      <c r="I6823" t="s">
        <v>1059</v>
      </c>
      <c r="J6823" s="1" t="str">
        <f t="shared" si="213"/>
        <v>NO</v>
      </c>
    </row>
    <row r="6824" spans="1:10">
      <c r="A6824" s="15" t="s">
        <v>1058</v>
      </c>
      <c r="B6824">
        <v>-1.0758317184256001</v>
      </c>
      <c r="C6824">
        <v>3.40621513576458</v>
      </c>
      <c r="D6824" s="3">
        <v>2.5827773739373798E-13</v>
      </c>
      <c r="E6824" s="3">
        <v>1.3829972135387101E-11</v>
      </c>
      <c r="F6824" s="2" t="str">
        <f t="shared" si="212"/>
        <v>DOWN</v>
      </c>
      <c r="G6824" t="s">
        <v>1057</v>
      </c>
      <c r="H6824" t="s">
        <v>1056</v>
      </c>
      <c r="I6824" t="s">
        <v>1055</v>
      </c>
      <c r="J6824" s="1" t="str">
        <f t="shared" si="213"/>
        <v>NO</v>
      </c>
    </row>
    <row r="6825" spans="1:10">
      <c r="A6825" s="15" t="s">
        <v>1054</v>
      </c>
      <c r="B6825">
        <v>-0.98050077724759199</v>
      </c>
      <c r="C6825">
        <v>4.4675503684667301</v>
      </c>
      <c r="D6825" s="3">
        <v>2.6467321644605901E-8</v>
      </c>
      <c r="E6825" s="3">
        <v>6.1225677219228796E-7</v>
      </c>
      <c r="F6825" s="2" t="str">
        <f t="shared" si="212"/>
        <v>DOWN</v>
      </c>
      <c r="G6825" t="s">
        <v>1053</v>
      </c>
      <c r="H6825" t="s">
        <v>1052</v>
      </c>
      <c r="I6825" t="s">
        <v>1051</v>
      </c>
      <c r="J6825" s="1" t="str">
        <f t="shared" si="213"/>
        <v>NO</v>
      </c>
    </row>
    <row r="6826" spans="1:10">
      <c r="A6826" s="15" t="s">
        <v>1050</v>
      </c>
      <c r="B6826">
        <v>-0.49845316429192199</v>
      </c>
      <c r="C6826">
        <v>5.4168740044028301</v>
      </c>
      <c r="D6826" s="3">
        <v>5.2202570110981898E-7</v>
      </c>
      <c r="E6826" s="3">
        <v>9.2091405579158697E-6</v>
      </c>
      <c r="F6826" s="2" t="str">
        <f t="shared" si="212"/>
        <v>DOWN</v>
      </c>
      <c r="G6826" t="s">
        <v>1049</v>
      </c>
      <c r="H6826" t="s">
        <v>1048</v>
      </c>
      <c r="I6826" t="s">
        <v>1047</v>
      </c>
      <c r="J6826" s="1" t="str">
        <f t="shared" si="213"/>
        <v>NO</v>
      </c>
    </row>
    <row r="6827" spans="1:10">
      <c r="A6827" s="15" t="s">
        <v>1046</v>
      </c>
      <c r="B6827">
        <v>0.96558267914616402</v>
      </c>
      <c r="C6827">
        <v>2.6901890925124698</v>
      </c>
      <c r="D6827" s="3">
        <v>8.3787451281168297E-6</v>
      </c>
      <c r="E6827">
        <v>1.12746510051979E-4</v>
      </c>
      <c r="F6827" s="2" t="str">
        <f t="shared" si="212"/>
        <v>UP</v>
      </c>
      <c r="G6827" t="s">
        <v>1045</v>
      </c>
      <c r="H6827" t="s">
        <v>1044</v>
      </c>
      <c r="I6827" t="s">
        <v>1043</v>
      </c>
      <c r="J6827" s="1" t="str">
        <f t="shared" si="213"/>
        <v>NO</v>
      </c>
    </row>
    <row r="6828" spans="1:10">
      <c r="A6828" s="15" t="s">
        <v>1042</v>
      </c>
      <c r="B6828">
        <v>-0.68093042606020404</v>
      </c>
      <c r="C6828">
        <v>7.3162113550049304</v>
      </c>
      <c r="D6828" s="3">
        <v>1.1399646416723701E-12</v>
      </c>
      <c r="E6828" s="3">
        <v>5.4693944581434703E-11</v>
      </c>
      <c r="F6828" s="2" t="str">
        <f t="shared" si="212"/>
        <v>DOWN</v>
      </c>
      <c r="G6828" t="s">
        <v>1041</v>
      </c>
      <c r="H6828" t="s">
        <v>1040</v>
      </c>
      <c r="I6828" t="s">
        <v>1039</v>
      </c>
      <c r="J6828" s="1" t="str">
        <f t="shared" si="213"/>
        <v>NO</v>
      </c>
    </row>
    <row r="6829" spans="1:10">
      <c r="A6829" s="15" t="s">
        <v>1038</v>
      </c>
      <c r="B6829">
        <v>0.79489728311859598</v>
      </c>
      <c r="C6829">
        <v>4.9937294483350803</v>
      </c>
      <c r="D6829" s="3">
        <v>4.7661660959878201E-8</v>
      </c>
      <c r="E6829" s="3">
        <v>1.0430749855683299E-6</v>
      </c>
      <c r="F6829" s="2" t="str">
        <f t="shared" si="212"/>
        <v>UP</v>
      </c>
      <c r="G6829" t="s">
        <v>1037</v>
      </c>
      <c r="H6829" t="s">
        <v>1036</v>
      </c>
      <c r="I6829" t="s">
        <v>1035</v>
      </c>
      <c r="J6829" s="1" t="str">
        <f t="shared" si="213"/>
        <v>NO</v>
      </c>
    </row>
    <row r="6830" spans="1:10">
      <c r="A6830" s="15" t="s">
        <v>1034</v>
      </c>
      <c r="B6830">
        <v>1.0099253760809599</v>
      </c>
      <c r="C6830">
        <v>-0.74900809567261395</v>
      </c>
      <c r="D6830">
        <v>7.4468805199515101E-3</v>
      </c>
      <c r="E6830">
        <v>3.7257632619204797E-2</v>
      </c>
      <c r="F6830" s="2" t="str">
        <f t="shared" si="212"/>
        <v>UP</v>
      </c>
      <c r="G6830" t="s">
        <v>1033</v>
      </c>
      <c r="H6830" t="s">
        <v>1032</v>
      </c>
      <c r="I6830" t="s">
        <v>0</v>
      </c>
      <c r="J6830" s="1" t="str">
        <f t="shared" si="213"/>
        <v>NO</v>
      </c>
    </row>
    <row r="6831" spans="1:10">
      <c r="A6831" s="15" t="s">
        <v>1031</v>
      </c>
      <c r="B6831">
        <v>0.33659300168838602</v>
      </c>
      <c r="C6831">
        <v>4.2295287058256301</v>
      </c>
      <c r="D6831">
        <v>4.6208164050074501E-3</v>
      </c>
      <c r="E6831">
        <v>2.5285737991398199E-2</v>
      </c>
      <c r="F6831" s="2" t="str">
        <f t="shared" si="212"/>
        <v>UP</v>
      </c>
      <c r="G6831" t="s">
        <v>0</v>
      </c>
      <c r="H6831" t="s">
        <v>1</v>
      </c>
      <c r="I6831" t="s">
        <v>0</v>
      </c>
      <c r="J6831" s="1" t="str">
        <f t="shared" si="213"/>
        <v>NO</v>
      </c>
    </row>
    <row r="6832" spans="1:10">
      <c r="A6832" s="15" t="s">
        <v>1030</v>
      </c>
      <c r="B6832">
        <v>-1.00095764760826</v>
      </c>
      <c r="C6832">
        <v>2.2565494433132298</v>
      </c>
      <c r="D6832" s="3">
        <v>7.0964488218928298E-7</v>
      </c>
      <c r="E6832" s="3">
        <v>1.22008929438577E-5</v>
      </c>
      <c r="F6832" s="2" t="str">
        <f t="shared" si="212"/>
        <v>DOWN</v>
      </c>
      <c r="G6832" t="s">
        <v>1029</v>
      </c>
      <c r="H6832" t="s">
        <v>1028</v>
      </c>
      <c r="I6832" t="s">
        <v>1027</v>
      </c>
      <c r="J6832" s="1" t="str">
        <f t="shared" si="213"/>
        <v>NO</v>
      </c>
    </row>
    <row r="6833" spans="1:10">
      <c r="A6833" s="15" t="s">
        <v>1026</v>
      </c>
      <c r="B6833">
        <v>-0.61709575873183997</v>
      </c>
      <c r="C6833">
        <v>3.2438342244051301</v>
      </c>
      <c r="D6833">
        <v>1.89376645645591E-4</v>
      </c>
      <c r="E6833">
        <v>1.7022670942058E-3</v>
      </c>
      <c r="F6833" s="2" t="str">
        <f t="shared" si="212"/>
        <v>DOWN</v>
      </c>
      <c r="G6833" t="s">
        <v>1025</v>
      </c>
      <c r="H6833" t="s">
        <v>1024</v>
      </c>
      <c r="I6833" t="s">
        <v>1023</v>
      </c>
      <c r="J6833" s="1" t="str">
        <f t="shared" si="213"/>
        <v>NO</v>
      </c>
    </row>
    <row r="6834" spans="1:10">
      <c r="A6834" s="15" t="s">
        <v>1022</v>
      </c>
      <c r="B6834">
        <v>0.70260758308541305</v>
      </c>
      <c r="C6834">
        <v>2.84950438171099</v>
      </c>
      <c r="D6834" s="3">
        <v>5.9910094439219102E-6</v>
      </c>
      <c r="E6834" s="3">
        <v>8.3450450405597105E-5</v>
      </c>
      <c r="F6834" s="2" t="str">
        <f t="shared" si="212"/>
        <v>UP</v>
      </c>
      <c r="G6834" t="s">
        <v>1021</v>
      </c>
      <c r="H6834" t="s">
        <v>1020</v>
      </c>
      <c r="I6834" t="s">
        <v>1019</v>
      </c>
      <c r="J6834" s="1" t="str">
        <f t="shared" si="213"/>
        <v>NO</v>
      </c>
    </row>
    <row r="6835" spans="1:10">
      <c r="A6835" s="15" t="s">
        <v>1018</v>
      </c>
      <c r="B6835">
        <v>3.2533198475565599</v>
      </c>
      <c r="C6835">
        <v>-2.4497894941366898</v>
      </c>
      <c r="D6835" s="3">
        <v>3.3395298318755998E-6</v>
      </c>
      <c r="E6835" s="3">
        <v>4.9484691714651197E-5</v>
      </c>
      <c r="F6835" s="2" t="str">
        <f t="shared" si="212"/>
        <v>UP</v>
      </c>
      <c r="G6835" t="s">
        <v>0</v>
      </c>
      <c r="H6835" t="s">
        <v>1017</v>
      </c>
      <c r="I6835" t="s">
        <v>0</v>
      </c>
      <c r="J6835" s="1" t="str">
        <f t="shared" si="213"/>
        <v>NO</v>
      </c>
    </row>
    <row r="6836" spans="1:10">
      <c r="A6836" s="15" t="s">
        <v>1016</v>
      </c>
      <c r="B6836">
        <v>0.73672398547697104</v>
      </c>
      <c r="C6836">
        <v>1.1707451202636401</v>
      </c>
      <c r="D6836">
        <v>5.2779947081650598E-3</v>
      </c>
      <c r="E6836">
        <v>2.8199260749636301E-2</v>
      </c>
      <c r="F6836" s="2" t="str">
        <f t="shared" si="212"/>
        <v>UP</v>
      </c>
      <c r="G6836" t="s">
        <v>170</v>
      </c>
      <c r="H6836" t="s">
        <v>1015</v>
      </c>
      <c r="I6836" t="s">
        <v>1014</v>
      </c>
      <c r="J6836" s="1" t="str">
        <f t="shared" si="213"/>
        <v>NO</v>
      </c>
    </row>
    <row r="6837" spans="1:10">
      <c r="A6837" s="15" t="s">
        <v>1013</v>
      </c>
      <c r="B6837">
        <v>0.79850010173104002</v>
      </c>
      <c r="C6837">
        <v>2.1750423376869201</v>
      </c>
      <c r="D6837" s="3">
        <v>6.98150334189944E-5</v>
      </c>
      <c r="E6837">
        <v>7.2552920104447798E-4</v>
      </c>
      <c r="F6837" s="2" t="str">
        <f t="shared" si="212"/>
        <v>UP</v>
      </c>
      <c r="G6837" t="s">
        <v>1012</v>
      </c>
      <c r="H6837" t="s">
        <v>1011</v>
      </c>
      <c r="I6837" t="s">
        <v>1007</v>
      </c>
      <c r="J6837" s="1" t="str">
        <f t="shared" si="213"/>
        <v>NO</v>
      </c>
    </row>
    <row r="6838" spans="1:10">
      <c r="A6838" s="15" t="s">
        <v>1010</v>
      </c>
      <c r="B6838">
        <v>-0.42759085908222899</v>
      </c>
      <c r="C6838">
        <v>4.4690592784420602</v>
      </c>
      <c r="D6838">
        <v>5.2444187405038497E-4</v>
      </c>
      <c r="E6838">
        <v>4.0756176188027297E-3</v>
      </c>
      <c r="F6838" s="2" t="str">
        <f t="shared" si="212"/>
        <v>DOWN</v>
      </c>
      <c r="G6838" t="s">
        <v>1009</v>
      </c>
      <c r="H6838" t="s">
        <v>1008</v>
      </c>
      <c r="I6838" t="s">
        <v>1007</v>
      </c>
      <c r="J6838" s="1" t="str">
        <f t="shared" si="213"/>
        <v>NO</v>
      </c>
    </row>
    <row r="6839" spans="1:10">
      <c r="A6839" s="15" t="s">
        <v>1006</v>
      </c>
      <c r="B6839">
        <v>0.50493710801869196</v>
      </c>
      <c r="C6839">
        <v>4.5763681124492503</v>
      </c>
      <c r="D6839" s="3">
        <v>6.6613227004636902E-6</v>
      </c>
      <c r="E6839" s="3">
        <v>9.2026255075601906E-5</v>
      </c>
      <c r="F6839" s="2" t="str">
        <f t="shared" si="212"/>
        <v>UP</v>
      </c>
      <c r="G6839" t="s">
        <v>1005</v>
      </c>
      <c r="H6839" t="s">
        <v>1004</v>
      </c>
      <c r="I6839" t="s">
        <v>849</v>
      </c>
      <c r="J6839" s="1" t="str">
        <f t="shared" si="213"/>
        <v>NO</v>
      </c>
    </row>
    <row r="6840" spans="1:10">
      <c r="A6840" s="15" t="s">
        <v>1003</v>
      </c>
      <c r="B6840">
        <v>-5.6331418670253299</v>
      </c>
      <c r="C6840">
        <v>-2.47791008444353</v>
      </c>
      <c r="D6840" s="3">
        <v>3.6141400059346597E-5</v>
      </c>
      <c r="E6840">
        <v>4.1041082110547999E-4</v>
      </c>
      <c r="F6840" s="2" t="str">
        <f t="shared" si="212"/>
        <v>DOWN</v>
      </c>
      <c r="G6840" t="s">
        <v>1002</v>
      </c>
      <c r="H6840" t="s">
        <v>1001</v>
      </c>
      <c r="I6840" t="s">
        <v>1000</v>
      </c>
      <c r="J6840" s="1" t="str">
        <f t="shared" si="213"/>
        <v>NO</v>
      </c>
    </row>
    <row r="6841" spans="1:10">
      <c r="A6841" s="15" t="s">
        <v>999</v>
      </c>
      <c r="B6841">
        <v>-1.40505733776744</v>
      </c>
      <c r="C6841">
        <v>1.2958603506389901</v>
      </c>
      <c r="D6841" s="3">
        <v>1.0445982250541501E-9</v>
      </c>
      <c r="E6841" s="3">
        <v>3.1441566414699501E-8</v>
      </c>
      <c r="F6841" s="2" t="str">
        <f t="shared" si="212"/>
        <v>DOWN</v>
      </c>
      <c r="G6841" t="s">
        <v>998</v>
      </c>
      <c r="H6841" t="s">
        <v>997</v>
      </c>
      <c r="I6841" t="s">
        <v>996</v>
      </c>
      <c r="J6841" s="1" t="str">
        <f t="shared" si="213"/>
        <v>NO</v>
      </c>
    </row>
    <row r="6842" spans="1:10">
      <c r="A6842" s="15" t="s">
        <v>995</v>
      </c>
      <c r="B6842">
        <v>-1.0072599789957</v>
      </c>
      <c r="C6842">
        <v>3.9293808017807801</v>
      </c>
      <c r="D6842" s="3">
        <v>5.1896820030190502E-12</v>
      </c>
      <c r="E6842" s="3">
        <v>2.22951121866945E-10</v>
      </c>
      <c r="F6842" s="2" t="str">
        <f t="shared" si="212"/>
        <v>DOWN</v>
      </c>
      <c r="G6842" t="s">
        <v>0</v>
      </c>
      <c r="H6842" t="s">
        <v>994</v>
      </c>
      <c r="I6842" t="s">
        <v>0</v>
      </c>
      <c r="J6842" s="1" t="str">
        <f t="shared" si="213"/>
        <v>NO</v>
      </c>
    </row>
    <row r="6843" spans="1:10">
      <c r="A6843" s="15" t="s">
        <v>993</v>
      </c>
      <c r="B6843">
        <v>0.41822916592107501</v>
      </c>
      <c r="C6843">
        <v>3.2476417506103901</v>
      </c>
      <c r="D6843">
        <v>2.5420227895334101E-3</v>
      </c>
      <c r="E6843">
        <v>1.5362976776291899E-2</v>
      </c>
      <c r="F6843" s="2" t="str">
        <f t="shared" si="212"/>
        <v>UP</v>
      </c>
      <c r="G6843" t="s">
        <v>992</v>
      </c>
      <c r="H6843" t="s">
        <v>991</v>
      </c>
      <c r="I6843" t="s">
        <v>990</v>
      </c>
      <c r="J6843" s="1" t="str">
        <f t="shared" si="213"/>
        <v>NO</v>
      </c>
    </row>
    <row r="6844" spans="1:10">
      <c r="A6844" s="15" t="s">
        <v>989</v>
      </c>
      <c r="B6844">
        <v>-0.47702928819520402</v>
      </c>
      <c r="C6844">
        <v>4.15832853811012</v>
      </c>
      <c r="D6844">
        <v>6.7853188813543598E-4</v>
      </c>
      <c r="E6844">
        <v>5.0788697805765302E-3</v>
      </c>
      <c r="F6844" s="2" t="str">
        <f t="shared" si="212"/>
        <v>DOWN</v>
      </c>
      <c r="G6844" t="s">
        <v>0</v>
      </c>
      <c r="H6844" t="s">
        <v>988</v>
      </c>
      <c r="I6844" t="s">
        <v>0</v>
      </c>
      <c r="J6844" s="1" t="str">
        <f t="shared" si="213"/>
        <v>NO</v>
      </c>
    </row>
    <row r="6845" spans="1:10">
      <c r="A6845" s="15" t="s">
        <v>987</v>
      </c>
      <c r="B6845">
        <v>0.31316208511312099</v>
      </c>
      <c r="C6845">
        <v>6.4912724571466898</v>
      </c>
      <c r="D6845">
        <v>1.1035757115967701E-3</v>
      </c>
      <c r="E6845">
        <v>7.6638213489259198E-3</v>
      </c>
      <c r="F6845" s="2" t="str">
        <f t="shared" si="212"/>
        <v>UP</v>
      </c>
      <c r="G6845" t="s">
        <v>986</v>
      </c>
      <c r="H6845" t="s">
        <v>985</v>
      </c>
      <c r="I6845" t="s">
        <v>984</v>
      </c>
      <c r="J6845" s="1" t="str">
        <f t="shared" si="213"/>
        <v>NO</v>
      </c>
    </row>
    <row r="6846" spans="1:10">
      <c r="A6846" s="15" t="s">
        <v>983</v>
      </c>
      <c r="B6846">
        <v>-0.35713301656839402</v>
      </c>
      <c r="C6846">
        <v>4.5034559815656001</v>
      </c>
      <c r="D6846">
        <v>2.85988151255707E-3</v>
      </c>
      <c r="E6846">
        <v>1.7003213685354499E-2</v>
      </c>
      <c r="F6846" s="2" t="str">
        <f t="shared" si="212"/>
        <v>DOWN</v>
      </c>
      <c r="G6846" t="s">
        <v>419</v>
      </c>
      <c r="H6846" t="s">
        <v>982</v>
      </c>
      <c r="I6846" t="s">
        <v>981</v>
      </c>
      <c r="J6846" s="1" t="str">
        <f t="shared" si="213"/>
        <v>NO</v>
      </c>
    </row>
    <row r="6847" spans="1:10">
      <c r="A6847" s="15" t="s">
        <v>980</v>
      </c>
      <c r="B6847">
        <v>-0.446213494436696</v>
      </c>
      <c r="C6847">
        <v>4.7594422769535596</v>
      </c>
      <c r="D6847" s="3">
        <v>4.6597322396465299E-5</v>
      </c>
      <c r="E6847">
        <v>5.1305799791936805E-4</v>
      </c>
      <c r="F6847" s="2" t="str">
        <f t="shared" si="212"/>
        <v>DOWN</v>
      </c>
      <c r="G6847" t="s">
        <v>979</v>
      </c>
      <c r="H6847" t="s">
        <v>978</v>
      </c>
      <c r="I6847" t="s">
        <v>977</v>
      </c>
      <c r="J6847" s="1" t="str">
        <f t="shared" si="213"/>
        <v>NO</v>
      </c>
    </row>
    <row r="6848" spans="1:10">
      <c r="A6848" s="15" t="s">
        <v>976</v>
      </c>
      <c r="B6848">
        <v>-0.76065406092094001</v>
      </c>
      <c r="C6848">
        <v>6.8298899061785203</v>
      </c>
      <c r="D6848" s="3">
        <v>7.9534885766498706E-14</v>
      </c>
      <c r="E6848" s="3">
        <v>4.5326810279212201E-12</v>
      </c>
      <c r="F6848" s="2" t="str">
        <f t="shared" si="212"/>
        <v>DOWN</v>
      </c>
      <c r="G6848" t="s">
        <v>276</v>
      </c>
      <c r="H6848" t="s">
        <v>975</v>
      </c>
      <c r="I6848" t="s">
        <v>600</v>
      </c>
      <c r="J6848" s="1" t="str">
        <f t="shared" si="213"/>
        <v>NO</v>
      </c>
    </row>
    <row r="6849" spans="1:10">
      <c r="A6849" s="15" t="s">
        <v>974</v>
      </c>
      <c r="B6849">
        <v>-0.50625825966358395</v>
      </c>
      <c r="C6849">
        <v>3.97332782322</v>
      </c>
      <c r="D6849" s="3">
        <v>1.7248098828923799E-5</v>
      </c>
      <c r="E6849">
        <v>2.1266671249780099E-4</v>
      </c>
      <c r="F6849" s="2" t="str">
        <f t="shared" si="212"/>
        <v>DOWN</v>
      </c>
      <c r="G6849" t="s">
        <v>506</v>
      </c>
      <c r="H6849" t="s">
        <v>973</v>
      </c>
      <c r="I6849" t="s">
        <v>504</v>
      </c>
      <c r="J6849" s="1" t="str">
        <f t="shared" si="213"/>
        <v>NO</v>
      </c>
    </row>
    <row r="6850" spans="1:10">
      <c r="A6850" s="15" t="s">
        <v>972</v>
      </c>
      <c r="B6850">
        <v>-0.87526862069777001</v>
      </c>
      <c r="C6850">
        <v>1.523982884804</v>
      </c>
      <c r="D6850" s="3">
        <v>6.9814202902593401E-5</v>
      </c>
      <c r="E6850">
        <v>7.2552920104447798E-4</v>
      </c>
      <c r="F6850" s="2" t="str">
        <f t="shared" ref="F6850:F6913" si="214">IF(B6850 &gt; 0, "UP", "DOWN")</f>
        <v>DOWN</v>
      </c>
      <c r="G6850" t="s">
        <v>109</v>
      </c>
      <c r="H6850" t="s">
        <v>971</v>
      </c>
      <c r="I6850" t="s">
        <v>0</v>
      </c>
      <c r="J6850" s="1" t="str">
        <f t="shared" ref="J6850:J6913" si="215">IF(K6850 &lt;&gt; "", "YES", "NO")</f>
        <v>NO</v>
      </c>
    </row>
    <row r="6851" spans="1:10">
      <c r="A6851" s="15" t="s">
        <v>970</v>
      </c>
      <c r="B6851">
        <v>-3.2120771813645002</v>
      </c>
      <c r="C6851">
        <v>-2.3763042851251899</v>
      </c>
      <c r="D6851" s="3">
        <v>1.2940899917257E-5</v>
      </c>
      <c r="E6851">
        <v>1.6604283813833701E-4</v>
      </c>
      <c r="F6851" s="2" t="str">
        <f t="shared" si="214"/>
        <v>DOWN</v>
      </c>
      <c r="G6851" t="s">
        <v>109</v>
      </c>
      <c r="H6851" t="s">
        <v>969</v>
      </c>
      <c r="I6851" t="s">
        <v>968</v>
      </c>
      <c r="J6851" s="1" t="str">
        <f t="shared" si="215"/>
        <v>NO</v>
      </c>
    </row>
    <row r="6852" spans="1:10">
      <c r="A6852" s="15" t="s">
        <v>967</v>
      </c>
      <c r="B6852">
        <v>-2.2378767979393599</v>
      </c>
      <c r="C6852">
        <v>-2.4250076362913502</v>
      </c>
      <c r="D6852">
        <v>3.6376503666984499E-3</v>
      </c>
      <c r="E6852">
        <v>2.0748467739334499E-2</v>
      </c>
      <c r="F6852" s="2" t="str">
        <f t="shared" si="214"/>
        <v>DOWN</v>
      </c>
      <c r="G6852" t="s">
        <v>109</v>
      </c>
      <c r="H6852" t="s">
        <v>966</v>
      </c>
      <c r="I6852" t="s">
        <v>965</v>
      </c>
      <c r="J6852" s="1" t="str">
        <f t="shared" si="215"/>
        <v>NO</v>
      </c>
    </row>
    <row r="6853" spans="1:10">
      <c r="A6853" s="15" t="s">
        <v>964</v>
      </c>
      <c r="B6853">
        <v>-0.41090160711387103</v>
      </c>
      <c r="C6853">
        <v>5.2543715548382703</v>
      </c>
      <c r="D6853" s="3">
        <v>2.0572631209997999E-5</v>
      </c>
      <c r="E6853">
        <v>2.4939682921988003E-4</v>
      </c>
      <c r="F6853" s="2" t="str">
        <f t="shared" si="214"/>
        <v>DOWN</v>
      </c>
      <c r="G6853" t="s">
        <v>963</v>
      </c>
      <c r="H6853" t="s">
        <v>962</v>
      </c>
      <c r="I6853" t="s">
        <v>961</v>
      </c>
      <c r="J6853" s="1" t="str">
        <f t="shared" si="215"/>
        <v>NO</v>
      </c>
    </row>
    <row r="6854" spans="1:10">
      <c r="A6854" s="15" t="s">
        <v>960</v>
      </c>
      <c r="B6854">
        <v>0.70599559078716001</v>
      </c>
      <c r="C6854">
        <v>1.4315339301013701</v>
      </c>
      <c r="D6854">
        <v>7.7984927755195997E-3</v>
      </c>
      <c r="E6854">
        <v>3.8780604631961597E-2</v>
      </c>
      <c r="F6854" s="2" t="str">
        <f t="shared" si="214"/>
        <v>UP</v>
      </c>
      <c r="G6854" t="s">
        <v>959</v>
      </c>
      <c r="H6854" t="s">
        <v>958</v>
      </c>
      <c r="I6854" t="s">
        <v>957</v>
      </c>
      <c r="J6854" s="1" t="str">
        <f t="shared" si="215"/>
        <v>NO</v>
      </c>
    </row>
    <row r="6855" spans="1:10">
      <c r="A6855" s="15" t="s">
        <v>956</v>
      </c>
      <c r="B6855">
        <v>-0.75373501960901002</v>
      </c>
      <c r="C6855">
        <v>5.2064999345725296</v>
      </c>
      <c r="D6855" s="3">
        <v>9.7106040340582001E-9</v>
      </c>
      <c r="E6855" s="3">
        <v>2.4628226993306802E-7</v>
      </c>
      <c r="F6855" s="2" t="str">
        <f t="shared" si="214"/>
        <v>DOWN</v>
      </c>
      <c r="G6855" t="s">
        <v>955</v>
      </c>
      <c r="H6855" t="s">
        <v>954</v>
      </c>
      <c r="I6855" t="s">
        <v>831</v>
      </c>
      <c r="J6855" s="1" t="str">
        <f t="shared" si="215"/>
        <v>NO</v>
      </c>
    </row>
    <row r="6856" spans="1:10">
      <c r="A6856" s="15" t="s">
        <v>953</v>
      </c>
      <c r="B6856">
        <v>-0.62396525624758703</v>
      </c>
      <c r="C6856">
        <v>5.6765757849906997</v>
      </c>
      <c r="D6856" s="3">
        <v>8.6726514581639802E-7</v>
      </c>
      <c r="E6856" s="3">
        <v>1.4627119367171799E-5</v>
      </c>
      <c r="F6856" s="2" t="str">
        <f t="shared" si="214"/>
        <v>DOWN</v>
      </c>
      <c r="G6856" t="s">
        <v>952</v>
      </c>
      <c r="H6856" t="s">
        <v>951</v>
      </c>
      <c r="I6856" t="s">
        <v>950</v>
      </c>
      <c r="J6856" s="1" t="str">
        <f t="shared" si="215"/>
        <v>NO</v>
      </c>
    </row>
    <row r="6857" spans="1:10">
      <c r="A6857" s="15" t="s">
        <v>949</v>
      </c>
      <c r="B6857">
        <v>-0.47764726889693698</v>
      </c>
      <c r="C6857">
        <v>4.9806488339065096</v>
      </c>
      <c r="D6857" s="3">
        <v>1.06738117102203E-6</v>
      </c>
      <c r="E6857" s="3">
        <v>1.7683455593306899E-5</v>
      </c>
      <c r="F6857" s="2" t="str">
        <f t="shared" si="214"/>
        <v>DOWN</v>
      </c>
      <c r="G6857" t="s">
        <v>947</v>
      </c>
      <c r="H6857" t="s">
        <v>948</v>
      </c>
      <c r="I6857" t="s">
        <v>947</v>
      </c>
      <c r="J6857" s="1" t="str">
        <f t="shared" si="215"/>
        <v>NO</v>
      </c>
    </row>
    <row r="6858" spans="1:10">
      <c r="A6858" s="15" t="s">
        <v>946</v>
      </c>
      <c r="B6858">
        <v>-0.62319753326845795</v>
      </c>
      <c r="C6858">
        <v>5.9980258637345099</v>
      </c>
      <c r="D6858" s="3">
        <v>1.5336169101058201E-8</v>
      </c>
      <c r="E6858" s="3">
        <v>3.7403150723587198E-7</v>
      </c>
      <c r="F6858" s="2" t="str">
        <f t="shared" si="214"/>
        <v>DOWN</v>
      </c>
      <c r="G6858" t="s">
        <v>943</v>
      </c>
      <c r="H6858" t="s">
        <v>942</v>
      </c>
      <c r="I6858" t="s">
        <v>941</v>
      </c>
      <c r="J6858" s="1" t="str">
        <f t="shared" si="215"/>
        <v>NO</v>
      </c>
    </row>
    <row r="6859" spans="1:10">
      <c r="A6859" s="15" t="s">
        <v>940</v>
      </c>
      <c r="B6859">
        <v>-1.3099618471772201</v>
      </c>
      <c r="C6859">
        <v>-0.97000713560666696</v>
      </c>
      <c r="D6859">
        <v>3.8079632320622702E-3</v>
      </c>
      <c r="E6859">
        <v>2.1573761079745901E-2</v>
      </c>
      <c r="F6859" s="2" t="str">
        <f t="shared" si="214"/>
        <v>DOWN</v>
      </c>
      <c r="G6859" t="s">
        <v>939</v>
      </c>
      <c r="H6859" t="s">
        <v>938</v>
      </c>
      <c r="I6859" t="s">
        <v>937</v>
      </c>
      <c r="J6859" s="1" t="str">
        <f t="shared" si="215"/>
        <v>NO</v>
      </c>
    </row>
    <row r="6860" spans="1:10">
      <c r="A6860" s="15" t="s">
        <v>936</v>
      </c>
      <c r="B6860">
        <v>0.98151647824115196</v>
      </c>
      <c r="C6860">
        <v>-0.102674763084006</v>
      </c>
      <c r="D6860">
        <v>1.24643151345269E-3</v>
      </c>
      <c r="E6860">
        <v>8.4741743650787495E-3</v>
      </c>
      <c r="F6860" s="2" t="str">
        <f t="shared" si="214"/>
        <v>UP</v>
      </c>
      <c r="G6860" t="s">
        <v>195</v>
      </c>
      <c r="H6860" t="s">
        <v>0</v>
      </c>
      <c r="I6860" t="s">
        <v>0</v>
      </c>
      <c r="J6860" s="1" t="str">
        <f t="shared" si="215"/>
        <v>NO</v>
      </c>
    </row>
    <row r="6861" spans="1:10">
      <c r="A6861" s="15" t="s">
        <v>935</v>
      </c>
      <c r="B6861">
        <v>0.75393000150654599</v>
      </c>
      <c r="C6861">
        <v>0.63949731070174798</v>
      </c>
      <c r="D6861">
        <v>4.2853105696128001E-3</v>
      </c>
      <c r="E6861">
        <v>2.3758830044369201E-2</v>
      </c>
      <c r="F6861" s="2" t="str">
        <f t="shared" si="214"/>
        <v>UP</v>
      </c>
      <c r="G6861" t="s">
        <v>934</v>
      </c>
      <c r="H6861" t="s">
        <v>933</v>
      </c>
      <c r="I6861" t="s">
        <v>806</v>
      </c>
      <c r="J6861" s="1" t="str">
        <f t="shared" si="215"/>
        <v>NO</v>
      </c>
    </row>
    <row r="6862" spans="1:10">
      <c r="A6862" s="15" t="s">
        <v>932</v>
      </c>
      <c r="B6862">
        <v>-1.42750239886694</v>
      </c>
      <c r="C6862">
        <v>-1.6854556951296999</v>
      </c>
      <c r="D6862">
        <v>7.7471878503432203E-3</v>
      </c>
      <c r="E6862">
        <v>3.8542545640680902E-2</v>
      </c>
      <c r="F6862" s="2" t="str">
        <f t="shared" si="214"/>
        <v>DOWN</v>
      </c>
      <c r="G6862" t="s">
        <v>931</v>
      </c>
      <c r="H6862" t="s">
        <v>930</v>
      </c>
      <c r="I6862" t="s">
        <v>929</v>
      </c>
      <c r="J6862" s="1" t="str">
        <f t="shared" si="215"/>
        <v>NO</v>
      </c>
    </row>
    <row r="6863" spans="1:10">
      <c r="A6863" s="15" t="s">
        <v>928</v>
      </c>
      <c r="B6863">
        <v>-0.47450824064102698</v>
      </c>
      <c r="C6863">
        <v>6.0090944290044801</v>
      </c>
      <c r="D6863" s="3">
        <v>6.1857203486534705E-7</v>
      </c>
      <c r="E6863" s="3">
        <v>1.07725567250774E-5</v>
      </c>
      <c r="F6863" s="2" t="str">
        <f t="shared" si="214"/>
        <v>DOWN</v>
      </c>
      <c r="G6863" t="s">
        <v>927</v>
      </c>
      <c r="H6863" t="s">
        <v>926</v>
      </c>
      <c r="I6863" t="s">
        <v>925</v>
      </c>
      <c r="J6863" s="1" t="str">
        <f t="shared" si="215"/>
        <v>NO</v>
      </c>
    </row>
    <row r="6864" spans="1:10">
      <c r="A6864" s="15" t="s">
        <v>924</v>
      </c>
      <c r="B6864">
        <v>0.56616039891453995</v>
      </c>
      <c r="C6864">
        <v>2.8786162940205902</v>
      </c>
      <c r="D6864">
        <v>9.4601940328380802E-4</v>
      </c>
      <c r="E6864">
        <v>6.7150431026347596E-3</v>
      </c>
      <c r="F6864" s="2" t="str">
        <f t="shared" si="214"/>
        <v>UP</v>
      </c>
      <c r="G6864" t="s">
        <v>923</v>
      </c>
      <c r="H6864" t="s">
        <v>922</v>
      </c>
      <c r="I6864" t="s">
        <v>921</v>
      </c>
      <c r="J6864" s="1" t="str">
        <f t="shared" si="215"/>
        <v>NO</v>
      </c>
    </row>
    <row r="6865" spans="1:11">
      <c r="A6865" s="15" t="s">
        <v>920</v>
      </c>
      <c r="B6865">
        <v>1.38826121442822</v>
      </c>
      <c r="C6865">
        <v>0.541649788115387</v>
      </c>
      <c r="D6865" s="3">
        <v>2.7741024992346E-8</v>
      </c>
      <c r="E6865" s="3">
        <v>6.3952461517262501E-7</v>
      </c>
      <c r="F6865" s="2" t="str">
        <f t="shared" si="214"/>
        <v>UP</v>
      </c>
      <c r="G6865" t="s">
        <v>919</v>
      </c>
      <c r="H6865" t="s">
        <v>918</v>
      </c>
      <c r="I6865" t="s">
        <v>917</v>
      </c>
      <c r="J6865" s="1" t="str">
        <f t="shared" si="215"/>
        <v>NO</v>
      </c>
    </row>
    <row r="6866" spans="1:11">
      <c r="A6866" s="15" t="s">
        <v>916</v>
      </c>
      <c r="B6866">
        <v>1.77948454967305</v>
      </c>
      <c r="C6866">
        <v>-1.0341739747163401</v>
      </c>
      <c r="D6866" s="3">
        <v>6.1043057304277403E-5</v>
      </c>
      <c r="E6866">
        <v>6.4410752289015304E-4</v>
      </c>
      <c r="F6866" s="2" t="str">
        <f t="shared" si="214"/>
        <v>UP</v>
      </c>
      <c r="G6866" t="s">
        <v>0</v>
      </c>
      <c r="H6866" t="s">
        <v>1</v>
      </c>
      <c r="I6866" t="s">
        <v>0</v>
      </c>
      <c r="J6866" s="1" t="str">
        <f t="shared" si="215"/>
        <v>NO</v>
      </c>
    </row>
    <row r="6867" spans="1:11">
      <c r="A6867" s="15" t="s">
        <v>915</v>
      </c>
      <c r="B6867">
        <v>2.2792203001806199</v>
      </c>
      <c r="C6867">
        <v>3.8532636101872599</v>
      </c>
      <c r="D6867" s="3">
        <v>2.78084534673341E-12</v>
      </c>
      <c r="E6867" s="3">
        <v>1.24715914944511E-10</v>
      </c>
      <c r="F6867" s="2" t="str">
        <f t="shared" si="214"/>
        <v>UP</v>
      </c>
      <c r="G6867" t="s">
        <v>914</v>
      </c>
      <c r="H6867" t="s">
        <v>913</v>
      </c>
      <c r="I6867" t="s">
        <v>912</v>
      </c>
      <c r="J6867" s="1" t="str">
        <f t="shared" si="215"/>
        <v>NO</v>
      </c>
    </row>
    <row r="6868" spans="1:11">
      <c r="A6868" s="15" t="s">
        <v>911</v>
      </c>
      <c r="B6868">
        <v>-1.6153781032286401</v>
      </c>
      <c r="C6868">
        <v>-0.12435943533613</v>
      </c>
      <c r="D6868" s="3">
        <v>4.4541517415307298E-7</v>
      </c>
      <c r="E6868" s="3">
        <v>7.9883005754257995E-6</v>
      </c>
      <c r="F6868" s="2" t="str">
        <f t="shared" si="214"/>
        <v>DOWN</v>
      </c>
      <c r="G6868" t="s">
        <v>0</v>
      </c>
      <c r="H6868" t="s">
        <v>1</v>
      </c>
      <c r="I6868" t="s">
        <v>0</v>
      </c>
      <c r="J6868" s="1" t="str">
        <f t="shared" si="215"/>
        <v>NO</v>
      </c>
    </row>
    <row r="6869" spans="1:11">
      <c r="A6869" s="15" t="s">
        <v>910</v>
      </c>
      <c r="B6869">
        <v>0.28625010970484799</v>
      </c>
      <c r="C6869">
        <v>5.7442806648864897</v>
      </c>
      <c r="D6869">
        <v>3.1944620969343702E-3</v>
      </c>
      <c r="E6869">
        <v>1.86307667336531E-2</v>
      </c>
      <c r="F6869" s="2" t="str">
        <f t="shared" si="214"/>
        <v>UP</v>
      </c>
      <c r="G6869" t="s">
        <v>55</v>
      </c>
      <c r="H6869" t="s">
        <v>909</v>
      </c>
      <c r="I6869" t="s">
        <v>908</v>
      </c>
      <c r="J6869" s="1" t="str">
        <f t="shared" si="215"/>
        <v>NO</v>
      </c>
    </row>
    <row r="6870" spans="1:11">
      <c r="A6870" s="15" t="s">
        <v>907</v>
      </c>
      <c r="B6870">
        <v>-0.35101765066546098</v>
      </c>
      <c r="C6870">
        <v>3.4322659966745799</v>
      </c>
      <c r="D6870">
        <v>8.6571193281778699E-3</v>
      </c>
      <c r="E6870">
        <v>4.2307085910092697E-2</v>
      </c>
      <c r="F6870" s="2" t="str">
        <f t="shared" si="214"/>
        <v>DOWN</v>
      </c>
      <c r="G6870" t="s">
        <v>0</v>
      </c>
      <c r="H6870" t="s">
        <v>906</v>
      </c>
      <c r="I6870" t="s">
        <v>905</v>
      </c>
      <c r="J6870" s="1" t="str">
        <f t="shared" si="215"/>
        <v>NO</v>
      </c>
    </row>
    <row r="6871" spans="1:11">
      <c r="A6871" s="15" t="s">
        <v>904</v>
      </c>
      <c r="B6871">
        <v>-0.37528527228674902</v>
      </c>
      <c r="C6871">
        <v>4.0679963151113103</v>
      </c>
      <c r="D6871">
        <v>1.3385622945487001E-3</v>
      </c>
      <c r="E6871">
        <v>9.0036507278506098E-3</v>
      </c>
      <c r="F6871" s="2" t="str">
        <f t="shared" si="214"/>
        <v>DOWN</v>
      </c>
      <c r="G6871" t="s">
        <v>0</v>
      </c>
      <c r="H6871" t="s">
        <v>1</v>
      </c>
      <c r="I6871" t="s">
        <v>0</v>
      </c>
      <c r="J6871" s="1" t="str">
        <f t="shared" si="215"/>
        <v>NO</v>
      </c>
    </row>
    <row r="6872" spans="1:11">
      <c r="A6872" s="15" t="s">
        <v>903</v>
      </c>
      <c r="B6872">
        <v>-2.1750454455816701</v>
      </c>
      <c r="C6872">
        <v>-1.0760061917418799</v>
      </c>
      <c r="D6872" s="3">
        <v>5.7389236960274702E-8</v>
      </c>
      <c r="E6872" s="3">
        <v>1.23588675834975E-6</v>
      </c>
      <c r="F6872" s="2" t="str">
        <f t="shared" si="214"/>
        <v>DOWN</v>
      </c>
      <c r="G6872" t="s">
        <v>902</v>
      </c>
      <c r="H6872" t="s">
        <v>901</v>
      </c>
      <c r="I6872" t="s">
        <v>900</v>
      </c>
      <c r="J6872" s="1" t="str">
        <f t="shared" si="215"/>
        <v>NO</v>
      </c>
    </row>
    <row r="6873" spans="1:11">
      <c r="A6873" s="15" t="s">
        <v>899</v>
      </c>
      <c r="B6873">
        <v>-0.53203672279314396</v>
      </c>
      <c r="C6873">
        <v>3.2758768352337202</v>
      </c>
      <c r="D6873">
        <v>2.2825995636852601E-4</v>
      </c>
      <c r="E6873">
        <v>2.0000061369532598E-3</v>
      </c>
      <c r="F6873" s="2" t="str">
        <f t="shared" si="214"/>
        <v>DOWN</v>
      </c>
      <c r="G6873" t="s">
        <v>898</v>
      </c>
      <c r="H6873" t="s">
        <v>897</v>
      </c>
      <c r="I6873" t="s">
        <v>896</v>
      </c>
      <c r="J6873" s="1" t="str">
        <f t="shared" si="215"/>
        <v>NO</v>
      </c>
    </row>
    <row r="6874" spans="1:11">
      <c r="A6874" s="15" t="s">
        <v>895</v>
      </c>
      <c r="B6874">
        <v>-2.3387039217529999</v>
      </c>
      <c r="C6874">
        <v>-2.1695928065759</v>
      </c>
      <c r="D6874">
        <v>5.8472891331356601E-4</v>
      </c>
      <c r="E6874">
        <v>4.4780023941141901E-3</v>
      </c>
      <c r="F6874" s="2" t="str">
        <f t="shared" si="214"/>
        <v>DOWN</v>
      </c>
      <c r="G6874" t="s">
        <v>894</v>
      </c>
      <c r="H6874" t="s">
        <v>893</v>
      </c>
      <c r="I6874" t="s">
        <v>892</v>
      </c>
      <c r="J6874" s="1" t="str">
        <f t="shared" si="215"/>
        <v>NO</v>
      </c>
    </row>
    <row r="6875" spans="1:11">
      <c r="A6875" s="15" t="s">
        <v>891</v>
      </c>
      <c r="B6875">
        <v>1.55869651688305</v>
      </c>
      <c r="C6875">
        <v>1.4135852667886699</v>
      </c>
      <c r="D6875">
        <v>5.0094396902439805E-4</v>
      </c>
      <c r="E6875">
        <v>3.9210536418105403E-3</v>
      </c>
      <c r="F6875" s="2" t="str">
        <f t="shared" si="214"/>
        <v>UP</v>
      </c>
      <c r="G6875" t="s">
        <v>890</v>
      </c>
      <c r="H6875" t="s">
        <v>889</v>
      </c>
      <c r="I6875" t="s">
        <v>888</v>
      </c>
      <c r="J6875" s="1" t="str">
        <f t="shared" si="215"/>
        <v>NO</v>
      </c>
    </row>
    <row r="6876" spans="1:11">
      <c r="A6876" s="15" t="s">
        <v>887</v>
      </c>
      <c r="B6876">
        <v>0.32420918879579202</v>
      </c>
      <c r="C6876">
        <v>5.0276891943597599</v>
      </c>
      <c r="D6876">
        <v>6.0734767234592903E-3</v>
      </c>
      <c r="E6876">
        <v>3.15582797782833E-2</v>
      </c>
      <c r="F6876" s="2" t="str">
        <f t="shared" si="214"/>
        <v>UP</v>
      </c>
      <c r="G6876" t="s">
        <v>885</v>
      </c>
      <c r="H6876" t="s">
        <v>884</v>
      </c>
      <c r="I6876" t="s">
        <v>883</v>
      </c>
      <c r="J6876" s="1" t="str">
        <f t="shared" si="215"/>
        <v>YES</v>
      </c>
      <c r="K6876" t="s">
        <v>886</v>
      </c>
    </row>
    <row r="6877" spans="1:11">
      <c r="A6877" s="15" t="s">
        <v>882</v>
      </c>
      <c r="B6877">
        <v>0.33872518780746802</v>
      </c>
      <c r="C6877">
        <v>4.9419096348376401</v>
      </c>
      <c r="D6877">
        <v>5.7964396721372699E-3</v>
      </c>
      <c r="E6877">
        <v>3.03924392947535E-2</v>
      </c>
      <c r="F6877" s="2" t="str">
        <f t="shared" si="214"/>
        <v>UP</v>
      </c>
      <c r="G6877" t="s">
        <v>272</v>
      </c>
      <c r="H6877" t="s">
        <v>881</v>
      </c>
      <c r="I6877" t="s">
        <v>589</v>
      </c>
      <c r="J6877" s="1" t="str">
        <f t="shared" si="215"/>
        <v>NO</v>
      </c>
    </row>
    <row r="6878" spans="1:11">
      <c r="A6878" s="15" t="s">
        <v>880</v>
      </c>
      <c r="B6878">
        <v>-0.32366866271858102</v>
      </c>
      <c r="C6878">
        <v>8.8306162125076302</v>
      </c>
      <c r="D6878">
        <v>4.39197556828121E-4</v>
      </c>
      <c r="E6878">
        <v>3.50736179221049E-3</v>
      </c>
      <c r="F6878" s="2" t="str">
        <f t="shared" si="214"/>
        <v>DOWN</v>
      </c>
      <c r="G6878" t="s">
        <v>879</v>
      </c>
      <c r="H6878" t="s">
        <v>878</v>
      </c>
      <c r="I6878" t="s">
        <v>877</v>
      </c>
      <c r="J6878" s="1" t="str">
        <f t="shared" si="215"/>
        <v>NO</v>
      </c>
    </row>
    <row r="6879" spans="1:11">
      <c r="A6879" s="15" t="s">
        <v>876</v>
      </c>
      <c r="B6879">
        <v>0.86595425107762303</v>
      </c>
      <c r="C6879">
        <v>0.85474188799024498</v>
      </c>
      <c r="D6879">
        <v>1.7445304473041599E-4</v>
      </c>
      <c r="E6879">
        <v>1.5873771022718499E-3</v>
      </c>
      <c r="F6879" s="2" t="str">
        <f t="shared" si="214"/>
        <v>UP</v>
      </c>
      <c r="G6879" t="s">
        <v>119</v>
      </c>
      <c r="H6879" t="s">
        <v>875</v>
      </c>
      <c r="I6879" t="s">
        <v>874</v>
      </c>
      <c r="J6879" s="1" t="str">
        <f t="shared" si="215"/>
        <v>NO</v>
      </c>
    </row>
    <row r="6880" spans="1:11">
      <c r="A6880" s="15" t="s">
        <v>873</v>
      </c>
      <c r="B6880">
        <v>1.10727574230294</v>
      </c>
      <c r="C6880">
        <v>3.2175192920978302</v>
      </c>
      <c r="D6880" s="3">
        <v>6.45606202339911E-7</v>
      </c>
      <c r="E6880" s="3">
        <v>1.1208588918046701E-5</v>
      </c>
      <c r="F6880" s="2" t="str">
        <f t="shared" si="214"/>
        <v>UP</v>
      </c>
      <c r="G6880" t="s">
        <v>872</v>
      </c>
      <c r="H6880" t="s">
        <v>871</v>
      </c>
      <c r="I6880" t="s">
        <v>870</v>
      </c>
      <c r="J6880" s="1" t="str">
        <f t="shared" si="215"/>
        <v>NO</v>
      </c>
    </row>
    <row r="6881" spans="1:10">
      <c r="A6881" s="15" t="s">
        <v>869</v>
      </c>
      <c r="B6881">
        <v>0.32279961083237202</v>
      </c>
      <c r="C6881">
        <v>5.0579859423311904</v>
      </c>
      <c r="D6881">
        <v>3.3279021924653399E-3</v>
      </c>
      <c r="E6881">
        <v>1.9251458958806499E-2</v>
      </c>
      <c r="F6881" s="2" t="str">
        <f t="shared" si="214"/>
        <v>UP</v>
      </c>
      <c r="G6881" t="s">
        <v>868</v>
      </c>
      <c r="H6881" t="s">
        <v>867</v>
      </c>
      <c r="I6881" t="s">
        <v>866</v>
      </c>
      <c r="J6881" s="1" t="str">
        <f t="shared" si="215"/>
        <v>NO</v>
      </c>
    </row>
    <row r="6882" spans="1:10">
      <c r="A6882" s="15" t="s">
        <v>865</v>
      </c>
      <c r="B6882">
        <v>-0.32453043704755802</v>
      </c>
      <c r="C6882">
        <v>7.5879296807066101</v>
      </c>
      <c r="D6882">
        <v>6.6962202154496001E-3</v>
      </c>
      <c r="E6882">
        <v>3.4135824591578302E-2</v>
      </c>
      <c r="F6882" s="2" t="str">
        <f t="shared" si="214"/>
        <v>DOWN</v>
      </c>
      <c r="G6882" t="s">
        <v>864</v>
      </c>
      <c r="H6882" t="s">
        <v>863</v>
      </c>
      <c r="I6882" t="s">
        <v>862</v>
      </c>
      <c r="J6882" s="1" t="str">
        <f t="shared" si="215"/>
        <v>NO</v>
      </c>
    </row>
    <row r="6883" spans="1:10">
      <c r="A6883" s="15" t="s">
        <v>861</v>
      </c>
      <c r="B6883">
        <v>0.46623124698651203</v>
      </c>
      <c r="C6883">
        <v>4.4007324306202298</v>
      </c>
      <c r="D6883" s="3">
        <v>6.1087161662780201E-5</v>
      </c>
      <c r="E6883">
        <v>6.4437102786223002E-4</v>
      </c>
      <c r="F6883" s="2" t="str">
        <f t="shared" si="214"/>
        <v>UP</v>
      </c>
      <c r="G6883" t="s">
        <v>860</v>
      </c>
      <c r="H6883" t="s">
        <v>859</v>
      </c>
      <c r="I6883" t="s">
        <v>0</v>
      </c>
      <c r="J6883" s="1" t="str">
        <f t="shared" si="215"/>
        <v>NO</v>
      </c>
    </row>
    <row r="6884" spans="1:10">
      <c r="A6884" s="15" t="s">
        <v>858</v>
      </c>
      <c r="B6884">
        <v>0.50352810416203997</v>
      </c>
      <c r="C6884">
        <v>5.0402537408672696</v>
      </c>
      <c r="D6884" s="3">
        <v>3.27684911083079E-6</v>
      </c>
      <c r="E6884" s="3">
        <v>4.8620068238718799E-5</v>
      </c>
      <c r="F6884" s="2" t="str">
        <f t="shared" si="214"/>
        <v>UP</v>
      </c>
      <c r="G6884" t="s">
        <v>341</v>
      </c>
      <c r="H6884" t="s">
        <v>857</v>
      </c>
      <c r="I6884" t="s">
        <v>339</v>
      </c>
      <c r="J6884" s="1" t="str">
        <f t="shared" si="215"/>
        <v>NO</v>
      </c>
    </row>
    <row r="6885" spans="1:10">
      <c r="A6885" s="15" t="s">
        <v>856</v>
      </c>
      <c r="B6885">
        <v>0.63791039771867097</v>
      </c>
      <c r="C6885">
        <v>0.94589223326438499</v>
      </c>
      <c r="D6885">
        <v>9.3360023178028096E-3</v>
      </c>
      <c r="E6885">
        <v>4.4997981406112803E-2</v>
      </c>
      <c r="F6885" s="2" t="str">
        <f t="shared" si="214"/>
        <v>UP</v>
      </c>
      <c r="G6885" t="s">
        <v>855</v>
      </c>
      <c r="H6885" t="s">
        <v>854</v>
      </c>
      <c r="I6885" t="s">
        <v>853</v>
      </c>
      <c r="J6885" s="1" t="str">
        <f t="shared" si="215"/>
        <v>NO</v>
      </c>
    </row>
    <row r="6886" spans="1:10">
      <c r="A6886" s="15" t="s">
        <v>852</v>
      </c>
      <c r="B6886">
        <v>0.49060208331838001</v>
      </c>
      <c r="C6886">
        <v>3.8137631967310699</v>
      </c>
      <c r="D6886">
        <v>3.5301191527729598E-4</v>
      </c>
      <c r="E6886">
        <v>2.9091740441533199E-3</v>
      </c>
      <c r="F6886" s="2" t="str">
        <f t="shared" si="214"/>
        <v>UP</v>
      </c>
      <c r="G6886" t="s">
        <v>851</v>
      </c>
      <c r="H6886" t="s">
        <v>850</v>
      </c>
      <c r="I6886" t="s">
        <v>849</v>
      </c>
      <c r="J6886" s="1" t="str">
        <f t="shared" si="215"/>
        <v>NO</v>
      </c>
    </row>
    <row r="6887" spans="1:10">
      <c r="A6887" s="15" t="s">
        <v>848</v>
      </c>
      <c r="B6887">
        <v>-0.67061712956561204</v>
      </c>
      <c r="C6887">
        <v>4.9535008827791804</v>
      </c>
      <c r="D6887">
        <v>1.11543608016752E-4</v>
      </c>
      <c r="E6887">
        <v>1.0883256841286799E-3</v>
      </c>
      <c r="F6887" s="2" t="str">
        <f t="shared" si="214"/>
        <v>DOWN</v>
      </c>
      <c r="G6887" t="s">
        <v>847</v>
      </c>
      <c r="H6887" t="s">
        <v>846</v>
      </c>
      <c r="I6887" t="s">
        <v>87</v>
      </c>
      <c r="J6887" s="1" t="str">
        <f t="shared" si="215"/>
        <v>NO</v>
      </c>
    </row>
    <row r="6888" spans="1:10">
      <c r="A6888" s="15" t="s">
        <v>845</v>
      </c>
      <c r="B6888">
        <v>-2.2758422891721501</v>
      </c>
      <c r="C6888">
        <v>-1.8422758830728001</v>
      </c>
      <c r="D6888">
        <v>1.9343053468913599E-3</v>
      </c>
      <c r="E6888">
        <v>1.22622507789663E-2</v>
      </c>
      <c r="F6888" s="2" t="str">
        <f t="shared" si="214"/>
        <v>DOWN</v>
      </c>
      <c r="G6888" t="s">
        <v>844</v>
      </c>
      <c r="H6888" t="s">
        <v>843</v>
      </c>
      <c r="I6888" t="s">
        <v>0</v>
      </c>
      <c r="J6888" s="1" t="str">
        <f t="shared" si="215"/>
        <v>NO</v>
      </c>
    </row>
    <row r="6889" spans="1:10">
      <c r="A6889" s="15" t="s">
        <v>842</v>
      </c>
      <c r="B6889">
        <v>0.26593496225171798</v>
      </c>
      <c r="C6889">
        <v>5.9271799269354704</v>
      </c>
      <c r="D6889">
        <v>9.9609497714881392E-3</v>
      </c>
      <c r="E6889">
        <v>4.7527234630045601E-2</v>
      </c>
      <c r="F6889" s="2" t="str">
        <f t="shared" si="214"/>
        <v>UP</v>
      </c>
      <c r="G6889" t="s">
        <v>841</v>
      </c>
      <c r="H6889" t="s">
        <v>840</v>
      </c>
      <c r="I6889" t="s">
        <v>839</v>
      </c>
      <c r="J6889" s="1" t="str">
        <f t="shared" si="215"/>
        <v>NO</v>
      </c>
    </row>
    <row r="6890" spans="1:10">
      <c r="A6890" s="15" t="s">
        <v>838</v>
      </c>
      <c r="B6890">
        <v>-0.76548475254211101</v>
      </c>
      <c r="C6890">
        <v>2.7927155882334298</v>
      </c>
      <c r="D6890" s="3">
        <v>1.01732597857408E-5</v>
      </c>
      <c r="E6890">
        <v>1.3395057187002901E-4</v>
      </c>
      <c r="F6890" s="2" t="str">
        <f t="shared" si="214"/>
        <v>DOWN</v>
      </c>
      <c r="G6890" t="s">
        <v>837</v>
      </c>
      <c r="H6890" t="s">
        <v>836</v>
      </c>
      <c r="I6890" t="s">
        <v>835</v>
      </c>
      <c r="J6890" s="1" t="str">
        <f t="shared" si="215"/>
        <v>NO</v>
      </c>
    </row>
    <row r="6891" spans="1:10">
      <c r="A6891" s="15" t="s">
        <v>834</v>
      </c>
      <c r="B6891">
        <v>-0.56780600755928901</v>
      </c>
      <c r="C6891">
        <v>4.04489566518677</v>
      </c>
      <c r="D6891">
        <v>2.0792163958991399E-3</v>
      </c>
      <c r="E6891">
        <v>1.30081990175577E-2</v>
      </c>
      <c r="F6891" s="2" t="str">
        <f t="shared" si="214"/>
        <v>DOWN</v>
      </c>
      <c r="G6891" t="s">
        <v>833</v>
      </c>
      <c r="H6891" t="s">
        <v>832</v>
      </c>
      <c r="I6891" t="s">
        <v>831</v>
      </c>
      <c r="J6891" s="1" t="str">
        <f t="shared" si="215"/>
        <v>NO</v>
      </c>
    </row>
    <row r="6892" spans="1:10">
      <c r="A6892" s="15" t="s">
        <v>830</v>
      </c>
      <c r="B6892">
        <v>0.64667714812808597</v>
      </c>
      <c r="C6892">
        <v>6.0842170291034101</v>
      </c>
      <c r="D6892" s="3">
        <v>1.93639485859051E-10</v>
      </c>
      <c r="E6892" s="3">
        <v>6.5415963121551597E-9</v>
      </c>
      <c r="F6892" s="2" t="str">
        <f t="shared" si="214"/>
        <v>UP</v>
      </c>
      <c r="G6892" t="s">
        <v>829</v>
      </c>
      <c r="H6892" t="s">
        <v>828</v>
      </c>
      <c r="I6892" t="s">
        <v>827</v>
      </c>
      <c r="J6892" s="1" t="str">
        <f t="shared" si="215"/>
        <v>NO</v>
      </c>
    </row>
    <row r="6893" spans="1:10">
      <c r="A6893" s="15" t="s">
        <v>826</v>
      </c>
      <c r="B6893">
        <v>-0.814161988415112</v>
      </c>
      <c r="C6893">
        <v>2.1912532471274702</v>
      </c>
      <c r="D6893" s="3">
        <v>1.2425344932030699E-5</v>
      </c>
      <c r="E6893">
        <v>1.60037492411368E-4</v>
      </c>
      <c r="F6893" s="2" t="str">
        <f t="shared" si="214"/>
        <v>DOWN</v>
      </c>
      <c r="G6893" t="s">
        <v>825</v>
      </c>
      <c r="H6893" t="s">
        <v>824</v>
      </c>
      <c r="I6893" t="s">
        <v>823</v>
      </c>
      <c r="J6893" s="1" t="str">
        <f t="shared" si="215"/>
        <v>NO</v>
      </c>
    </row>
    <row r="6894" spans="1:10">
      <c r="A6894" s="15" t="s">
        <v>822</v>
      </c>
      <c r="B6894">
        <v>0.95724342802892504</v>
      </c>
      <c r="C6894">
        <v>0.87117416026711103</v>
      </c>
      <c r="D6894">
        <v>2.7984946060822299E-4</v>
      </c>
      <c r="E6894">
        <v>2.3898604672275801E-3</v>
      </c>
      <c r="F6894" s="2" t="str">
        <f t="shared" si="214"/>
        <v>UP</v>
      </c>
      <c r="G6894" t="s">
        <v>821</v>
      </c>
      <c r="H6894" t="s">
        <v>820</v>
      </c>
      <c r="I6894" t="s">
        <v>819</v>
      </c>
      <c r="J6894" s="1" t="str">
        <f t="shared" si="215"/>
        <v>NO</v>
      </c>
    </row>
    <row r="6895" spans="1:10">
      <c r="A6895" s="15" t="s">
        <v>818</v>
      </c>
      <c r="B6895">
        <v>-0.70116832328633105</v>
      </c>
      <c r="C6895">
        <v>5.1091241440654196</v>
      </c>
      <c r="D6895" s="3">
        <v>2.2970063989565299E-8</v>
      </c>
      <c r="E6895" s="3">
        <v>5.38756772446066E-7</v>
      </c>
      <c r="F6895" s="2" t="str">
        <f t="shared" si="214"/>
        <v>DOWN</v>
      </c>
      <c r="G6895" t="s">
        <v>817</v>
      </c>
      <c r="H6895" t="s">
        <v>816</v>
      </c>
      <c r="I6895" t="s">
        <v>129</v>
      </c>
      <c r="J6895" s="1" t="str">
        <f t="shared" si="215"/>
        <v>NO</v>
      </c>
    </row>
    <row r="6896" spans="1:10">
      <c r="A6896" s="15" t="s">
        <v>815</v>
      </c>
      <c r="B6896">
        <v>-0.83060236107470198</v>
      </c>
      <c r="C6896">
        <v>2.2644316782249598</v>
      </c>
      <c r="D6896">
        <v>1.00854829584381E-4</v>
      </c>
      <c r="E6896">
        <v>9.9615586956936907E-4</v>
      </c>
      <c r="F6896" s="2" t="str">
        <f t="shared" si="214"/>
        <v>DOWN</v>
      </c>
      <c r="G6896" t="s">
        <v>814</v>
      </c>
      <c r="H6896" t="s">
        <v>813</v>
      </c>
      <c r="I6896" t="s">
        <v>812</v>
      </c>
      <c r="J6896" s="1" t="str">
        <f t="shared" si="215"/>
        <v>NO</v>
      </c>
    </row>
    <row r="6897" spans="1:10">
      <c r="A6897" s="15" t="s">
        <v>811</v>
      </c>
      <c r="B6897">
        <v>0.88603529291104999</v>
      </c>
      <c r="C6897">
        <v>1.2486018122343501</v>
      </c>
      <c r="D6897" s="3">
        <v>1.73150235545117E-5</v>
      </c>
      <c r="E6897">
        <v>2.13309183737933E-4</v>
      </c>
      <c r="F6897" s="2" t="str">
        <f t="shared" si="214"/>
        <v>UP</v>
      </c>
      <c r="G6897" t="s">
        <v>0</v>
      </c>
      <c r="H6897" t="s">
        <v>810</v>
      </c>
      <c r="I6897" t="s">
        <v>0</v>
      </c>
      <c r="J6897" s="1" t="str">
        <f t="shared" si="215"/>
        <v>NO</v>
      </c>
    </row>
    <row r="6898" spans="1:10">
      <c r="A6898" s="15" t="s">
        <v>809</v>
      </c>
      <c r="B6898">
        <v>1.07656940572851</v>
      </c>
      <c r="C6898">
        <v>4.5806332759707296</v>
      </c>
      <c r="D6898" s="3">
        <v>4.1845078465754804E-21</v>
      </c>
      <c r="E6898" s="3">
        <v>6.3773035647289096E-19</v>
      </c>
      <c r="F6898" s="2" t="str">
        <f t="shared" si="214"/>
        <v>UP</v>
      </c>
      <c r="G6898" t="s">
        <v>808</v>
      </c>
      <c r="H6898" t="s">
        <v>807</v>
      </c>
      <c r="I6898" t="s">
        <v>806</v>
      </c>
      <c r="J6898" s="1" t="str">
        <f t="shared" si="215"/>
        <v>NO</v>
      </c>
    </row>
    <row r="6899" spans="1:10">
      <c r="A6899" s="15" t="s">
        <v>805</v>
      </c>
      <c r="B6899">
        <v>-0.34733851350324602</v>
      </c>
      <c r="C6899">
        <v>9.6327040989178201</v>
      </c>
      <c r="D6899">
        <v>3.4945275453558401E-4</v>
      </c>
      <c r="E6899">
        <v>2.8869066042464999E-3</v>
      </c>
      <c r="F6899" s="2" t="str">
        <f t="shared" si="214"/>
        <v>DOWN</v>
      </c>
      <c r="G6899" t="s">
        <v>804</v>
      </c>
      <c r="H6899" t="s">
        <v>803</v>
      </c>
      <c r="I6899" t="s">
        <v>802</v>
      </c>
      <c r="J6899" s="1" t="str">
        <f t="shared" si="215"/>
        <v>NO</v>
      </c>
    </row>
    <row r="6900" spans="1:10">
      <c r="A6900" s="15" t="s">
        <v>801</v>
      </c>
      <c r="B6900">
        <v>2.0570435558320401</v>
      </c>
      <c r="C6900">
        <v>2.8117593518649402</v>
      </c>
      <c r="D6900" s="3">
        <v>6.3232583657339195E-14</v>
      </c>
      <c r="E6900" s="3">
        <v>3.6530645800391803E-12</v>
      </c>
      <c r="F6900" s="2" t="str">
        <f t="shared" si="214"/>
        <v>UP</v>
      </c>
      <c r="G6900" t="s">
        <v>800</v>
      </c>
      <c r="H6900" t="s">
        <v>799</v>
      </c>
      <c r="I6900" t="s">
        <v>798</v>
      </c>
      <c r="J6900" s="1" t="str">
        <f t="shared" si="215"/>
        <v>NO</v>
      </c>
    </row>
    <row r="6901" spans="1:10">
      <c r="A6901" s="15" t="s">
        <v>797</v>
      </c>
      <c r="B6901">
        <v>0.472330669591147</v>
      </c>
      <c r="C6901">
        <v>5.6439590385508804</v>
      </c>
      <c r="D6901" s="3">
        <v>3.70112114599206E-7</v>
      </c>
      <c r="E6901" s="3">
        <v>6.7418854147192297E-6</v>
      </c>
      <c r="F6901" s="2" t="str">
        <f t="shared" si="214"/>
        <v>UP</v>
      </c>
      <c r="G6901" t="s">
        <v>796</v>
      </c>
      <c r="H6901" t="s">
        <v>795</v>
      </c>
      <c r="I6901" t="s">
        <v>794</v>
      </c>
      <c r="J6901" s="1" t="str">
        <f t="shared" si="215"/>
        <v>NO</v>
      </c>
    </row>
    <row r="6902" spans="1:10">
      <c r="A6902" s="15" t="s">
        <v>793</v>
      </c>
      <c r="B6902">
        <v>0.97497188970647597</v>
      </c>
      <c r="C6902">
        <v>2.8204672592037401</v>
      </c>
      <c r="D6902" s="3">
        <v>2.2809839069722199E-5</v>
      </c>
      <c r="E6902">
        <v>2.7340149099904399E-4</v>
      </c>
      <c r="F6902" s="2" t="str">
        <f t="shared" si="214"/>
        <v>UP</v>
      </c>
      <c r="G6902" t="s">
        <v>353</v>
      </c>
      <c r="H6902" t="s">
        <v>792</v>
      </c>
      <c r="I6902" t="s">
        <v>791</v>
      </c>
      <c r="J6902" s="1" t="str">
        <f t="shared" si="215"/>
        <v>NO</v>
      </c>
    </row>
    <row r="6903" spans="1:10">
      <c r="A6903" s="15" t="s">
        <v>790</v>
      </c>
      <c r="B6903">
        <v>2.5128056062979902</v>
      </c>
      <c r="C6903">
        <v>6.9918412116147897</v>
      </c>
      <c r="D6903" s="3">
        <v>2.0291725037942799E-15</v>
      </c>
      <c r="E6903" s="3">
        <v>1.4572400661043701E-13</v>
      </c>
      <c r="F6903" s="2" t="str">
        <f t="shared" si="214"/>
        <v>UP</v>
      </c>
      <c r="G6903" t="s">
        <v>455</v>
      </c>
      <c r="H6903" t="s">
        <v>789</v>
      </c>
      <c r="I6903" t="s">
        <v>358</v>
      </c>
      <c r="J6903" s="1" t="str">
        <f t="shared" si="215"/>
        <v>NO</v>
      </c>
    </row>
    <row r="6904" spans="1:10">
      <c r="A6904" s="15" t="s">
        <v>788</v>
      </c>
      <c r="B6904">
        <v>1.7702018325093301</v>
      </c>
      <c r="C6904">
        <v>4.8366591913373798</v>
      </c>
      <c r="D6904">
        <v>7.1662327523241004E-3</v>
      </c>
      <c r="E6904">
        <v>3.6127209299659901E-2</v>
      </c>
      <c r="F6904" s="2" t="str">
        <f t="shared" si="214"/>
        <v>UP</v>
      </c>
      <c r="G6904" t="s">
        <v>787</v>
      </c>
      <c r="H6904" t="s">
        <v>786</v>
      </c>
      <c r="I6904" t="s">
        <v>358</v>
      </c>
      <c r="J6904" s="1" t="str">
        <f t="shared" si="215"/>
        <v>NO</v>
      </c>
    </row>
    <row r="6905" spans="1:10">
      <c r="A6905" s="15" t="s">
        <v>785</v>
      </c>
      <c r="B6905">
        <v>2.6057896490905099</v>
      </c>
      <c r="C6905">
        <v>-2.1369719570922001</v>
      </c>
      <c r="D6905">
        <v>5.7604543679890402E-3</v>
      </c>
      <c r="E6905">
        <v>3.0225559054095501E-2</v>
      </c>
      <c r="F6905" s="2" t="str">
        <f t="shared" si="214"/>
        <v>UP</v>
      </c>
      <c r="G6905" t="s">
        <v>784</v>
      </c>
      <c r="H6905" t="s">
        <v>783</v>
      </c>
      <c r="I6905" t="s">
        <v>782</v>
      </c>
      <c r="J6905" s="1" t="str">
        <f t="shared" si="215"/>
        <v>NO</v>
      </c>
    </row>
    <row r="6906" spans="1:10">
      <c r="A6906" s="15" t="s">
        <v>781</v>
      </c>
      <c r="B6906">
        <v>3.86932407509441</v>
      </c>
      <c r="C6906">
        <v>-2.11057112605272</v>
      </c>
      <c r="D6906" s="3">
        <v>8.4656907578606206E-5</v>
      </c>
      <c r="E6906">
        <v>8.5909289067641901E-4</v>
      </c>
      <c r="F6906" s="2" t="str">
        <f t="shared" si="214"/>
        <v>UP</v>
      </c>
      <c r="G6906" t="s">
        <v>780</v>
      </c>
      <c r="H6906" t="s">
        <v>779</v>
      </c>
      <c r="I6906" t="s">
        <v>778</v>
      </c>
      <c r="J6906" s="1" t="str">
        <f t="shared" si="215"/>
        <v>NO</v>
      </c>
    </row>
    <row r="6907" spans="1:10">
      <c r="A6907" s="15" t="s">
        <v>777</v>
      </c>
      <c r="B6907">
        <v>0.62382233601412795</v>
      </c>
      <c r="C6907">
        <v>3.3487882989828899</v>
      </c>
      <c r="D6907">
        <v>2.48252434688111E-3</v>
      </c>
      <c r="E6907">
        <v>1.5077384592132601E-2</v>
      </c>
      <c r="F6907" s="2" t="str">
        <f t="shared" si="214"/>
        <v>UP</v>
      </c>
      <c r="G6907" t="s">
        <v>776</v>
      </c>
      <c r="H6907" t="s">
        <v>775</v>
      </c>
      <c r="I6907" t="s">
        <v>0</v>
      </c>
      <c r="J6907" s="1" t="str">
        <f t="shared" si="215"/>
        <v>NO</v>
      </c>
    </row>
    <row r="6908" spans="1:10">
      <c r="A6908" s="15" t="s">
        <v>774</v>
      </c>
      <c r="B6908">
        <v>-0.66226000041613897</v>
      </c>
      <c r="C6908">
        <v>6.8100821381809302</v>
      </c>
      <c r="D6908" s="3">
        <v>1.41307928517731E-11</v>
      </c>
      <c r="E6908" s="3">
        <v>5.6998710663541097E-10</v>
      </c>
      <c r="F6908" s="2" t="str">
        <f t="shared" si="214"/>
        <v>DOWN</v>
      </c>
      <c r="G6908" t="s">
        <v>0</v>
      </c>
      <c r="H6908" t="s">
        <v>773</v>
      </c>
      <c r="I6908" t="s">
        <v>0</v>
      </c>
      <c r="J6908" s="1" t="str">
        <f t="shared" si="215"/>
        <v>NO</v>
      </c>
    </row>
    <row r="6909" spans="1:10">
      <c r="A6909" s="15" t="s">
        <v>772</v>
      </c>
      <c r="B6909">
        <v>-0.33890348525429698</v>
      </c>
      <c r="C6909">
        <v>7.7950927685519602</v>
      </c>
      <c r="D6909">
        <v>1.7363063289039E-3</v>
      </c>
      <c r="E6909">
        <v>1.1194589101036099E-2</v>
      </c>
      <c r="F6909" s="2" t="str">
        <f t="shared" si="214"/>
        <v>DOWN</v>
      </c>
      <c r="G6909" t="s">
        <v>0</v>
      </c>
      <c r="H6909" t="s">
        <v>771</v>
      </c>
      <c r="I6909" t="s">
        <v>770</v>
      </c>
      <c r="J6909" s="1" t="str">
        <f t="shared" si="215"/>
        <v>NO</v>
      </c>
    </row>
    <row r="6910" spans="1:10">
      <c r="A6910" s="15" t="s">
        <v>769</v>
      </c>
      <c r="B6910">
        <v>-1.1207333476077499</v>
      </c>
      <c r="C6910">
        <v>2.7967856760110399</v>
      </c>
      <c r="D6910" s="3">
        <v>1.83613814880944E-7</v>
      </c>
      <c r="E6910" s="3">
        <v>3.5623830063393201E-6</v>
      </c>
      <c r="F6910" s="2" t="str">
        <f t="shared" si="214"/>
        <v>DOWN</v>
      </c>
      <c r="G6910" t="s">
        <v>768</v>
      </c>
      <c r="H6910" t="s">
        <v>767</v>
      </c>
      <c r="I6910" t="s">
        <v>766</v>
      </c>
      <c r="J6910" s="1" t="str">
        <f t="shared" si="215"/>
        <v>NO</v>
      </c>
    </row>
    <row r="6911" spans="1:10">
      <c r="A6911" s="15" t="s">
        <v>765</v>
      </c>
      <c r="B6911">
        <v>-1.3913880783455399</v>
      </c>
      <c r="C6911">
        <v>1.55544845007787</v>
      </c>
      <c r="D6911" s="3">
        <v>5.3679216511409799E-12</v>
      </c>
      <c r="E6911" s="3">
        <v>2.2914698242342099E-10</v>
      </c>
      <c r="F6911" s="2" t="str">
        <f t="shared" si="214"/>
        <v>DOWN</v>
      </c>
      <c r="G6911" t="s">
        <v>762</v>
      </c>
      <c r="H6911" t="s">
        <v>764</v>
      </c>
      <c r="I6911" t="s">
        <v>0</v>
      </c>
      <c r="J6911" s="1" t="str">
        <f t="shared" si="215"/>
        <v>NO</v>
      </c>
    </row>
    <row r="6912" spans="1:10">
      <c r="A6912" s="15" t="s">
        <v>763</v>
      </c>
      <c r="B6912">
        <v>-0.91696628416690396</v>
      </c>
      <c r="C6912">
        <v>2.1585466657774401</v>
      </c>
      <c r="D6912" s="3">
        <v>9.6607533112988094E-8</v>
      </c>
      <c r="E6912" s="3">
        <v>1.9876837646784099E-6</v>
      </c>
      <c r="F6912" s="2" t="str">
        <f t="shared" si="214"/>
        <v>DOWN</v>
      </c>
      <c r="G6912" t="s">
        <v>762</v>
      </c>
      <c r="H6912" t="s">
        <v>761</v>
      </c>
      <c r="I6912" t="s">
        <v>760</v>
      </c>
      <c r="J6912" s="1" t="str">
        <f t="shared" si="215"/>
        <v>NO</v>
      </c>
    </row>
    <row r="6913" spans="1:10">
      <c r="A6913" s="15" t="s">
        <v>759</v>
      </c>
      <c r="B6913">
        <v>0.44135012076931202</v>
      </c>
      <c r="C6913">
        <v>4.6007673507180904</v>
      </c>
      <c r="D6913">
        <v>2.5656515745625398E-4</v>
      </c>
      <c r="E6913">
        <v>2.215168179514E-3</v>
      </c>
      <c r="F6913" s="2" t="str">
        <f t="shared" si="214"/>
        <v>UP</v>
      </c>
      <c r="G6913" t="s">
        <v>758</v>
      </c>
      <c r="H6913" t="s">
        <v>757</v>
      </c>
      <c r="I6913" t="s">
        <v>756</v>
      </c>
      <c r="J6913" s="1" t="str">
        <f t="shared" si="215"/>
        <v>NO</v>
      </c>
    </row>
    <row r="6914" spans="1:10">
      <c r="A6914" s="15" t="s">
        <v>755</v>
      </c>
      <c r="B6914">
        <v>1.02077633851159</v>
      </c>
      <c r="C6914">
        <v>0.762499977950158</v>
      </c>
      <c r="D6914">
        <v>3.1598084072611199E-3</v>
      </c>
      <c r="E6914">
        <v>1.84638284116866E-2</v>
      </c>
      <c r="F6914" s="2" t="str">
        <f t="shared" ref="F6914:F6977" si="216">IF(B6914 &gt; 0, "UP", "DOWN")</f>
        <v>UP</v>
      </c>
      <c r="G6914" t="s">
        <v>754</v>
      </c>
      <c r="H6914" t="s">
        <v>753</v>
      </c>
      <c r="I6914" t="s">
        <v>752</v>
      </c>
      <c r="J6914" s="1" t="str">
        <f t="shared" ref="J6914:J6977" si="217">IF(K6914 &lt;&gt; "", "YES", "NO")</f>
        <v>NO</v>
      </c>
    </row>
    <row r="6915" spans="1:10">
      <c r="A6915" s="15" t="s">
        <v>751</v>
      </c>
      <c r="B6915">
        <v>0.47602766168514599</v>
      </c>
      <c r="C6915">
        <v>4.7380085384638697</v>
      </c>
      <c r="D6915" s="3">
        <v>7.2080777514768397E-6</v>
      </c>
      <c r="E6915" s="3">
        <v>9.8769433176359395E-5</v>
      </c>
      <c r="F6915" s="2" t="str">
        <f t="shared" si="216"/>
        <v>UP</v>
      </c>
      <c r="G6915" t="s">
        <v>750</v>
      </c>
      <c r="H6915" t="s">
        <v>749</v>
      </c>
      <c r="I6915" t="s">
        <v>748</v>
      </c>
      <c r="J6915" s="1" t="str">
        <f t="shared" si="217"/>
        <v>NO</v>
      </c>
    </row>
    <row r="6916" spans="1:10">
      <c r="A6916" s="15" t="s">
        <v>747</v>
      </c>
      <c r="B6916">
        <v>0.92398986096884095</v>
      </c>
      <c r="C6916">
        <v>6.4129911823162198</v>
      </c>
      <c r="D6916" s="3">
        <v>1.6486411157604501E-18</v>
      </c>
      <c r="E6916" s="3">
        <v>1.8571197799306901E-16</v>
      </c>
      <c r="F6916" s="2" t="str">
        <f t="shared" si="216"/>
        <v>UP</v>
      </c>
      <c r="G6916" t="s">
        <v>746</v>
      </c>
      <c r="H6916" t="s">
        <v>745</v>
      </c>
      <c r="I6916" t="s">
        <v>744</v>
      </c>
      <c r="J6916" s="1" t="str">
        <f t="shared" si="217"/>
        <v>NO</v>
      </c>
    </row>
    <row r="6917" spans="1:10">
      <c r="A6917" s="15" t="s">
        <v>743</v>
      </c>
      <c r="B6917">
        <v>0.70037491551581199</v>
      </c>
      <c r="C6917">
        <v>4.8500994695283701</v>
      </c>
      <c r="D6917" s="3">
        <v>1.15924398452172E-8</v>
      </c>
      <c r="E6917" s="3">
        <v>2.9007798397233199E-7</v>
      </c>
      <c r="F6917" s="2" t="str">
        <f t="shared" si="216"/>
        <v>UP</v>
      </c>
      <c r="G6917" t="s">
        <v>742</v>
      </c>
      <c r="H6917" t="s">
        <v>741</v>
      </c>
      <c r="I6917" t="s">
        <v>740</v>
      </c>
      <c r="J6917" s="1" t="str">
        <f t="shared" si="217"/>
        <v>NO</v>
      </c>
    </row>
    <row r="6918" spans="1:10">
      <c r="A6918" s="15" t="s">
        <v>739</v>
      </c>
      <c r="B6918">
        <v>-1.0128017727087699</v>
      </c>
      <c r="C6918">
        <v>4.8901955687124703</v>
      </c>
      <c r="D6918" s="3">
        <v>2.7782877519002002E-18</v>
      </c>
      <c r="E6918" s="3">
        <v>2.95190882560728E-16</v>
      </c>
      <c r="F6918" s="2" t="str">
        <f t="shared" si="216"/>
        <v>DOWN</v>
      </c>
      <c r="G6918" t="s">
        <v>0</v>
      </c>
      <c r="H6918" t="s">
        <v>738</v>
      </c>
      <c r="I6918" t="s">
        <v>0</v>
      </c>
      <c r="J6918" s="1" t="str">
        <f t="shared" si="217"/>
        <v>NO</v>
      </c>
    </row>
    <row r="6919" spans="1:10">
      <c r="A6919" s="15" t="s">
        <v>737</v>
      </c>
      <c r="B6919">
        <v>0.44271747084469498</v>
      </c>
      <c r="C6919">
        <v>4.27214956512816</v>
      </c>
      <c r="D6919" s="3">
        <v>4.3583486169830399E-5</v>
      </c>
      <c r="E6919">
        <v>4.8366899429524101E-4</v>
      </c>
      <c r="F6919" s="2" t="str">
        <f t="shared" si="216"/>
        <v>UP</v>
      </c>
      <c r="G6919" t="s">
        <v>736</v>
      </c>
      <c r="H6919" t="s">
        <v>735</v>
      </c>
      <c r="I6919" t="s">
        <v>734</v>
      </c>
      <c r="J6919" s="1" t="str">
        <f t="shared" si="217"/>
        <v>NO</v>
      </c>
    </row>
    <row r="6920" spans="1:10">
      <c r="A6920" s="15" t="s">
        <v>733</v>
      </c>
      <c r="B6920">
        <v>0.379043759594967</v>
      </c>
      <c r="C6920">
        <v>4.5540719593237098</v>
      </c>
      <c r="D6920">
        <v>1.7519447791045301E-3</v>
      </c>
      <c r="E6920">
        <v>1.12803005362301E-2</v>
      </c>
      <c r="F6920" s="2" t="str">
        <f t="shared" si="216"/>
        <v>UP</v>
      </c>
      <c r="G6920" t="s">
        <v>0</v>
      </c>
      <c r="H6920" t="s">
        <v>732</v>
      </c>
      <c r="I6920" t="s">
        <v>731</v>
      </c>
      <c r="J6920" s="1" t="str">
        <f t="shared" si="217"/>
        <v>NO</v>
      </c>
    </row>
    <row r="6921" spans="1:10">
      <c r="A6921" s="15" t="s">
        <v>730</v>
      </c>
      <c r="B6921">
        <v>0.99962900446444602</v>
      </c>
      <c r="C6921">
        <v>7.18668510739385</v>
      </c>
      <c r="D6921" s="3">
        <v>2.3662021877517701E-12</v>
      </c>
      <c r="E6921" s="3">
        <v>1.0769737281847E-10</v>
      </c>
      <c r="F6921" s="2" t="str">
        <f t="shared" si="216"/>
        <v>UP</v>
      </c>
      <c r="G6921" t="s">
        <v>729</v>
      </c>
      <c r="H6921" t="s">
        <v>728</v>
      </c>
      <c r="I6921" t="s">
        <v>727</v>
      </c>
      <c r="J6921" s="1" t="str">
        <f t="shared" si="217"/>
        <v>NO</v>
      </c>
    </row>
    <row r="6922" spans="1:10">
      <c r="A6922" s="15" t="s">
        <v>726</v>
      </c>
      <c r="B6922">
        <v>0.41348983848270698</v>
      </c>
      <c r="C6922">
        <v>3.9565925952740502</v>
      </c>
      <c r="D6922">
        <v>7.7748543690618697E-4</v>
      </c>
      <c r="E6922">
        <v>5.6964296281133897E-3</v>
      </c>
      <c r="F6922" s="2" t="str">
        <f t="shared" si="216"/>
        <v>UP</v>
      </c>
      <c r="G6922" t="s">
        <v>725</v>
      </c>
      <c r="H6922" t="s">
        <v>724</v>
      </c>
      <c r="I6922" t="s">
        <v>723</v>
      </c>
      <c r="J6922" s="1" t="str">
        <f t="shared" si="217"/>
        <v>NO</v>
      </c>
    </row>
    <row r="6923" spans="1:10">
      <c r="A6923" s="15" t="s">
        <v>722</v>
      </c>
      <c r="B6923">
        <v>1.8166686219069501</v>
      </c>
      <c r="C6923">
        <v>-0.133795183513995</v>
      </c>
      <c r="D6923">
        <v>9.6256807743579304E-4</v>
      </c>
      <c r="E6923">
        <v>6.8181399402975698E-3</v>
      </c>
      <c r="F6923" s="2" t="str">
        <f t="shared" si="216"/>
        <v>UP</v>
      </c>
      <c r="G6923" t="s">
        <v>719</v>
      </c>
      <c r="H6923" t="s">
        <v>721</v>
      </c>
      <c r="I6923" t="s">
        <v>472</v>
      </c>
      <c r="J6923" s="1" t="str">
        <f t="shared" si="217"/>
        <v>NO</v>
      </c>
    </row>
    <row r="6924" spans="1:10">
      <c r="A6924" s="15" t="s">
        <v>720</v>
      </c>
      <c r="B6924">
        <v>2.3083062092778701</v>
      </c>
      <c r="C6924">
        <v>-0.140751862857696</v>
      </c>
      <c r="D6924" s="3">
        <v>3.3780533215396897E-5</v>
      </c>
      <c r="E6924">
        <v>3.8659943568731999E-4</v>
      </c>
      <c r="F6924" s="2" t="str">
        <f t="shared" si="216"/>
        <v>UP</v>
      </c>
      <c r="G6924" t="s">
        <v>719</v>
      </c>
      <c r="H6924" t="s">
        <v>718</v>
      </c>
      <c r="I6924" t="s">
        <v>472</v>
      </c>
      <c r="J6924" s="1" t="str">
        <f t="shared" si="217"/>
        <v>NO</v>
      </c>
    </row>
    <row r="6925" spans="1:10">
      <c r="A6925" s="15" t="s">
        <v>717</v>
      </c>
      <c r="B6925">
        <v>0.313261235887907</v>
      </c>
      <c r="C6925">
        <v>6.7391550259298496</v>
      </c>
      <c r="D6925">
        <v>2.4694588337605202E-3</v>
      </c>
      <c r="E6925">
        <v>1.50187509895067E-2</v>
      </c>
      <c r="F6925" s="2" t="str">
        <f t="shared" si="216"/>
        <v>UP</v>
      </c>
      <c r="G6925" t="s">
        <v>716</v>
      </c>
      <c r="H6925" t="s">
        <v>715</v>
      </c>
      <c r="I6925" t="s">
        <v>714</v>
      </c>
      <c r="J6925" s="1" t="str">
        <f t="shared" si="217"/>
        <v>NO</v>
      </c>
    </row>
    <row r="6926" spans="1:10">
      <c r="A6926" s="15" t="s">
        <v>713</v>
      </c>
      <c r="B6926">
        <v>-1.10912065255902</v>
      </c>
      <c r="C6926">
        <v>5.0798255808345898</v>
      </c>
      <c r="D6926" s="3">
        <v>4.2038778804881402E-9</v>
      </c>
      <c r="E6926" s="3">
        <v>1.1391054778175499E-7</v>
      </c>
      <c r="F6926" s="2" t="str">
        <f t="shared" si="216"/>
        <v>DOWN</v>
      </c>
      <c r="G6926" t="s">
        <v>712</v>
      </c>
      <c r="H6926" t="s">
        <v>711</v>
      </c>
      <c r="I6926" t="s">
        <v>710</v>
      </c>
      <c r="J6926" s="1" t="str">
        <f t="shared" si="217"/>
        <v>NO</v>
      </c>
    </row>
    <row r="6927" spans="1:10">
      <c r="A6927" s="15" t="s">
        <v>709</v>
      </c>
      <c r="B6927">
        <v>-0.68577452307402798</v>
      </c>
      <c r="C6927">
        <v>4.9156150966647596</v>
      </c>
      <c r="D6927" s="3">
        <v>3.8662193263265197E-5</v>
      </c>
      <c r="E6927">
        <v>4.3522103318851402E-4</v>
      </c>
      <c r="F6927" s="2" t="str">
        <f t="shared" si="216"/>
        <v>DOWN</v>
      </c>
      <c r="G6927" t="s">
        <v>708</v>
      </c>
      <c r="H6927" t="s">
        <v>707</v>
      </c>
      <c r="I6927" t="s">
        <v>87</v>
      </c>
      <c r="J6927" s="1" t="str">
        <f t="shared" si="217"/>
        <v>NO</v>
      </c>
    </row>
    <row r="6928" spans="1:10">
      <c r="A6928" s="15" t="s">
        <v>706</v>
      </c>
      <c r="B6928">
        <v>0.58520169883385997</v>
      </c>
      <c r="C6928">
        <v>4.2613597645498897</v>
      </c>
      <c r="D6928" s="3">
        <v>7.3032354786761997E-7</v>
      </c>
      <c r="E6928" s="3">
        <v>1.25244538776626E-5</v>
      </c>
      <c r="F6928" s="2" t="str">
        <f t="shared" si="216"/>
        <v>UP</v>
      </c>
      <c r="G6928" t="s">
        <v>705</v>
      </c>
      <c r="H6928" t="s">
        <v>704</v>
      </c>
      <c r="I6928" t="s">
        <v>409</v>
      </c>
      <c r="J6928" s="1" t="str">
        <f t="shared" si="217"/>
        <v>NO</v>
      </c>
    </row>
    <row r="6929" spans="1:11">
      <c r="A6929" s="15" t="s">
        <v>703</v>
      </c>
      <c r="B6929">
        <v>0.65559900783589997</v>
      </c>
      <c r="C6929">
        <v>3.0023929614472298</v>
      </c>
      <c r="D6929" s="3">
        <v>2.0120417674475701E-5</v>
      </c>
      <c r="E6929">
        <v>2.4447178488240198E-4</v>
      </c>
      <c r="F6929" s="2" t="str">
        <f t="shared" si="216"/>
        <v>UP</v>
      </c>
      <c r="G6929" t="s">
        <v>702</v>
      </c>
      <c r="H6929" t="s">
        <v>701</v>
      </c>
      <c r="I6929" t="s">
        <v>700</v>
      </c>
      <c r="J6929" s="1" t="str">
        <f t="shared" si="217"/>
        <v>NO</v>
      </c>
    </row>
    <row r="6930" spans="1:11">
      <c r="A6930" s="15" t="s">
        <v>699</v>
      </c>
      <c r="B6930">
        <v>0.34872644125053798</v>
      </c>
      <c r="C6930">
        <v>5.0495812223914101</v>
      </c>
      <c r="D6930">
        <v>4.8406106404922403E-4</v>
      </c>
      <c r="E6930">
        <v>3.81193843774653E-3</v>
      </c>
      <c r="F6930" s="2" t="str">
        <f t="shared" si="216"/>
        <v>UP</v>
      </c>
      <c r="G6930" t="s">
        <v>698</v>
      </c>
      <c r="H6930" t="s">
        <v>697</v>
      </c>
      <c r="I6930" t="s">
        <v>696</v>
      </c>
      <c r="J6930" s="1" t="str">
        <f t="shared" si="217"/>
        <v>NO</v>
      </c>
    </row>
    <row r="6931" spans="1:11">
      <c r="A6931" s="15" t="s">
        <v>695</v>
      </c>
      <c r="B6931">
        <v>-0.495485088410894</v>
      </c>
      <c r="C6931">
        <v>3.3673091780123299</v>
      </c>
      <c r="D6931">
        <v>3.5047747517535699E-4</v>
      </c>
      <c r="E6931">
        <v>2.8925341439307098E-3</v>
      </c>
      <c r="F6931" s="2" t="str">
        <f t="shared" si="216"/>
        <v>DOWN</v>
      </c>
      <c r="G6931" t="s">
        <v>55</v>
      </c>
      <c r="H6931" t="s">
        <v>694</v>
      </c>
      <c r="I6931" t="s">
        <v>693</v>
      </c>
      <c r="J6931" s="1" t="str">
        <f t="shared" si="217"/>
        <v>NO</v>
      </c>
    </row>
    <row r="6932" spans="1:11">
      <c r="A6932" s="15" t="s">
        <v>692</v>
      </c>
      <c r="B6932">
        <v>-0.681577286809535</v>
      </c>
      <c r="C6932">
        <v>3.7625472030690501</v>
      </c>
      <c r="D6932" s="3">
        <v>1.6833985783573E-8</v>
      </c>
      <c r="E6932" s="3">
        <v>4.06150053851376E-7</v>
      </c>
      <c r="F6932" s="2" t="str">
        <f t="shared" si="216"/>
        <v>DOWN</v>
      </c>
      <c r="G6932" t="s">
        <v>691</v>
      </c>
      <c r="H6932" t="s">
        <v>690</v>
      </c>
      <c r="I6932" t="s">
        <v>689</v>
      </c>
      <c r="J6932" s="1" t="str">
        <f t="shared" si="217"/>
        <v>NO</v>
      </c>
    </row>
    <row r="6933" spans="1:11">
      <c r="A6933" s="15" t="s">
        <v>688</v>
      </c>
      <c r="B6933">
        <v>-1.34583967689168</v>
      </c>
      <c r="C6933">
        <v>-1.22302010767696</v>
      </c>
      <c r="D6933">
        <v>1.0814985108459801E-3</v>
      </c>
      <c r="E6933">
        <v>7.5338058622137598E-3</v>
      </c>
      <c r="F6933" s="2" t="str">
        <f t="shared" si="216"/>
        <v>DOWN</v>
      </c>
      <c r="G6933" t="s">
        <v>687</v>
      </c>
      <c r="H6933" t="s">
        <v>686</v>
      </c>
      <c r="I6933" t="s">
        <v>0</v>
      </c>
      <c r="J6933" s="1" t="str">
        <f t="shared" si="217"/>
        <v>NO</v>
      </c>
    </row>
    <row r="6934" spans="1:11">
      <c r="A6934" s="15" t="s">
        <v>685</v>
      </c>
      <c r="B6934">
        <v>0.94947823762871297</v>
      </c>
      <c r="C6934">
        <v>2.30228807366775</v>
      </c>
      <c r="D6934" s="3">
        <v>4.2412967209699099E-7</v>
      </c>
      <c r="E6934" s="3">
        <v>7.6390970512827504E-6</v>
      </c>
      <c r="F6934" s="2" t="str">
        <f t="shared" si="216"/>
        <v>UP</v>
      </c>
      <c r="G6934" t="s">
        <v>0</v>
      </c>
      <c r="H6934" t="s">
        <v>684</v>
      </c>
      <c r="I6934" t="s">
        <v>0</v>
      </c>
      <c r="J6934" s="1" t="str">
        <f t="shared" si="217"/>
        <v>NO</v>
      </c>
    </row>
    <row r="6935" spans="1:11">
      <c r="A6935" s="15" t="s">
        <v>683</v>
      </c>
      <c r="B6935">
        <v>0.43706246692705503</v>
      </c>
      <c r="C6935">
        <v>3.2882748827239201</v>
      </c>
      <c r="D6935">
        <v>4.6102484213846398E-3</v>
      </c>
      <c r="E6935">
        <v>2.5236108740558399E-2</v>
      </c>
      <c r="F6935" s="2" t="str">
        <f t="shared" si="216"/>
        <v>UP</v>
      </c>
      <c r="G6935" t="s">
        <v>0</v>
      </c>
      <c r="H6935" t="s">
        <v>682</v>
      </c>
      <c r="I6935" t="s">
        <v>681</v>
      </c>
      <c r="J6935" s="1" t="str">
        <f t="shared" si="217"/>
        <v>NO</v>
      </c>
    </row>
    <row r="6936" spans="1:11">
      <c r="A6936" s="15" t="s">
        <v>680</v>
      </c>
      <c r="B6936">
        <v>0.51845175547090205</v>
      </c>
      <c r="C6936">
        <v>4.4475935690586601</v>
      </c>
      <c r="D6936" s="3">
        <v>1.6030233588490101E-6</v>
      </c>
      <c r="E6936" s="3">
        <v>2.5527862765670699E-5</v>
      </c>
      <c r="F6936" s="2" t="str">
        <f t="shared" si="216"/>
        <v>UP</v>
      </c>
      <c r="G6936" t="s">
        <v>272</v>
      </c>
      <c r="H6936" t="s">
        <v>679</v>
      </c>
      <c r="I6936" t="s">
        <v>270</v>
      </c>
      <c r="J6936" s="1" t="str">
        <f t="shared" si="217"/>
        <v>NO</v>
      </c>
    </row>
    <row r="6937" spans="1:11">
      <c r="A6937" s="15" t="s">
        <v>678</v>
      </c>
      <c r="B6937">
        <v>0.36855135967901298</v>
      </c>
      <c r="C6937">
        <v>4.34981002332814</v>
      </c>
      <c r="D6937">
        <v>2.3470215917177901E-3</v>
      </c>
      <c r="E6937">
        <v>1.43779618462435E-2</v>
      </c>
      <c r="F6937" s="2" t="str">
        <f t="shared" si="216"/>
        <v>UP</v>
      </c>
      <c r="G6937" t="s">
        <v>677</v>
      </c>
      <c r="H6937" t="s">
        <v>676</v>
      </c>
      <c r="I6937" t="s">
        <v>675</v>
      </c>
      <c r="J6937" s="1" t="str">
        <f t="shared" si="217"/>
        <v>NO</v>
      </c>
    </row>
    <row r="6938" spans="1:11">
      <c r="A6938" s="15" t="s">
        <v>674</v>
      </c>
      <c r="B6938">
        <v>-0.394930605224872</v>
      </c>
      <c r="C6938">
        <v>3.1892240475933602</v>
      </c>
      <c r="D6938">
        <v>2.7405580992259202E-3</v>
      </c>
      <c r="E6938">
        <v>1.63835174547441E-2</v>
      </c>
      <c r="F6938" s="2" t="str">
        <f t="shared" si="216"/>
        <v>DOWN</v>
      </c>
      <c r="G6938" t="s">
        <v>673</v>
      </c>
      <c r="H6938" t="s">
        <v>672</v>
      </c>
      <c r="I6938" t="s">
        <v>0</v>
      </c>
      <c r="J6938" s="1" t="str">
        <f t="shared" si="217"/>
        <v>NO</v>
      </c>
    </row>
    <row r="6939" spans="1:11">
      <c r="A6939" s="15" t="s">
        <v>671</v>
      </c>
      <c r="B6939">
        <v>0.37476728055251801</v>
      </c>
      <c r="C6939">
        <v>5.1015532498990304</v>
      </c>
      <c r="D6939">
        <v>1.08739687103185E-3</v>
      </c>
      <c r="E6939">
        <v>7.5701971916543502E-3</v>
      </c>
      <c r="F6939" s="2" t="str">
        <f t="shared" si="216"/>
        <v>UP</v>
      </c>
      <c r="G6939" t="s">
        <v>149</v>
      </c>
      <c r="H6939" t="s">
        <v>670</v>
      </c>
      <c r="I6939" t="s">
        <v>669</v>
      </c>
      <c r="J6939" s="1" t="str">
        <f t="shared" si="217"/>
        <v>NO</v>
      </c>
    </row>
    <row r="6940" spans="1:11">
      <c r="A6940" s="15" t="s">
        <v>668</v>
      </c>
      <c r="B6940">
        <v>0.57872571782378002</v>
      </c>
      <c r="C6940">
        <v>5.0915970828935002</v>
      </c>
      <c r="D6940" s="3">
        <v>7.6578584645699198E-9</v>
      </c>
      <c r="E6940" s="3">
        <v>1.9825083085717099E-7</v>
      </c>
      <c r="F6940" s="2" t="str">
        <f t="shared" si="216"/>
        <v>UP</v>
      </c>
      <c r="G6940" t="s">
        <v>313</v>
      </c>
      <c r="H6940" t="s">
        <v>666</v>
      </c>
      <c r="I6940" t="s">
        <v>665</v>
      </c>
      <c r="J6940" s="1" t="str">
        <f t="shared" si="217"/>
        <v>YES</v>
      </c>
      <c r="K6940" t="s">
        <v>667</v>
      </c>
    </row>
    <row r="6941" spans="1:11">
      <c r="A6941" s="15" t="s">
        <v>664</v>
      </c>
      <c r="B6941">
        <v>-0.31527092100676901</v>
      </c>
      <c r="C6941">
        <v>5.3203291184227899</v>
      </c>
      <c r="D6941">
        <v>1.76878397014828E-3</v>
      </c>
      <c r="E6941">
        <v>1.13756755582517E-2</v>
      </c>
      <c r="F6941" s="2" t="str">
        <f t="shared" si="216"/>
        <v>DOWN</v>
      </c>
      <c r="G6941" t="s">
        <v>663</v>
      </c>
      <c r="H6941" t="s">
        <v>662</v>
      </c>
      <c r="I6941" t="s">
        <v>0</v>
      </c>
      <c r="J6941" s="1" t="str">
        <f t="shared" si="217"/>
        <v>NO</v>
      </c>
    </row>
    <row r="6942" spans="1:11">
      <c r="A6942" s="15" t="s">
        <v>661</v>
      </c>
      <c r="B6942">
        <v>-0.48291969200568802</v>
      </c>
      <c r="C6942">
        <v>3.2993951027246098</v>
      </c>
      <c r="D6942">
        <v>1.0869589263944001E-3</v>
      </c>
      <c r="E6942">
        <v>7.5687127558175899E-3</v>
      </c>
      <c r="F6942" s="2" t="str">
        <f t="shared" si="216"/>
        <v>DOWN</v>
      </c>
      <c r="G6942" t="s">
        <v>660</v>
      </c>
      <c r="H6942" t="s">
        <v>659</v>
      </c>
      <c r="I6942" t="s">
        <v>658</v>
      </c>
      <c r="J6942" s="1" t="str">
        <f t="shared" si="217"/>
        <v>NO</v>
      </c>
    </row>
    <row r="6943" spans="1:11">
      <c r="A6943" s="15" t="s">
        <v>657</v>
      </c>
      <c r="B6943">
        <v>-0.93318675907923299</v>
      </c>
      <c r="C6943">
        <v>1.97276191512893</v>
      </c>
      <c r="D6943" s="3">
        <v>1.5561820680664099E-6</v>
      </c>
      <c r="E6943" s="3">
        <v>2.4876017197221E-5</v>
      </c>
      <c r="F6943" s="2" t="str">
        <f t="shared" si="216"/>
        <v>DOWN</v>
      </c>
      <c r="G6943" t="s">
        <v>248</v>
      </c>
      <c r="H6943" t="s">
        <v>656</v>
      </c>
      <c r="I6943" t="s">
        <v>322</v>
      </c>
      <c r="J6943" s="1" t="str">
        <f t="shared" si="217"/>
        <v>NO</v>
      </c>
    </row>
    <row r="6944" spans="1:11">
      <c r="A6944" s="15" t="s">
        <v>655</v>
      </c>
      <c r="B6944">
        <v>0.32853535070682199</v>
      </c>
      <c r="C6944">
        <v>4.2240198037260397</v>
      </c>
      <c r="D6944">
        <v>3.2102937451089501E-3</v>
      </c>
      <c r="E6944">
        <v>1.8703667813356601E-2</v>
      </c>
      <c r="F6944" s="2" t="str">
        <f t="shared" si="216"/>
        <v>UP</v>
      </c>
      <c r="G6944" t="s">
        <v>654</v>
      </c>
      <c r="H6944" t="s">
        <v>653</v>
      </c>
      <c r="I6944" t="s">
        <v>652</v>
      </c>
      <c r="J6944" s="1" t="str">
        <f t="shared" si="217"/>
        <v>NO</v>
      </c>
    </row>
    <row r="6945" spans="1:10">
      <c r="A6945" s="15" t="s">
        <v>651</v>
      </c>
      <c r="B6945">
        <v>-0.57823667102425602</v>
      </c>
      <c r="C6945">
        <v>4.7135040339849601</v>
      </c>
      <c r="D6945">
        <v>8.2045180038500601E-3</v>
      </c>
      <c r="E6945">
        <v>4.0435523981222403E-2</v>
      </c>
      <c r="F6945" s="2" t="str">
        <f t="shared" si="216"/>
        <v>DOWN</v>
      </c>
      <c r="G6945" t="s">
        <v>650</v>
      </c>
      <c r="H6945" t="s">
        <v>649</v>
      </c>
      <c r="I6945" t="s">
        <v>648</v>
      </c>
      <c r="J6945" s="1" t="str">
        <f t="shared" si="217"/>
        <v>NO</v>
      </c>
    </row>
    <row r="6946" spans="1:10">
      <c r="A6946" s="15" t="s">
        <v>647</v>
      </c>
      <c r="B6946">
        <v>0.29216890916176602</v>
      </c>
      <c r="C6946">
        <v>8.0677862388504806</v>
      </c>
      <c r="D6946">
        <v>7.6946277115340998E-3</v>
      </c>
      <c r="E6946">
        <v>3.8320679572997202E-2</v>
      </c>
      <c r="F6946" s="2" t="str">
        <f t="shared" si="216"/>
        <v>UP</v>
      </c>
      <c r="G6946" t="s">
        <v>646</v>
      </c>
      <c r="H6946" t="s">
        <v>645</v>
      </c>
      <c r="I6946" t="s">
        <v>644</v>
      </c>
      <c r="J6946" s="1" t="str">
        <f t="shared" si="217"/>
        <v>NO</v>
      </c>
    </row>
    <row r="6947" spans="1:10">
      <c r="A6947" s="15" t="s">
        <v>643</v>
      </c>
      <c r="B6947">
        <v>0.35239139558745602</v>
      </c>
      <c r="C6947">
        <v>4.4137231501084102</v>
      </c>
      <c r="D6947">
        <v>2.6871085832993699E-3</v>
      </c>
      <c r="E6947">
        <v>1.61183444691195E-2</v>
      </c>
      <c r="F6947" s="2" t="str">
        <f t="shared" si="216"/>
        <v>UP</v>
      </c>
      <c r="G6947" t="s">
        <v>642</v>
      </c>
      <c r="H6947" t="s">
        <v>641</v>
      </c>
      <c r="I6947" t="s">
        <v>640</v>
      </c>
      <c r="J6947" s="1" t="str">
        <f t="shared" si="217"/>
        <v>NO</v>
      </c>
    </row>
    <row r="6948" spans="1:10">
      <c r="A6948" s="15" t="s">
        <v>639</v>
      </c>
      <c r="B6948">
        <v>0.48785368263691298</v>
      </c>
      <c r="C6948">
        <v>4.50800650034624</v>
      </c>
      <c r="D6948" s="3">
        <v>1.0170129483763E-5</v>
      </c>
      <c r="E6948">
        <v>1.3395057187002901E-4</v>
      </c>
      <c r="F6948" s="2" t="str">
        <f t="shared" si="216"/>
        <v>UP</v>
      </c>
      <c r="G6948" t="s">
        <v>231</v>
      </c>
      <c r="H6948" t="s">
        <v>638</v>
      </c>
      <c r="I6948" t="s">
        <v>229</v>
      </c>
      <c r="J6948" s="1" t="str">
        <f t="shared" si="217"/>
        <v>NO</v>
      </c>
    </row>
    <row r="6949" spans="1:10">
      <c r="A6949" s="15" t="s">
        <v>637</v>
      </c>
      <c r="B6949">
        <v>0.87469704688156802</v>
      </c>
      <c r="C6949">
        <v>-0.361776425928652</v>
      </c>
      <c r="D6949">
        <v>9.58449692302322E-3</v>
      </c>
      <c r="E6949">
        <v>4.60113228141883E-2</v>
      </c>
      <c r="F6949" s="2" t="str">
        <f t="shared" si="216"/>
        <v>UP</v>
      </c>
      <c r="G6949" t="s">
        <v>636</v>
      </c>
      <c r="H6949" t="s">
        <v>635</v>
      </c>
      <c r="I6949" t="s">
        <v>0</v>
      </c>
      <c r="J6949" s="1" t="str">
        <f t="shared" si="217"/>
        <v>NO</v>
      </c>
    </row>
    <row r="6950" spans="1:10">
      <c r="A6950" s="15" t="s">
        <v>634</v>
      </c>
      <c r="B6950">
        <v>1.1134970384960801</v>
      </c>
      <c r="C6950">
        <v>-0.28533334917659797</v>
      </c>
      <c r="D6950">
        <v>1.81889930575348E-4</v>
      </c>
      <c r="E6950">
        <v>1.64418538693191E-3</v>
      </c>
      <c r="F6950" s="2" t="str">
        <f t="shared" si="216"/>
        <v>UP</v>
      </c>
      <c r="G6950" t="s">
        <v>633</v>
      </c>
      <c r="H6950" t="s">
        <v>632</v>
      </c>
      <c r="I6950" t="s">
        <v>631</v>
      </c>
      <c r="J6950" s="1" t="str">
        <f t="shared" si="217"/>
        <v>NO</v>
      </c>
    </row>
    <row r="6951" spans="1:10">
      <c r="A6951" s="15" t="s">
        <v>630</v>
      </c>
      <c r="B6951">
        <v>-0.36276031011936499</v>
      </c>
      <c r="C6951">
        <v>6.4704645643297303</v>
      </c>
      <c r="D6951">
        <v>1.36566852901799E-3</v>
      </c>
      <c r="E6951">
        <v>9.1318407238147603E-3</v>
      </c>
      <c r="F6951" s="2" t="str">
        <f t="shared" si="216"/>
        <v>DOWN</v>
      </c>
      <c r="G6951" t="s">
        <v>353</v>
      </c>
      <c r="H6951" t="s">
        <v>628</v>
      </c>
      <c r="I6951" t="s">
        <v>627</v>
      </c>
      <c r="J6951" s="1" t="str">
        <f t="shared" si="217"/>
        <v>NO</v>
      </c>
    </row>
    <row r="6952" spans="1:10">
      <c r="A6952" s="15" t="s">
        <v>626</v>
      </c>
      <c r="B6952">
        <v>-3.0996080929001599</v>
      </c>
      <c r="C6952">
        <v>-1.66457066832957</v>
      </c>
      <c r="D6952" s="3">
        <v>6.0181775804719599E-9</v>
      </c>
      <c r="E6952" s="3">
        <v>1.5811095092657999E-7</v>
      </c>
      <c r="F6952" s="2" t="str">
        <f t="shared" si="216"/>
        <v>DOWN</v>
      </c>
      <c r="G6952" t="s">
        <v>368</v>
      </c>
      <c r="H6952" t="s">
        <v>625</v>
      </c>
      <c r="I6952" t="s">
        <v>366</v>
      </c>
      <c r="J6952" s="1" t="str">
        <f t="shared" si="217"/>
        <v>NO</v>
      </c>
    </row>
    <row r="6953" spans="1:10">
      <c r="A6953" s="15" t="s">
        <v>624</v>
      </c>
      <c r="B6953">
        <v>0.29983569120041098</v>
      </c>
      <c r="C6953">
        <v>6.1274594732774101</v>
      </c>
      <c r="D6953">
        <v>2.30627475218778E-3</v>
      </c>
      <c r="E6953">
        <v>1.4182515962833099E-2</v>
      </c>
      <c r="F6953" s="2" t="str">
        <f t="shared" si="216"/>
        <v>UP</v>
      </c>
      <c r="G6953" t="s">
        <v>623</v>
      </c>
      <c r="H6953" t="s">
        <v>622</v>
      </c>
      <c r="I6953" t="s">
        <v>621</v>
      </c>
      <c r="J6953" s="1" t="str">
        <f t="shared" si="217"/>
        <v>NO</v>
      </c>
    </row>
    <row r="6954" spans="1:10">
      <c r="A6954" s="15" t="s">
        <v>620</v>
      </c>
      <c r="B6954">
        <v>0.51650433529883899</v>
      </c>
      <c r="C6954">
        <v>4.3025287048007197</v>
      </c>
      <c r="D6954" s="3">
        <v>9.4876416986294402E-5</v>
      </c>
      <c r="E6954">
        <v>9.4822925831316998E-4</v>
      </c>
      <c r="F6954" s="2" t="str">
        <f t="shared" si="216"/>
        <v>UP</v>
      </c>
      <c r="G6954" t="s">
        <v>109</v>
      </c>
      <c r="H6954" t="s">
        <v>619</v>
      </c>
      <c r="I6954" t="s">
        <v>618</v>
      </c>
      <c r="J6954" s="1" t="str">
        <f t="shared" si="217"/>
        <v>NO</v>
      </c>
    </row>
    <row r="6955" spans="1:10">
      <c r="A6955" s="15" t="s">
        <v>617</v>
      </c>
      <c r="B6955">
        <v>0.72669348804477696</v>
      </c>
      <c r="C6955">
        <v>3.7674171208970502</v>
      </c>
      <c r="D6955" s="3">
        <v>6.3350569846153806E-5</v>
      </c>
      <c r="E6955">
        <v>6.6470733426426899E-4</v>
      </c>
      <c r="F6955" s="2" t="str">
        <f t="shared" si="216"/>
        <v>UP</v>
      </c>
      <c r="G6955" t="s">
        <v>616</v>
      </c>
      <c r="H6955" t="s">
        <v>615</v>
      </c>
      <c r="I6955" t="s">
        <v>0</v>
      </c>
      <c r="J6955" s="1" t="str">
        <f t="shared" si="217"/>
        <v>NO</v>
      </c>
    </row>
    <row r="6956" spans="1:10">
      <c r="A6956" s="15" t="s">
        <v>614</v>
      </c>
      <c r="B6956">
        <v>0.40086701819944298</v>
      </c>
      <c r="C6956">
        <v>5.6206122468665196</v>
      </c>
      <c r="D6956">
        <v>1.81623057858245E-4</v>
      </c>
      <c r="E6956">
        <v>1.6422137481137101E-3</v>
      </c>
      <c r="F6956" s="2" t="str">
        <f t="shared" si="216"/>
        <v>UP</v>
      </c>
      <c r="G6956" t="s">
        <v>613</v>
      </c>
      <c r="H6956" t="s">
        <v>612</v>
      </c>
      <c r="I6956" t="s">
        <v>611</v>
      </c>
      <c r="J6956" s="1" t="str">
        <f t="shared" si="217"/>
        <v>NO</v>
      </c>
    </row>
    <row r="6957" spans="1:10">
      <c r="A6957" s="15" t="s">
        <v>610</v>
      </c>
      <c r="B6957">
        <v>0.90601891299376103</v>
      </c>
      <c r="C6957">
        <v>3.0177638314571902</v>
      </c>
      <c r="D6957" s="3">
        <v>1.9278663286849701E-7</v>
      </c>
      <c r="E6957" s="3">
        <v>3.7189270227055298E-6</v>
      </c>
      <c r="F6957" s="2" t="str">
        <f t="shared" si="216"/>
        <v>UP</v>
      </c>
      <c r="G6957" t="s">
        <v>0</v>
      </c>
      <c r="H6957" t="s">
        <v>1</v>
      </c>
      <c r="I6957" t="s">
        <v>0</v>
      </c>
      <c r="J6957" s="1" t="str">
        <f t="shared" si="217"/>
        <v>NO</v>
      </c>
    </row>
    <row r="6958" spans="1:10">
      <c r="A6958" s="15" t="s">
        <v>609</v>
      </c>
      <c r="B6958">
        <v>0.57834505630862898</v>
      </c>
      <c r="C6958">
        <v>3.35181338746332</v>
      </c>
      <c r="D6958">
        <v>2.1198254305571699E-3</v>
      </c>
      <c r="E6958">
        <v>1.32193742504344E-2</v>
      </c>
      <c r="F6958" s="2" t="str">
        <f t="shared" si="216"/>
        <v>UP</v>
      </c>
      <c r="G6958" t="s">
        <v>113</v>
      </c>
      <c r="H6958" t="s">
        <v>608</v>
      </c>
      <c r="I6958" t="s">
        <v>111</v>
      </c>
      <c r="J6958" s="1" t="str">
        <f t="shared" si="217"/>
        <v>NO</v>
      </c>
    </row>
    <row r="6959" spans="1:10">
      <c r="A6959" s="15" t="s">
        <v>607</v>
      </c>
      <c r="B6959">
        <v>-0.29226000994971602</v>
      </c>
      <c r="C6959">
        <v>6.4748907018671504</v>
      </c>
      <c r="D6959">
        <v>3.3672625863327699E-3</v>
      </c>
      <c r="E6959">
        <v>1.9419995063403101E-2</v>
      </c>
      <c r="F6959" s="2" t="str">
        <f t="shared" si="216"/>
        <v>DOWN</v>
      </c>
      <c r="G6959" t="s">
        <v>606</v>
      </c>
      <c r="H6959" t="s">
        <v>605</v>
      </c>
      <c r="I6959" t="s">
        <v>604</v>
      </c>
      <c r="J6959" s="1" t="str">
        <f t="shared" si="217"/>
        <v>NO</v>
      </c>
    </row>
    <row r="6960" spans="1:10">
      <c r="A6960" s="15" t="s">
        <v>603</v>
      </c>
      <c r="B6960">
        <v>0.61534715671170004</v>
      </c>
      <c r="C6960">
        <v>1.99728869574332</v>
      </c>
      <c r="D6960">
        <v>2.4945025378378298E-3</v>
      </c>
      <c r="E6960">
        <v>1.51300810331201E-2</v>
      </c>
      <c r="F6960" s="2" t="str">
        <f t="shared" si="216"/>
        <v>UP</v>
      </c>
      <c r="G6960" t="s">
        <v>602</v>
      </c>
      <c r="H6960" t="s">
        <v>601</v>
      </c>
      <c r="I6960" t="s">
        <v>600</v>
      </c>
      <c r="J6960" s="1" t="str">
        <f t="shared" si="217"/>
        <v>NO</v>
      </c>
    </row>
    <row r="6961" spans="1:10">
      <c r="A6961" s="15" t="s">
        <v>599</v>
      </c>
      <c r="B6961">
        <v>0.55887944075585205</v>
      </c>
      <c r="C6961">
        <v>4.8914863136773699</v>
      </c>
      <c r="D6961" s="3">
        <v>2.13841780636623E-8</v>
      </c>
      <c r="E6961" s="3">
        <v>5.0578686893413705E-7</v>
      </c>
      <c r="F6961" s="2" t="str">
        <f t="shared" si="216"/>
        <v>UP</v>
      </c>
      <c r="G6961" t="s">
        <v>598</v>
      </c>
      <c r="H6961" t="s">
        <v>597</v>
      </c>
      <c r="I6961" t="s">
        <v>153</v>
      </c>
      <c r="J6961" s="1" t="str">
        <f t="shared" si="217"/>
        <v>NO</v>
      </c>
    </row>
    <row r="6962" spans="1:10">
      <c r="A6962" s="15" t="s">
        <v>596</v>
      </c>
      <c r="B6962">
        <v>0.24359856215634099</v>
      </c>
      <c r="C6962">
        <v>5.7884377380099199</v>
      </c>
      <c r="D6962">
        <v>9.9557707659519504E-3</v>
      </c>
      <c r="E6962">
        <v>4.7512061019901797E-2</v>
      </c>
      <c r="F6962" s="2" t="str">
        <f t="shared" si="216"/>
        <v>UP</v>
      </c>
      <c r="G6962" t="s">
        <v>595</v>
      </c>
      <c r="H6962" t="s">
        <v>594</v>
      </c>
      <c r="I6962" t="s">
        <v>593</v>
      </c>
      <c r="J6962" s="1" t="str">
        <f t="shared" si="217"/>
        <v>NO</v>
      </c>
    </row>
    <row r="6963" spans="1:10">
      <c r="A6963" s="15" t="s">
        <v>592</v>
      </c>
      <c r="B6963">
        <v>-0.39677293458447399</v>
      </c>
      <c r="C6963">
        <v>5.3432472113159299</v>
      </c>
      <c r="D6963">
        <v>5.9621488789011199E-3</v>
      </c>
      <c r="E6963">
        <v>3.1064043549598901E-2</v>
      </c>
      <c r="F6963" s="2" t="str">
        <f t="shared" si="216"/>
        <v>DOWN</v>
      </c>
      <c r="G6963" t="s">
        <v>591</v>
      </c>
      <c r="H6963" t="s">
        <v>590</v>
      </c>
      <c r="I6963" t="s">
        <v>589</v>
      </c>
      <c r="J6963" s="1" t="str">
        <f t="shared" si="217"/>
        <v>NO</v>
      </c>
    </row>
    <row r="6964" spans="1:10">
      <c r="A6964" s="15" t="s">
        <v>588</v>
      </c>
      <c r="B6964">
        <v>-1.0630107761227301</v>
      </c>
      <c r="C6964">
        <v>5.8639774931049704</v>
      </c>
      <c r="D6964" s="3">
        <v>1.61398633647461E-9</v>
      </c>
      <c r="E6964" s="3">
        <v>4.7229082362121201E-8</v>
      </c>
      <c r="F6964" s="2" t="str">
        <f t="shared" si="216"/>
        <v>DOWN</v>
      </c>
      <c r="G6964" t="s">
        <v>587</v>
      </c>
      <c r="H6964" t="s">
        <v>586</v>
      </c>
      <c r="I6964" t="s">
        <v>557</v>
      </c>
      <c r="J6964" s="1" t="str">
        <f t="shared" si="217"/>
        <v>NO</v>
      </c>
    </row>
    <row r="6965" spans="1:10">
      <c r="A6965" s="15" t="s">
        <v>585</v>
      </c>
      <c r="B6965">
        <v>-0.60276313609702503</v>
      </c>
      <c r="C6965">
        <v>7.3443406759464196</v>
      </c>
      <c r="D6965" s="3">
        <v>1.4449777116417601E-6</v>
      </c>
      <c r="E6965" s="3">
        <v>2.3275128792829402E-5</v>
      </c>
      <c r="F6965" s="2" t="str">
        <f t="shared" si="216"/>
        <v>DOWN</v>
      </c>
      <c r="G6965" t="s">
        <v>584</v>
      </c>
      <c r="H6965" t="s">
        <v>583</v>
      </c>
      <c r="I6965" t="s">
        <v>579</v>
      </c>
      <c r="J6965" s="1" t="str">
        <f t="shared" si="217"/>
        <v>NO</v>
      </c>
    </row>
    <row r="6966" spans="1:10">
      <c r="A6966" s="15" t="s">
        <v>582</v>
      </c>
      <c r="B6966">
        <v>0.992462181265784</v>
      </c>
      <c r="C6966">
        <v>5.3337159654003798</v>
      </c>
      <c r="D6966" s="3">
        <v>2.5194752137919701E-15</v>
      </c>
      <c r="E6966" s="3">
        <v>1.7715750454222799E-13</v>
      </c>
      <c r="F6966" s="2" t="str">
        <f t="shared" si="216"/>
        <v>UP</v>
      </c>
      <c r="G6966" t="s">
        <v>581</v>
      </c>
      <c r="H6966" t="s">
        <v>580</v>
      </c>
      <c r="I6966" t="s">
        <v>579</v>
      </c>
      <c r="J6966" s="1" t="str">
        <f t="shared" si="217"/>
        <v>NO</v>
      </c>
    </row>
    <row r="6967" spans="1:10">
      <c r="A6967" s="15" t="s">
        <v>578</v>
      </c>
      <c r="B6967">
        <v>1.9554355484964501</v>
      </c>
      <c r="C6967">
        <v>0.94758472940446903</v>
      </c>
      <c r="D6967" s="3">
        <v>4.9785381243895798E-17</v>
      </c>
      <c r="E6967" s="3">
        <v>4.42433093845819E-15</v>
      </c>
      <c r="F6967" s="2" t="str">
        <f t="shared" si="216"/>
        <v>UP</v>
      </c>
      <c r="G6967" t="s">
        <v>577</v>
      </c>
      <c r="H6967" t="s">
        <v>576</v>
      </c>
      <c r="I6967" t="s">
        <v>575</v>
      </c>
      <c r="J6967" s="1" t="str">
        <f t="shared" si="217"/>
        <v>NO</v>
      </c>
    </row>
    <row r="6968" spans="1:10">
      <c r="A6968" s="15" t="s">
        <v>574</v>
      </c>
      <c r="B6968">
        <v>0.45821651243849199</v>
      </c>
      <c r="C6968">
        <v>3.8399822613120498</v>
      </c>
      <c r="D6968" s="3">
        <v>7.9588196019065804E-5</v>
      </c>
      <c r="E6968">
        <v>8.1329187806982904E-4</v>
      </c>
      <c r="F6968" s="2" t="str">
        <f t="shared" si="216"/>
        <v>UP</v>
      </c>
      <c r="G6968" t="s">
        <v>573</v>
      </c>
      <c r="H6968" t="s">
        <v>572</v>
      </c>
      <c r="I6968" t="s">
        <v>571</v>
      </c>
      <c r="J6968" s="1" t="str">
        <f t="shared" si="217"/>
        <v>NO</v>
      </c>
    </row>
    <row r="6969" spans="1:10">
      <c r="A6969" s="15" t="s">
        <v>570</v>
      </c>
      <c r="B6969">
        <v>0.44701475691588899</v>
      </c>
      <c r="C6969">
        <v>2.9116339478143201</v>
      </c>
      <c r="D6969">
        <v>8.2489295269951596E-3</v>
      </c>
      <c r="E6969">
        <v>4.0599195428259002E-2</v>
      </c>
      <c r="F6969" s="2" t="str">
        <f t="shared" si="216"/>
        <v>UP</v>
      </c>
      <c r="G6969" t="s">
        <v>0</v>
      </c>
      <c r="H6969" t="s">
        <v>569</v>
      </c>
      <c r="I6969" t="s">
        <v>0</v>
      </c>
      <c r="J6969" s="1" t="str">
        <f t="shared" si="217"/>
        <v>NO</v>
      </c>
    </row>
    <row r="6970" spans="1:10">
      <c r="A6970" s="15" t="s">
        <v>568</v>
      </c>
      <c r="B6970">
        <v>-0.350383471976144</v>
      </c>
      <c r="C6970">
        <v>4.2079920648078204</v>
      </c>
      <c r="D6970">
        <v>2.8603725762660999E-3</v>
      </c>
      <c r="E6970">
        <v>1.7003213685354499E-2</v>
      </c>
      <c r="F6970" s="2" t="str">
        <f t="shared" si="216"/>
        <v>DOWN</v>
      </c>
      <c r="G6970" t="s">
        <v>567</v>
      </c>
      <c r="H6970" t="s">
        <v>566</v>
      </c>
      <c r="I6970" t="s">
        <v>565</v>
      </c>
      <c r="J6970" s="1" t="str">
        <f t="shared" si="217"/>
        <v>NO</v>
      </c>
    </row>
    <row r="6971" spans="1:10">
      <c r="A6971" s="15" t="s">
        <v>564</v>
      </c>
      <c r="B6971">
        <v>-0.63429036220276402</v>
      </c>
      <c r="C6971">
        <v>10.539905001308201</v>
      </c>
      <c r="D6971" s="3">
        <v>2.9564313567323302E-7</v>
      </c>
      <c r="E6971" s="3">
        <v>5.4958272025450396E-6</v>
      </c>
      <c r="F6971" s="2" t="str">
        <f t="shared" si="216"/>
        <v>DOWN</v>
      </c>
      <c r="G6971" t="s">
        <v>563</v>
      </c>
      <c r="H6971" t="s">
        <v>562</v>
      </c>
      <c r="I6971" t="s">
        <v>561</v>
      </c>
      <c r="J6971" s="1" t="str">
        <f t="shared" si="217"/>
        <v>NO</v>
      </c>
    </row>
    <row r="6972" spans="1:10">
      <c r="A6972" s="15" t="s">
        <v>560</v>
      </c>
      <c r="B6972">
        <v>1.17339293087719</v>
      </c>
      <c r="C6972">
        <v>-0.54124527312759096</v>
      </c>
      <c r="D6972">
        <v>5.7582299832225304E-3</v>
      </c>
      <c r="E6972">
        <v>3.0223304357942699E-2</v>
      </c>
      <c r="F6972" s="2" t="str">
        <f t="shared" si="216"/>
        <v>UP</v>
      </c>
      <c r="G6972" t="s">
        <v>559</v>
      </c>
      <c r="H6972" t="s">
        <v>558</v>
      </c>
      <c r="I6972" t="s">
        <v>557</v>
      </c>
      <c r="J6972" s="1" t="str">
        <f t="shared" si="217"/>
        <v>NO</v>
      </c>
    </row>
    <row r="6973" spans="1:10">
      <c r="A6973" s="15" t="s">
        <v>556</v>
      </c>
      <c r="B6973">
        <v>0.35033214862457002</v>
      </c>
      <c r="C6973">
        <v>6.8178360774314504</v>
      </c>
      <c r="D6973">
        <v>3.9671478559563498E-4</v>
      </c>
      <c r="E6973">
        <v>3.2174316879442001E-3</v>
      </c>
      <c r="F6973" s="2" t="str">
        <f t="shared" si="216"/>
        <v>UP</v>
      </c>
      <c r="G6973" t="s">
        <v>555</v>
      </c>
      <c r="H6973" t="s">
        <v>554</v>
      </c>
      <c r="I6973" t="s">
        <v>553</v>
      </c>
      <c r="J6973" s="1" t="str">
        <f t="shared" si="217"/>
        <v>NO</v>
      </c>
    </row>
    <row r="6974" spans="1:10">
      <c r="A6974" s="15" t="s">
        <v>552</v>
      </c>
      <c r="B6974">
        <v>0.30408912909505997</v>
      </c>
      <c r="C6974">
        <v>4.3731034153922899</v>
      </c>
      <c r="D6974">
        <v>6.5281542120114002E-3</v>
      </c>
      <c r="E6974">
        <v>3.3429021031470801E-2</v>
      </c>
      <c r="F6974" s="2" t="str">
        <f t="shared" si="216"/>
        <v>UP</v>
      </c>
      <c r="G6974" t="s">
        <v>0</v>
      </c>
      <c r="H6974" t="s">
        <v>551</v>
      </c>
      <c r="I6974" t="s">
        <v>550</v>
      </c>
      <c r="J6974" s="1" t="str">
        <f t="shared" si="217"/>
        <v>NO</v>
      </c>
    </row>
    <row r="6975" spans="1:10">
      <c r="A6975" s="15" t="s">
        <v>549</v>
      </c>
      <c r="B6975">
        <v>0.46724051930034899</v>
      </c>
      <c r="C6975">
        <v>3.6250267333252499</v>
      </c>
      <c r="D6975">
        <v>4.1912825347257101E-4</v>
      </c>
      <c r="E6975">
        <v>3.37638333059308E-3</v>
      </c>
      <c r="F6975" s="2" t="str">
        <f t="shared" si="216"/>
        <v>UP</v>
      </c>
      <c r="G6975" t="s">
        <v>0</v>
      </c>
      <c r="H6975" t="s">
        <v>548</v>
      </c>
      <c r="I6975" t="s">
        <v>0</v>
      </c>
      <c r="J6975" s="1" t="str">
        <f t="shared" si="217"/>
        <v>NO</v>
      </c>
    </row>
    <row r="6976" spans="1:10">
      <c r="A6976" s="15" t="s">
        <v>547</v>
      </c>
      <c r="B6976">
        <v>-0.85226272497848199</v>
      </c>
      <c r="C6976">
        <v>7.5113851116111201</v>
      </c>
      <c r="D6976" s="3">
        <v>1.35203572544039E-16</v>
      </c>
      <c r="E6976" s="3">
        <v>1.13278396190442E-14</v>
      </c>
      <c r="F6976" s="2" t="str">
        <f t="shared" si="216"/>
        <v>DOWN</v>
      </c>
      <c r="G6976" t="s">
        <v>546</v>
      </c>
      <c r="H6976" t="s">
        <v>545</v>
      </c>
      <c r="I6976" t="s">
        <v>0</v>
      </c>
      <c r="J6976" s="1" t="str">
        <f t="shared" si="217"/>
        <v>NO</v>
      </c>
    </row>
    <row r="6977" spans="1:11">
      <c r="A6977" s="15" t="s">
        <v>544</v>
      </c>
      <c r="B6977">
        <v>0.34331096620856799</v>
      </c>
      <c r="C6977">
        <v>5.2800466074216104</v>
      </c>
      <c r="D6977">
        <v>3.3402521116158898E-4</v>
      </c>
      <c r="E6977">
        <v>2.77648152446532E-3</v>
      </c>
      <c r="F6977" s="2" t="str">
        <f t="shared" si="216"/>
        <v>UP</v>
      </c>
      <c r="G6977" t="s">
        <v>543</v>
      </c>
      <c r="H6977" t="s">
        <v>542</v>
      </c>
      <c r="I6977" t="s">
        <v>541</v>
      </c>
      <c r="J6977" s="1" t="str">
        <f t="shared" si="217"/>
        <v>NO</v>
      </c>
    </row>
    <row r="6978" spans="1:11">
      <c r="A6978" s="15" t="s">
        <v>540</v>
      </c>
      <c r="B6978">
        <v>-0.56708427939897998</v>
      </c>
      <c r="C6978">
        <v>3.49806121072301</v>
      </c>
      <c r="D6978">
        <v>2.0160854671720901E-4</v>
      </c>
      <c r="E6978">
        <v>1.79829911599108E-3</v>
      </c>
      <c r="F6978" s="2" t="str">
        <f t="shared" ref="F6978:F7041" si="218">IF(B6978 &gt; 0, "UP", "DOWN")</f>
        <v>DOWN</v>
      </c>
      <c r="G6978" t="s">
        <v>0</v>
      </c>
      <c r="H6978" t="s">
        <v>539</v>
      </c>
      <c r="I6978" t="s">
        <v>0</v>
      </c>
      <c r="J6978" s="1" t="str">
        <f t="shared" ref="J6978:J7041" si="219">IF(K6978 &lt;&gt; "", "YES", "NO")</f>
        <v>NO</v>
      </c>
    </row>
    <row r="6979" spans="1:11">
      <c r="A6979" s="15" t="s">
        <v>538</v>
      </c>
      <c r="B6979">
        <v>1.13910784540264</v>
      </c>
      <c r="C6979">
        <v>5.6975649957492003</v>
      </c>
      <c r="D6979" s="3">
        <v>1.8947690641017699E-9</v>
      </c>
      <c r="E6979" s="3">
        <v>5.4266766027220797E-8</v>
      </c>
      <c r="F6979" s="2" t="str">
        <f t="shared" si="218"/>
        <v>UP</v>
      </c>
      <c r="G6979" t="s">
        <v>537</v>
      </c>
      <c r="H6979" t="s">
        <v>536</v>
      </c>
      <c r="I6979" t="s">
        <v>535</v>
      </c>
      <c r="J6979" s="1" t="str">
        <f t="shared" si="219"/>
        <v>NO</v>
      </c>
    </row>
    <row r="6980" spans="1:11">
      <c r="A6980" s="15" t="s">
        <v>534</v>
      </c>
      <c r="B6980">
        <v>-0.36017767580969001</v>
      </c>
      <c r="C6980">
        <v>5.5677150926035202</v>
      </c>
      <c r="D6980">
        <v>2.37500614923434E-4</v>
      </c>
      <c r="E6980">
        <v>2.0712734881502301E-3</v>
      </c>
      <c r="F6980" s="2" t="str">
        <f t="shared" si="218"/>
        <v>DOWN</v>
      </c>
      <c r="G6980" t="s">
        <v>533</v>
      </c>
      <c r="H6980" t="s">
        <v>532</v>
      </c>
      <c r="I6980" t="s">
        <v>531</v>
      </c>
      <c r="J6980" s="1" t="str">
        <f t="shared" si="219"/>
        <v>NO</v>
      </c>
    </row>
    <row r="6981" spans="1:11">
      <c r="A6981" s="15" t="s">
        <v>530</v>
      </c>
      <c r="B6981">
        <v>0.88828996928778803</v>
      </c>
      <c r="C6981">
        <v>7.2309901153759801</v>
      </c>
      <c r="D6981" s="3">
        <v>1.5387651083127799E-7</v>
      </c>
      <c r="E6981" s="3">
        <v>3.03615393163928E-6</v>
      </c>
      <c r="F6981" s="2" t="str">
        <f t="shared" si="218"/>
        <v>UP</v>
      </c>
      <c r="G6981" t="s">
        <v>529</v>
      </c>
      <c r="H6981" t="s">
        <v>528</v>
      </c>
      <c r="I6981" t="s">
        <v>527</v>
      </c>
      <c r="J6981" s="1" t="str">
        <f t="shared" si="219"/>
        <v>NO</v>
      </c>
    </row>
    <row r="6982" spans="1:11">
      <c r="A6982" s="15" t="s">
        <v>526</v>
      </c>
      <c r="B6982">
        <v>0.36043430292700201</v>
      </c>
      <c r="C6982">
        <v>6.9487638051100502</v>
      </c>
      <c r="D6982">
        <v>1.2177456360887201E-4</v>
      </c>
      <c r="E6982">
        <v>1.17285932997152E-3</v>
      </c>
      <c r="F6982" s="2" t="str">
        <f t="shared" si="218"/>
        <v>UP</v>
      </c>
      <c r="G6982" t="s">
        <v>523</v>
      </c>
      <c r="H6982" t="s">
        <v>522</v>
      </c>
      <c r="I6982" t="s">
        <v>521</v>
      </c>
      <c r="J6982" s="1" t="str">
        <f t="shared" si="219"/>
        <v>NO</v>
      </c>
    </row>
    <row r="6983" spans="1:11">
      <c r="A6983" s="15" t="s">
        <v>520</v>
      </c>
      <c r="B6983">
        <v>-0.38390767835266398</v>
      </c>
      <c r="C6983">
        <v>6.4825131663137396</v>
      </c>
      <c r="D6983">
        <v>3.1881834152452798E-3</v>
      </c>
      <c r="E6983">
        <v>1.8605024322522298E-2</v>
      </c>
      <c r="F6983" s="2" t="str">
        <f t="shared" si="218"/>
        <v>DOWN</v>
      </c>
      <c r="G6983" t="s">
        <v>519</v>
      </c>
      <c r="H6983" t="s">
        <v>518</v>
      </c>
      <c r="I6983" t="s">
        <v>517</v>
      </c>
      <c r="J6983" s="1" t="str">
        <f t="shared" si="219"/>
        <v>NO</v>
      </c>
    </row>
    <row r="6984" spans="1:11">
      <c r="A6984" s="15" t="s">
        <v>516</v>
      </c>
      <c r="B6984">
        <v>1.1035713681680299</v>
      </c>
      <c r="C6984">
        <v>4.1155484970185503</v>
      </c>
      <c r="D6984" s="3">
        <v>8.3164336294349392E-6</v>
      </c>
      <c r="E6984">
        <v>1.12042320429199E-4</v>
      </c>
      <c r="F6984" s="2" t="str">
        <f t="shared" si="218"/>
        <v>UP</v>
      </c>
      <c r="G6984" t="s">
        <v>515</v>
      </c>
      <c r="H6984" t="s">
        <v>514</v>
      </c>
      <c r="I6984" t="s">
        <v>0</v>
      </c>
      <c r="J6984" s="1" t="str">
        <f t="shared" si="219"/>
        <v>NO</v>
      </c>
    </row>
    <row r="6985" spans="1:11">
      <c r="A6985" s="15" t="s">
        <v>513</v>
      </c>
      <c r="B6985">
        <v>0.57476118551047195</v>
      </c>
      <c r="C6985">
        <v>6.03389068033594</v>
      </c>
      <c r="D6985" s="3">
        <v>1.18089808704839E-7</v>
      </c>
      <c r="E6985" s="3">
        <v>2.3830933774641699E-6</v>
      </c>
      <c r="F6985" s="2" t="str">
        <f t="shared" si="218"/>
        <v>UP</v>
      </c>
      <c r="G6985" t="s">
        <v>74</v>
      </c>
      <c r="H6985" t="s">
        <v>512</v>
      </c>
      <c r="I6985" t="s">
        <v>511</v>
      </c>
      <c r="J6985" s="1" t="str">
        <f t="shared" si="219"/>
        <v>NO</v>
      </c>
    </row>
    <row r="6986" spans="1:11">
      <c r="A6986" s="15" t="s">
        <v>510</v>
      </c>
      <c r="B6986">
        <v>-0.29974803060934502</v>
      </c>
      <c r="C6986">
        <v>6.0117836005275702</v>
      </c>
      <c r="D6986">
        <v>1.39722932209081E-3</v>
      </c>
      <c r="E6986">
        <v>9.3077691450436199E-3</v>
      </c>
      <c r="F6986" s="2" t="str">
        <f t="shared" si="218"/>
        <v>DOWN</v>
      </c>
      <c r="G6986" t="s">
        <v>509</v>
      </c>
      <c r="H6986" t="s">
        <v>508</v>
      </c>
      <c r="I6986" t="s">
        <v>129</v>
      </c>
      <c r="J6986" s="1" t="str">
        <f t="shared" si="219"/>
        <v>NO</v>
      </c>
    </row>
    <row r="6987" spans="1:11">
      <c r="A6987" s="15" t="s">
        <v>507</v>
      </c>
      <c r="B6987">
        <v>0.40247994136962301</v>
      </c>
      <c r="C6987">
        <v>4.5130595148988197</v>
      </c>
      <c r="D6987">
        <v>6.1082602600303498E-4</v>
      </c>
      <c r="E6987">
        <v>4.6340161020894301E-3</v>
      </c>
      <c r="F6987" s="2" t="str">
        <f t="shared" si="218"/>
        <v>UP</v>
      </c>
      <c r="G6987" t="s">
        <v>506</v>
      </c>
      <c r="H6987" t="s">
        <v>505</v>
      </c>
      <c r="I6987" t="s">
        <v>504</v>
      </c>
      <c r="J6987" s="1" t="str">
        <f t="shared" si="219"/>
        <v>NO</v>
      </c>
    </row>
    <row r="6988" spans="1:11">
      <c r="A6988" s="15" t="s">
        <v>503</v>
      </c>
      <c r="B6988">
        <v>-1.13951170805072</v>
      </c>
      <c r="C6988">
        <v>5.0347214135234299</v>
      </c>
      <c r="D6988" s="3">
        <v>2.1793401368530199E-26</v>
      </c>
      <c r="E6988" s="3">
        <v>5.6463350114882096E-24</v>
      </c>
      <c r="F6988" s="2" t="str">
        <f t="shared" si="218"/>
        <v>DOWN</v>
      </c>
      <c r="G6988" t="s">
        <v>502</v>
      </c>
      <c r="H6988" t="s">
        <v>501</v>
      </c>
      <c r="I6988" t="s">
        <v>500</v>
      </c>
      <c r="J6988" s="1" t="str">
        <f t="shared" si="219"/>
        <v>NO</v>
      </c>
    </row>
    <row r="6989" spans="1:11">
      <c r="A6989" s="15" t="s">
        <v>499</v>
      </c>
      <c r="B6989">
        <v>0.47991112945736403</v>
      </c>
      <c r="C6989">
        <v>5.06053279048324</v>
      </c>
      <c r="D6989" s="3">
        <v>9.8638720604619493E-6</v>
      </c>
      <c r="E6989">
        <v>1.30284343085654E-4</v>
      </c>
      <c r="F6989" s="2" t="str">
        <f t="shared" si="218"/>
        <v>UP</v>
      </c>
      <c r="G6989" t="s">
        <v>497</v>
      </c>
      <c r="H6989" t="s">
        <v>496</v>
      </c>
      <c r="I6989" t="s">
        <v>495</v>
      </c>
      <c r="J6989" s="1" t="str">
        <f t="shared" si="219"/>
        <v>YES</v>
      </c>
      <c r="K6989" t="s">
        <v>498</v>
      </c>
    </row>
    <row r="6990" spans="1:11">
      <c r="A6990" s="15" t="s">
        <v>494</v>
      </c>
      <c r="B6990">
        <v>0.457616899409303</v>
      </c>
      <c r="C6990">
        <v>6.2936578602867703</v>
      </c>
      <c r="D6990">
        <v>3.7069203148240399E-3</v>
      </c>
      <c r="E6990">
        <v>2.1072199683305998E-2</v>
      </c>
      <c r="F6990" s="2" t="str">
        <f t="shared" si="218"/>
        <v>UP</v>
      </c>
      <c r="G6990" t="s">
        <v>493</v>
      </c>
      <c r="H6990" t="s">
        <v>492</v>
      </c>
      <c r="I6990" t="s">
        <v>491</v>
      </c>
      <c r="J6990" s="1" t="str">
        <f t="shared" si="219"/>
        <v>NO</v>
      </c>
    </row>
    <row r="6991" spans="1:11">
      <c r="A6991" s="15" t="s">
        <v>490</v>
      </c>
      <c r="B6991">
        <v>0.93473499475035404</v>
      </c>
      <c r="C6991">
        <v>-0.632512369484582</v>
      </c>
      <c r="D6991">
        <v>8.7760488478343199E-3</v>
      </c>
      <c r="E6991">
        <v>4.27518225692664E-2</v>
      </c>
      <c r="F6991" s="2" t="str">
        <f t="shared" si="218"/>
        <v>UP</v>
      </c>
      <c r="G6991" t="s">
        <v>0</v>
      </c>
      <c r="H6991" t="s">
        <v>489</v>
      </c>
      <c r="I6991" t="s">
        <v>488</v>
      </c>
      <c r="J6991" s="1" t="str">
        <f t="shared" si="219"/>
        <v>NO</v>
      </c>
    </row>
    <row r="6992" spans="1:11">
      <c r="A6992" s="15" t="s">
        <v>487</v>
      </c>
      <c r="B6992">
        <v>-0.53148418846061796</v>
      </c>
      <c r="C6992">
        <v>3.0114421273255298</v>
      </c>
      <c r="D6992">
        <v>4.4474892317501397E-3</v>
      </c>
      <c r="E6992">
        <v>2.4508489007620499E-2</v>
      </c>
      <c r="F6992" s="2" t="str">
        <f t="shared" si="218"/>
        <v>DOWN</v>
      </c>
      <c r="G6992" t="s">
        <v>486</v>
      </c>
      <c r="H6992" t="s">
        <v>485</v>
      </c>
      <c r="I6992" t="s">
        <v>0</v>
      </c>
      <c r="J6992" s="1" t="str">
        <f t="shared" si="219"/>
        <v>NO</v>
      </c>
    </row>
    <row r="6993" spans="1:10">
      <c r="A6993" s="15" t="s">
        <v>484</v>
      </c>
      <c r="B6993">
        <v>0.56539157230350501</v>
      </c>
      <c r="C6993">
        <v>7.2808861920575598</v>
      </c>
      <c r="D6993">
        <v>8.9698262498605298E-4</v>
      </c>
      <c r="E6993">
        <v>6.4279301685436696E-3</v>
      </c>
      <c r="F6993" s="2" t="str">
        <f t="shared" si="218"/>
        <v>UP</v>
      </c>
      <c r="G6993" t="s">
        <v>483</v>
      </c>
      <c r="H6993" t="s">
        <v>482</v>
      </c>
      <c r="I6993" t="s">
        <v>481</v>
      </c>
      <c r="J6993" s="1" t="str">
        <f t="shared" si="219"/>
        <v>NO</v>
      </c>
    </row>
    <row r="6994" spans="1:10">
      <c r="A6994" s="15" t="s">
        <v>480</v>
      </c>
      <c r="B6994">
        <v>-0.938710486570424</v>
      </c>
      <c r="C6994">
        <v>0.55703097885196795</v>
      </c>
      <c r="D6994">
        <v>4.97222734451017E-4</v>
      </c>
      <c r="E6994">
        <v>3.9000835861771502E-3</v>
      </c>
      <c r="F6994" s="2" t="str">
        <f t="shared" si="218"/>
        <v>DOWN</v>
      </c>
      <c r="G6994" t="s">
        <v>195</v>
      </c>
      <c r="H6994" t="s">
        <v>0</v>
      </c>
      <c r="I6994" t="s">
        <v>0</v>
      </c>
      <c r="J6994" s="1" t="str">
        <f t="shared" si="219"/>
        <v>NO</v>
      </c>
    </row>
    <row r="6995" spans="1:10">
      <c r="A6995" s="15" t="s">
        <v>479</v>
      </c>
      <c r="B6995">
        <v>-0.50982364815355397</v>
      </c>
      <c r="C6995">
        <v>5.8737382444448496</v>
      </c>
      <c r="D6995" s="3">
        <v>3.0076002353639098E-6</v>
      </c>
      <c r="E6995" s="3">
        <v>4.4842400853161498E-5</v>
      </c>
      <c r="F6995" s="2" t="str">
        <f t="shared" si="218"/>
        <v>DOWN</v>
      </c>
      <c r="G6995" t="s">
        <v>478</v>
      </c>
      <c r="H6995" t="s">
        <v>477</v>
      </c>
      <c r="I6995" t="s">
        <v>476</v>
      </c>
      <c r="J6995" s="1" t="str">
        <f t="shared" si="219"/>
        <v>NO</v>
      </c>
    </row>
    <row r="6996" spans="1:10">
      <c r="A6996" s="15" t="s">
        <v>475</v>
      </c>
      <c r="B6996">
        <v>0.68177604103450895</v>
      </c>
      <c r="C6996">
        <v>2.9607422176687499</v>
      </c>
      <c r="D6996">
        <v>1.47305908253052E-4</v>
      </c>
      <c r="E6996">
        <v>1.37740430201861E-3</v>
      </c>
      <c r="F6996" s="2" t="str">
        <f t="shared" si="218"/>
        <v>UP</v>
      </c>
      <c r="G6996" t="s">
        <v>474</v>
      </c>
      <c r="H6996" t="s">
        <v>473</v>
      </c>
      <c r="I6996" t="s">
        <v>472</v>
      </c>
      <c r="J6996" s="1" t="str">
        <f t="shared" si="219"/>
        <v>NO</v>
      </c>
    </row>
    <row r="6997" spans="1:10">
      <c r="A6997" s="15" t="s">
        <v>471</v>
      </c>
      <c r="B6997">
        <v>0.56488832130536404</v>
      </c>
      <c r="C6997">
        <v>3.2652346781451902</v>
      </c>
      <c r="D6997">
        <v>1.4413864499611799E-4</v>
      </c>
      <c r="E6997">
        <v>1.35041271268825E-3</v>
      </c>
      <c r="F6997" s="2" t="str">
        <f t="shared" si="218"/>
        <v>UP</v>
      </c>
      <c r="G6997" t="s">
        <v>0</v>
      </c>
      <c r="H6997" t="s">
        <v>470</v>
      </c>
      <c r="I6997" t="s">
        <v>0</v>
      </c>
      <c r="J6997" s="1" t="str">
        <f t="shared" si="219"/>
        <v>NO</v>
      </c>
    </row>
    <row r="6998" spans="1:10">
      <c r="A6998" s="15" t="s">
        <v>469</v>
      </c>
      <c r="B6998">
        <v>-0.87881262848368402</v>
      </c>
      <c r="C6998">
        <v>-0.31828466872706501</v>
      </c>
      <c r="D6998">
        <v>3.1700757566230299E-3</v>
      </c>
      <c r="E6998">
        <v>1.8517398813531101E-2</v>
      </c>
      <c r="F6998" s="2" t="str">
        <f t="shared" si="218"/>
        <v>DOWN</v>
      </c>
      <c r="G6998" t="s">
        <v>468</v>
      </c>
      <c r="H6998" t="s">
        <v>467</v>
      </c>
      <c r="I6998" t="s">
        <v>0</v>
      </c>
      <c r="J6998" s="1" t="str">
        <f t="shared" si="219"/>
        <v>NO</v>
      </c>
    </row>
    <row r="6999" spans="1:10">
      <c r="A6999" s="15" t="s">
        <v>466</v>
      </c>
      <c r="B6999">
        <v>0.37322646830012701</v>
      </c>
      <c r="C6999">
        <v>3.3840326542019801</v>
      </c>
      <c r="D6999">
        <v>4.4226257297006804E-3</v>
      </c>
      <c r="E6999">
        <v>2.4395423714714801E-2</v>
      </c>
      <c r="F6999" s="2" t="str">
        <f t="shared" si="218"/>
        <v>UP</v>
      </c>
      <c r="G6999" t="s">
        <v>463</v>
      </c>
      <c r="H6999" t="s">
        <v>462</v>
      </c>
      <c r="I6999" t="s">
        <v>461</v>
      </c>
      <c r="J6999" s="1" t="str">
        <f t="shared" si="219"/>
        <v>NO</v>
      </c>
    </row>
    <row r="7000" spans="1:10">
      <c r="A7000" s="15" t="s">
        <v>460</v>
      </c>
      <c r="B7000">
        <v>0.37546655211152802</v>
      </c>
      <c r="C7000">
        <v>7.4982800950368897</v>
      </c>
      <c r="D7000">
        <v>2.4921086108950502E-4</v>
      </c>
      <c r="E7000">
        <v>2.1622027337340598E-3</v>
      </c>
      <c r="F7000" s="2" t="str">
        <f t="shared" si="218"/>
        <v>UP</v>
      </c>
      <c r="G7000" t="s">
        <v>459</v>
      </c>
      <c r="H7000" t="s">
        <v>458</v>
      </c>
      <c r="I7000" t="s">
        <v>457</v>
      </c>
      <c r="J7000" s="1" t="str">
        <f t="shared" si="219"/>
        <v>NO</v>
      </c>
    </row>
    <row r="7001" spans="1:10">
      <c r="A7001" s="15" t="s">
        <v>456</v>
      </c>
      <c r="B7001">
        <v>3.1932243061967398</v>
      </c>
      <c r="C7001">
        <v>-1.55270829897926</v>
      </c>
      <c r="D7001">
        <v>5.8863477658780197E-4</v>
      </c>
      <c r="E7001">
        <v>4.5017729133182902E-3</v>
      </c>
      <c r="F7001" s="2" t="str">
        <f t="shared" si="218"/>
        <v>UP</v>
      </c>
      <c r="G7001" t="s">
        <v>455</v>
      </c>
      <c r="H7001" t="s">
        <v>454</v>
      </c>
      <c r="I7001" t="s">
        <v>358</v>
      </c>
      <c r="J7001" s="1" t="str">
        <f t="shared" si="219"/>
        <v>NO</v>
      </c>
    </row>
    <row r="7002" spans="1:10">
      <c r="A7002" s="15" t="s">
        <v>453</v>
      </c>
      <c r="B7002">
        <v>0.35821063349359</v>
      </c>
      <c r="C7002">
        <v>4.0367514647506502</v>
      </c>
      <c r="D7002">
        <v>2.1474865725022402E-3</v>
      </c>
      <c r="E7002">
        <v>1.3372064198271E-2</v>
      </c>
      <c r="F7002" s="2" t="str">
        <f t="shared" si="218"/>
        <v>UP</v>
      </c>
      <c r="G7002" t="s">
        <v>452</v>
      </c>
      <c r="H7002" t="s">
        <v>451</v>
      </c>
      <c r="I7002" t="s">
        <v>450</v>
      </c>
      <c r="J7002" s="1" t="str">
        <f t="shared" si="219"/>
        <v>NO</v>
      </c>
    </row>
    <row r="7003" spans="1:10">
      <c r="A7003" s="15" t="s">
        <v>449</v>
      </c>
      <c r="B7003">
        <v>-0.814848702770545</v>
      </c>
      <c r="C7003">
        <v>6.31793023944235</v>
      </c>
      <c r="D7003" s="3">
        <v>2.8068619361550998E-9</v>
      </c>
      <c r="E7003" s="3">
        <v>7.7873078147973496E-8</v>
      </c>
      <c r="F7003" s="2" t="str">
        <f t="shared" si="218"/>
        <v>DOWN</v>
      </c>
      <c r="G7003" t="s">
        <v>0</v>
      </c>
      <c r="H7003" t="s">
        <v>448</v>
      </c>
      <c r="I7003" t="s">
        <v>0</v>
      </c>
      <c r="J7003" s="1" t="str">
        <f t="shared" si="219"/>
        <v>NO</v>
      </c>
    </row>
    <row r="7004" spans="1:10">
      <c r="A7004" s="15" t="s">
        <v>447</v>
      </c>
      <c r="B7004">
        <v>0.40285118694178301</v>
      </c>
      <c r="C7004">
        <v>5.3767374524731197</v>
      </c>
      <c r="D7004">
        <v>1.3836144309205701E-4</v>
      </c>
      <c r="E7004">
        <v>1.30353895518422E-3</v>
      </c>
      <c r="F7004" s="2" t="str">
        <f t="shared" si="218"/>
        <v>UP</v>
      </c>
      <c r="G7004" t="s">
        <v>446</v>
      </c>
      <c r="H7004" t="s">
        <v>445</v>
      </c>
      <c r="I7004" t="s">
        <v>444</v>
      </c>
      <c r="J7004" s="1" t="str">
        <f t="shared" si="219"/>
        <v>NO</v>
      </c>
    </row>
    <row r="7005" spans="1:10">
      <c r="A7005" s="15" t="s">
        <v>443</v>
      </c>
      <c r="B7005">
        <v>1.2250193667527101</v>
      </c>
      <c r="C7005">
        <v>0.164290075459577</v>
      </c>
      <c r="D7005">
        <v>5.4013727536784896E-4</v>
      </c>
      <c r="E7005">
        <v>4.1872203292705702E-3</v>
      </c>
      <c r="F7005" s="2" t="str">
        <f t="shared" si="218"/>
        <v>UP</v>
      </c>
      <c r="G7005" t="s">
        <v>442</v>
      </c>
      <c r="H7005" t="s">
        <v>441</v>
      </c>
      <c r="I7005" t="s">
        <v>440</v>
      </c>
      <c r="J7005" s="1" t="str">
        <f t="shared" si="219"/>
        <v>NO</v>
      </c>
    </row>
    <row r="7006" spans="1:10">
      <c r="A7006" s="15" t="s">
        <v>439</v>
      </c>
      <c r="B7006">
        <v>0.38986182517818802</v>
      </c>
      <c r="C7006">
        <v>3.8827407789738402</v>
      </c>
      <c r="D7006">
        <v>2.9693184961359699E-3</v>
      </c>
      <c r="E7006">
        <v>1.7528740374962399E-2</v>
      </c>
      <c r="F7006" s="2" t="str">
        <f t="shared" si="218"/>
        <v>UP</v>
      </c>
      <c r="G7006" t="s">
        <v>0</v>
      </c>
      <c r="H7006" t="s">
        <v>1</v>
      </c>
      <c r="I7006" t="s">
        <v>0</v>
      </c>
      <c r="J7006" s="1" t="str">
        <f t="shared" si="219"/>
        <v>NO</v>
      </c>
    </row>
    <row r="7007" spans="1:10">
      <c r="A7007" s="15" t="s">
        <v>438</v>
      </c>
      <c r="B7007">
        <v>0.51125975574458304</v>
      </c>
      <c r="C7007">
        <v>5.9313755786867102</v>
      </c>
      <c r="D7007" s="3">
        <v>7.5884951918101001E-6</v>
      </c>
      <c r="E7007">
        <v>1.03226214279223E-4</v>
      </c>
      <c r="F7007" s="2" t="str">
        <f t="shared" si="218"/>
        <v>UP</v>
      </c>
      <c r="G7007" t="s">
        <v>437</v>
      </c>
      <c r="H7007" t="s">
        <v>436</v>
      </c>
      <c r="I7007" t="s">
        <v>270</v>
      </c>
      <c r="J7007" s="1" t="str">
        <f t="shared" si="219"/>
        <v>NO</v>
      </c>
    </row>
    <row r="7008" spans="1:10">
      <c r="A7008" s="15" t="s">
        <v>435</v>
      </c>
      <c r="B7008">
        <v>-0.50047764118840798</v>
      </c>
      <c r="C7008">
        <v>9.1784512275643202</v>
      </c>
      <c r="D7008" s="3">
        <v>8.2445654995340497E-7</v>
      </c>
      <c r="E7008" s="3">
        <v>1.39680689431492E-5</v>
      </c>
      <c r="F7008" s="2" t="str">
        <f t="shared" si="218"/>
        <v>DOWN</v>
      </c>
      <c r="G7008" t="s">
        <v>434</v>
      </c>
      <c r="H7008" t="s">
        <v>433</v>
      </c>
      <c r="I7008" t="s">
        <v>432</v>
      </c>
      <c r="J7008" s="1" t="str">
        <f t="shared" si="219"/>
        <v>NO</v>
      </c>
    </row>
    <row r="7009" spans="1:11">
      <c r="A7009" s="15" t="s">
        <v>431</v>
      </c>
      <c r="B7009">
        <v>-0.85697665035452897</v>
      </c>
      <c r="C7009">
        <v>8.0046936270099298</v>
      </c>
      <c r="D7009" s="3">
        <v>6.1693551378500798E-11</v>
      </c>
      <c r="E7009" s="3">
        <v>2.2561351834737099E-9</v>
      </c>
      <c r="F7009" s="2" t="str">
        <f t="shared" si="218"/>
        <v>DOWN</v>
      </c>
      <c r="G7009" t="s">
        <v>430</v>
      </c>
      <c r="H7009" t="s">
        <v>429</v>
      </c>
      <c r="I7009" t="s">
        <v>428</v>
      </c>
      <c r="J7009" s="1" t="str">
        <f t="shared" si="219"/>
        <v>NO</v>
      </c>
    </row>
    <row r="7010" spans="1:11">
      <c r="A7010" s="15" t="s">
        <v>427</v>
      </c>
      <c r="B7010">
        <v>-0.37395055909596803</v>
      </c>
      <c r="C7010">
        <v>5.1108842523987796</v>
      </c>
      <c r="D7010">
        <v>5.9080821293500401E-4</v>
      </c>
      <c r="E7010">
        <v>4.5153191331663003E-3</v>
      </c>
      <c r="F7010" s="2" t="str">
        <f t="shared" si="218"/>
        <v>DOWN</v>
      </c>
      <c r="G7010" t="s">
        <v>426</v>
      </c>
      <c r="H7010" t="s">
        <v>425</v>
      </c>
      <c r="I7010" t="s">
        <v>424</v>
      </c>
      <c r="J7010" s="1" t="str">
        <f t="shared" si="219"/>
        <v>NO</v>
      </c>
    </row>
    <row r="7011" spans="1:11">
      <c r="A7011" s="15" t="s">
        <v>423</v>
      </c>
      <c r="B7011">
        <v>1.6946511403831901</v>
      </c>
      <c r="C7011">
        <v>0.120978469811793</v>
      </c>
      <c r="D7011" s="3">
        <v>9.0585325010216595E-8</v>
      </c>
      <c r="E7011" s="3">
        <v>1.87408128480903E-6</v>
      </c>
      <c r="F7011" s="2" t="str">
        <f t="shared" si="218"/>
        <v>UP</v>
      </c>
      <c r="G7011" t="s">
        <v>422</v>
      </c>
      <c r="H7011" t="s">
        <v>421</v>
      </c>
      <c r="I7011" t="s">
        <v>0</v>
      </c>
      <c r="J7011" s="1" t="str">
        <f t="shared" si="219"/>
        <v>NO</v>
      </c>
    </row>
    <row r="7012" spans="1:11">
      <c r="A7012" s="15" t="s">
        <v>420</v>
      </c>
      <c r="B7012">
        <v>-0.90739571536466601</v>
      </c>
      <c r="C7012">
        <v>4.2180269741054799</v>
      </c>
      <c r="D7012" s="3">
        <v>1.3029722747594699E-12</v>
      </c>
      <c r="E7012" s="3">
        <v>6.1897615213221106E-11</v>
      </c>
      <c r="F7012" s="2" t="str">
        <f t="shared" si="218"/>
        <v>DOWN</v>
      </c>
      <c r="G7012" t="s">
        <v>419</v>
      </c>
      <c r="H7012" t="s">
        <v>418</v>
      </c>
      <c r="I7012" t="s">
        <v>417</v>
      </c>
      <c r="J7012" s="1" t="str">
        <f t="shared" si="219"/>
        <v>NO</v>
      </c>
    </row>
    <row r="7013" spans="1:11">
      <c r="A7013" s="15" t="s">
        <v>416</v>
      </c>
      <c r="B7013">
        <v>0.46418843146455901</v>
      </c>
      <c r="C7013">
        <v>3.8820532178805398</v>
      </c>
      <c r="D7013">
        <v>2.6937298134185498E-4</v>
      </c>
      <c r="E7013">
        <v>2.3097635907777499E-3</v>
      </c>
      <c r="F7013" s="2" t="str">
        <f t="shared" si="218"/>
        <v>UP</v>
      </c>
      <c r="G7013" t="s">
        <v>415</v>
      </c>
      <c r="H7013" t="s">
        <v>414</v>
      </c>
      <c r="I7013" t="s">
        <v>413</v>
      </c>
      <c r="J7013" s="1" t="str">
        <f t="shared" si="219"/>
        <v>NO</v>
      </c>
    </row>
    <row r="7014" spans="1:11">
      <c r="A7014" s="15" t="s">
        <v>412</v>
      </c>
      <c r="B7014">
        <v>0.54561984497308802</v>
      </c>
      <c r="C7014">
        <v>3.6391410341113501</v>
      </c>
      <c r="D7014">
        <v>2.01575088016033E-4</v>
      </c>
      <c r="E7014">
        <v>1.79829911599108E-3</v>
      </c>
      <c r="F7014" s="2" t="str">
        <f t="shared" si="218"/>
        <v>UP</v>
      </c>
      <c r="G7014" t="s">
        <v>411</v>
      </c>
      <c r="H7014" t="s">
        <v>410</v>
      </c>
      <c r="I7014" t="s">
        <v>409</v>
      </c>
      <c r="J7014" s="1" t="str">
        <f t="shared" si="219"/>
        <v>NO</v>
      </c>
    </row>
    <row r="7015" spans="1:11">
      <c r="A7015" s="15" t="s">
        <v>408</v>
      </c>
      <c r="B7015">
        <v>0.33044451377011702</v>
      </c>
      <c r="C7015">
        <v>5.7140800463461199</v>
      </c>
      <c r="D7015">
        <v>8.9322056896066603E-3</v>
      </c>
      <c r="E7015">
        <v>4.3374512663154799E-2</v>
      </c>
      <c r="F7015" s="2" t="str">
        <f t="shared" si="218"/>
        <v>UP</v>
      </c>
      <c r="G7015" t="s">
        <v>0</v>
      </c>
      <c r="H7015" t="s">
        <v>407</v>
      </c>
      <c r="I7015" t="s">
        <v>0</v>
      </c>
      <c r="J7015" s="1" t="str">
        <f t="shared" si="219"/>
        <v>NO</v>
      </c>
    </row>
    <row r="7016" spans="1:11">
      <c r="A7016" s="15" t="s">
        <v>406</v>
      </c>
      <c r="B7016">
        <v>0.40552228269819401</v>
      </c>
      <c r="C7016">
        <v>5.7646858481740697</v>
      </c>
      <c r="D7016">
        <v>4.7815388823042702E-4</v>
      </c>
      <c r="E7016">
        <v>3.7736091706871699E-3</v>
      </c>
      <c r="F7016" s="2" t="str">
        <f t="shared" si="218"/>
        <v>UP</v>
      </c>
      <c r="G7016" t="s">
        <v>405</v>
      </c>
      <c r="H7016" t="s">
        <v>404</v>
      </c>
      <c r="I7016" t="s">
        <v>403</v>
      </c>
      <c r="J7016" s="1" t="str">
        <f t="shared" si="219"/>
        <v>NO</v>
      </c>
    </row>
    <row r="7017" spans="1:11">
      <c r="A7017" s="15" t="s">
        <v>402</v>
      </c>
      <c r="B7017">
        <v>-0.87824712203762201</v>
      </c>
      <c r="C7017">
        <v>-0.30958139997998102</v>
      </c>
      <c r="D7017">
        <v>6.4970899388526798E-3</v>
      </c>
      <c r="E7017">
        <v>3.3301660226457801E-2</v>
      </c>
      <c r="F7017" s="2" t="str">
        <f t="shared" si="218"/>
        <v>DOWN</v>
      </c>
      <c r="G7017" t="s">
        <v>401</v>
      </c>
      <c r="H7017" t="s">
        <v>400</v>
      </c>
      <c r="I7017" t="s">
        <v>87</v>
      </c>
      <c r="J7017" s="1" t="str">
        <f t="shared" si="219"/>
        <v>NO</v>
      </c>
    </row>
    <row r="7018" spans="1:11">
      <c r="A7018" s="15" t="s">
        <v>399</v>
      </c>
      <c r="B7018">
        <v>0.42276381146205799</v>
      </c>
      <c r="C7018">
        <v>3.6266456652308401</v>
      </c>
      <c r="D7018">
        <v>2.6113603452296201E-3</v>
      </c>
      <c r="E7018">
        <v>1.5725590521666201E-2</v>
      </c>
      <c r="F7018" s="2" t="str">
        <f t="shared" si="218"/>
        <v>UP</v>
      </c>
      <c r="G7018" t="s">
        <v>109</v>
      </c>
      <c r="H7018" t="s">
        <v>398</v>
      </c>
      <c r="I7018" t="s">
        <v>397</v>
      </c>
      <c r="J7018" s="1" t="str">
        <f t="shared" si="219"/>
        <v>NO</v>
      </c>
    </row>
    <row r="7019" spans="1:11">
      <c r="A7019" s="15" t="s">
        <v>396</v>
      </c>
      <c r="B7019">
        <v>2.5773376327601998</v>
      </c>
      <c r="C7019">
        <v>1.2914868970128499</v>
      </c>
      <c r="D7019" s="3">
        <v>4.8288686899978702E-26</v>
      </c>
      <c r="E7019" s="3">
        <v>1.20474908405791E-23</v>
      </c>
      <c r="F7019" s="2" t="str">
        <f t="shared" si="218"/>
        <v>UP</v>
      </c>
      <c r="G7019" t="s">
        <v>395</v>
      </c>
      <c r="H7019" t="s">
        <v>394</v>
      </c>
      <c r="I7019" t="s">
        <v>390</v>
      </c>
      <c r="J7019" s="1" t="str">
        <f t="shared" si="219"/>
        <v>NO</v>
      </c>
    </row>
    <row r="7020" spans="1:11">
      <c r="A7020" s="15" t="s">
        <v>393</v>
      </c>
      <c r="B7020">
        <v>-0.474086929473094</v>
      </c>
      <c r="C7020">
        <v>5.48494859381361</v>
      </c>
      <c r="D7020">
        <v>1.5985008377990601E-4</v>
      </c>
      <c r="E7020">
        <v>1.46980908320803E-3</v>
      </c>
      <c r="F7020" s="2" t="str">
        <f t="shared" si="218"/>
        <v>DOWN</v>
      </c>
      <c r="G7020" t="s">
        <v>392</v>
      </c>
      <c r="H7020" t="s">
        <v>391</v>
      </c>
      <c r="I7020" t="s">
        <v>390</v>
      </c>
      <c r="J7020" s="1" t="str">
        <f t="shared" si="219"/>
        <v>NO</v>
      </c>
    </row>
    <row r="7021" spans="1:11">
      <c r="A7021" s="15" t="s">
        <v>389</v>
      </c>
      <c r="B7021">
        <v>0.369761434597005</v>
      </c>
      <c r="C7021">
        <v>7.9595714323543998</v>
      </c>
      <c r="D7021" s="3">
        <v>3.6739170545128999E-5</v>
      </c>
      <c r="E7021">
        <v>4.1621661726555401E-4</v>
      </c>
      <c r="F7021" s="2" t="str">
        <f t="shared" si="218"/>
        <v>UP</v>
      </c>
      <c r="G7021" t="s">
        <v>387</v>
      </c>
      <c r="H7021" t="s">
        <v>386</v>
      </c>
      <c r="I7021" t="s">
        <v>385</v>
      </c>
      <c r="J7021" s="1" t="str">
        <f t="shared" si="219"/>
        <v>YES</v>
      </c>
      <c r="K7021" t="s">
        <v>388</v>
      </c>
    </row>
    <row r="7022" spans="1:11">
      <c r="A7022" s="15" t="s">
        <v>384</v>
      </c>
      <c r="B7022">
        <v>2.5848320063485799</v>
      </c>
      <c r="C7022">
        <v>4.4863323312964196</v>
      </c>
      <c r="D7022" s="3">
        <v>5.08614909116562E-17</v>
      </c>
      <c r="E7022" s="3">
        <v>4.4962358934264897E-15</v>
      </c>
      <c r="F7022" s="2" t="str">
        <f t="shared" si="218"/>
        <v>UP</v>
      </c>
      <c r="G7022" t="s">
        <v>383</v>
      </c>
      <c r="H7022" t="s">
        <v>382</v>
      </c>
      <c r="I7022" t="s">
        <v>0</v>
      </c>
      <c r="J7022" s="1" t="str">
        <f t="shared" si="219"/>
        <v>NO</v>
      </c>
    </row>
    <row r="7023" spans="1:11">
      <c r="A7023" s="15" t="s">
        <v>381</v>
      </c>
      <c r="B7023">
        <v>0.60316630694964801</v>
      </c>
      <c r="C7023">
        <v>4.1850371569695897</v>
      </c>
      <c r="D7023" s="3">
        <v>8.1173869076460892E-6</v>
      </c>
      <c r="E7023">
        <v>1.09579843060693E-4</v>
      </c>
      <c r="F7023" s="2" t="str">
        <f t="shared" si="218"/>
        <v>UP</v>
      </c>
      <c r="G7023" t="s">
        <v>380</v>
      </c>
      <c r="H7023" t="s">
        <v>379</v>
      </c>
      <c r="I7023" t="s">
        <v>378</v>
      </c>
      <c r="J7023" s="1" t="str">
        <f t="shared" si="219"/>
        <v>NO</v>
      </c>
    </row>
    <row r="7024" spans="1:11">
      <c r="A7024" s="15" t="s">
        <v>377</v>
      </c>
      <c r="B7024">
        <v>0.55306603831365797</v>
      </c>
      <c r="C7024">
        <v>6.8215627403032197</v>
      </c>
      <c r="D7024" s="3">
        <v>1.7066479567480998E-8</v>
      </c>
      <c r="E7024" s="3">
        <v>4.1058292736594898E-7</v>
      </c>
      <c r="F7024" s="2" t="str">
        <f t="shared" si="218"/>
        <v>UP</v>
      </c>
      <c r="G7024" t="s">
        <v>376</v>
      </c>
      <c r="H7024" t="s">
        <v>375</v>
      </c>
      <c r="I7024" t="s">
        <v>374</v>
      </c>
      <c r="J7024" s="1" t="str">
        <f t="shared" si="219"/>
        <v>NO</v>
      </c>
    </row>
    <row r="7025" spans="1:11">
      <c r="A7025" s="15" t="s">
        <v>373</v>
      </c>
      <c r="B7025">
        <v>-0.348781199563032</v>
      </c>
      <c r="C7025">
        <v>5.31867364263874</v>
      </c>
      <c r="D7025">
        <v>2.40486196901762E-4</v>
      </c>
      <c r="E7025">
        <v>2.0956832077226998E-3</v>
      </c>
      <c r="F7025" s="2" t="str">
        <f t="shared" si="218"/>
        <v>DOWN</v>
      </c>
      <c r="G7025" t="s">
        <v>372</v>
      </c>
      <c r="H7025" t="s">
        <v>371</v>
      </c>
      <c r="I7025" t="s">
        <v>370</v>
      </c>
      <c r="J7025" s="1" t="str">
        <f t="shared" si="219"/>
        <v>NO</v>
      </c>
    </row>
    <row r="7026" spans="1:11">
      <c r="A7026" s="15" t="s">
        <v>369</v>
      </c>
      <c r="B7026">
        <v>0.337367163521062</v>
      </c>
      <c r="C7026">
        <v>6.0216886287749496</v>
      </c>
      <c r="D7026">
        <v>4.9976581924569803E-3</v>
      </c>
      <c r="E7026">
        <v>2.6932180092822899E-2</v>
      </c>
      <c r="F7026" s="2" t="str">
        <f t="shared" si="218"/>
        <v>UP</v>
      </c>
      <c r="G7026" t="s">
        <v>368</v>
      </c>
      <c r="H7026" t="s">
        <v>367</v>
      </c>
      <c r="I7026" t="s">
        <v>366</v>
      </c>
      <c r="J7026" s="1" t="str">
        <f t="shared" si="219"/>
        <v>NO</v>
      </c>
    </row>
    <row r="7027" spans="1:11">
      <c r="A7027" s="15" t="s">
        <v>365</v>
      </c>
      <c r="B7027">
        <v>-0.26361188966488203</v>
      </c>
      <c r="C7027">
        <v>6.5608241378976597</v>
      </c>
      <c r="D7027">
        <v>6.9247403424263897E-3</v>
      </c>
      <c r="E7027">
        <v>3.5114425724869301E-2</v>
      </c>
      <c r="F7027" s="2" t="str">
        <f t="shared" si="218"/>
        <v>DOWN</v>
      </c>
      <c r="G7027" t="s">
        <v>0</v>
      </c>
      <c r="H7027" t="s">
        <v>364</v>
      </c>
      <c r="I7027" t="s">
        <v>0</v>
      </c>
      <c r="J7027" s="1" t="str">
        <f t="shared" si="219"/>
        <v>NO</v>
      </c>
    </row>
    <row r="7028" spans="1:11">
      <c r="A7028" s="15" t="s">
        <v>363</v>
      </c>
      <c r="B7028">
        <v>0.48225125722621198</v>
      </c>
      <c r="C7028">
        <v>4.7465143251884001</v>
      </c>
      <c r="D7028" s="3">
        <v>5.8716361760215898E-6</v>
      </c>
      <c r="E7028" s="3">
        <v>8.1991118592281498E-5</v>
      </c>
      <c r="F7028" s="2" t="str">
        <f t="shared" si="218"/>
        <v>UP</v>
      </c>
      <c r="G7028" t="s">
        <v>0</v>
      </c>
      <c r="H7028" t="s">
        <v>362</v>
      </c>
      <c r="I7028" t="s">
        <v>0</v>
      </c>
      <c r="J7028" s="1" t="str">
        <f t="shared" si="219"/>
        <v>NO</v>
      </c>
    </row>
    <row r="7029" spans="1:11">
      <c r="A7029" s="15" t="s">
        <v>361</v>
      </c>
      <c r="B7029">
        <v>-0.93247609642537199</v>
      </c>
      <c r="C7029">
        <v>-0.11979468585075401</v>
      </c>
      <c r="D7029">
        <v>4.9095694370706504E-3</v>
      </c>
      <c r="E7029">
        <v>2.6563728226502301E-2</v>
      </c>
      <c r="F7029" s="2" t="str">
        <f t="shared" si="218"/>
        <v>DOWN</v>
      </c>
      <c r="G7029" t="s">
        <v>360</v>
      </c>
      <c r="H7029" t="s">
        <v>359</v>
      </c>
      <c r="I7029" t="s">
        <v>358</v>
      </c>
      <c r="J7029" s="1" t="str">
        <f t="shared" si="219"/>
        <v>NO</v>
      </c>
    </row>
    <row r="7030" spans="1:11">
      <c r="A7030" s="15" t="s">
        <v>357</v>
      </c>
      <c r="B7030">
        <v>0.65127844755334396</v>
      </c>
      <c r="C7030">
        <v>2.5859301204402798</v>
      </c>
      <c r="D7030" s="3">
        <v>8.7750237026283006E-5</v>
      </c>
      <c r="E7030">
        <v>8.8488495008450202E-4</v>
      </c>
      <c r="F7030" s="2" t="str">
        <f t="shared" si="218"/>
        <v>UP</v>
      </c>
      <c r="G7030" t="s">
        <v>59</v>
      </c>
      <c r="H7030" t="s">
        <v>356</v>
      </c>
      <c r="I7030" t="s">
        <v>355</v>
      </c>
      <c r="J7030" s="1" t="str">
        <f t="shared" si="219"/>
        <v>NO</v>
      </c>
    </row>
    <row r="7031" spans="1:11">
      <c r="A7031" s="15" t="s">
        <v>354</v>
      </c>
      <c r="B7031">
        <v>0.81921819351924496</v>
      </c>
      <c r="C7031">
        <v>2.12598330341716</v>
      </c>
      <c r="D7031">
        <v>1.91275942223673E-4</v>
      </c>
      <c r="E7031">
        <v>1.7184222486090999E-3</v>
      </c>
      <c r="F7031" s="2" t="str">
        <f t="shared" si="218"/>
        <v>UP</v>
      </c>
      <c r="G7031" t="s">
        <v>353</v>
      </c>
      <c r="H7031" t="s">
        <v>352</v>
      </c>
      <c r="I7031" t="s">
        <v>351</v>
      </c>
      <c r="J7031" s="1" t="str">
        <f t="shared" si="219"/>
        <v>NO</v>
      </c>
    </row>
    <row r="7032" spans="1:11">
      <c r="A7032" s="15" t="s">
        <v>350</v>
      </c>
      <c r="B7032">
        <v>0.318667605869143</v>
      </c>
      <c r="C7032">
        <v>5.3051801732160602</v>
      </c>
      <c r="D7032">
        <v>5.28397729603239E-3</v>
      </c>
      <c r="E7032">
        <v>2.8222270743366199E-2</v>
      </c>
      <c r="F7032" s="2" t="str">
        <f t="shared" si="218"/>
        <v>UP</v>
      </c>
      <c r="G7032" t="s">
        <v>349</v>
      </c>
      <c r="H7032" t="s">
        <v>348</v>
      </c>
      <c r="I7032" t="s">
        <v>347</v>
      </c>
      <c r="J7032" s="1" t="str">
        <f t="shared" si="219"/>
        <v>NO</v>
      </c>
    </row>
    <row r="7033" spans="1:11">
      <c r="A7033" s="15" t="s">
        <v>346</v>
      </c>
      <c r="B7033">
        <v>1.2549399621036901</v>
      </c>
      <c r="C7033">
        <v>6.2264793041550499</v>
      </c>
      <c r="D7033" s="3">
        <v>2.4624763090112498E-18</v>
      </c>
      <c r="E7033" s="3">
        <v>2.6774728487749701E-16</v>
      </c>
      <c r="F7033" s="2" t="str">
        <f t="shared" si="218"/>
        <v>UP</v>
      </c>
      <c r="G7033" t="s">
        <v>345</v>
      </c>
      <c r="H7033" t="s">
        <v>344</v>
      </c>
      <c r="I7033" t="s">
        <v>0</v>
      </c>
      <c r="J7033" s="1" t="str">
        <f t="shared" si="219"/>
        <v>NO</v>
      </c>
    </row>
    <row r="7034" spans="1:11">
      <c r="A7034" s="15" t="s">
        <v>343</v>
      </c>
      <c r="B7034">
        <v>-1.11404559926165</v>
      </c>
      <c r="C7034">
        <v>3.48887174468913</v>
      </c>
      <c r="D7034" s="3">
        <v>1.5870801013403498E-11</v>
      </c>
      <c r="E7034" s="3">
        <v>6.3518821799282896E-10</v>
      </c>
      <c r="F7034" s="2" t="str">
        <f t="shared" si="218"/>
        <v>DOWN</v>
      </c>
      <c r="G7034" t="s">
        <v>341</v>
      </c>
      <c r="H7034" t="s">
        <v>340</v>
      </c>
      <c r="I7034" t="s">
        <v>339</v>
      </c>
      <c r="J7034" s="1" t="str">
        <f t="shared" si="219"/>
        <v>YES</v>
      </c>
      <c r="K7034" t="s">
        <v>342</v>
      </c>
    </row>
    <row r="7035" spans="1:11">
      <c r="A7035" s="15" t="s">
        <v>338</v>
      </c>
      <c r="B7035">
        <v>-0.43578951138998201</v>
      </c>
      <c r="C7035">
        <v>5.2543058534777298</v>
      </c>
      <c r="D7035" s="3">
        <v>1.4743866524079799E-5</v>
      </c>
      <c r="E7035">
        <v>1.85709861031239E-4</v>
      </c>
      <c r="F7035" s="2" t="str">
        <f t="shared" si="218"/>
        <v>DOWN</v>
      </c>
      <c r="G7035" t="s">
        <v>170</v>
      </c>
      <c r="H7035" t="s">
        <v>337</v>
      </c>
      <c r="I7035" t="s">
        <v>0</v>
      </c>
      <c r="J7035" s="1" t="str">
        <f t="shared" si="219"/>
        <v>NO</v>
      </c>
    </row>
    <row r="7036" spans="1:11">
      <c r="A7036" s="15" t="s">
        <v>336</v>
      </c>
      <c r="B7036">
        <v>0.643786143067961</v>
      </c>
      <c r="C7036">
        <v>3.9132574945996499</v>
      </c>
      <c r="D7036">
        <v>1.0983019949089501E-4</v>
      </c>
      <c r="E7036">
        <v>1.07472136811529E-3</v>
      </c>
      <c r="F7036" s="2" t="str">
        <f t="shared" si="218"/>
        <v>UP</v>
      </c>
      <c r="G7036" t="s">
        <v>335</v>
      </c>
      <c r="H7036" t="s">
        <v>334</v>
      </c>
      <c r="I7036" t="s">
        <v>333</v>
      </c>
      <c r="J7036" s="1" t="str">
        <f t="shared" si="219"/>
        <v>NO</v>
      </c>
    </row>
    <row r="7037" spans="1:11">
      <c r="A7037" s="15" t="s">
        <v>332</v>
      </c>
      <c r="B7037">
        <v>-0.79557372917541402</v>
      </c>
      <c r="C7037">
        <v>2.06664694937544</v>
      </c>
      <c r="D7037" s="3">
        <v>8.9987045585584604E-6</v>
      </c>
      <c r="E7037">
        <v>1.20156123419153E-4</v>
      </c>
      <c r="F7037" s="2" t="str">
        <f t="shared" si="218"/>
        <v>DOWN</v>
      </c>
      <c r="G7037" t="s">
        <v>331</v>
      </c>
      <c r="H7037" t="s">
        <v>330</v>
      </c>
      <c r="I7037" t="s">
        <v>329</v>
      </c>
      <c r="J7037" s="1" t="str">
        <f t="shared" si="219"/>
        <v>NO</v>
      </c>
    </row>
    <row r="7038" spans="1:11">
      <c r="A7038" s="15" t="s">
        <v>328</v>
      </c>
      <c r="B7038">
        <v>1.2566424371248699</v>
      </c>
      <c r="C7038">
        <v>6.38790821278078</v>
      </c>
      <c r="D7038" s="3">
        <v>1.4393853870193401E-10</v>
      </c>
      <c r="E7038" s="3">
        <v>4.9979318783709501E-9</v>
      </c>
      <c r="F7038" s="2" t="str">
        <f t="shared" si="218"/>
        <v>UP</v>
      </c>
      <c r="G7038" t="s">
        <v>327</v>
      </c>
      <c r="H7038" t="s">
        <v>326</v>
      </c>
      <c r="I7038" t="s">
        <v>325</v>
      </c>
      <c r="J7038" s="1" t="str">
        <f t="shared" si="219"/>
        <v>NO</v>
      </c>
    </row>
    <row r="7039" spans="1:11">
      <c r="A7039" s="15" t="s">
        <v>324</v>
      </c>
      <c r="B7039">
        <v>-0.62191642503585798</v>
      </c>
      <c r="C7039">
        <v>3.9494072243761398</v>
      </c>
      <c r="D7039" s="3">
        <v>2.0826811025897402E-6</v>
      </c>
      <c r="E7039" s="3">
        <v>3.2147929521688802E-5</v>
      </c>
      <c r="F7039" s="2" t="str">
        <f t="shared" si="218"/>
        <v>DOWN</v>
      </c>
      <c r="G7039" t="s">
        <v>0</v>
      </c>
      <c r="H7039" t="s">
        <v>323</v>
      </c>
      <c r="I7039" t="s">
        <v>322</v>
      </c>
      <c r="J7039" s="1" t="str">
        <f t="shared" si="219"/>
        <v>NO</v>
      </c>
    </row>
    <row r="7040" spans="1:11">
      <c r="A7040" s="15" t="s">
        <v>321</v>
      </c>
      <c r="B7040">
        <v>-1.3000630313569499</v>
      </c>
      <c r="C7040">
        <v>2.8676686261981499</v>
      </c>
      <c r="D7040" s="3">
        <v>8.2107327728328406E-12</v>
      </c>
      <c r="E7040" s="3">
        <v>3.42683631377674E-10</v>
      </c>
      <c r="F7040" s="2" t="str">
        <f t="shared" si="218"/>
        <v>DOWN</v>
      </c>
      <c r="G7040" t="s">
        <v>320</v>
      </c>
      <c r="H7040" t="s">
        <v>319</v>
      </c>
      <c r="I7040" t="s">
        <v>57</v>
      </c>
      <c r="J7040" s="1" t="str">
        <f t="shared" si="219"/>
        <v>NO</v>
      </c>
    </row>
    <row r="7041" spans="1:10">
      <c r="A7041" s="15" t="s">
        <v>318</v>
      </c>
      <c r="B7041">
        <v>-1.27973696070304</v>
      </c>
      <c r="C7041">
        <v>3.4223452714130098</v>
      </c>
      <c r="D7041" s="3">
        <v>1.7083130331470199E-12</v>
      </c>
      <c r="E7041" s="3">
        <v>7.9692093170948297E-11</v>
      </c>
      <c r="F7041" s="2" t="str">
        <f t="shared" si="218"/>
        <v>DOWN</v>
      </c>
      <c r="G7041" t="s">
        <v>317</v>
      </c>
      <c r="H7041" t="s">
        <v>316</v>
      </c>
      <c r="I7041" t="s">
        <v>315</v>
      </c>
      <c r="J7041" s="1" t="str">
        <f t="shared" si="219"/>
        <v>NO</v>
      </c>
    </row>
    <row r="7042" spans="1:10">
      <c r="A7042" s="15" t="s">
        <v>314</v>
      </c>
      <c r="B7042">
        <v>-0.73039477760215399</v>
      </c>
      <c r="C7042">
        <v>6.1616399958265697</v>
      </c>
      <c r="D7042" s="3">
        <v>1.2293122763355201E-14</v>
      </c>
      <c r="E7042" s="3">
        <v>7.9016157975680302E-13</v>
      </c>
      <c r="F7042" s="2" t="str">
        <f t="shared" ref="F7042:F7105" si="220">IF(B7042 &gt; 0, "UP", "DOWN")</f>
        <v>DOWN</v>
      </c>
      <c r="G7042" t="s">
        <v>313</v>
      </c>
      <c r="H7042" t="s">
        <v>312</v>
      </c>
      <c r="I7042" t="s">
        <v>311</v>
      </c>
      <c r="J7042" s="1" t="str">
        <f t="shared" ref="J7042:J7105" si="221">IF(K7042 &lt;&gt; "", "YES", "NO")</f>
        <v>NO</v>
      </c>
    </row>
    <row r="7043" spans="1:10">
      <c r="A7043" s="15" t="s">
        <v>310</v>
      </c>
      <c r="B7043">
        <v>-1.15462739475728</v>
      </c>
      <c r="C7043">
        <v>0.51696184659813604</v>
      </c>
      <c r="D7043" s="3">
        <v>3.4597410632702701E-5</v>
      </c>
      <c r="E7043">
        <v>3.9514255256699202E-4</v>
      </c>
      <c r="F7043" s="2" t="str">
        <f t="shared" si="220"/>
        <v>DOWN</v>
      </c>
      <c r="G7043" t="s">
        <v>309</v>
      </c>
      <c r="H7043" t="s">
        <v>308</v>
      </c>
      <c r="I7043" t="s">
        <v>307</v>
      </c>
      <c r="J7043" s="1" t="str">
        <f t="shared" si="221"/>
        <v>NO</v>
      </c>
    </row>
    <row r="7044" spans="1:10">
      <c r="A7044" s="15" t="s">
        <v>306</v>
      </c>
      <c r="B7044">
        <v>-1.7916964513771301</v>
      </c>
      <c r="C7044">
        <v>2.4841407489006002</v>
      </c>
      <c r="D7044" s="3">
        <v>8.0779926697499605E-19</v>
      </c>
      <c r="E7044" s="3">
        <v>9.6823797547988795E-17</v>
      </c>
      <c r="F7044" s="2" t="str">
        <f t="shared" si="220"/>
        <v>DOWN</v>
      </c>
      <c r="G7044" t="s">
        <v>305</v>
      </c>
      <c r="H7044" t="s">
        <v>304</v>
      </c>
      <c r="I7044" t="s">
        <v>303</v>
      </c>
      <c r="J7044" s="1" t="str">
        <f t="shared" si="221"/>
        <v>NO</v>
      </c>
    </row>
    <row r="7045" spans="1:10">
      <c r="A7045" s="15" t="s">
        <v>302</v>
      </c>
      <c r="B7045">
        <v>-0.61155272121433502</v>
      </c>
      <c r="C7045">
        <v>1.7120510565920399</v>
      </c>
      <c r="D7045">
        <v>1.22042935953592E-3</v>
      </c>
      <c r="E7045">
        <v>8.3242772901031201E-3</v>
      </c>
      <c r="F7045" s="2" t="str">
        <f t="shared" si="220"/>
        <v>DOWN</v>
      </c>
      <c r="G7045" t="s">
        <v>0</v>
      </c>
      <c r="H7045" t="s">
        <v>301</v>
      </c>
      <c r="I7045" t="s">
        <v>0</v>
      </c>
      <c r="J7045" s="1" t="str">
        <f t="shared" si="221"/>
        <v>NO</v>
      </c>
    </row>
    <row r="7046" spans="1:10">
      <c r="A7046" s="15" t="s">
        <v>300</v>
      </c>
      <c r="B7046">
        <v>-0.52433086627400605</v>
      </c>
      <c r="C7046">
        <v>3.84550454772529</v>
      </c>
      <c r="D7046">
        <v>1.32729194236649E-4</v>
      </c>
      <c r="E7046">
        <v>1.2571574778078101E-3</v>
      </c>
      <c r="F7046" s="2" t="str">
        <f t="shared" si="220"/>
        <v>DOWN</v>
      </c>
      <c r="G7046" t="s">
        <v>299</v>
      </c>
      <c r="H7046" t="s">
        <v>298</v>
      </c>
      <c r="I7046" t="s">
        <v>297</v>
      </c>
      <c r="J7046" s="1" t="str">
        <f t="shared" si="221"/>
        <v>NO</v>
      </c>
    </row>
    <row r="7047" spans="1:10">
      <c r="A7047" s="15" t="s">
        <v>296</v>
      </c>
      <c r="B7047">
        <v>0.34235245519791602</v>
      </c>
      <c r="C7047">
        <v>5.7269692926688096</v>
      </c>
      <c r="D7047">
        <v>6.8057846013774295E-4</v>
      </c>
      <c r="E7047">
        <v>5.0916399635493898E-3</v>
      </c>
      <c r="F7047" s="2" t="str">
        <f t="shared" si="220"/>
        <v>UP</v>
      </c>
      <c r="G7047" t="s">
        <v>295</v>
      </c>
      <c r="H7047" t="s">
        <v>294</v>
      </c>
      <c r="I7047" t="s">
        <v>293</v>
      </c>
      <c r="J7047" s="1" t="str">
        <f t="shared" si="221"/>
        <v>NO</v>
      </c>
    </row>
    <row r="7048" spans="1:10">
      <c r="A7048" s="15" t="s">
        <v>292</v>
      </c>
      <c r="B7048">
        <v>0.935284804326867</v>
      </c>
      <c r="C7048">
        <v>3.0641287279260001</v>
      </c>
      <c r="D7048" s="3">
        <v>3.2453530477224602E-5</v>
      </c>
      <c r="E7048">
        <v>3.7369824273620603E-4</v>
      </c>
      <c r="F7048" s="2" t="str">
        <f t="shared" si="220"/>
        <v>UP</v>
      </c>
      <c r="G7048" t="s">
        <v>291</v>
      </c>
      <c r="H7048" t="s">
        <v>290</v>
      </c>
      <c r="I7048" t="s">
        <v>289</v>
      </c>
      <c r="J7048" s="1" t="str">
        <f t="shared" si="221"/>
        <v>NO</v>
      </c>
    </row>
    <row r="7049" spans="1:10">
      <c r="A7049" s="15" t="s">
        <v>288</v>
      </c>
      <c r="B7049">
        <v>0.5798147384822</v>
      </c>
      <c r="C7049">
        <v>2.1390499280214499</v>
      </c>
      <c r="D7049">
        <v>1.1304196809785001E-3</v>
      </c>
      <c r="E7049">
        <v>7.8147917231192205E-3</v>
      </c>
      <c r="F7049" s="2" t="str">
        <f t="shared" si="220"/>
        <v>UP</v>
      </c>
      <c r="G7049" t="s">
        <v>0</v>
      </c>
      <c r="H7049" t="s">
        <v>287</v>
      </c>
      <c r="I7049" t="s">
        <v>0</v>
      </c>
      <c r="J7049" s="1" t="str">
        <f t="shared" si="221"/>
        <v>NO</v>
      </c>
    </row>
    <row r="7050" spans="1:10">
      <c r="A7050" s="15" t="s">
        <v>286</v>
      </c>
      <c r="B7050">
        <v>-0.51904871586661405</v>
      </c>
      <c r="C7050">
        <v>2.8278524973554502</v>
      </c>
      <c r="D7050">
        <v>3.23951777021868E-3</v>
      </c>
      <c r="E7050">
        <v>1.8840889484226998E-2</v>
      </c>
      <c r="F7050" s="2" t="str">
        <f t="shared" si="220"/>
        <v>DOWN</v>
      </c>
      <c r="G7050" t="s">
        <v>285</v>
      </c>
      <c r="H7050" t="s">
        <v>284</v>
      </c>
      <c r="I7050" t="s">
        <v>283</v>
      </c>
      <c r="J7050" s="1" t="str">
        <f t="shared" si="221"/>
        <v>NO</v>
      </c>
    </row>
    <row r="7051" spans="1:10">
      <c r="A7051" s="15" t="s">
        <v>282</v>
      </c>
      <c r="B7051">
        <v>0.42940569507668203</v>
      </c>
      <c r="C7051">
        <v>5.1812119559359102</v>
      </c>
      <c r="D7051" s="3">
        <v>3.53658752887418E-5</v>
      </c>
      <c r="E7051">
        <v>4.02962802977035E-4</v>
      </c>
      <c r="F7051" s="2" t="str">
        <f t="shared" si="220"/>
        <v>UP</v>
      </c>
      <c r="G7051" t="s">
        <v>281</v>
      </c>
      <c r="H7051" t="s">
        <v>280</v>
      </c>
      <c r="I7051" t="s">
        <v>279</v>
      </c>
      <c r="J7051" s="1" t="str">
        <f t="shared" si="221"/>
        <v>NO</v>
      </c>
    </row>
    <row r="7052" spans="1:10">
      <c r="A7052" s="15" t="s">
        <v>278</v>
      </c>
      <c r="B7052">
        <v>0.70999763719624498</v>
      </c>
      <c r="C7052">
        <v>5.3533077840612702</v>
      </c>
      <c r="D7052" s="3">
        <v>2.3223071552256301E-6</v>
      </c>
      <c r="E7052" s="3">
        <v>3.5521174975092799E-5</v>
      </c>
      <c r="F7052" s="2" t="str">
        <f t="shared" si="220"/>
        <v>UP</v>
      </c>
      <c r="G7052" t="s">
        <v>0</v>
      </c>
      <c r="H7052" t="s">
        <v>1</v>
      </c>
      <c r="I7052" t="s">
        <v>0</v>
      </c>
      <c r="J7052" s="1" t="str">
        <f t="shared" si="221"/>
        <v>NO</v>
      </c>
    </row>
    <row r="7053" spans="1:10">
      <c r="A7053" s="15" t="s">
        <v>277</v>
      </c>
      <c r="B7053">
        <v>0.48369131140072602</v>
      </c>
      <c r="C7053">
        <v>4.2738930173043697</v>
      </c>
      <c r="D7053">
        <v>1.5377266715052099E-4</v>
      </c>
      <c r="E7053">
        <v>1.4257711470718601E-3</v>
      </c>
      <c r="F7053" s="2" t="str">
        <f t="shared" si="220"/>
        <v>UP</v>
      </c>
      <c r="G7053" t="s">
        <v>276</v>
      </c>
      <c r="H7053" t="s">
        <v>275</v>
      </c>
      <c r="I7053" t="s">
        <v>274</v>
      </c>
      <c r="J7053" s="1" t="str">
        <f t="shared" si="221"/>
        <v>NO</v>
      </c>
    </row>
    <row r="7054" spans="1:10">
      <c r="A7054" s="15" t="s">
        <v>273</v>
      </c>
      <c r="B7054">
        <v>0.78105538413027498</v>
      </c>
      <c r="C7054">
        <v>3.4528668161278899</v>
      </c>
      <c r="D7054">
        <v>3.9505835125482698E-4</v>
      </c>
      <c r="E7054">
        <v>3.2070282787693E-3</v>
      </c>
      <c r="F7054" s="2" t="str">
        <f t="shared" si="220"/>
        <v>UP</v>
      </c>
      <c r="G7054" t="s">
        <v>272</v>
      </c>
      <c r="H7054" t="s">
        <v>271</v>
      </c>
      <c r="I7054" t="s">
        <v>270</v>
      </c>
      <c r="J7054" s="1" t="str">
        <f t="shared" si="221"/>
        <v>NO</v>
      </c>
    </row>
    <row r="7055" spans="1:10">
      <c r="A7055" s="15" t="s">
        <v>269</v>
      </c>
      <c r="B7055">
        <v>0.77845783286690295</v>
      </c>
      <c r="C7055">
        <v>3.8173721459583598</v>
      </c>
      <c r="D7055" s="3">
        <v>5.6324624764518797E-7</v>
      </c>
      <c r="E7055" s="3">
        <v>9.88057128486332E-6</v>
      </c>
      <c r="F7055" s="2" t="str">
        <f t="shared" si="220"/>
        <v>UP</v>
      </c>
      <c r="G7055" t="s">
        <v>268</v>
      </c>
      <c r="H7055" t="s">
        <v>267</v>
      </c>
      <c r="I7055" t="s">
        <v>266</v>
      </c>
      <c r="J7055" s="1" t="str">
        <f t="shared" si="221"/>
        <v>NO</v>
      </c>
    </row>
    <row r="7056" spans="1:10">
      <c r="A7056" s="15" t="s">
        <v>265</v>
      </c>
      <c r="B7056">
        <v>0.31213758611988901</v>
      </c>
      <c r="C7056">
        <v>4.1303775679966996</v>
      </c>
      <c r="D7056">
        <v>7.3871918575542503E-3</v>
      </c>
      <c r="E7056">
        <v>3.70109624354737E-2</v>
      </c>
      <c r="F7056" s="2" t="str">
        <f t="shared" si="220"/>
        <v>UP</v>
      </c>
      <c r="G7056" t="s">
        <v>264</v>
      </c>
      <c r="H7056" t="s">
        <v>263</v>
      </c>
      <c r="I7056" t="s">
        <v>262</v>
      </c>
      <c r="J7056" s="1" t="str">
        <f t="shared" si="221"/>
        <v>NO</v>
      </c>
    </row>
    <row r="7057" spans="1:11">
      <c r="A7057" s="15" t="s">
        <v>261</v>
      </c>
      <c r="B7057">
        <v>0.87780177249055102</v>
      </c>
      <c r="C7057">
        <v>0.25754245304212098</v>
      </c>
      <c r="D7057">
        <v>3.1541438281936398E-3</v>
      </c>
      <c r="E7057">
        <v>1.8433926475340999E-2</v>
      </c>
      <c r="F7057" s="2" t="str">
        <f t="shared" si="220"/>
        <v>UP</v>
      </c>
      <c r="G7057" t="s">
        <v>260</v>
      </c>
      <c r="H7057" t="s">
        <v>259</v>
      </c>
      <c r="I7057" t="s">
        <v>258</v>
      </c>
      <c r="J7057" s="1" t="str">
        <f t="shared" si="221"/>
        <v>NO</v>
      </c>
    </row>
    <row r="7058" spans="1:11">
      <c r="A7058" s="15" t="s">
        <v>257</v>
      </c>
      <c r="B7058">
        <v>0.79387990417495002</v>
      </c>
      <c r="C7058">
        <v>2.7079929997627499</v>
      </c>
      <c r="D7058" s="3">
        <v>2.14459714782524E-7</v>
      </c>
      <c r="E7058" s="3">
        <v>4.1041009395398797E-6</v>
      </c>
      <c r="F7058" s="2" t="str">
        <f t="shared" si="220"/>
        <v>UP</v>
      </c>
      <c r="G7058" t="s">
        <v>256</v>
      </c>
      <c r="H7058" t="s">
        <v>255</v>
      </c>
      <c r="I7058" t="s">
        <v>254</v>
      </c>
      <c r="J7058" s="1" t="str">
        <f t="shared" si="221"/>
        <v>NO</v>
      </c>
    </row>
    <row r="7059" spans="1:11">
      <c r="A7059" s="15" t="s">
        <v>253</v>
      </c>
      <c r="B7059">
        <v>-0.46122300627693802</v>
      </c>
      <c r="C7059">
        <v>4.8214668825129401</v>
      </c>
      <c r="D7059">
        <v>1.2445221858361499E-4</v>
      </c>
      <c r="E7059">
        <v>1.1945497788870699E-3</v>
      </c>
      <c r="F7059" s="2" t="str">
        <f t="shared" si="220"/>
        <v>DOWN</v>
      </c>
      <c r="G7059" t="s">
        <v>252</v>
      </c>
      <c r="H7059" t="s">
        <v>251</v>
      </c>
      <c r="I7059" t="s">
        <v>250</v>
      </c>
      <c r="J7059" s="1" t="str">
        <f t="shared" si="221"/>
        <v>NO</v>
      </c>
    </row>
    <row r="7060" spans="1:11">
      <c r="A7060" s="15" t="s">
        <v>249</v>
      </c>
      <c r="B7060">
        <v>-0.51429997458898302</v>
      </c>
      <c r="C7060">
        <v>4.0619683170317096</v>
      </c>
      <c r="D7060" s="3">
        <v>2.92930810304604E-5</v>
      </c>
      <c r="E7060">
        <v>3.4198275985682401E-4</v>
      </c>
      <c r="F7060" s="2" t="str">
        <f t="shared" si="220"/>
        <v>DOWN</v>
      </c>
      <c r="G7060" t="s">
        <v>248</v>
      </c>
      <c r="H7060" t="s">
        <v>247</v>
      </c>
      <c r="I7060" t="s">
        <v>246</v>
      </c>
      <c r="J7060" s="1" t="str">
        <f t="shared" si="221"/>
        <v>NO</v>
      </c>
    </row>
    <row r="7061" spans="1:11">
      <c r="A7061" s="15" t="s">
        <v>245</v>
      </c>
      <c r="B7061">
        <v>-0.28507667981726398</v>
      </c>
      <c r="C7061">
        <v>9.8178962000995202</v>
      </c>
      <c r="D7061">
        <v>2.90283271263664E-3</v>
      </c>
      <c r="E7061">
        <v>1.7228248210451901E-2</v>
      </c>
      <c r="F7061" s="2" t="str">
        <f t="shared" si="220"/>
        <v>DOWN</v>
      </c>
      <c r="G7061" t="s">
        <v>244</v>
      </c>
      <c r="H7061" t="s">
        <v>243</v>
      </c>
      <c r="I7061" t="s">
        <v>242</v>
      </c>
      <c r="J7061" s="1" t="str">
        <f t="shared" si="221"/>
        <v>NO</v>
      </c>
    </row>
    <row r="7062" spans="1:11">
      <c r="A7062" s="15" t="s">
        <v>241</v>
      </c>
      <c r="B7062">
        <v>1.6191185800921599</v>
      </c>
      <c r="C7062">
        <v>5.8162630018638</v>
      </c>
      <c r="D7062" s="3">
        <v>4.42602672209663E-13</v>
      </c>
      <c r="E7062" s="3">
        <v>2.2484616293655601E-11</v>
      </c>
      <c r="F7062" s="2" t="str">
        <f t="shared" si="220"/>
        <v>UP</v>
      </c>
      <c r="G7062" t="s">
        <v>240</v>
      </c>
      <c r="H7062" t="s">
        <v>239</v>
      </c>
      <c r="I7062" t="s">
        <v>238</v>
      </c>
      <c r="J7062" s="1" t="str">
        <f t="shared" si="221"/>
        <v>NO</v>
      </c>
    </row>
    <row r="7063" spans="1:11">
      <c r="A7063" s="15" t="s">
        <v>237</v>
      </c>
      <c r="B7063">
        <v>0.77075145340279105</v>
      </c>
      <c r="C7063">
        <v>4.8474081196497698</v>
      </c>
      <c r="D7063" s="3">
        <v>1.05760428814843E-7</v>
      </c>
      <c r="E7063" s="3">
        <v>2.1641051050502502E-6</v>
      </c>
      <c r="F7063" s="2" t="str">
        <f t="shared" si="220"/>
        <v>UP</v>
      </c>
      <c r="G7063" t="s">
        <v>236</v>
      </c>
      <c r="H7063" t="s">
        <v>235</v>
      </c>
      <c r="I7063" t="s">
        <v>234</v>
      </c>
      <c r="J7063" s="1" t="str">
        <f t="shared" si="221"/>
        <v>NO</v>
      </c>
    </row>
    <row r="7064" spans="1:11">
      <c r="A7064" s="15" t="s">
        <v>233</v>
      </c>
      <c r="B7064">
        <v>-2.03258312998569</v>
      </c>
      <c r="C7064">
        <v>1.31714187833077</v>
      </c>
      <c r="D7064" s="3">
        <v>1.5909735768181601E-17</v>
      </c>
      <c r="E7064" s="3">
        <v>1.50945298706514E-15</v>
      </c>
      <c r="F7064" s="2" t="str">
        <f t="shared" si="220"/>
        <v>DOWN</v>
      </c>
      <c r="G7064" t="s">
        <v>231</v>
      </c>
      <c r="H7064" t="s">
        <v>230</v>
      </c>
      <c r="I7064" t="s">
        <v>229</v>
      </c>
      <c r="J7064" s="1" t="str">
        <f t="shared" si="221"/>
        <v>YES</v>
      </c>
      <c r="K7064" t="s">
        <v>232</v>
      </c>
    </row>
    <row r="7065" spans="1:11">
      <c r="A7065" s="15" t="s">
        <v>228</v>
      </c>
      <c r="B7065">
        <v>0.87714754063020195</v>
      </c>
      <c r="C7065">
        <v>1.4200434787871601</v>
      </c>
      <c r="D7065">
        <v>8.1139560016529506E-3</v>
      </c>
      <c r="E7065">
        <v>4.0097367369410497E-2</v>
      </c>
      <c r="F7065" s="2" t="str">
        <f t="shared" si="220"/>
        <v>UP</v>
      </c>
      <c r="G7065" t="s">
        <v>227</v>
      </c>
      <c r="H7065" t="s">
        <v>226</v>
      </c>
      <c r="I7065" t="s">
        <v>225</v>
      </c>
      <c r="J7065" s="1" t="str">
        <f t="shared" si="221"/>
        <v>NO</v>
      </c>
    </row>
    <row r="7066" spans="1:11">
      <c r="A7066" s="15" t="s">
        <v>224</v>
      </c>
      <c r="B7066">
        <v>-0.49235963667591598</v>
      </c>
      <c r="C7066">
        <v>4.0191724374866702</v>
      </c>
      <c r="D7066">
        <v>5.91666997856695E-3</v>
      </c>
      <c r="E7066">
        <v>3.08577518656106E-2</v>
      </c>
      <c r="F7066" s="2" t="str">
        <f t="shared" si="220"/>
        <v>DOWN</v>
      </c>
      <c r="G7066" t="s">
        <v>223</v>
      </c>
      <c r="H7066" t="s">
        <v>222</v>
      </c>
      <c r="I7066" t="s">
        <v>221</v>
      </c>
      <c r="J7066" s="1" t="str">
        <f t="shared" si="221"/>
        <v>NO</v>
      </c>
    </row>
    <row r="7067" spans="1:11">
      <c r="A7067" s="15" t="s">
        <v>220</v>
      </c>
      <c r="B7067">
        <v>1.1472923097757199</v>
      </c>
      <c r="C7067">
        <v>3.5710685441930998</v>
      </c>
      <c r="D7067" s="3">
        <v>5.0544749425107502E-8</v>
      </c>
      <c r="E7067" s="3">
        <v>1.1004510054214901E-6</v>
      </c>
      <c r="F7067" s="2" t="str">
        <f t="shared" si="220"/>
        <v>UP</v>
      </c>
      <c r="G7067" t="s">
        <v>219</v>
      </c>
      <c r="H7067" t="s">
        <v>218</v>
      </c>
      <c r="I7067" t="s">
        <v>217</v>
      </c>
      <c r="J7067" s="1" t="str">
        <f t="shared" si="221"/>
        <v>NO</v>
      </c>
    </row>
    <row r="7068" spans="1:11">
      <c r="A7068" s="15" t="s">
        <v>216</v>
      </c>
      <c r="B7068">
        <v>-0.35867086724337099</v>
      </c>
      <c r="C7068">
        <v>5.0596470256016897</v>
      </c>
      <c r="D7068">
        <v>6.3035696761719199E-4</v>
      </c>
      <c r="E7068">
        <v>4.7603257906535098E-3</v>
      </c>
      <c r="F7068" s="2" t="str">
        <f t="shared" si="220"/>
        <v>DOWN</v>
      </c>
      <c r="G7068" t="s">
        <v>0</v>
      </c>
      <c r="H7068" t="s">
        <v>215</v>
      </c>
      <c r="I7068" t="s">
        <v>214</v>
      </c>
      <c r="J7068" s="1" t="str">
        <f t="shared" si="221"/>
        <v>NO</v>
      </c>
    </row>
    <row r="7069" spans="1:11">
      <c r="A7069" s="15" t="s">
        <v>213</v>
      </c>
      <c r="B7069">
        <v>-0.37471605342161701</v>
      </c>
      <c r="C7069">
        <v>3.47070036590332</v>
      </c>
      <c r="D7069">
        <v>3.1895251909293001E-3</v>
      </c>
      <c r="E7069">
        <v>1.8608418145797601E-2</v>
      </c>
      <c r="F7069" s="2" t="str">
        <f t="shared" si="220"/>
        <v>DOWN</v>
      </c>
      <c r="G7069" t="s">
        <v>212</v>
      </c>
      <c r="H7069" t="s">
        <v>211</v>
      </c>
      <c r="I7069" t="s">
        <v>210</v>
      </c>
      <c r="J7069" s="1" t="str">
        <f t="shared" si="221"/>
        <v>NO</v>
      </c>
    </row>
    <row r="7070" spans="1:11">
      <c r="A7070" s="15" t="s">
        <v>209</v>
      </c>
      <c r="B7070">
        <v>-0.44473161501025898</v>
      </c>
      <c r="C7070">
        <v>3.9994431007273401</v>
      </c>
      <c r="D7070">
        <v>2.3589520202711299E-3</v>
      </c>
      <c r="E7070">
        <v>1.44379180437492E-2</v>
      </c>
      <c r="F7070" s="2" t="str">
        <f t="shared" si="220"/>
        <v>DOWN</v>
      </c>
      <c r="G7070" t="s">
        <v>208</v>
      </c>
      <c r="H7070" t="s">
        <v>207</v>
      </c>
      <c r="I7070" t="s">
        <v>206</v>
      </c>
      <c r="J7070" s="1" t="str">
        <f t="shared" si="221"/>
        <v>NO</v>
      </c>
    </row>
    <row r="7071" spans="1:11">
      <c r="A7071" s="15" t="s">
        <v>205</v>
      </c>
      <c r="B7071">
        <v>-0.27049049721799301</v>
      </c>
      <c r="C7071">
        <v>5.8025261586292798</v>
      </c>
      <c r="D7071">
        <v>7.2940271278435099E-3</v>
      </c>
      <c r="E7071">
        <v>3.6645305443451202E-2</v>
      </c>
      <c r="F7071" s="2" t="str">
        <f t="shared" si="220"/>
        <v>DOWN</v>
      </c>
      <c r="G7071" t="s">
        <v>204</v>
      </c>
      <c r="H7071" t="s">
        <v>203</v>
      </c>
      <c r="I7071" t="s">
        <v>202</v>
      </c>
      <c r="J7071" s="1" t="str">
        <f t="shared" si="221"/>
        <v>NO</v>
      </c>
    </row>
    <row r="7072" spans="1:11">
      <c r="A7072" s="15" t="s">
        <v>201</v>
      </c>
      <c r="B7072">
        <v>0.88492637229694504</v>
      </c>
      <c r="C7072">
        <v>3.7780623338622501</v>
      </c>
      <c r="D7072" s="3">
        <v>3.6209925642311898E-12</v>
      </c>
      <c r="E7072" s="3">
        <v>1.5921494850635799E-10</v>
      </c>
      <c r="F7072" s="2" t="str">
        <f t="shared" si="220"/>
        <v>UP</v>
      </c>
      <c r="G7072" t="s">
        <v>0</v>
      </c>
      <c r="H7072" t="s">
        <v>200</v>
      </c>
      <c r="I7072" t="s">
        <v>0</v>
      </c>
      <c r="J7072" s="1" t="str">
        <f t="shared" si="221"/>
        <v>NO</v>
      </c>
    </row>
    <row r="7073" spans="1:10">
      <c r="A7073" s="15" t="s">
        <v>199</v>
      </c>
      <c r="B7073">
        <v>0.57084557703334304</v>
      </c>
      <c r="C7073">
        <v>3.54289235894962</v>
      </c>
      <c r="D7073">
        <v>1.26679959372391E-4</v>
      </c>
      <c r="E7073">
        <v>1.21007025287053E-3</v>
      </c>
      <c r="F7073" s="2" t="str">
        <f t="shared" si="220"/>
        <v>UP</v>
      </c>
      <c r="G7073" t="s">
        <v>0</v>
      </c>
      <c r="H7073" t="s">
        <v>198</v>
      </c>
      <c r="I7073" t="s">
        <v>197</v>
      </c>
      <c r="J7073" s="1" t="str">
        <f t="shared" si="221"/>
        <v>NO</v>
      </c>
    </row>
    <row r="7074" spans="1:10">
      <c r="A7074" s="15" t="s">
        <v>196</v>
      </c>
      <c r="B7074">
        <v>-1.47455735993823</v>
      </c>
      <c r="C7074">
        <v>2.0173945840168299</v>
      </c>
      <c r="D7074" s="3">
        <v>2.8934180731656702E-16</v>
      </c>
      <c r="E7074" s="3">
        <v>2.32031462195935E-14</v>
      </c>
      <c r="F7074" s="2" t="str">
        <f t="shared" si="220"/>
        <v>DOWN</v>
      </c>
      <c r="G7074" t="s">
        <v>195</v>
      </c>
      <c r="H7074" t="s">
        <v>0</v>
      </c>
      <c r="I7074" t="s">
        <v>0</v>
      </c>
      <c r="J7074" s="1" t="str">
        <f t="shared" si="221"/>
        <v>NO</v>
      </c>
    </row>
    <row r="7075" spans="1:10">
      <c r="A7075" s="15" t="s">
        <v>194</v>
      </c>
      <c r="B7075">
        <v>-0.271539619962403</v>
      </c>
      <c r="C7075">
        <v>12.479938379536099</v>
      </c>
      <c r="D7075">
        <v>4.7775159745833302E-3</v>
      </c>
      <c r="E7075">
        <v>2.6003800184217999E-2</v>
      </c>
      <c r="F7075" s="2" t="str">
        <f t="shared" si="220"/>
        <v>DOWN</v>
      </c>
      <c r="G7075" t="s">
        <v>193</v>
      </c>
      <c r="H7075" t="s">
        <v>192</v>
      </c>
      <c r="I7075" t="s">
        <v>191</v>
      </c>
      <c r="J7075" s="1" t="str">
        <f t="shared" si="221"/>
        <v>NO</v>
      </c>
    </row>
    <row r="7076" spans="1:10">
      <c r="A7076" s="15" t="s">
        <v>190</v>
      </c>
      <c r="B7076">
        <v>-0.77658206303445898</v>
      </c>
      <c r="C7076">
        <v>4.79500558570881E-2</v>
      </c>
      <c r="D7076">
        <v>8.2753366175605299E-3</v>
      </c>
      <c r="E7076">
        <v>4.06994063314133E-2</v>
      </c>
      <c r="F7076" s="2" t="str">
        <f t="shared" si="220"/>
        <v>DOWN</v>
      </c>
      <c r="G7076" t="s">
        <v>0</v>
      </c>
      <c r="H7076" t="s">
        <v>1</v>
      </c>
      <c r="I7076" t="s">
        <v>0</v>
      </c>
      <c r="J7076" s="1" t="str">
        <f t="shared" si="221"/>
        <v>NO</v>
      </c>
    </row>
    <row r="7077" spans="1:10">
      <c r="A7077" s="15" t="s">
        <v>189</v>
      </c>
      <c r="B7077">
        <v>-0.83705293817600601</v>
      </c>
      <c r="C7077">
        <v>2.0167670572926402</v>
      </c>
      <c r="D7077">
        <v>2.6212584659687999E-4</v>
      </c>
      <c r="E7077">
        <v>2.2573921348068302E-3</v>
      </c>
      <c r="F7077" s="2" t="str">
        <f t="shared" si="220"/>
        <v>DOWN</v>
      </c>
      <c r="G7077" t="s">
        <v>188</v>
      </c>
      <c r="H7077" t="s">
        <v>187</v>
      </c>
      <c r="I7077" t="s">
        <v>183</v>
      </c>
      <c r="J7077" s="1" t="str">
        <f t="shared" si="221"/>
        <v>NO</v>
      </c>
    </row>
    <row r="7078" spans="1:10">
      <c r="A7078" s="15" t="s">
        <v>186</v>
      </c>
      <c r="B7078">
        <v>-1.0289906719502899</v>
      </c>
      <c r="C7078">
        <v>1.43119453414037</v>
      </c>
      <c r="D7078">
        <v>1.21696983445257E-4</v>
      </c>
      <c r="E7078">
        <v>1.1724473968591899E-3</v>
      </c>
      <c r="F7078" s="2" t="str">
        <f t="shared" si="220"/>
        <v>DOWN</v>
      </c>
      <c r="G7078" t="s">
        <v>185</v>
      </c>
      <c r="H7078" t="s">
        <v>184</v>
      </c>
      <c r="I7078" t="s">
        <v>183</v>
      </c>
      <c r="J7078" s="1" t="str">
        <f t="shared" si="221"/>
        <v>NO</v>
      </c>
    </row>
    <row r="7079" spans="1:10">
      <c r="A7079" s="15" t="s">
        <v>182</v>
      </c>
      <c r="B7079">
        <v>-1.2529561561687901</v>
      </c>
      <c r="C7079">
        <v>0.14252867809050501</v>
      </c>
      <c r="D7079" s="3">
        <v>1.6360929597456001E-5</v>
      </c>
      <c r="E7079">
        <v>2.0326538907116E-4</v>
      </c>
      <c r="F7079" s="2" t="str">
        <f t="shared" si="220"/>
        <v>DOWN</v>
      </c>
      <c r="G7079" t="s">
        <v>181</v>
      </c>
      <c r="H7079" t="s">
        <v>180</v>
      </c>
      <c r="I7079" t="s">
        <v>179</v>
      </c>
      <c r="J7079" s="1" t="str">
        <f t="shared" si="221"/>
        <v>NO</v>
      </c>
    </row>
    <row r="7080" spans="1:10">
      <c r="A7080" s="15" t="s">
        <v>178</v>
      </c>
      <c r="B7080">
        <v>0.72437615271060496</v>
      </c>
      <c r="C7080">
        <v>1.1767409119587799</v>
      </c>
      <c r="D7080">
        <v>3.4523802002449101E-4</v>
      </c>
      <c r="E7080">
        <v>2.85699305956877E-3</v>
      </c>
      <c r="F7080" s="2" t="str">
        <f t="shared" si="220"/>
        <v>UP</v>
      </c>
      <c r="G7080" t="s">
        <v>59</v>
      </c>
      <c r="H7080" t="s">
        <v>177</v>
      </c>
      <c r="I7080" t="s">
        <v>176</v>
      </c>
      <c r="J7080" s="1" t="str">
        <f t="shared" si="221"/>
        <v>NO</v>
      </c>
    </row>
    <row r="7081" spans="1:10">
      <c r="A7081" s="15" t="s">
        <v>175</v>
      </c>
      <c r="B7081">
        <v>-0.67934010139694401</v>
      </c>
      <c r="C7081">
        <v>3.48943188694706</v>
      </c>
      <c r="D7081">
        <v>9.7765651734140601E-3</v>
      </c>
      <c r="E7081">
        <v>4.6813262952197801E-2</v>
      </c>
      <c r="F7081" s="2" t="str">
        <f t="shared" si="220"/>
        <v>DOWN</v>
      </c>
      <c r="G7081" t="s">
        <v>174</v>
      </c>
      <c r="H7081" t="s">
        <v>173</v>
      </c>
      <c r="I7081" t="s">
        <v>172</v>
      </c>
      <c r="J7081" s="1" t="str">
        <f t="shared" si="221"/>
        <v>NO</v>
      </c>
    </row>
    <row r="7082" spans="1:10">
      <c r="A7082" s="15" t="s">
        <v>171</v>
      </c>
      <c r="B7082">
        <v>0.67301026666909203</v>
      </c>
      <c r="C7082">
        <v>4.0024174635519802</v>
      </c>
      <c r="D7082">
        <v>1.35616642590142E-3</v>
      </c>
      <c r="E7082">
        <v>9.0809227417068903E-3</v>
      </c>
      <c r="F7082" s="2" t="str">
        <f t="shared" si="220"/>
        <v>UP</v>
      </c>
      <c r="G7082" t="s">
        <v>170</v>
      </c>
      <c r="H7082" t="s">
        <v>169</v>
      </c>
      <c r="I7082" t="s">
        <v>168</v>
      </c>
      <c r="J7082" s="1" t="str">
        <f t="shared" si="221"/>
        <v>NO</v>
      </c>
    </row>
    <row r="7083" spans="1:10">
      <c r="A7083" s="15" t="s">
        <v>167</v>
      </c>
      <c r="B7083">
        <v>-2.77856195651376</v>
      </c>
      <c r="C7083">
        <v>0.12874611095006</v>
      </c>
      <c r="D7083" s="3">
        <v>2.9861143388372201E-18</v>
      </c>
      <c r="E7083" s="3">
        <v>3.1429786576992601E-16</v>
      </c>
      <c r="F7083" s="2" t="str">
        <f t="shared" si="220"/>
        <v>DOWN</v>
      </c>
      <c r="G7083" t="s">
        <v>166</v>
      </c>
      <c r="H7083" t="s">
        <v>165</v>
      </c>
      <c r="I7083" t="s">
        <v>164</v>
      </c>
      <c r="J7083" s="1" t="str">
        <f t="shared" si="221"/>
        <v>NO</v>
      </c>
    </row>
    <row r="7084" spans="1:10">
      <c r="A7084" s="15" t="s">
        <v>163</v>
      </c>
      <c r="B7084">
        <v>1.0652108939395799</v>
      </c>
      <c r="C7084">
        <v>-1.1558136379077899</v>
      </c>
      <c r="D7084">
        <v>5.8491421730565898E-3</v>
      </c>
      <c r="E7084">
        <v>3.0576588162458299E-2</v>
      </c>
      <c r="F7084" s="2" t="str">
        <f t="shared" si="220"/>
        <v>UP</v>
      </c>
      <c r="G7084" t="s">
        <v>0</v>
      </c>
      <c r="H7084" t="s">
        <v>1</v>
      </c>
      <c r="I7084" t="s">
        <v>0</v>
      </c>
      <c r="J7084" s="1" t="str">
        <f t="shared" si="221"/>
        <v>NO</v>
      </c>
    </row>
    <row r="7085" spans="1:10">
      <c r="A7085" s="15" t="s">
        <v>162</v>
      </c>
      <c r="B7085">
        <v>1.27634436511627</v>
      </c>
      <c r="C7085">
        <v>1.4329747129680399</v>
      </c>
      <c r="D7085" s="3">
        <v>8.7655936585168102E-7</v>
      </c>
      <c r="E7085" s="3">
        <v>1.4769082541896201E-5</v>
      </c>
      <c r="F7085" s="2" t="str">
        <f t="shared" si="220"/>
        <v>UP</v>
      </c>
      <c r="G7085" t="s">
        <v>0</v>
      </c>
      <c r="H7085" t="s">
        <v>161</v>
      </c>
      <c r="I7085" t="s">
        <v>0</v>
      </c>
      <c r="J7085" s="1" t="str">
        <f t="shared" si="221"/>
        <v>NO</v>
      </c>
    </row>
    <row r="7086" spans="1:10">
      <c r="A7086" s="15" t="s">
        <v>160</v>
      </c>
      <c r="B7086">
        <v>0.43252301135898902</v>
      </c>
      <c r="C7086">
        <v>4.2897296415845503</v>
      </c>
      <c r="D7086">
        <v>1.69733805419786E-4</v>
      </c>
      <c r="E7086">
        <v>1.5488497156173999E-3</v>
      </c>
      <c r="F7086" s="2" t="str">
        <f t="shared" si="220"/>
        <v>UP</v>
      </c>
      <c r="G7086" t="s">
        <v>159</v>
      </c>
      <c r="H7086" t="s">
        <v>158</v>
      </c>
      <c r="I7086" t="s">
        <v>157</v>
      </c>
      <c r="J7086" s="1" t="str">
        <f t="shared" si="221"/>
        <v>NO</v>
      </c>
    </row>
    <row r="7087" spans="1:10">
      <c r="A7087" s="15" t="s">
        <v>156</v>
      </c>
      <c r="B7087">
        <v>0.85212274771706797</v>
      </c>
      <c r="C7087">
        <v>5.88438122250097</v>
      </c>
      <c r="D7087" s="3">
        <v>3.3459691465818E-14</v>
      </c>
      <c r="E7087" s="3">
        <v>1.9981487025890402E-12</v>
      </c>
      <c r="F7087" s="2" t="str">
        <f t="shared" si="220"/>
        <v>UP</v>
      </c>
      <c r="G7087" t="s">
        <v>155</v>
      </c>
      <c r="H7087" t="s">
        <v>154</v>
      </c>
      <c r="I7087" t="s">
        <v>153</v>
      </c>
      <c r="J7087" s="1" t="str">
        <f t="shared" si="221"/>
        <v>NO</v>
      </c>
    </row>
    <row r="7088" spans="1:10">
      <c r="A7088" s="15" t="s">
        <v>152</v>
      </c>
      <c r="B7088">
        <v>-0.33810426778649899</v>
      </c>
      <c r="C7088">
        <v>4.4657976488551698</v>
      </c>
      <c r="D7088">
        <v>2.6310705583682701E-3</v>
      </c>
      <c r="E7088">
        <v>1.5821654611033999E-2</v>
      </c>
      <c r="F7088" s="2" t="str">
        <f t="shared" si="220"/>
        <v>DOWN</v>
      </c>
      <c r="G7088" t="s">
        <v>149</v>
      </c>
      <c r="H7088" t="s">
        <v>151</v>
      </c>
      <c r="I7088" t="s">
        <v>0</v>
      </c>
      <c r="J7088" s="1" t="str">
        <f t="shared" si="221"/>
        <v>NO</v>
      </c>
    </row>
    <row r="7089" spans="1:10">
      <c r="A7089" s="15" t="s">
        <v>150</v>
      </c>
      <c r="B7089">
        <v>0.66699499976279897</v>
      </c>
      <c r="C7089">
        <v>3.9015229222895398</v>
      </c>
      <c r="D7089" s="3">
        <v>1.33693582112791E-5</v>
      </c>
      <c r="E7089">
        <v>1.7082448934525499E-4</v>
      </c>
      <c r="F7089" s="2" t="str">
        <f t="shared" si="220"/>
        <v>UP</v>
      </c>
      <c r="G7089" t="s">
        <v>149</v>
      </c>
      <c r="H7089" t="s">
        <v>148</v>
      </c>
      <c r="I7089" t="s">
        <v>147</v>
      </c>
      <c r="J7089" s="1" t="str">
        <f t="shared" si="221"/>
        <v>NO</v>
      </c>
    </row>
    <row r="7090" spans="1:10">
      <c r="A7090" s="15" t="s">
        <v>146</v>
      </c>
      <c r="B7090">
        <v>0.77773834146237797</v>
      </c>
      <c r="C7090">
        <v>4.3946443001456599</v>
      </c>
      <c r="D7090" s="3">
        <v>3.4915544267602599E-5</v>
      </c>
      <c r="E7090">
        <v>3.9837074745160001E-4</v>
      </c>
      <c r="F7090" s="2" t="str">
        <f t="shared" si="220"/>
        <v>UP</v>
      </c>
      <c r="G7090" t="s">
        <v>145</v>
      </c>
      <c r="H7090" t="s">
        <v>144</v>
      </c>
      <c r="I7090" t="s">
        <v>143</v>
      </c>
      <c r="J7090" s="1" t="str">
        <f t="shared" si="221"/>
        <v>NO</v>
      </c>
    </row>
    <row r="7091" spans="1:10">
      <c r="A7091" s="15" t="s">
        <v>142</v>
      </c>
      <c r="B7091">
        <v>0.63196714037794099</v>
      </c>
      <c r="C7091">
        <v>4.8132193471667</v>
      </c>
      <c r="D7091" s="3">
        <v>3.6128269890830798E-8</v>
      </c>
      <c r="E7091" s="3">
        <v>8.1176534902806695E-7</v>
      </c>
      <c r="F7091" s="2" t="str">
        <f t="shared" si="220"/>
        <v>UP</v>
      </c>
      <c r="G7091" t="s">
        <v>141</v>
      </c>
      <c r="H7091" t="s">
        <v>140</v>
      </c>
      <c r="I7091" t="s">
        <v>139</v>
      </c>
      <c r="J7091" s="1" t="str">
        <f t="shared" si="221"/>
        <v>NO</v>
      </c>
    </row>
    <row r="7092" spans="1:10">
      <c r="A7092" s="15" t="s">
        <v>138</v>
      </c>
      <c r="B7092">
        <v>-0.98286154654816404</v>
      </c>
      <c r="C7092">
        <v>0.422499923742026</v>
      </c>
      <c r="D7092">
        <v>1.5831817573575999E-4</v>
      </c>
      <c r="E7092">
        <v>1.4597083156189801E-3</v>
      </c>
      <c r="F7092" s="2" t="str">
        <f t="shared" si="220"/>
        <v>DOWN</v>
      </c>
      <c r="G7092" t="s">
        <v>0</v>
      </c>
      <c r="H7092" t="s">
        <v>137</v>
      </c>
      <c r="I7092" t="s">
        <v>0</v>
      </c>
      <c r="J7092" s="1" t="str">
        <f t="shared" si="221"/>
        <v>NO</v>
      </c>
    </row>
    <row r="7093" spans="1:10">
      <c r="A7093" s="15" t="s">
        <v>136</v>
      </c>
      <c r="B7093">
        <v>-0.61676716800821796</v>
      </c>
      <c r="C7093">
        <v>9.5775734614442296</v>
      </c>
      <c r="D7093" s="3">
        <v>7.6333377501726197E-10</v>
      </c>
      <c r="E7093" s="3">
        <v>2.33938533906792E-8</v>
      </c>
      <c r="F7093" s="2" t="str">
        <f t="shared" si="220"/>
        <v>DOWN</v>
      </c>
      <c r="G7093" t="s">
        <v>135</v>
      </c>
      <c r="H7093" t="s">
        <v>134</v>
      </c>
      <c r="I7093" t="s">
        <v>133</v>
      </c>
      <c r="J7093" s="1" t="str">
        <f t="shared" si="221"/>
        <v>NO</v>
      </c>
    </row>
    <row r="7094" spans="1:10">
      <c r="A7094" s="15" t="s">
        <v>132</v>
      </c>
      <c r="B7094">
        <v>0.80271385963536901</v>
      </c>
      <c r="C7094">
        <v>3.9487917933037902</v>
      </c>
      <c r="D7094" s="3">
        <v>3.6068678041608199E-5</v>
      </c>
      <c r="E7094">
        <v>4.0972315181093E-4</v>
      </c>
      <c r="F7094" s="2" t="str">
        <f t="shared" si="220"/>
        <v>UP</v>
      </c>
      <c r="G7094" t="s">
        <v>131</v>
      </c>
      <c r="H7094" t="s">
        <v>130</v>
      </c>
      <c r="I7094" t="s">
        <v>129</v>
      </c>
      <c r="J7094" s="1" t="str">
        <f t="shared" si="221"/>
        <v>NO</v>
      </c>
    </row>
    <row r="7095" spans="1:10">
      <c r="A7095" s="15" t="s">
        <v>128</v>
      </c>
      <c r="B7095">
        <v>-0.379532407144688</v>
      </c>
      <c r="C7095">
        <v>5.4467053759710602</v>
      </c>
      <c r="D7095">
        <v>3.9483277482392298E-4</v>
      </c>
      <c r="E7095">
        <v>3.2059697899818099E-3</v>
      </c>
      <c r="F7095" s="2" t="str">
        <f t="shared" si="220"/>
        <v>DOWN</v>
      </c>
      <c r="G7095" t="s">
        <v>127</v>
      </c>
      <c r="H7095" t="s">
        <v>126</v>
      </c>
      <c r="I7095" t="s">
        <v>125</v>
      </c>
      <c r="J7095" s="1" t="str">
        <f t="shared" si="221"/>
        <v>NO</v>
      </c>
    </row>
    <row r="7096" spans="1:10">
      <c r="A7096" s="15" t="s">
        <v>124</v>
      </c>
      <c r="B7096">
        <v>2.1942736802908902</v>
      </c>
      <c r="C7096">
        <v>-1.03675688738266</v>
      </c>
      <c r="D7096" s="3">
        <v>1.5345933574525299E-5</v>
      </c>
      <c r="E7096">
        <v>1.9250144831418401E-4</v>
      </c>
      <c r="F7096" s="2" t="str">
        <f t="shared" si="220"/>
        <v>UP</v>
      </c>
      <c r="G7096" t="s">
        <v>123</v>
      </c>
      <c r="H7096" t="s">
        <v>122</v>
      </c>
      <c r="I7096" t="s">
        <v>121</v>
      </c>
      <c r="J7096" s="1" t="str">
        <f t="shared" si="221"/>
        <v>NO</v>
      </c>
    </row>
    <row r="7097" spans="1:10">
      <c r="A7097" s="15" t="s">
        <v>120</v>
      </c>
      <c r="B7097">
        <v>-0.94006829143603299</v>
      </c>
      <c r="C7097">
        <v>3.2955644082389499</v>
      </c>
      <c r="D7097" s="3">
        <v>4.9356660336303796E-10</v>
      </c>
      <c r="E7097" s="3">
        <v>1.55072917610732E-8</v>
      </c>
      <c r="F7097" s="2" t="str">
        <f t="shared" si="220"/>
        <v>DOWN</v>
      </c>
      <c r="G7097" t="s">
        <v>119</v>
      </c>
      <c r="H7097" t="s">
        <v>118</v>
      </c>
      <c r="I7097" t="s">
        <v>117</v>
      </c>
      <c r="J7097" s="1" t="str">
        <f t="shared" si="221"/>
        <v>NO</v>
      </c>
    </row>
    <row r="7098" spans="1:10">
      <c r="A7098" s="15" t="s">
        <v>116</v>
      </c>
      <c r="B7098">
        <v>-0.57461456979195102</v>
      </c>
      <c r="C7098">
        <v>2.9823754525664099</v>
      </c>
      <c r="D7098">
        <v>1.9124151370733099E-3</v>
      </c>
      <c r="E7098">
        <v>1.2146342491375899E-2</v>
      </c>
      <c r="F7098" s="2" t="str">
        <f t="shared" si="220"/>
        <v>DOWN</v>
      </c>
      <c r="G7098" t="s">
        <v>113</v>
      </c>
      <c r="H7098" t="s">
        <v>115</v>
      </c>
      <c r="I7098" t="s">
        <v>111</v>
      </c>
      <c r="J7098" s="1" t="str">
        <f t="shared" si="221"/>
        <v>NO</v>
      </c>
    </row>
    <row r="7099" spans="1:10">
      <c r="A7099" s="15" t="s">
        <v>114</v>
      </c>
      <c r="B7099">
        <v>-0.84782202721587296</v>
      </c>
      <c r="C7099">
        <v>-9.62311403821976E-2</v>
      </c>
      <c r="D7099">
        <v>3.19616391893426E-3</v>
      </c>
      <c r="E7099">
        <v>1.8634238697182798E-2</v>
      </c>
      <c r="F7099" s="2" t="str">
        <f t="shared" si="220"/>
        <v>DOWN</v>
      </c>
      <c r="G7099" t="s">
        <v>113</v>
      </c>
      <c r="H7099" t="s">
        <v>112</v>
      </c>
      <c r="I7099" t="s">
        <v>111</v>
      </c>
      <c r="J7099" s="1" t="str">
        <f t="shared" si="221"/>
        <v>NO</v>
      </c>
    </row>
    <row r="7100" spans="1:10">
      <c r="A7100" s="15" t="s">
        <v>110</v>
      </c>
      <c r="B7100">
        <v>-0.56280275643233901</v>
      </c>
      <c r="C7100">
        <v>2.4587402637742399</v>
      </c>
      <c r="D7100">
        <v>1.04441790470778E-2</v>
      </c>
      <c r="E7100">
        <v>4.94597763501472E-2</v>
      </c>
      <c r="F7100" s="2" t="str">
        <f t="shared" si="220"/>
        <v>DOWN</v>
      </c>
      <c r="G7100" t="s">
        <v>109</v>
      </c>
      <c r="H7100" t="s">
        <v>108</v>
      </c>
      <c r="I7100" t="s">
        <v>107</v>
      </c>
      <c r="J7100" s="1" t="str">
        <f t="shared" si="221"/>
        <v>NO</v>
      </c>
    </row>
    <row r="7101" spans="1:10">
      <c r="A7101" s="15" t="s">
        <v>106</v>
      </c>
      <c r="B7101">
        <v>0.80346386916427703</v>
      </c>
      <c r="C7101">
        <v>0.82188446389540804</v>
      </c>
      <c r="D7101">
        <v>4.0954933762534201E-4</v>
      </c>
      <c r="E7101">
        <v>3.3078639364375398E-3</v>
      </c>
      <c r="F7101" s="2" t="str">
        <f t="shared" si="220"/>
        <v>UP</v>
      </c>
      <c r="G7101" t="s">
        <v>105</v>
      </c>
      <c r="H7101" t="s">
        <v>104</v>
      </c>
      <c r="I7101" t="s">
        <v>103</v>
      </c>
      <c r="J7101" s="1" t="str">
        <f t="shared" si="221"/>
        <v>NO</v>
      </c>
    </row>
    <row r="7102" spans="1:10">
      <c r="A7102" s="15" t="s">
        <v>102</v>
      </c>
      <c r="B7102">
        <v>0.465184314268409</v>
      </c>
      <c r="C7102">
        <v>4.9411851813274597</v>
      </c>
      <c r="D7102" s="3">
        <v>2.4920578910177502E-5</v>
      </c>
      <c r="E7102">
        <v>2.9596262985673099E-4</v>
      </c>
      <c r="F7102" s="2" t="str">
        <f t="shared" si="220"/>
        <v>UP</v>
      </c>
      <c r="G7102" t="s">
        <v>101</v>
      </c>
      <c r="H7102" t="s">
        <v>100</v>
      </c>
      <c r="I7102" t="s">
        <v>99</v>
      </c>
      <c r="J7102" s="1" t="str">
        <f t="shared" si="221"/>
        <v>NO</v>
      </c>
    </row>
    <row r="7103" spans="1:10">
      <c r="A7103" s="15" t="s">
        <v>98</v>
      </c>
      <c r="B7103">
        <v>0.33085811708805402</v>
      </c>
      <c r="C7103">
        <v>6.0074688880120997</v>
      </c>
      <c r="D7103">
        <v>8.4746564088695098E-4</v>
      </c>
      <c r="E7103">
        <v>6.1304747102047703E-3</v>
      </c>
      <c r="F7103" s="2" t="str">
        <f t="shared" si="220"/>
        <v>UP</v>
      </c>
      <c r="G7103" t="s">
        <v>97</v>
      </c>
      <c r="H7103" t="s">
        <v>96</v>
      </c>
      <c r="I7103" t="s">
        <v>95</v>
      </c>
      <c r="J7103" s="1" t="str">
        <f t="shared" si="221"/>
        <v>NO</v>
      </c>
    </row>
    <row r="7104" spans="1:10">
      <c r="A7104" s="15" t="s">
        <v>94</v>
      </c>
      <c r="B7104">
        <v>-0.759886340303779</v>
      </c>
      <c r="C7104">
        <v>4.1339801493020403</v>
      </c>
      <c r="D7104" s="3">
        <v>2.53799822752742E-6</v>
      </c>
      <c r="E7104" s="3">
        <v>3.8505548784392398E-5</v>
      </c>
      <c r="F7104" s="2" t="str">
        <f t="shared" si="220"/>
        <v>DOWN</v>
      </c>
      <c r="G7104" t="s">
        <v>93</v>
      </c>
      <c r="H7104" t="s">
        <v>92</v>
      </c>
      <c r="I7104" t="s">
        <v>91</v>
      </c>
      <c r="J7104" s="1" t="str">
        <f t="shared" si="221"/>
        <v>NO</v>
      </c>
    </row>
    <row r="7105" spans="1:10">
      <c r="A7105" s="15" t="s">
        <v>90</v>
      </c>
      <c r="B7105">
        <v>2.0092401072858799</v>
      </c>
      <c r="C7105">
        <v>6.4815528454514197</v>
      </c>
      <c r="D7105" s="3">
        <v>4.5798732836559703E-9</v>
      </c>
      <c r="E7105" s="3">
        <v>1.2328950503417401E-7</v>
      </c>
      <c r="F7105" s="2" t="str">
        <f t="shared" si="220"/>
        <v>UP</v>
      </c>
      <c r="G7105" t="s">
        <v>89</v>
      </c>
      <c r="H7105" t="s">
        <v>88</v>
      </c>
      <c r="I7105" t="s">
        <v>87</v>
      </c>
      <c r="J7105" s="1" t="str">
        <f t="shared" si="221"/>
        <v>NO</v>
      </c>
    </row>
    <row r="7106" spans="1:10">
      <c r="A7106" s="15" t="s">
        <v>86</v>
      </c>
      <c r="B7106">
        <v>0.40565677546834999</v>
      </c>
      <c r="C7106">
        <v>5.6110583201730302</v>
      </c>
      <c r="D7106">
        <v>2.65623588556353E-4</v>
      </c>
      <c r="E7106">
        <v>2.2834272807979901E-3</v>
      </c>
      <c r="F7106" s="2" t="str">
        <f t="shared" ref="F7106:F7135" si="222">IF(B7106 &gt; 0, "UP", "DOWN")</f>
        <v>UP</v>
      </c>
      <c r="G7106" t="s">
        <v>85</v>
      </c>
      <c r="H7106" t="s">
        <v>84</v>
      </c>
      <c r="I7106" t="s">
        <v>83</v>
      </c>
      <c r="J7106" s="1" t="str">
        <f t="shared" ref="J7106:J7135" si="223">IF(K7106 &lt;&gt; "", "YES", "NO")</f>
        <v>NO</v>
      </c>
    </row>
    <row r="7107" spans="1:10">
      <c r="A7107" s="15" t="s">
        <v>82</v>
      </c>
      <c r="B7107">
        <v>-0.60120944377933205</v>
      </c>
      <c r="C7107">
        <v>2.5764348435289501</v>
      </c>
      <c r="D7107">
        <v>7.71024864585926E-4</v>
      </c>
      <c r="E7107">
        <v>5.6564775569850996E-3</v>
      </c>
      <c r="F7107" s="2" t="str">
        <f t="shared" si="222"/>
        <v>DOWN</v>
      </c>
      <c r="G7107" t="s">
        <v>0</v>
      </c>
      <c r="H7107" t="s">
        <v>1</v>
      </c>
      <c r="I7107" t="s">
        <v>0</v>
      </c>
      <c r="J7107" s="1" t="str">
        <f t="shared" si="223"/>
        <v>NO</v>
      </c>
    </row>
    <row r="7108" spans="1:10">
      <c r="A7108" s="15" t="s">
        <v>81</v>
      </c>
      <c r="B7108">
        <v>-0.36287940624627302</v>
      </c>
      <c r="C7108">
        <v>6.6983464497526199</v>
      </c>
      <c r="D7108">
        <v>3.2183966495222299E-3</v>
      </c>
      <c r="E7108">
        <v>1.8741151029142099E-2</v>
      </c>
      <c r="F7108" s="2" t="str">
        <f t="shared" si="222"/>
        <v>DOWN</v>
      </c>
      <c r="G7108" t="s">
        <v>80</v>
      </c>
      <c r="H7108" t="s">
        <v>79</v>
      </c>
      <c r="I7108" t="s">
        <v>78</v>
      </c>
      <c r="J7108" s="1" t="str">
        <f t="shared" si="223"/>
        <v>NO</v>
      </c>
    </row>
    <row r="7109" spans="1:10">
      <c r="A7109" s="15" t="s">
        <v>77</v>
      </c>
      <c r="B7109">
        <v>-0.60304074756803505</v>
      </c>
      <c r="C7109">
        <v>4.0255701935468498</v>
      </c>
      <c r="D7109" s="3">
        <v>5.7364869200178402E-6</v>
      </c>
      <c r="E7109" s="3">
        <v>8.0370472526256599E-5</v>
      </c>
      <c r="F7109" s="2" t="str">
        <f t="shared" si="222"/>
        <v>DOWN</v>
      </c>
      <c r="G7109" t="s">
        <v>0</v>
      </c>
      <c r="H7109" t="s">
        <v>76</v>
      </c>
      <c r="I7109" t="s">
        <v>0</v>
      </c>
      <c r="J7109" s="1" t="str">
        <f t="shared" si="223"/>
        <v>NO</v>
      </c>
    </row>
    <row r="7110" spans="1:10">
      <c r="A7110" s="15" t="s">
        <v>75</v>
      </c>
      <c r="B7110">
        <v>0.75299522794193197</v>
      </c>
      <c r="C7110">
        <v>4.7621482433831304</v>
      </c>
      <c r="D7110" s="3">
        <v>1.29677051924373E-8</v>
      </c>
      <c r="E7110" s="3">
        <v>3.2091497324502601E-7</v>
      </c>
      <c r="F7110" s="2" t="str">
        <f t="shared" si="222"/>
        <v>UP</v>
      </c>
      <c r="G7110" t="s">
        <v>74</v>
      </c>
      <c r="H7110" t="s">
        <v>73</v>
      </c>
      <c r="I7110" t="s">
        <v>72</v>
      </c>
      <c r="J7110" s="1" t="str">
        <f t="shared" si="223"/>
        <v>NO</v>
      </c>
    </row>
    <row r="7111" spans="1:10">
      <c r="A7111" s="15" t="s">
        <v>71</v>
      </c>
      <c r="B7111">
        <v>0.45069171839507699</v>
      </c>
      <c r="C7111">
        <v>4.1840607836530896</v>
      </c>
      <c r="D7111">
        <v>2.24840573849217E-3</v>
      </c>
      <c r="E7111">
        <v>1.391301739448E-2</v>
      </c>
      <c r="F7111" s="2" t="str">
        <f t="shared" si="222"/>
        <v>UP</v>
      </c>
      <c r="G7111" t="s">
        <v>70</v>
      </c>
      <c r="H7111" t="s">
        <v>69</v>
      </c>
      <c r="I7111" t="s">
        <v>68</v>
      </c>
      <c r="J7111" s="1" t="str">
        <f t="shared" si="223"/>
        <v>NO</v>
      </c>
    </row>
    <row r="7112" spans="1:10">
      <c r="A7112" s="15" t="s">
        <v>67</v>
      </c>
      <c r="B7112">
        <v>2.8743160138881398</v>
      </c>
      <c r="C7112">
        <v>5.9556618362775504</v>
      </c>
      <c r="D7112" s="3">
        <v>1.6095489521047101E-16</v>
      </c>
      <c r="E7112" s="3">
        <v>1.3287063297999701E-14</v>
      </c>
      <c r="F7112" s="2" t="str">
        <f t="shared" si="222"/>
        <v>UP</v>
      </c>
      <c r="G7112" t="s">
        <v>66</v>
      </c>
      <c r="H7112" t="s">
        <v>65</v>
      </c>
      <c r="I7112" t="s">
        <v>64</v>
      </c>
      <c r="J7112" s="1" t="str">
        <f t="shared" si="223"/>
        <v>NO</v>
      </c>
    </row>
    <row r="7113" spans="1:10">
      <c r="A7113" s="15" t="s">
        <v>63</v>
      </c>
      <c r="B7113">
        <v>0.50129984738080402</v>
      </c>
      <c r="C7113">
        <v>5.0193250162477403</v>
      </c>
      <c r="D7113" s="3">
        <v>1.7467562641542701E-5</v>
      </c>
      <c r="E7113">
        <v>2.1502303706011E-4</v>
      </c>
      <c r="F7113" s="2" t="str">
        <f t="shared" si="222"/>
        <v>UP</v>
      </c>
      <c r="G7113" t="s">
        <v>0</v>
      </c>
      <c r="H7113" t="s">
        <v>62</v>
      </c>
      <c r="I7113" t="s">
        <v>61</v>
      </c>
      <c r="J7113" s="1" t="str">
        <f t="shared" si="223"/>
        <v>NO</v>
      </c>
    </row>
    <row r="7114" spans="1:10">
      <c r="A7114" s="15" t="s">
        <v>60</v>
      </c>
      <c r="B7114">
        <v>0.77104274372038595</v>
      </c>
      <c r="C7114">
        <v>5.02817236506454</v>
      </c>
      <c r="D7114" s="3">
        <v>4.1989425896486501E-13</v>
      </c>
      <c r="E7114" s="3">
        <v>2.1460483362967499E-11</v>
      </c>
      <c r="F7114" s="2" t="str">
        <f t="shared" si="222"/>
        <v>UP</v>
      </c>
      <c r="G7114" t="s">
        <v>59</v>
      </c>
      <c r="H7114" t="s">
        <v>58</v>
      </c>
      <c r="I7114" t="s">
        <v>57</v>
      </c>
      <c r="J7114" s="1" t="str">
        <f t="shared" si="223"/>
        <v>NO</v>
      </c>
    </row>
    <row r="7115" spans="1:10">
      <c r="A7115" s="15" t="s">
        <v>56</v>
      </c>
      <c r="B7115">
        <v>0.66989696859932601</v>
      </c>
      <c r="C7115">
        <v>4.1351407476138604</v>
      </c>
      <c r="D7115" s="3">
        <v>2.0647839718441899E-7</v>
      </c>
      <c r="E7115" s="3">
        <v>3.9644057741925904E-6</v>
      </c>
      <c r="F7115" s="2" t="str">
        <f t="shared" si="222"/>
        <v>UP</v>
      </c>
      <c r="G7115" t="s">
        <v>55</v>
      </c>
      <c r="H7115" t="s">
        <v>54</v>
      </c>
      <c r="I7115" t="s">
        <v>53</v>
      </c>
      <c r="J7115" s="1" t="str">
        <f t="shared" si="223"/>
        <v>NO</v>
      </c>
    </row>
    <row r="7116" spans="1:10">
      <c r="A7116" s="15" t="s">
        <v>52</v>
      </c>
      <c r="B7116">
        <v>0.44192164406254197</v>
      </c>
      <c r="C7116">
        <v>3.00153166048139</v>
      </c>
      <c r="D7116">
        <v>4.7594032484503702E-3</v>
      </c>
      <c r="E7116">
        <v>2.59177786274951E-2</v>
      </c>
      <c r="F7116" s="2" t="str">
        <f t="shared" si="222"/>
        <v>UP</v>
      </c>
      <c r="G7116" t="s">
        <v>51</v>
      </c>
      <c r="H7116" t="s">
        <v>50</v>
      </c>
      <c r="I7116" t="s">
        <v>0</v>
      </c>
      <c r="J7116" s="1" t="str">
        <f t="shared" si="223"/>
        <v>NO</v>
      </c>
    </row>
    <row r="7117" spans="1:10">
      <c r="A7117" s="15" t="s">
        <v>49</v>
      </c>
      <c r="B7117">
        <v>-1.33222001917473</v>
      </c>
      <c r="C7117">
        <v>-1.0938679178583199</v>
      </c>
      <c r="D7117">
        <v>3.2282174948608403E-4</v>
      </c>
      <c r="E7117">
        <v>2.69934442513426E-3</v>
      </c>
      <c r="F7117" s="2" t="str">
        <f t="shared" si="222"/>
        <v>DOWN</v>
      </c>
      <c r="G7117" t="s">
        <v>0</v>
      </c>
      <c r="H7117" t="s">
        <v>48</v>
      </c>
      <c r="I7117" t="s">
        <v>0</v>
      </c>
      <c r="J7117" s="1" t="str">
        <f t="shared" si="223"/>
        <v>NO</v>
      </c>
    </row>
    <row r="7118" spans="1:10">
      <c r="A7118" s="15" t="s">
        <v>47</v>
      </c>
      <c r="B7118">
        <v>-5.5904903694714001</v>
      </c>
      <c r="C7118">
        <v>-3.0581147074970598</v>
      </c>
      <c r="D7118">
        <v>4.8112207259440702E-3</v>
      </c>
      <c r="E7118">
        <v>2.61365685920197E-2</v>
      </c>
      <c r="F7118" s="2" t="str">
        <f t="shared" si="222"/>
        <v>DOWN</v>
      </c>
      <c r="G7118" t="s">
        <v>46</v>
      </c>
      <c r="H7118" t="s">
        <v>45</v>
      </c>
      <c r="I7118" t="s">
        <v>0</v>
      </c>
      <c r="J7118" s="1" t="str">
        <f t="shared" si="223"/>
        <v>NO</v>
      </c>
    </row>
    <row r="7119" spans="1:10">
      <c r="A7119" s="15" t="s">
        <v>44</v>
      </c>
      <c r="B7119">
        <v>-1.02285777502285</v>
      </c>
      <c r="C7119">
        <v>2.78041825930447</v>
      </c>
      <c r="D7119" s="3">
        <v>3.0558756864424203E-5</v>
      </c>
      <c r="E7119">
        <v>3.5479127540526503E-4</v>
      </c>
      <c r="F7119" s="2" t="str">
        <f t="shared" si="222"/>
        <v>DOWN</v>
      </c>
      <c r="J7119" s="1" t="str">
        <f t="shared" si="223"/>
        <v>NO</v>
      </c>
    </row>
    <row r="7120" spans="1:10">
      <c r="A7120" s="15" t="s">
        <v>43</v>
      </c>
      <c r="B7120">
        <v>-1.0997124140918499</v>
      </c>
      <c r="C7120">
        <v>0.61792715635281703</v>
      </c>
      <c r="D7120">
        <v>5.6033300408151105E-4</v>
      </c>
      <c r="E7120">
        <v>4.3211730263781603E-3</v>
      </c>
      <c r="F7120" s="2" t="str">
        <f t="shared" si="222"/>
        <v>DOWN</v>
      </c>
      <c r="G7120" t="s">
        <v>42</v>
      </c>
      <c r="H7120" t="s">
        <v>41</v>
      </c>
      <c r="I7120" t="s">
        <v>0</v>
      </c>
      <c r="J7120" s="1" t="str">
        <f t="shared" si="223"/>
        <v>NO</v>
      </c>
    </row>
    <row r="7121" spans="1:10">
      <c r="A7121" s="15" t="s">
        <v>40</v>
      </c>
      <c r="B7121">
        <v>-1.58633111287274</v>
      </c>
      <c r="C7121">
        <v>-1.4117890121929599</v>
      </c>
      <c r="D7121">
        <v>2.17105209454476E-4</v>
      </c>
      <c r="E7121">
        <v>1.9142200417895799E-3</v>
      </c>
      <c r="F7121" s="2" t="str">
        <f t="shared" si="222"/>
        <v>DOWN</v>
      </c>
      <c r="G7121" t="s">
        <v>39</v>
      </c>
      <c r="H7121" t="s">
        <v>38</v>
      </c>
      <c r="I7121" t="s">
        <v>0</v>
      </c>
      <c r="J7121" s="1" t="str">
        <f t="shared" si="223"/>
        <v>NO</v>
      </c>
    </row>
    <row r="7122" spans="1:10">
      <c r="A7122" s="15" t="s">
        <v>37</v>
      </c>
      <c r="B7122">
        <v>-1.85288684709161</v>
      </c>
      <c r="C7122">
        <v>-0.74653864031095996</v>
      </c>
      <c r="D7122" s="3">
        <v>4.4568851706462198E-7</v>
      </c>
      <c r="E7122" s="3">
        <v>7.9889488787937897E-6</v>
      </c>
      <c r="F7122" s="2" t="str">
        <f t="shared" si="222"/>
        <v>DOWN</v>
      </c>
      <c r="G7122" t="s">
        <v>36</v>
      </c>
      <c r="H7122" t="s">
        <v>35</v>
      </c>
      <c r="I7122" t="s">
        <v>0</v>
      </c>
      <c r="J7122" s="1" t="str">
        <f t="shared" si="223"/>
        <v>NO</v>
      </c>
    </row>
    <row r="7123" spans="1:10">
      <c r="A7123" s="15" t="s">
        <v>34</v>
      </c>
      <c r="B7123">
        <v>-5.0587892132094998</v>
      </c>
      <c r="C7123">
        <v>-3.4061700490575699</v>
      </c>
      <c r="D7123">
        <v>1.2981947238135899E-3</v>
      </c>
      <c r="E7123">
        <v>8.7853117325226906E-3</v>
      </c>
      <c r="F7123" s="2" t="str">
        <f t="shared" si="222"/>
        <v>DOWN</v>
      </c>
      <c r="G7123" t="s">
        <v>33</v>
      </c>
      <c r="H7123" t="s">
        <v>32</v>
      </c>
      <c r="I7123" t="s">
        <v>0</v>
      </c>
      <c r="J7123" s="1" t="str">
        <f t="shared" si="223"/>
        <v>NO</v>
      </c>
    </row>
    <row r="7124" spans="1:10">
      <c r="A7124" s="15" t="s">
        <v>31</v>
      </c>
      <c r="B7124">
        <v>-0.83474407493262803</v>
      </c>
      <c r="C7124">
        <v>-3.66828493006583E-2</v>
      </c>
      <c r="D7124">
        <v>2.9561832955768202E-3</v>
      </c>
      <c r="E7124">
        <v>1.7471098265548799E-2</v>
      </c>
      <c r="F7124" s="2" t="str">
        <f t="shared" si="222"/>
        <v>DOWN</v>
      </c>
      <c r="G7124" t="s">
        <v>30</v>
      </c>
      <c r="H7124" t="s">
        <v>29</v>
      </c>
      <c r="I7124" t="s">
        <v>0</v>
      </c>
      <c r="J7124" s="1" t="str">
        <f t="shared" si="223"/>
        <v>NO</v>
      </c>
    </row>
    <row r="7125" spans="1:10">
      <c r="A7125" s="15" t="s">
        <v>28</v>
      </c>
      <c r="B7125">
        <v>-0.918241086854795</v>
      </c>
      <c r="C7125">
        <v>-5.73411661383538E-2</v>
      </c>
      <c r="D7125">
        <v>1.16359215644265E-3</v>
      </c>
      <c r="E7125">
        <v>7.9883708563279407E-3</v>
      </c>
      <c r="F7125" s="2" t="str">
        <f t="shared" si="222"/>
        <v>DOWN</v>
      </c>
      <c r="G7125" t="s">
        <v>0</v>
      </c>
      <c r="H7125" t="s">
        <v>27</v>
      </c>
      <c r="I7125" t="s">
        <v>0</v>
      </c>
      <c r="J7125" s="1" t="str">
        <f t="shared" si="223"/>
        <v>NO</v>
      </c>
    </row>
    <row r="7126" spans="1:10">
      <c r="A7126" s="15" t="s">
        <v>26</v>
      </c>
      <c r="B7126">
        <v>-1.4673084827910301</v>
      </c>
      <c r="C7126">
        <v>0.66912150656774205</v>
      </c>
      <c r="D7126">
        <v>1.06658486896391E-4</v>
      </c>
      <c r="E7126">
        <v>1.0476420230846801E-3</v>
      </c>
      <c r="F7126" s="2" t="str">
        <f t="shared" si="222"/>
        <v>DOWN</v>
      </c>
      <c r="G7126" t="s">
        <v>0</v>
      </c>
      <c r="H7126" t="s">
        <v>25</v>
      </c>
      <c r="I7126" t="s">
        <v>0</v>
      </c>
      <c r="J7126" s="1" t="str">
        <f t="shared" si="223"/>
        <v>NO</v>
      </c>
    </row>
    <row r="7127" spans="1:10">
      <c r="A7127" s="15" t="s">
        <v>24</v>
      </c>
      <c r="B7127">
        <v>-1.24257360455388</v>
      </c>
      <c r="C7127">
        <v>-1.0992426555286201</v>
      </c>
      <c r="D7127">
        <v>2.9595046526305598E-3</v>
      </c>
      <c r="E7127">
        <v>1.7484489774644799E-2</v>
      </c>
      <c r="F7127" s="2" t="str">
        <f t="shared" si="222"/>
        <v>DOWN</v>
      </c>
      <c r="G7127" t="s">
        <v>23</v>
      </c>
      <c r="H7127" t="s">
        <v>22</v>
      </c>
      <c r="I7127" t="s">
        <v>0</v>
      </c>
      <c r="J7127" s="1" t="str">
        <f t="shared" si="223"/>
        <v>NO</v>
      </c>
    </row>
    <row r="7128" spans="1:10">
      <c r="A7128" s="15" t="s">
        <v>21</v>
      </c>
      <c r="B7128">
        <v>-2.0350161754643401</v>
      </c>
      <c r="C7128">
        <v>-1.8829631046519999</v>
      </c>
      <c r="D7128">
        <v>1.6787729495535901E-3</v>
      </c>
      <c r="E7128">
        <v>1.08874600045987E-2</v>
      </c>
      <c r="F7128" s="2" t="str">
        <f t="shared" si="222"/>
        <v>DOWN</v>
      </c>
      <c r="G7128" t="s">
        <v>20</v>
      </c>
      <c r="H7128" t="s">
        <v>19</v>
      </c>
      <c r="I7128" t="s">
        <v>0</v>
      </c>
      <c r="J7128" s="1" t="str">
        <f t="shared" si="223"/>
        <v>NO</v>
      </c>
    </row>
    <row r="7129" spans="1:10">
      <c r="A7129" s="15" t="s">
        <v>18</v>
      </c>
      <c r="B7129">
        <v>-1.6906236462892701</v>
      </c>
      <c r="C7129">
        <v>-2.10679205522655</v>
      </c>
      <c r="D7129">
        <v>6.5727345305275197E-3</v>
      </c>
      <c r="E7129">
        <v>3.3613159994336103E-2</v>
      </c>
      <c r="F7129" s="2" t="str">
        <f t="shared" si="222"/>
        <v>DOWN</v>
      </c>
      <c r="G7129" t="s">
        <v>17</v>
      </c>
      <c r="H7129" t="s">
        <v>16</v>
      </c>
      <c r="I7129" t="s">
        <v>0</v>
      </c>
      <c r="J7129" s="1" t="str">
        <f t="shared" si="223"/>
        <v>NO</v>
      </c>
    </row>
    <row r="7130" spans="1:10">
      <c r="A7130" s="15" t="s">
        <v>15</v>
      </c>
      <c r="B7130">
        <v>-0.91705173195697598</v>
      </c>
      <c r="C7130">
        <v>1.6539347193746099</v>
      </c>
      <c r="D7130">
        <v>2.6043307591943601E-4</v>
      </c>
      <c r="E7130">
        <v>2.24424018679868E-3</v>
      </c>
      <c r="F7130" s="2" t="str">
        <f t="shared" si="222"/>
        <v>DOWN</v>
      </c>
      <c r="G7130" t="s">
        <v>14</v>
      </c>
      <c r="H7130" t="s">
        <v>13</v>
      </c>
      <c r="I7130" t="s">
        <v>0</v>
      </c>
      <c r="J7130" s="1" t="str">
        <f t="shared" si="223"/>
        <v>NO</v>
      </c>
    </row>
    <row r="7131" spans="1:10">
      <c r="A7131" s="15" t="s">
        <v>12</v>
      </c>
      <c r="B7131">
        <v>-1.20403555564026</v>
      </c>
      <c r="C7131">
        <v>0.27041999113327198</v>
      </c>
      <c r="D7131" s="3">
        <v>9.21755818178591E-5</v>
      </c>
      <c r="E7131">
        <v>9.2425298339009004E-4</v>
      </c>
      <c r="F7131" s="2" t="str">
        <f t="shared" si="222"/>
        <v>DOWN</v>
      </c>
      <c r="G7131" t="s">
        <v>11</v>
      </c>
      <c r="H7131" t="s">
        <v>10</v>
      </c>
      <c r="I7131" t="s">
        <v>0</v>
      </c>
      <c r="J7131" s="1" t="str">
        <f t="shared" si="223"/>
        <v>NO</v>
      </c>
    </row>
    <row r="7132" spans="1:10">
      <c r="A7132" s="15" t="s">
        <v>9</v>
      </c>
      <c r="B7132">
        <v>-1.69324551069079</v>
      </c>
      <c r="C7132">
        <v>-1.30842086423351</v>
      </c>
      <c r="D7132">
        <v>8.8437176555202998E-4</v>
      </c>
      <c r="E7132">
        <v>6.3524259832710402E-3</v>
      </c>
      <c r="F7132" s="2" t="str">
        <f t="shared" si="222"/>
        <v>DOWN</v>
      </c>
      <c r="G7132" t="s">
        <v>0</v>
      </c>
      <c r="H7132" t="s">
        <v>8</v>
      </c>
      <c r="I7132" t="s">
        <v>0</v>
      </c>
      <c r="J7132" s="1" t="str">
        <f t="shared" si="223"/>
        <v>NO</v>
      </c>
    </row>
    <row r="7133" spans="1:10">
      <c r="A7133" s="15" t="s">
        <v>7</v>
      </c>
      <c r="B7133">
        <v>-0.90464031682602297</v>
      </c>
      <c r="C7133">
        <v>-9.6639975206138096E-2</v>
      </c>
      <c r="D7133">
        <v>2.7315694356063098E-3</v>
      </c>
      <c r="E7133">
        <v>1.6335580639321001E-2</v>
      </c>
      <c r="F7133" s="2" t="str">
        <f t="shared" si="222"/>
        <v>DOWN</v>
      </c>
      <c r="G7133" t="s">
        <v>0</v>
      </c>
      <c r="H7133" t="s">
        <v>6</v>
      </c>
      <c r="I7133" t="s">
        <v>0</v>
      </c>
      <c r="J7133" s="1" t="str">
        <f t="shared" si="223"/>
        <v>NO</v>
      </c>
    </row>
    <row r="7134" spans="1:10">
      <c r="A7134" s="15" t="s">
        <v>5</v>
      </c>
      <c r="B7134">
        <v>-2.6073963344748701</v>
      </c>
      <c r="C7134">
        <v>-2.2875154516934901</v>
      </c>
      <c r="D7134">
        <v>3.3156522148737101E-4</v>
      </c>
      <c r="E7134">
        <v>2.7614857133818299E-3</v>
      </c>
      <c r="F7134" s="2" t="str">
        <f t="shared" si="222"/>
        <v>DOWN</v>
      </c>
      <c r="G7134" t="s">
        <v>4</v>
      </c>
      <c r="H7134" t="s">
        <v>3</v>
      </c>
      <c r="I7134" t="s">
        <v>0</v>
      </c>
      <c r="J7134" s="1" t="str">
        <f t="shared" si="223"/>
        <v>NO</v>
      </c>
    </row>
    <row r="7135" spans="1:10">
      <c r="A7135" s="15" t="s">
        <v>2</v>
      </c>
      <c r="B7135">
        <v>-1.42159587412875</v>
      </c>
      <c r="C7135">
        <v>0.20145905991558</v>
      </c>
      <c r="D7135" s="3">
        <v>2.9073356765366701E-5</v>
      </c>
      <c r="E7135">
        <v>3.39653045166255E-4</v>
      </c>
      <c r="F7135" s="2" t="str">
        <f t="shared" si="222"/>
        <v>DOWN</v>
      </c>
      <c r="G7135" t="s">
        <v>0</v>
      </c>
      <c r="H7135" t="s">
        <v>1</v>
      </c>
      <c r="I7135" t="s">
        <v>0</v>
      </c>
      <c r="J7135" s="1" t="str">
        <f t="shared" si="223"/>
        <v>NO</v>
      </c>
    </row>
  </sheetData>
  <autoFilter ref="A1:M7135"/>
  <phoneticPr fontId="3"/>
  <conditionalFormatting sqref="F2:F1048576">
    <cfRule type="cellIs" dxfId="7" priority="1" operator="equal">
      <formula>"DOWN"</formula>
    </cfRule>
    <cfRule type="cellIs" dxfId="6" priority="2" operator="equal">
      <formula>"UP"</formula>
    </cfRule>
  </conditionalFormatting>
  <pageMargins left="0.7" right="0.7" top="0.75" bottom="0.75" header="0.3" footer="0.3"/>
  <pageSetup paperSize="9" orientation="portrait" horizontalDpi="4294967295" verticalDpi="4294967295"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59999389629810485"/>
  </sheetPr>
  <dimension ref="A1:C105"/>
  <sheetViews>
    <sheetView workbookViewId="0">
      <pane ySplit="1" topLeftCell="A2" activePane="bottomLeft" state="frozen"/>
      <selection pane="bottomLeft" activeCell="D11" sqref="D11"/>
    </sheetView>
  </sheetViews>
  <sheetFormatPr defaultRowHeight="15"/>
  <cols>
    <col min="1" max="1" width="11.42578125" bestFit="1" customWidth="1"/>
    <col min="2" max="2" width="26.42578125" customWidth="1"/>
    <col min="3" max="3" width="21.42578125" customWidth="1"/>
  </cols>
  <sheetData>
    <row r="1" spans="1:3">
      <c r="A1" s="14" t="s">
        <v>20420</v>
      </c>
      <c r="B1" s="5" t="s">
        <v>24566</v>
      </c>
      <c r="C1" s="5" t="s">
        <v>24567</v>
      </c>
    </row>
    <row r="2" spans="1:3">
      <c r="A2" s="15" t="s">
        <v>20375</v>
      </c>
      <c r="B2" t="s">
        <v>3483</v>
      </c>
      <c r="C2" t="s">
        <v>20374</v>
      </c>
    </row>
    <row r="3" spans="1:3">
      <c r="A3" s="15" t="s">
        <v>20293</v>
      </c>
      <c r="B3" t="s">
        <v>465</v>
      </c>
      <c r="C3" t="s">
        <v>8259</v>
      </c>
    </row>
    <row r="4" spans="1:3">
      <c r="A4" s="15" t="s">
        <v>20225</v>
      </c>
      <c r="B4" t="s">
        <v>4374</v>
      </c>
      <c r="C4" t="s">
        <v>20224</v>
      </c>
    </row>
    <row r="5" spans="1:3">
      <c r="A5" s="15" t="s">
        <v>20158</v>
      </c>
      <c r="B5" t="s">
        <v>465</v>
      </c>
      <c r="C5" t="s">
        <v>8259</v>
      </c>
    </row>
    <row r="6" spans="1:3">
      <c r="A6" s="15" t="s">
        <v>19902</v>
      </c>
      <c r="B6" t="s">
        <v>525</v>
      </c>
      <c r="C6" t="s">
        <v>19901</v>
      </c>
    </row>
    <row r="7" spans="1:3">
      <c r="A7" s="15" t="s">
        <v>19669</v>
      </c>
      <c r="B7" t="s">
        <v>7466</v>
      </c>
      <c r="C7" t="s">
        <v>19668</v>
      </c>
    </row>
    <row r="8" spans="1:3">
      <c r="A8" s="15" t="s">
        <v>19547</v>
      </c>
      <c r="B8" t="s">
        <v>19546</v>
      </c>
      <c r="C8" t="s">
        <v>19545</v>
      </c>
    </row>
    <row r="9" spans="1:3">
      <c r="A9" s="15" t="s">
        <v>19344</v>
      </c>
      <c r="B9" t="s">
        <v>10280</v>
      </c>
      <c r="C9" t="s">
        <v>19343</v>
      </c>
    </row>
    <row r="10" spans="1:3">
      <c r="A10" s="15" t="s">
        <v>19236</v>
      </c>
      <c r="B10" t="s">
        <v>525</v>
      </c>
      <c r="C10" t="s">
        <v>19235</v>
      </c>
    </row>
    <row r="11" spans="1:3">
      <c r="A11" s="15" t="s">
        <v>19232</v>
      </c>
      <c r="B11" t="s">
        <v>525</v>
      </c>
      <c r="C11" t="s">
        <v>19231</v>
      </c>
    </row>
    <row r="12" spans="1:3">
      <c r="A12" s="15" t="s">
        <v>18750</v>
      </c>
      <c r="B12" t="s">
        <v>11656</v>
      </c>
      <c r="C12" t="s">
        <v>18749</v>
      </c>
    </row>
    <row r="13" spans="1:3">
      <c r="A13" s="15" t="s">
        <v>18449</v>
      </c>
      <c r="B13" t="s">
        <v>945</v>
      </c>
      <c r="C13" t="s">
        <v>18448</v>
      </c>
    </row>
    <row r="14" spans="1:3">
      <c r="A14" s="15" t="s">
        <v>18400</v>
      </c>
      <c r="B14" t="s">
        <v>3483</v>
      </c>
      <c r="C14" t="s">
        <v>18399</v>
      </c>
    </row>
    <row r="15" spans="1:3">
      <c r="A15" s="15" t="s">
        <v>18261</v>
      </c>
      <c r="B15" t="s">
        <v>3714</v>
      </c>
      <c r="C15" t="s">
        <v>18260</v>
      </c>
    </row>
    <row r="16" spans="1:3">
      <c r="A16" s="15" t="s">
        <v>18188</v>
      </c>
      <c r="B16" t="s">
        <v>18025</v>
      </c>
      <c r="C16" t="s">
        <v>18187</v>
      </c>
    </row>
    <row r="17" spans="1:3">
      <c r="A17" s="15" t="s">
        <v>18074</v>
      </c>
      <c r="B17" t="s">
        <v>18073</v>
      </c>
      <c r="C17" t="s">
        <v>18072</v>
      </c>
    </row>
    <row r="18" spans="1:3">
      <c r="A18" s="15" t="s">
        <v>18026</v>
      </c>
      <c r="B18" t="s">
        <v>18025</v>
      </c>
      <c r="C18" t="s">
        <v>18024</v>
      </c>
    </row>
    <row r="19" spans="1:3">
      <c r="A19" s="15" t="s">
        <v>17967</v>
      </c>
      <c r="B19" t="s">
        <v>10651</v>
      </c>
      <c r="C19" t="s">
        <v>17966</v>
      </c>
    </row>
    <row r="20" spans="1:3">
      <c r="A20" s="15" t="s">
        <v>17917</v>
      </c>
      <c r="B20" t="s">
        <v>3483</v>
      </c>
      <c r="C20" t="s">
        <v>17916</v>
      </c>
    </row>
    <row r="21" spans="1:3">
      <c r="A21" s="15" t="s">
        <v>17850</v>
      </c>
      <c r="B21" t="s">
        <v>3483</v>
      </c>
      <c r="C21" t="s">
        <v>17849</v>
      </c>
    </row>
    <row r="22" spans="1:3">
      <c r="A22" s="15" t="s">
        <v>17404</v>
      </c>
      <c r="B22" t="s">
        <v>8856</v>
      </c>
      <c r="C22" t="s">
        <v>17403</v>
      </c>
    </row>
    <row r="23" spans="1:3">
      <c r="A23" s="15" t="s">
        <v>17223</v>
      </c>
      <c r="B23" t="s">
        <v>3919</v>
      </c>
      <c r="C23" t="s">
        <v>17222</v>
      </c>
    </row>
    <row r="24" spans="1:3">
      <c r="A24" s="15" t="s">
        <v>17137</v>
      </c>
      <c r="B24" t="s">
        <v>10280</v>
      </c>
      <c r="C24" t="s">
        <v>17136</v>
      </c>
    </row>
    <row r="25" spans="1:3">
      <c r="A25" s="15" t="s">
        <v>17057</v>
      </c>
      <c r="B25" t="s">
        <v>3483</v>
      </c>
      <c r="C25" t="s">
        <v>17056</v>
      </c>
    </row>
    <row r="26" spans="1:3">
      <c r="A26" s="15" t="s">
        <v>16960</v>
      </c>
      <c r="B26" t="s">
        <v>10280</v>
      </c>
      <c r="C26" t="s">
        <v>16959</v>
      </c>
    </row>
    <row r="27" spans="1:3">
      <c r="A27" s="15" t="s">
        <v>16930</v>
      </c>
      <c r="B27" t="s">
        <v>3714</v>
      </c>
      <c r="C27" t="s">
        <v>16929</v>
      </c>
    </row>
    <row r="28" spans="1:3">
      <c r="A28" s="15" t="s">
        <v>16922</v>
      </c>
      <c r="B28" t="s">
        <v>3797</v>
      </c>
      <c r="C28" t="s">
        <v>16921</v>
      </c>
    </row>
    <row r="29" spans="1:3">
      <c r="A29" s="15" t="s">
        <v>16420</v>
      </c>
      <c r="B29" t="s">
        <v>465</v>
      </c>
      <c r="C29" t="s">
        <v>16419</v>
      </c>
    </row>
    <row r="30" spans="1:3">
      <c r="A30" s="15" t="s">
        <v>15652</v>
      </c>
      <c r="B30" t="s">
        <v>14619</v>
      </c>
      <c r="C30" t="s">
        <v>15651</v>
      </c>
    </row>
    <row r="31" spans="1:3">
      <c r="A31" s="15" t="s">
        <v>15615</v>
      </c>
      <c r="B31" t="s">
        <v>7466</v>
      </c>
      <c r="C31" t="s">
        <v>15614</v>
      </c>
    </row>
    <row r="32" spans="1:3">
      <c r="A32" s="15" t="s">
        <v>15360</v>
      </c>
      <c r="B32" t="s">
        <v>3329</v>
      </c>
      <c r="C32" t="s">
        <v>15359</v>
      </c>
    </row>
    <row r="33" spans="1:3">
      <c r="A33" s="15" t="s">
        <v>14864</v>
      </c>
      <c r="B33" t="s">
        <v>11656</v>
      </c>
      <c r="C33" t="s">
        <v>11654</v>
      </c>
    </row>
    <row r="34" spans="1:3">
      <c r="A34" s="15" t="s">
        <v>14711</v>
      </c>
      <c r="B34" t="s">
        <v>3050</v>
      </c>
      <c r="C34" t="s">
        <v>14710</v>
      </c>
    </row>
    <row r="35" spans="1:3">
      <c r="A35" s="15" t="s">
        <v>14620</v>
      </c>
      <c r="B35" t="s">
        <v>14619</v>
      </c>
      <c r="C35" t="s">
        <v>14618</v>
      </c>
    </row>
    <row r="36" spans="1:3">
      <c r="A36" s="15" t="s">
        <v>14515</v>
      </c>
      <c r="B36" t="s">
        <v>3294</v>
      </c>
      <c r="C36" t="s">
        <v>14514</v>
      </c>
    </row>
    <row r="37" spans="1:3">
      <c r="A37" s="15" t="s">
        <v>14409</v>
      </c>
      <c r="B37" t="s">
        <v>14408</v>
      </c>
      <c r="C37" t="s">
        <v>14407</v>
      </c>
    </row>
    <row r="38" spans="1:3">
      <c r="A38" s="15" t="s">
        <v>13990</v>
      </c>
      <c r="B38" t="s">
        <v>6031</v>
      </c>
      <c r="C38" t="s">
        <v>13989</v>
      </c>
    </row>
    <row r="39" spans="1:3">
      <c r="A39" s="15" t="s">
        <v>13812</v>
      </c>
      <c r="B39" t="s">
        <v>3483</v>
      </c>
      <c r="C39" t="s">
        <v>13811</v>
      </c>
    </row>
    <row r="40" spans="1:3">
      <c r="A40" s="15" t="s">
        <v>13783</v>
      </c>
      <c r="B40" t="s">
        <v>525</v>
      </c>
      <c r="C40" t="s">
        <v>13782</v>
      </c>
    </row>
    <row r="41" spans="1:3">
      <c r="A41" s="15" t="s">
        <v>13758</v>
      </c>
      <c r="B41" t="s">
        <v>525</v>
      </c>
      <c r="C41" t="s">
        <v>13757</v>
      </c>
    </row>
    <row r="42" spans="1:3">
      <c r="A42" s="15" t="s">
        <v>13546</v>
      </c>
      <c r="B42" t="s">
        <v>525</v>
      </c>
      <c r="C42" t="s">
        <v>13545</v>
      </c>
    </row>
    <row r="43" spans="1:3">
      <c r="A43" s="15" t="s">
        <v>13489</v>
      </c>
      <c r="B43" t="s">
        <v>7466</v>
      </c>
      <c r="C43" t="s">
        <v>13488</v>
      </c>
    </row>
    <row r="44" spans="1:3">
      <c r="A44" s="15" t="s">
        <v>13464</v>
      </c>
      <c r="B44" t="s">
        <v>3329</v>
      </c>
      <c r="C44" t="s">
        <v>13463</v>
      </c>
    </row>
    <row r="45" spans="1:3">
      <c r="A45" s="15" t="s">
        <v>13259</v>
      </c>
      <c r="B45" t="s">
        <v>3483</v>
      </c>
      <c r="C45" t="s">
        <v>13258</v>
      </c>
    </row>
    <row r="46" spans="1:3">
      <c r="A46" s="15" t="s">
        <v>13058</v>
      </c>
      <c r="B46" t="s">
        <v>3483</v>
      </c>
      <c r="C46" t="s">
        <v>13057</v>
      </c>
    </row>
    <row r="47" spans="1:3">
      <c r="A47" s="15" t="s">
        <v>12908</v>
      </c>
      <c r="B47" t="s">
        <v>1218</v>
      </c>
      <c r="C47" t="s">
        <v>12907</v>
      </c>
    </row>
    <row r="48" spans="1:3">
      <c r="A48" s="15" t="s">
        <v>12829</v>
      </c>
      <c r="B48" t="s">
        <v>3714</v>
      </c>
      <c r="C48" t="s">
        <v>12828</v>
      </c>
    </row>
    <row r="49" spans="1:3">
      <c r="A49" s="15" t="s">
        <v>12619</v>
      </c>
      <c r="B49" t="s">
        <v>3329</v>
      </c>
      <c r="C49" t="s">
        <v>12618</v>
      </c>
    </row>
    <row r="50" spans="1:3">
      <c r="A50" s="15" t="s">
        <v>12314</v>
      </c>
      <c r="B50" t="s">
        <v>12313</v>
      </c>
      <c r="C50" t="s">
        <v>12312</v>
      </c>
    </row>
    <row r="51" spans="1:3">
      <c r="A51" s="15" t="s">
        <v>11837</v>
      </c>
      <c r="B51" t="s">
        <v>1218</v>
      </c>
      <c r="C51" t="s">
        <v>11836</v>
      </c>
    </row>
    <row r="52" spans="1:3">
      <c r="A52" s="15" t="s">
        <v>11775</v>
      </c>
      <c r="B52" t="s">
        <v>465</v>
      </c>
      <c r="C52" t="s">
        <v>8408</v>
      </c>
    </row>
    <row r="53" spans="1:3">
      <c r="A53" s="15" t="s">
        <v>11657</v>
      </c>
      <c r="B53" t="s">
        <v>11656</v>
      </c>
      <c r="C53" t="s">
        <v>11655</v>
      </c>
    </row>
    <row r="54" spans="1:3">
      <c r="A54" s="15" t="s">
        <v>11633</v>
      </c>
      <c r="B54" t="s">
        <v>465</v>
      </c>
      <c r="C54" t="s">
        <v>11632</v>
      </c>
    </row>
    <row r="55" spans="1:3">
      <c r="A55" s="15" t="s">
        <v>11560</v>
      </c>
      <c r="B55" t="s">
        <v>465</v>
      </c>
      <c r="C55" t="s">
        <v>11559</v>
      </c>
    </row>
    <row r="56" spans="1:3">
      <c r="A56" s="15" t="s">
        <v>11246</v>
      </c>
      <c r="B56" t="s">
        <v>7466</v>
      </c>
      <c r="C56" t="s">
        <v>11245</v>
      </c>
    </row>
    <row r="57" spans="1:3">
      <c r="A57" s="15" t="s">
        <v>10723</v>
      </c>
      <c r="B57" t="s">
        <v>8856</v>
      </c>
      <c r="C57" t="s">
        <v>10722</v>
      </c>
    </row>
    <row r="58" spans="1:3">
      <c r="A58" s="15" t="s">
        <v>10652</v>
      </c>
      <c r="B58" t="s">
        <v>10651</v>
      </c>
      <c r="C58" t="s">
        <v>10650</v>
      </c>
    </row>
    <row r="59" spans="1:3">
      <c r="A59" s="15" t="s">
        <v>10281</v>
      </c>
      <c r="B59" t="s">
        <v>10280</v>
      </c>
      <c r="C59" t="s">
        <v>10279</v>
      </c>
    </row>
    <row r="60" spans="1:3">
      <c r="A60" s="15" t="s">
        <v>9785</v>
      </c>
      <c r="B60" t="s">
        <v>3050</v>
      </c>
      <c r="C60" t="s">
        <v>9784</v>
      </c>
    </row>
    <row r="61" spans="1:3">
      <c r="A61" s="15" t="s">
        <v>9424</v>
      </c>
      <c r="B61" t="s">
        <v>7466</v>
      </c>
      <c r="C61" t="s">
        <v>9423</v>
      </c>
    </row>
    <row r="62" spans="1:3">
      <c r="A62" s="15" t="s">
        <v>9285</v>
      </c>
      <c r="B62" t="s">
        <v>3566</v>
      </c>
      <c r="C62" t="s">
        <v>9284</v>
      </c>
    </row>
    <row r="63" spans="1:3">
      <c r="A63" s="15" t="s">
        <v>9162</v>
      </c>
      <c r="B63" t="s">
        <v>3919</v>
      </c>
      <c r="C63" t="s">
        <v>9161</v>
      </c>
    </row>
    <row r="64" spans="1:3">
      <c r="A64" s="15" t="s">
        <v>8857</v>
      </c>
      <c r="B64" t="s">
        <v>8856</v>
      </c>
      <c r="C64" t="s">
        <v>8855</v>
      </c>
    </row>
    <row r="65" spans="1:3">
      <c r="A65" s="15" t="s">
        <v>8659</v>
      </c>
      <c r="B65" t="s">
        <v>3050</v>
      </c>
      <c r="C65" t="s">
        <v>8658</v>
      </c>
    </row>
    <row r="66" spans="1:3">
      <c r="A66" s="15" t="s">
        <v>8502</v>
      </c>
      <c r="B66" t="s">
        <v>465</v>
      </c>
      <c r="C66" t="s">
        <v>8501</v>
      </c>
    </row>
    <row r="67" spans="1:3">
      <c r="A67" s="15" t="s">
        <v>8409</v>
      </c>
      <c r="B67" t="s">
        <v>465</v>
      </c>
      <c r="C67" t="s">
        <v>8408</v>
      </c>
    </row>
    <row r="68" spans="1:3">
      <c r="A68" s="15" t="s">
        <v>8260</v>
      </c>
      <c r="B68" t="s">
        <v>465</v>
      </c>
      <c r="C68" t="s">
        <v>8259</v>
      </c>
    </row>
    <row r="69" spans="1:3">
      <c r="A69" s="15" t="s">
        <v>8229</v>
      </c>
      <c r="B69" t="s">
        <v>8228</v>
      </c>
      <c r="C69" t="s">
        <v>8227</v>
      </c>
    </row>
    <row r="70" spans="1:3">
      <c r="A70" s="15" t="s">
        <v>8189</v>
      </c>
      <c r="B70" t="s">
        <v>3329</v>
      </c>
      <c r="C70" t="s">
        <v>8188</v>
      </c>
    </row>
    <row r="71" spans="1:3">
      <c r="A71" s="15" t="s">
        <v>7467</v>
      </c>
      <c r="B71" t="s">
        <v>7466</v>
      </c>
      <c r="C71" t="s">
        <v>7465</v>
      </c>
    </row>
    <row r="72" spans="1:3">
      <c r="A72" s="15" t="s">
        <v>7062</v>
      </c>
      <c r="B72" t="s">
        <v>3483</v>
      </c>
      <c r="C72" t="s">
        <v>7061</v>
      </c>
    </row>
    <row r="73" spans="1:3">
      <c r="A73" s="15" t="s">
        <v>6800</v>
      </c>
      <c r="B73" t="s">
        <v>3714</v>
      </c>
      <c r="C73" t="s">
        <v>6799</v>
      </c>
    </row>
    <row r="74" spans="1:3">
      <c r="A74" s="15" t="s">
        <v>6754</v>
      </c>
      <c r="B74" t="s">
        <v>3483</v>
      </c>
      <c r="C74" t="s">
        <v>5873</v>
      </c>
    </row>
    <row r="75" spans="1:3">
      <c r="A75" s="15" t="s">
        <v>6692</v>
      </c>
      <c r="B75" t="s">
        <v>6691</v>
      </c>
      <c r="C75" t="s">
        <v>6690</v>
      </c>
    </row>
    <row r="76" spans="1:3">
      <c r="A76" s="15" t="s">
        <v>6157</v>
      </c>
      <c r="B76" t="s">
        <v>3919</v>
      </c>
      <c r="C76" t="s">
        <v>6156</v>
      </c>
    </row>
    <row r="77" spans="1:3">
      <c r="A77" s="15" t="s">
        <v>6032</v>
      </c>
      <c r="B77" t="s">
        <v>6031</v>
      </c>
      <c r="C77" t="s">
        <v>6030</v>
      </c>
    </row>
    <row r="78" spans="1:3">
      <c r="A78" s="15" t="s">
        <v>5990</v>
      </c>
      <c r="B78" t="s">
        <v>3483</v>
      </c>
      <c r="C78" t="s">
        <v>5989</v>
      </c>
    </row>
    <row r="79" spans="1:3">
      <c r="A79" s="15" t="s">
        <v>5949</v>
      </c>
      <c r="B79" t="s">
        <v>465</v>
      </c>
      <c r="C79" t="s">
        <v>5948</v>
      </c>
    </row>
    <row r="80" spans="1:3">
      <c r="A80" s="15" t="s">
        <v>5033</v>
      </c>
      <c r="B80" t="s">
        <v>1085</v>
      </c>
      <c r="C80" t="s">
        <v>5032</v>
      </c>
    </row>
    <row r="81" spans="1:3">
      <c r="A81" s="15" t="s">
        <v>4849</v>
      </c>
      <c r="B81" t="s">
        <v>525</v>
      </c>
      <c r="C81" t="s">
        <v>4848</v>
      </c>
    </row>
    <row r="82" spans="1:3">
      <c r="A82" s="15" t="s">
        <v>4815</v>
      </c>
      <c r="B82" t="s">
        <v>3483</v>
      </c>
      <c r="C82" t="s">
        <v>4814</v>
      </c>
    </row>
    <row r="83" spans="1:3">
      <c r="A83" s="15" t="s">
        <v>4375</v>
      </c>
      <c r="B83" t="s">
        <v>4374</v>
      </c>
      <c r="C83" t="s">
        <v>4373</v>
      </c>
    </row>
    <row r="84" spans="1:3">
      <c r="A84" s="15" t="s">
        <v>4090</v>
      </c>
      <c r="B84" t="s">
        <v>525</v>
      </c>
      <c r="C84" t="s">
        <v>4089</v>
      </c>
    </row>
    <row r="85" spans="1:3">
      <c r="A85" s="15" t="s">
        <v>4019</v>
      </c>
      <c r="B85" t="s">
        <v>1218</v>
      </c>
      <c r="C85" t="s">
        <v>4018</v>
      </c>
    </row>
    <row r="86" spans="1:3">
      <c r="A86" s="15" t="s">
        <v>3920</v>
      </c>
      <c r="B86" t="s">
        <v>3919</v>
      </c>
      <c r="C86" t="s">
        <v>3918</v>
      </c>
    </row>
    <row r="87" spans="1:3">
      <c r="A87" s="15" t="s">
        <v>3798</v>
      </c>
      <c r="B87" t="s">
        <v>3797</v>
      </c>
      <c r="C87" t="s">
        <v>2120</v>
      </c>
    </row>
    <row r="88" spans="1:3">
      <c r="A88" s="15" t="s">
        <v>3715</v>
      </c>
      <c r="B88" t="s">
        <v>3714</v>
      </c>
      <c r="C88" t="s">
        <v>3713</v>
      </c>
    </row>
    <row r="89" spans="1:3">
      <c r="A89" s="15" t="s">
        <v>3614</v>
      </c>
      <c r="B89" t="s">
        <v>465</v>
      </c>
      <c r="C89" t="s">
        <v>3613</v>
      </c>
    </row>
    <row r="90" spans="1:3">
      <c r="A90" s="15" t="s">
        <v>3567</v>
      </c>
      <c r="B90" t="s">
        <v>3566</v>
      </c>
      <c r="C90" t="s">
        <v>3565</v>
      </c>
    </row>
    <row r="91" spans="1:3">
      <c r="A91" s="15" t="s">
        <v>3540</v>
      </c>
      <c r="B91" t="s">
        <v>465</v>
      </c>
      <c r="C91" t="s">
        <v>3539</v>
      </c>
    </row>
    <row r="92" spans="1:3">
      <c r="A92" s="15" t="s">
        <v>3484</v>
      </c>
      <c r="B92" t="s">
        <v>3483</v>
      </c>
      <c r="C92" t="s">
        <v>3218</v>
      </c>
    </row>
    <row r="93" spans="1:3">
      <c r="A93" s="15" t="s">
        <v>3330</v>
      </c>
      <c r="B93" t="s">
        <v>3329</v>
      </c>
      <c r="C93" t="s">
        <v>3328</v>
      </c>
    </row>
    <row r="94" spans="1:3">
      <c r="A94" s="15" t="s">
        <v>3295</v>
      </c>
      <c r="B94" t="s">
        <v>3294</v>
      </c>
      <c r="C94" t="s">
        <v>3293</v>
      </c>
    </row>
    <row r="95" spans="1:3">
      <c r="A95" s="15" t="s">
        <v>3051</v>
      </c>
      <c r="B95" t="s">
        <v>3050</v>
      </c>
      <c r="C95" t="s">
        <v>3049</v>
      </c>
    </row>
    <row r="96" spans="1:3">
      <c r="A96" s="15" t="s">
        <v>2547</v>
      </c>
      <c r="B96" t="s">
        <v>945</v>
      </c>
      <c r="C96" t="s">
        <v>2546</v>
      </c>
    </row>
    <row r="97" spans="1:3">
      <c r="A97" s="15" t="s">
        <v>2393</v>
      </c>
      <c r="B97" t="s">
        <v>2392</v>
      </c>
      <c r="C97" t="s">
        <v>2391</v>
      </c>
    </row>
    <row r="98" spans="1:3">
      <c r="A98" s="15" t="s">
        <v>2121</v>
      </c>
      <c r="B98" t="s">
        <v>1085</v>
      </c>
      <c r="C98" t="s">
        <v>2120</v>
      </c>
    </row>
    <row r="99" spans="1:3">
      <c r="A99" s="15" t="s">
        <v>1894</v>
      </c>
      <c r="B99" t="s">
        <v>465</v>
      </c>
      <c r="C99" t="s">
        <v>1893</v>
      </c>
    </row>
    <row r="100" spans="1:3">
      <c r="A100" s="15" t="s">
        <v>1219</v>
      </c>
      <c r="B100" t="s">
        <v>1218</v>
      </c>
      <c r="C100" t="s">
        <v>1217</v>
      </c>
    </row>
    <row r="101" spans="1:3">
      <c r="A101" s="15" t="s">
        <v>1086</v>
      </c>
      <c r="B101" t="s">
        <v>1085</v>
      </c>
      <c r="C101" t="s">
        <v>1084</v>
      </c>
    </row>
    <row r="102" spans="1:3">
      <c r="A102" s="15" t="s">
        <v>946</v>
      </c>
      <c r="B102" t="s">
        <v>945</v>
      </c>
      <c r="C102" t="s">
        <v>944</v>
      </c>
    </row>
    <row r="103" spans="1:3">
      <c r="A103" s="15" t="s">
        <v>630</v>
      </c>
      <c r="B103" t="s">
        <v>465</v>
      </c>
      <c r="C103" t="s">
        <v>629</v>
      </c>
    </row>
    <row r="104" spans="1:3">
      <c r="A104" s="15" t="s">
        <v>526</v>
      </c>
      <c r="B104" t="s">
        <v>525</v>
      </c>
      <c r="C104" t="s">
        <v>524</v>
      </c>
    </row>
    <row r="105" spans="1:3">
      <c r="A105" s="15" t="s">
        <v>466</v>
      </c>
      <c r="B105" t="s">
        <v>465</v>
      </c>
      <c r="C105" t="s">
        <v>464</v>
      </c>
    </row>
  </sheetData>
  <autoFilter ref="A1:C1"/>
  <phoneticPr fontId="3"/>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7" tint="0.59999389629810485"/>
  </sheetPr>
  <dimension ref="A1:G100"/>
  <sheetViews>
    <sheetView workbookViewId="0">
      <pane ySplit="1" topLeftCell="A2" activePane="bottomLeft" state="frozen"/>
      <selection activeCell="C14" sqref="C14"/>
      <selection pane="bottomLeft" activeCell="M798" sqref="M798"/>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6" width="9" style="6"/>
    <col min="7" max="7" width="9.7109375" style="6" customWidth="1"/>
    <col min="8" max="16384" width="9" style="6"/>
  </cols>
  <sheetData>
    <row r="1" spans="1:7">
      <c r="A1" s="6" t="s">
        <v>22050</v>
      </c>
      <c r="B1" s="6" t="s">
        <v>22049</v>
      </c>
      <c r="C1" s="6" t="s">
        <v>22048</v>
      </c>
      <c r="D1" s="6" t="s">
        <v>22047</v>
      </c>
      <c r="E1" s="6" t="s">
        <v>22046</v>
      </c>
      <c r="F1" s="6" t="s">
        <v>22045</v>
      </c>
      <c r="G1" s="6" t="s">
        <v>22044</v>
      </c>
    </row>
    <row r="2" spans="1:7">
      <c r="A2" s="6" t="s">
        <v>22039</v>
      </c>
      <c r="B2" s="6" t="s">
        <v>22038</v>
      </c>
      <c r="C2" s="6" t="s">
        <v>20433</v>
      </c>
      <c r="D2" s="6">
        <v>3</v>
      </c>
      <c r="E2" s="6">
        <v>2293</v>
      </c>
      <c r="F2" s="6">
        <v>556</v>
      </c>
      <c r="G2" s="7">
        <v>1.6259176638724199E-61</v>
      </c>
    </row>
    <row r="3" spans="1:7">
      <c r="A3" s="6" t="s">
        <v>22037</v>
      </c>
      <c r="B3" s="6" t="s">
        <v>22036</v>
      </c>
      <c r="C3" s="6" t="s">
        <v>20433</v>
      </c>
      <c r="D3" s="6">
        <v>4</v>
      </c>
      <c r="E3" s="6">
        <v>1821</v>
      </c>
      <c r="F3" s="6">
        <v>444</v>
      </c>
      <c r="G3" s="7">
        <v>2.46699015737363E-49</v>
      </c>
    </row>
    <row r="4" spans="1:7">
      <c r="A4" s="6" t="s">
        <v>22035</v>
      </c>
      <c r="B4" s="6" t="s">
        <v>22034</v>
      </c>
      <c r="C4" s="6" t="s">
        <v>20433</v>
      </c>
      <c r="D4" s="6">
        <v>2</v>
      </c>
      <c r="E4" s="6">
        <v>14569</v>
      </c>
      <c r="F4" s="6">
        <v>2216</v>
      </c>
      <c r="G4" s="7">
        <v>2.5596408462522601E-48</v>
      </c>
    </row>
    <row r="5" spans="1:7">
      <c r="A5" s="6" t="s">
        <v>22033</v>
      </c>
      <c r="B5" s="6" t="s">
        <v>22032</v>
      </c>
      <c r="C5" s="6" t="s">
        <v>20433</v>
      </c>
      <c r="D5" s="6">
        <v>2</v>
      </c>
      <c r="E5" s="6">
        <v>14569</v>
      </c>
      <c r="F5" s="6">
        <v>2216</v>
      </c>
      <c r="G5" s="7">
        <v>2.5596408462522601E-48</v>
      </c>
    </row>
    <row r="6" spans="1:7">
      <c r="A6" s="6" t="s">
        <v>22028</v>
      </c>
      <c r="B6" s="6" t="s">
        <v>22027</v>
      </c>
      <c r="C6" s="6" t="s">
        <v>20433</v>
      </c>
      <c r="D6" s="6">
        <v>3</v>
      </c>
      <c r="E6" s="6">
        <v>4504</v>
      </c>
      <c r="F6" s="6">
        <v>820</v>
      </c>
      <c r="G6" s="7">
        <v>2.8059127042259702E-36</v>
      </c>
    </row>
    <row r="7" spans="1:7">
      <c r="A7" s="6" t="s">
        <v>22026</v>
      </c>
      <c r="B7" s="6" t="s">
        <v>22025</v>
      </c>
      <c r="C7" s="6" t="s">
        <v>20433</v>
      </c>
      <c r="D7" s="6">
        <v>5</v>
      </c>
      <c r="E7" s="6">
        <v>2435</v>
      </c>
      <c r="F7" s="6">
        <v>504</v>
      </c>
      <c r="G7" s="7">
        <v>4.41062656778037E-35</v>
      </c>
    </row>
    <row r="8" spans="1:7">
      <c r="A8" s="6" t="s">
        <v>22024</v>
      </c>
      <c r="B8" s="6" t="s">
        <v>22023</v>
      </c>
      <c r="C8" s="6" t="s">
        <v>20433</v>
      </c>
      <c r="D8" s="6">
        <v>3</v>
      </c>
      <c r="E8" s="6">
        <v>8832</v>
      </c>
      <c r="F8" s="6">
        <v>1396</v>
      </c>
      <c r="G8" s="7">
        <v>6.8999112576318402E-32</v>
      </c>
    </row>
    <row r="9" spans="1:7">
      <c r="A9" s="6" t="s">
        <v>22022</v>
      </c>
      <c r="B9" s="6" t="s">
        <v>22021</v>
      </c>
      <c r="C9" s="6" t="s">
        <v>20433</v>
      </c>
      <c r="D9" s="6">
        <v>1</v>
      </c>
      <c r="E9" s="6">
        <v>22522</v>
      </c>
      <c r="F9" s="6">
        <v>3071</v>
      </c>
      <c r="G9" s="7">
        <v>5.8390291736371597E-31</v>
      </c>
    </row>
    <row r="10" spans="1:7">
      <c r="A10" s="6" t="s">
        <v>22020</v>
      </c>
      <c r="B10" s="6" t="s">
        <v>22019</v>
      </c>
      <c r="C10" s="6" t="s">
        <v>20433</v>
      </c>
      <c r="D10" s="6">
        <v>3</v>
      </c>
      <c r="E10" s="6">
        <v>8536</v>
      </c>
      <c r="F10" s="6">
        <v>1343</v>
      </c>
      <c r="G10" s="7">
        <v>2.2329049336496E-29</v>
      </c>
    </row>
    <row r="11" spans="1:7">
      <c r="A11" s="6" t="s">
        <v>22009</v>
      </c>
      <c r="B11" s="6" t="s">
        <v>22008</v>
      </c>
      <c r="C11" s="6" t="s">
        <v>20433</v>
      </c>
      <c r="D11" s="6">
        <v>2</v>
      </c>
      <c r="E11" s="6">
        <v>7647</v>
      </c>
      <c r="F11" s="6">
        <v>1184</v>
      </c>
      <c r="G11" s="7">
        <v>2.1525339546581501E-22</v>
      </c>
    </row>
    <row r="12" spans="1:7">
      <c r="A12" s="6" t="s">
        <v>22007</v>
      </c>
      <c r="B12" s="6" t="s">
        <v>22006</v>
      </c>
      <c r="C12" s="6" t="s">
        <v>20433</v>
      </c>
      <c r="D12" s="6">
        <v>3</v>
      </c>
      <c r="E12" s="6">
        <v>7643</v>
      </c>
      <c r="F12" s="6">
        <v>1182</v>
      </c>
      <c r="G12" s="7">
        <v>3.70549278165053E-22</v>
      </c>
    </row>
    <row r="13" spans="1:7">
      <c r="A13" s="6" t="s">
        <v>22003</v>
      </c>
      <c r="B13" s="6" t="s">
        <v>22002</v>
      </c>
      <c r="C13" s="6" t="s">
        <v>20433</v>
      </c>
      <c r="D13" s="6">
        <v>3</v>
      </c>
      <c r="E13" s="6">
        <v>7311</v>
      </c>
      <c r="F13" s="6">
        <v>1136</v>
      </c>
      <c r="G13" s="7">
        <v>7.3717611586369097E-22</v>
      </c>
    </row>
    <row r="14" spans="1:7">
      <c r="A14" s="6" t="s">
        <v>22001</v>
      </c>
      <c r="B14" s="6" t="s">
        <v>22000</v>
      </c>
      <c r="C14" s="6" t="s">
        <v>20433</v>
      </c>
      <c r="D14" s="6">
        <v>4</v>
      </c>
      <c r="E14" s="6">
        <v>7308</v>
      </c>
      <c r="F14" s="6">
        <v>1134</v>
      </c>
      <c r="G14" s="7">
        <v>1.3328044015626299E-21</v>
      </c>
    </row>
    <row r="15" spans="1:7">
      <c r="A15" s="6" t="s">
        <v>21977</v>
      </c>
      <c r="B15" s="6" t="s">
        <v>21976</v>
      </c>
      <c r="C15" s="6" t="s">
        <v>20433</v>
      </c>
      <c r="D15" s="6">
        <v>4</v>
      </c>
      <c r="E15" s="6">
        <v>557</v>
      </c>
      <c r="F15" s="6">
        <v>140</v>
      </c>
      <c r="G15" s="7">
        <v>2.9671841790237097E-17</v>
      </c>
    </row>
    <row r="16" spans="1:7">
      <c r="A16" s="6" t="s">
        <v>21973</v>
      </c>
      <c r="B16" s="6" t="s">
        <v>21972</v>
      </c>
      <c r="C16" s="6" t="s">
        <v>20433</v>
      </c>
      <c r="D16" s="6">
        <v>3</v>
      </c>
      <c r="E16" s="6">
        <v>559</v>
      </c>
      <c r="F16" s="6">
        <v>138</v>
      </c>
      <c r="G16" s="7">
        <v>2.4590670407599099E-16</v>
      </c>
    </row>
    <row r="17" spans="1:7">
      <c r="A17" s="6" t="s">
        <v>21971</v>
      </c>
      <c r="B17" s="6" t="s">
        <v>21970</v>
      </c>
      <c r="C17" s="6" t="s">
        <v>20433</v>
      </c>
      <c r="D17" s="6">
        <v>4</v>
      </c>
      <c r="E17" s="6">
        <v>554</v>
      </c>
      <c r="F17" s="6">
        <v>137</v>
      </c>
      <c r="G17" s="7">
        <v>2.7183912143701102E-16</v>
      </c>
    </row>
    <row r="18" spans="1:7">
      <c r="A18" s="6" t="s">
        <v>21967</v>
      </c>
      <c r="B18" s="6" t="s">
        <v>21966</v>
      </c>
      <c r="C18" s="6" t="s">
        <v>20433</v>
      </c>
      <c r="D18" s="6">
        <v>5</v>
      </c>
      <c r="E18" s="6">
        <v>261</v>
      </c>
      <c r="F18" s="6">
        <v>81</v>
      </c>
      <c r="G18" s="7">
        <v>6.4278536064811903E-16</v>
      </c>
    </row>
    <row r="19" spans="1:7">
      <c r="A19" s="6" t="s">
        <v>21953</v>
      </c>
      <c r="B19" s="6" t="s">
        <v>21952</v>
      </c>
      <c r="C19" s="6" t="s">
        <v>20433</v>
      </c>
      <c r="D19" s="6">
        <v>3</v>
      </c>
      <c r="E19" s="6">
        <v>491</v>
      </c>
      <c r="F19" s="6">
        <v>118</v>
      </c>
      <c r="G19" s="7">
        <v>2.6055064136590902E-13</v>
      </c>
    </row>
    <row r="20" spans="1:7">
      <c r="A20" s="6" t="s">
        <v>21949</v>
      </c>
      <c r="B20" s="6" t="s">
        <v>21948</v>
      </c>
      <c r="C20" s="6" t="s">
        <v>20433</v>
      </c>
      <c r="D20" s="6">
        <v>2</v>
      </c>
      <c r="E20" s="6">
        <v>497</v>
      </c>
      <c r="F20" s="6">
        <v>119</v>
      </c>
      <c r="G20" s="7">
        <v>2.7109978185360698E-13</v>
      </c>
    </row>
    <row r="21" spans="1:7">
      <c r="A21" s="6" t="s">
        <v>21945</v>
      </c>
      <c r="B21" s="6" t="s">
        <v>21944</v>
      </c>
      <c r="C21" s="6" t="s">
        <v>20433</v>
      </c>
      <c r="D21" s="6">
        <v>4</v>
      </c>
      <c r="E21" s="6">
        <v>490</v>
      </c>
      <c r="F21" s="6">
        <v>117</v>
      </c>
      <c r="G21" s="7">
        <v>5.2309120147813099E-13</v>
      </c>
    </row>
    <row r="22" spans="1:7">
      <c r="A22" s="6" t="s">
        <v>21929</v>
      </c>
      <c r="B22" s="6" t="s">
        <v>21928</v>
      </c>
      <c r="C22" s="6" t="s">
        <v>20433</v>
      </c>
      <c r="D22" s="6">
        <v>5</v>
      </c>
      <c r="E22" s="6">
        <v>431</v>
      </c>
      <c r="F22" s="6">
        <v>105</v>
      </c>
      <c r="G22" s="7">
        <v>2.1750182668234299E-12</v>
      </c>
    </row>
    <row r="23" spans="1:7">
      <c r="A23" s="6" t="s">
        <v>21904</v>
      </c>
      <c r="B23" s="6" t="s">
        <v>21903</v>
      </c>
      <c r="C23" s="6" t="s">
        <v>20433</v>
      </c>
      <c r="D23" s="6">
        <v>5</v>
      </c>
      <c r="E23" s="6">
        <v>287</v>
      </c>
      <c r="F23" s="6">
        <v>76</v>
      </c>
      <c r="G23" s="7">
        <v>3.5567881038847501E-11</v>
      </c>
    </row>
    <row r="24" spans="1:7">
      <c r="A24" s="6" t="s">
        <v>21872</v>
      </c>
      <c r="B24" s="6" t="s">
        <v>21871</v>
      </c>
      <c r="C24" s="6" t="s">
        <v>20433</v>
      </c>
      <c r="D24" s="6">
        <v>4</v>
      </c>
      <c r="E24" s="6">
        <v>6362</v>
      </c>
      <c r="F24" s="6">
        <v>917</v>
      </c>
      <c r="G24" s="7">
        <v>3.1243986421178502E-9</v>
      </c>
    </row>
    <row r="25" spans="1:7">
      <c r="A25" s="6" t="s">
        <v>21862</v>
      </c>
      <c r="B25" s="6" t="s">
        <v>21861</v>
      </c>
      <c r="C25" s="6" t="s">
        <v>20433</v>
      </c>
      <c r="D25" s="6">
        <v>4</v>
      </c>
      <c r="E25" s="6">
        <v>218</v>
      </c>
      <c r="F25" s="6">
        <v>58</v>
      </c>
      <c r="G25" s="7">
        <v>5.8512336247177802E-9</v>
      </c>
    </row>
    <row r="26" spans="1:7">
      <c r="A26" s="6" t="s">
        <v>21826</v>
      </c>
      <c r="B26" s="6" t="s">
        <v>21825</v>
      </c>
      <c r="C26" s="6" t="s">
        <v>20433</v>
      </c>
      <c r="D26" s="6">
        <v>4</v>
      </c>
      <c r="E26" s="6">
        <v>68</v>
      </c>
      <c r="F26" s="6">
        <v>26</v>
      </c>
      <c r="G26" s="7">
        <v>4.1036909657509801E-8</v>
      </c>
    </row>
    <row r="27" spans="1:7">
      <c r="A27" s="6" t="s">
        <v>21820</v>
      </c>
      <c r="B27" s="6" t="s">
        <v>21819</v>
      </c>
      <c r="C27" s="6" t="s">
        <v>20433</v>
      </c>
      <c r="D27" s="6">
        <v>5</v>
      </c>
      <c r="E27" s="6">
        <v>792</v>
      </c>
      <c r="F27" s="6">
        <v>149</v>
      </c>
      <c r="G27" s="7">
        <v>4.5495891564670697E-8</v>
      </c>
    </row>
    <row r="28" spans="1:7">
      <c r="A28" s="6" t="s">
        <v>21799</v>
      </c>
      <c r="B28" s="6" t="s">
        <v>21798</v>
      </c>
      <c r="C28" s="6" t="s">
        <v>20433</v>
      </c>
      <c r="D28" s="6">
        <v>5</v>
      </c>
      <c r="E28" s="6">
        <v>97</v>
      </c>
      <c r="F28" s="6">
        <v>32</v>
      </c>
      <c r="G28" s="7">
        <v>7.3438532074413601E-8</v>
      </c>
    </row>
    <row r="29" spans="1:7">
      <c r="A29" s="6" t="s">
        <v>21785</v>
      </c>
      <c r="B29" s="6" t="s">
        <v>21784</v>
      </c>
      <c r="C29" s="6" t="s">
        <v>20433</v>
      </c>
      <c r="D29" s="6">
        <v>4</v>
      </c>
      <c r="E29" s="6">
        <v>795</v>
      </c>
      <c r="F29" s="6">
        <v>147</v>
      </c>
      <c r="G29" s="7">
        <v>1.6618300655440101E-7</v>
      </c>
    </row>
    <row r="30" spans="1:7">
      <c r="A30" s="6" t="s">
        <v>21766</v>
      </c>
      <c r="B30" s="6" t="s">
        <v>21765</v>
      </c>
      <c r="C30" s="6" t="s">
        <v>20433</v>
      </c>
      <c r="D30" s="6">
        <v>6</v>
      </c>
      <c r="E30" s="6">
        <v>66</v>
      </c>
      <c r="F30" s="6">
        <v>24</v>
      </c>
      <c r="G30" s="7">
        <v>4.03743807182319E-7</v>
      </c>
    </row>
    <row r="31" spans="1:7">
      <c r="A31" s="6" t="s">
        <v>21754</v>
      </c>
      <c r="B31" s="6" t="s">
        <v>21753</v>
      </c>
      <c r="C31" s="6" t="s">
        <v>20433</v>
      </c>
      <c r="D31" s="6">
        <v>5</v>
      </c>
      <c r="E31" s="6">
        <v>247</v>
      </c>
      <c r="F31" s="6">
        <v>58</v>
      </c>
      <c r="G31" s="7">
        <v>6.2807425302166505E-7</v>
      </c>
    </row>
    <row r="32" spans="1:7">
      <c r="A32" s="6" t="s">
        <v>21752</v>
      </c>
      <c r="B32" s="6" t="s">
        <v>21751</v>
      </c>
      <c r="C32" s="6" t="s">
        <v>20433</v>
      </c>
      <c r="D32" s="6">
        <v>5</v>
      </c>
      <c r="E32" s="6">
        <v>833</v>
      </c>
      <c r="F32" s="6">
        <v>150</v>
      </c>
      <c r="G32" s="7">
        <v>6.3831731639199797E-7</v>
      </c>
    </row>
    <row r="33" spans="1:7">
      <c r="A33" s="6" t="s">
        <v>21731</v>
      </c>
      <c r="B33" s="6" t="s">
        <v>21730</v>
      </c>
      <c r="C33" s="6" t="s">
        <v>20433</v>
      </c>
      <c r="D33" s="6">
        <v>3</v>
      </c>
      <c r="E33" s="6">
        <v>986</v>
      </c>
      <c r="F33" s="6">
        <v>171</v>
      </c>
      <c r="G33" s="7">
        <v>1.2705265012207099E-6</v>
      </c>
    </row>
    <row r="34" spans="1:7">
      <c r="A34" s="6" t="s">
        <v>21729</v>
      </c>
      <c r="B34" s="6" t="s">
        <v>21728</v>
      </c>
      <c r="C34" s="6" t="s">
        <v>20433</v>
      </c>
      <c r="D34" s="6">
        <v>4</v>
      </c>
      <c r="E34" s="6">
        <v>986</v>
      </c>
      <c r="F34" s="6">
        <v>171</v>
      </c>
      <c r="G34" s="7">
        <v>1.2705265012207099E-6</v>
      </c>
    </row>
    <row r="35" spans="1:7">
      <c r="A35" s="6" t="s">
        <v>21685</v>
      </c>
      <c r="B35" s="6" t="s">
        <v>21684</v>
      </c>
      <c r="C35" s="6" t="s">
        <v>20433</v>
      </c>
      <c r="D35" s="6">
        <v>3</v>
      </c>
      <c r="E35" s="6">
        <v>1255</v>
      </c>
      <c r="F35" s="6">
        <v>206</v>
      </c>
      <c r="G35" s="7">
        <v>5.3438068977498896E-6</v>
      </c>
    </row>
    <row r="36" spans="1:7">
      <c r="A36" s="6" t="s">
        <v>21627</v>
      </c>
      <c r="B36" s="6" t="s">
        <v>21626</v>
      </c>
      <c r="C36" s="6" t="s">
        <v>20433</v>
      </c>
      <c r="D36" s="6">
        <v>5</v>
      </c>
      <c r="E36" s="6">
        <v>401</v>
      </c>
      <c r="F36" s="6">
        <v>78</v>
      </c>
      <c r="G36" s="7">
        <v>2.0774249726597201E-5</v>
      </c>
    </row>
    <row r="37" spans="1:7">
      <c r="A37" s="6" t="s">
        <v>21621</v>
      </c>
      <c r="B37" s="6" t="s">
        <v>21620</v>
      </c>
      <c r="C37" s="6" t="s">
        <v>20433</v>
      </c>
      <c r="D37" s="6">
        <v>4</v>
      </c>
      <c r="E37" s="6">
        <v>5921</v>
      </c>
      <c r="F37" s="6">
        <v>819</v>
      </c>
      <c r="G37" s="7">
        <v>2.0825034273597101E-5</v>
      </c>
    </row>
    <row r="38" spans="1:7">
      <c r="A38" s="6" t="s">
        <v>21601</v>
      </c>
      <c r="B38" s="6" t="s">
        <v>21600</v>
      </c>
      <c r="C38" s="6" t="s">
        <v>20433</v>
      </c>
      <c r="D38" s="6">
        <v>6</v>
      </c>
      <c r="E38" s="6">
        <v>39</v>
      </c>
      <c r="F38" s="6">
        <v>15</v>
      </c>
      <c r="G38" s="7">
        <v>2.7594009405352399E-5</v>
      </c>
    </row>
    <row r="39" spans="1:7">
      <c r="A39" s="6" t="s">
        <v>21597</v>
      </c>
      <c r="B39" s="6" t="s">
        <v>21596</v>
      </c>
      <c r="C39" s="6" t="s">
        <v>20433</v>
      </c>
      <c r="D39" s="6">
        <v>5</v>
      </c>
      <c r="E39" s="6">
        <v>20</v>
      </c>
      <c r="F39" s="6">
        <v>10</v>
      </c>
      <c r="G39" s="7">
        <v>4.21983202294757E-5</v>
      </c>
    </row>
    <row r="40" spans="1:7">
      <c r="A40" s="6" t="s">
        <v>21595</v>
      </c>
      <c r="B40" s="6" t="s">
        <v>21594</v>
      </c>
      <c r="C40" s="6" t="s">
        <v>20433</v>
      </c>
      <c r="D40" s="6">
        <v>4</v>
      </c>
      <c r="E40" s="6">
        <v>20</v>
      </c>
      <c r="F40" s="6">
        <v>10</v>
      </c>
      <c r="G40" s="7">
        <v>4.21983202294757E-5</v>
      </c>
    </row>
    <row r="41" spans="1:7">
      <c r="A41" s="6" t="s">
        <v>21563</v>
      </c>
      <c r="B41" s="6" t="s">
        <v>21562</v>
      </c>
      <c r="C41" s="6" t="s">
        <v>20433</v>
      </c>
      <c r="D41" s="6">
        <v>3</v>
      </c>
      <c r="E41" s="6">
        <v>1104</v>
      </c>
      <c r="F41" s="6">
        <v>177</v>
      </c>
      <c r="G41" s="7">
        <v>8.8239644089956005E-5</v>
      </c>
    </row>
    <row r="42" spans="1:7">
      <c r="A42" s="6" t="s">
        <v>21535</v>
      </c>
      <c r="B42" s="6" t="s">
        <v>21534</v>
      </c>
      <c r="C42" s="6" t="s">
        <v>20433</v>
      </c>
      <c r="D42" s="6">
        <v>7</v>
      </c>
      <c r="E42" s="6">
        <v>6</v>
      </c>
      <c r="F42" s="6">
        <v>5</v>
      </c>
      <c r="G42" s="7">
        <v>1.46522067412776E-4</v>
      </c>
    </row>
    <row r="43" spans="1:7">
      <c r="A43" s="6" t="s">
        <v>21519</v>
      </c>
      <c r="B43" s="6" t="s">
        <v>21518</v>
      </c>
      <c r="C43" s="6" t="s">
        <v>20433</v>
      </c>
      <c r="D43" s="6">
        <v>3</v>
      </c>
      <c r="E43" s="6">
        <v>864</v>
      </c>
      <c r="F43" s="6">
        <v>141</v>
      </c>
      <c r="G43" s="7">
        <v>2.01391993329673E-4</v>
      </c>
    </row>
    <row r="44" spans="1:7">
      <c r="A44" s="6" t="s">
        <v>21513</v>
      </c>
      <c r="B44" s="6" t="s">
        <v>21512</v>
      </c>
      <c r="C44" s="6" t="s">
        <v>20433</v>
      </c>
      <c r="D44" s="6">
        <v>4</v>
      </c>
      <c r="E44" s="6">
        <v>4</v>
      </c>
      <c r="F44" s="6">
        <v>4</v>
      </c>
      <c r="G44" s="7">
        <v>2.22668106639005E-4</v>
      </c>
    </row>
    <row r="45" spans="1:7">
      <c r="A45" s="6" t="s">
        <v>21501</v>
      </c>
      <c r="B45" s="6" t="s">
        <v>21500</v>
      </c>
      <c r="C45" s="6" t="s">
        <v>20433</v>
      </c>
      <c r="D45" s="6">
        <v>4</v>
      </c>
      <c r="E45" s="6">
        <v>218</v>
      </c>
      <c r="F45" s="6">
        <v>45</v>
      </c>
      <c r="G45" s="7">
        <v>2.7875031263204501E-4</v>
      </c>
    </row>
    <row r="46" spans="1:7">
      <c r="A46" s="6" t="s">
        <v>21483</v>
      </c>
      <c r="B46" s="6" t="s">
        <v>21482</v>
      </c>
      <c r="C46" s="6" t="s">
        <v>20433</v>
      </c>
      <c r="D46" s="6">
        <v>2</v>
      </c>
      <c r="E46" s="6">
        <v>2708</v>
      </c>
      <c r="F46" s="6">
        <v>387</v>
      </c>
      <c r="G46" s="7">
        <v>4.2102370554704502E-4</v>
      </c>
    </row>
    <row r="47" spans="1:7">
      <c r="A47" s="6" t="s">
        <v>21470</v>
      </c>
      <c r="B47" s="6" t="s">
        <v>21469</v>
      </c>
      <c r="C47" s="6" t="s">
        <v>20433</v>
      </c>
      <c r="D47" s="6">
        <v>5</v>
      </c>
      <c r="E47" s="6">
        <v>70</v>
      </c>
      <c r="F47" s="6">
        <v>19</v>
      </c>
      <c r="G47" s="7">
        <v>5.5785038763945204E-4</v>
      </c>
    </row>
    <row r="48" spans="1:7">
      <c r="A48" s="6" t="s">
        <v>21462</v>
      </c>
      <c r="B48" s="6" t="s">
        <v>21461</v>
      </c>
      <c r="C48" s="6" t="s">
        <v>20433</v>
      </c>
      <c r="D48" s="6">
        <v>3</v>
      </c>
      <c r="E48" s="6">
        <v>2706</v>
      </c>
      <c r="F48" s="6">
        <v>385</v>
      </c>
      <c r="G48" s="7">
        <v>6.0524566706869501E-4</v>
      </c>
    </row>
    <row r="49" spans="1:7">
      <c r="A49" s="6" t="s">
        <v>21456</v>
      </c>
      <c r="B49" s="6" t="s">
        <v>21455</v>
      </c>
      <c r="C49" s="6" t="s">
        <v>20433</v>
      </c>
      <c r="D49" s="6">
        <v>5</v>
      </c>
      <c r="E49" s="6">
        <v>55</v>
      </c>
      <c r="F49" s="6">
        <v>16</v>
      </c>
      <c r="G49" s="7">
        <v>6.5218705725540705E-4</v>
      </c>
    </row>
    <row r="50" spans="1:7">
      <c r="A50" s="6" t="s">
        <v>21438</v>
      </c>
      <c r="B50" s="6" t="s">
        <v>21437</v>
      </c>
      <c r="C50" s="6" t="s">
        <v>20433</v>
      </c>
      <c r="D50" s="6">
        <v>4</v>
      </c>
      <c r="E50" s="6">
        <v>67</v>
      </c>
      <c r="F50" s="6">
        <v>18</v>
      </c>
      <c r="G50" s="7">
        <v>8.7987075722368603E-4</v>
      </c>
    </row>
    <row r="51" spans="1:7">
      <c r="A51" s="6" t="s">
        <v>21426</v>
      </c>
      <c r="B51" s="6" t="s">
        <v>21425</v>
      </c>
      <c r="C51" s="6" t="s">
        <v>20433</v>
      </c>
      <c r="D51" s="6">
        <v>4</v>
      </c>
      <c r="E51" s="6">
        <v>465</v>
      </c>
      <c r="F51" s="6">
        <v>80</v>
      </c>
      <c r="G51" s="7">
        <v>9.8838649281568491E-4</v>
      </c>
    </row>
    <row r="52" spans="1:7">
      <c r="A52" s="6" t="s">
        <v>21416</v>
      </c>
      <c r="B52" s="6" t="s">
        <v>21415</v>
      </c>
      <c r="C52" s="6" t="s">
        <v>20433</v>
      </c>
      <c r="D52" s="6">
        <v>5</v>
      </c>
      <c r="E52" s="6">
        <v>68</v>
      </c>
      <c r="F52" s="6">
        <v>18</v>
      </c>
      <c r="G52" s="6">
        <v>1.06179204742324E-3</v>
      </c>
    </row>
    <row r="53" spans="1:7">
      <c r="A53" s="6" t="s">
        <v>21400</v>
      </c>
      <c r="B53" s="6" t="s">
        <v>21399</v>
      </c>
      <c r="C53" s="6" t="s">
        <v>20433</v>
      </c>
      <c r="D53" s="6">
        <v>4</v>
      </c>
      <c r="E53" s="6">
        <v>469</v>
      </c>
      <c r="F53" s="6">
        <v>80</v>
      </c>
      <c r="G53" s="6">
        <v>1.2697557688247101E-3</v>
      </c>
    </row>
    <row r="54" spans="1:7">
      <c r="A54" s="6" t="s">
        <v>21352</v>
      </c>
      <c r="B54" s="6" t="s">
        <v>21351</v>
      </c>
      <c r="C54" s="6" t="s">
        <v>20433</v>
      </c>
      <c r="D54" s="6">
        <v>2</v>
      </c>
      <c r="E54" s="6">
        <v>1736</v>
      </c>
      <c r="F54" s="6">
        <v>252</v>
      </c>
      <c r="G54" s="6">
        <v>1.8552780107901499E-3</v>
      </c>
    </row>
    <row r="55" spans="1:7">
      <c r="A55" s="6" t="s">
        <v>21340</v>
      </c>
      <c r="B55" s="6" t="s">
        <v>21339</v>
      </c>
      <c r="C55" s="6" t="s">
        <v>20433</v>
      </c>
      <c r="D55" s="6">
        <v>4</v>
      </c>
      <c r="E55" s="6">
        <v>66</v>
      </c>
      <c r="F55" s="6">
        <v>17</v>
      </c>
      <c r="G55" s="6">
        <v>1.9932930927262999E-3</v>
      </c>
    </row>
    <row r="56" spans="1:7">
      <c r="A56" s="6" t="s">
        <v>21336</v>
      </c>
      <c r="B56" s="6" t="s">
        <v>21335</v>
      </c>
      <c r="C56" s="6" t="s">
        <v>20433</v>
      </c>
      <c r="D56" s="6">
        <v>5</v>
      </c>
      <c r="E56" s="6">
        <v>131</v>
      </c>
      <c r="F56" s="6">
        <v>28</v>
      </c>
      <c r="G56" s="6">
        <v>2.13060765419822E-3</v>
      </c>
    </row>
    <row r="57" spans="1:7">
      <c r="A57" s="6" t="s">
        <v>21328</v>
      </c>
      <c r="B57" s="6" t="s">
        <v>21327</v>
      </c>
      <c r="C57" s="6" t="s">
        <v>20433</v>
      </c>
      <c r="D57" s="6">
        <v>4</v>
      </c>
      <c r="E57" s="6">
        <v>9</v>
      </c>
      <c r="F57" s="6">
        <v>5</v>
      </c>
      <c r="G57" s="6">
        <v>2.2352080863174998E-3</v>
      </c>
    </row>
    <row r="58" spans="1:7">
      <c r="A58" s="6" t="s">
        <v>21292</v>
      </c>
      <c r="B58" s="6" t="s">
        <v>21291</v>
      </c>
      <c r="C58" s="6" t="s">
        <v>20433</v>
      </c>
      <c r="D58" s="6">
        <v>6</v>
      </c>
      <c r="E58" s="6">
        <v>85</v>
      </c>
      <c r="F58" s="6">
        <v>20</v>
      </c>
      <c r="G58" s="6">
        <v>2.7306696604001901E-3</v>
      </c>
    </row>
    <row r="59" spans="1:7">
      <c r="A59" s="6" t="s">
        <v>21276</v>
      </c>
      <c r="B59" s="6" t="s">
        <v>21275</v>
      </c>
      <c r="C59" s="6" t="s">
        <v>20433</v>
      </c>
      <c r="D59" s="6">
        <v>4</v>
      </c>
      <c r="E59" s="6">
        <v>86</v>
      </c>
      <c r="F59" s="6">
        <v>20</v>
      </c>
      <c r="G59" s="6">
        <v>3.15697780990377E-3</v>
      </c>
    </row>
    <row r="60" spans="1:7">
      <c r="A60" s="6" t="s">
        <v>21264</v>
      </c>
      <c r="B60" s="6" t="s">
        <v>21263</v>
      </c>
      <c r="C60" s="6" t="s">
        <v>20433</v>
      </c>
      <c r="D60" s="6">
        <v>5</v>
      </c>
      <c r="E60" s="6">
        <v>424</v>
      </c>
      <c r="F60" s="6">
        <v>71</v>
      </c>
      <c r="G60" s="6">
        <v>3.6542097365536898E-3</v>
      </c>
    </row>
    <row r="61" spans="1:7">
      <c r="A61" s="6" t="s">
        <v>21244</v>
      </c>
      <c r="B61" s="6" t="s">
        <v>21243</v>
      </c>
      <c r="C61" s="6" t="s">
        <v>20433</v>
      </c>
      <c r="D61" s="6">
        <v>5</v>
      </c>
      <c r="E61" s="6">
        <v>163</v>
      </c>
      <c r="F61" s="6">
        <v>32</v>
      </c>
      <c r="G61" s="6">
        <v>4.4221597976926196E-3</v>
      </c>
    </row>
    <row r="62" spans="1:7">
      <c r="A62" s="6" t="s">
        <v>21240</v>
      </c>
      <c r="B62" s="6" t="s">
        <v>21239</v>
      </c>
      <c r="C62" s="6" t="s">
        <v>20433</v>
      </c>
      <c r="D62" s="6">
        <v>7</v>
      </c>
      <c r="E62" s="6">
        <v>23</v>
      </c>
      <c r="F62" s="6">
        <v>8</v>
      </c>
      <c r="G62" s="6">
        <v>4.4222120229104904E-3</v>
      </c>
    </row>
    <row r="63" spans="1:7">
      <c r="A63" s="6" t="s">
        <v>21222</v>
      </c>
      <c r="B63" s="6" t="s">
        <v>21221</v>
      </c>
      <c r="C63" s="6" t="s">
        <v>20433</v>
      </c>
      <c r="D63" s="6">
        <v>5</v>
      </c>
      <c r="E63" s="6">
        <v>146</v>
      </c>
      <c r="F63" s="6">
        <v>29</v>
      </c>
      <c r="G63" s="6">
        <v>5.4900479936805099E-3</v>
      </c>
    </row>
    <row r="64" spans="1:7">
      <c r="A64" s="6" t="s">
        <v>21212</v>
      </c>
      <c r="B64" s="6" t="s">
        <v>21211</v>
      </c>
      <c r="C64" s="6" t="s">
        <v>20433</v>
      </c>
      <c r="D64" s="6">
        <v>7</v>
      </c>
      <c r="E64" s="6">
        <v>7</v>
      </c>
      <c r="F64" s="6">
        <v>4</v>
      </c>
      <c r="G64" s="6">
        <v>5.7339753334568399E-3</v>
      </c>
    </row>
    <row r="65" spans="1:7">
      <c r="A65" s="6" t="s">
        <v>21210</v>
      </c>
      <c r="B65" s="6" t="s">
        <v>21209</v>
      </c>
      <c r="C65" s="6" t="s">
        <v>20433</v>
      </c>
      <c r="D65" s="6">
        <v>6</v>
      </c>
      <c r="E65" s="6">
        <v>7</v>
      </c>
      <c r="F65" s="6">
        <v>4</v>
      </c>
      <c r="G65" s="6">
        <v>5.7339753334568399E-3</v>
      </c>
    </row>
    <row r="66" spans="1:7">
      <c r="A66" s="6" t="s">
        <v>21186</v>
      </c>
      <c r="B66" s="6" t="s">
        <v>21185</v>
      </c>
      <c r="C66" s="6" t="s">
        <v>20433</v>
      </c>
      <c r="D66" s="6">
        <v>5</v>
      </c>
      <c r="E66" s="6">
        <v>122</v>
      </c>
      <c r="F66" s="6">
        <v>25</v>
      </c>
      <c r="G66" s="6">
        <v>6.3078283678827396E-3</v>
      </c>
    </row>
    <row r="67" spans="1:7">
      <c r="A67" s="6" t="s">
        <v>21176</v>
      </c>
      <c r="B67" s="6" t="s">
        <v>21175</v>
      </c>
      <c r="C67" s="6" t="s">
        <v>20433</v>
      </c>
      <c r="D67" s="6">
        <v>4</v>
      </c>
      <c r="E67" s="6">
        <v>4</v>
      </c>
      <c r="F67" s="6">
        <v>3</v>
      </c>
      <c r="G67" s="6">
        <v>6.6256108055657396E-3</v>
      </c>
    </row>
    <row r="68" spans="1:7">
      <c r="A68" s="6" t="s">
        <v>21174</v>
      </c>
      <c r="B68" s="6" t="s">
        <v>21173</v>
      </c>
      <c r="C68" s="6" t="s">
        <v>20433</v>
      </c>
      <c r="D68" s="6">
        <v>6</v>
      </c>
      <c r="E68" s="6">
        <v>4</v>
      </c>
      <c r="F68" s="6">
        <v>3</v>
      </c>
      <c r="G68" s="6">
        <v>6.6256108055657396E-3</v>
      </c>
    </row>
    <row r="69" spans="1:7">
      <c r="A69" s="6" t="s">
        <v>21118</v>
      </c>
      <c r="B69" s="6" t="s">
        <v>21117</v>
      </c>
      <c r="C69" s="6" t="s">
        <v>20433</v>
      </c>
      <c r="D69" s="6">
        <v>5</v>
      </c>
      <c r="E69" s="6">
        <v>231</v>
      </c>
      <c r="F69" s="6">
        <v>41</v>
      </c>
      <c r="G69" s="6">
        <v>8.9517860416922206E-3</v>
      </c>
    </row>
    <row r="70" spans="1:7">
      <c r="A70" s="6" t="s">
        <v>21112</v>
      </c>
      <c r="B70" s="6" t="s">
        <v>21111</v>
      </c>
      <c r="C70" s="6" t="s">
        <v>20433</v>
      </c>
      <c r="D70" s="6">
        <v>5</v>
      </c>
      <c r="E70" s="6">
        <v>36</v>
      </c>
      <c r="F70" s="6">
        <v>10</v>
      </c>
      <c r="G70" s="6">
        <v>9.2358390546638299E-3</v>
      </c>
    </row>
    <row r="71" spans="1:7">
      <c r="A71" s="6" t="s">
        <v>21072</v>
      </c>
      <c r="B71" s="6" t="s">
        <v>21071</v>
      </c>
      <c r="C71" s="6" t="s">
        <v>20433</v>
      </c>
      <c r="D71" s="6">
        <v>4</v>
      </c>
      <c r="E71" s="6">
        <v>12</v>
      </c>
      <c r="F71" s="6">
        <v>5</v>
      </c>
      <c r="G71" s="6">
        <v>1.0241978217663801E-2</v>
      </c>
    </row>
    <row r="72" spans="1:7">
      <c r="A72" s="6" t="s">
        <v>21022</v>
      </c>
      <c r="B72" s="6" t="s">
        <v>21021</v>
      </c>
      <c r="C72" s="6" t="s">
        <v>20433</v>
      </c>
      <c r="D72" s="6">
        <v>6</v>
      </c>
      <c r="E72" s="6">
        <v>168</v>
      </c>
      <c r="F72" s="6">
        <v>31</v>
      </c>
      <c r="G72" s="6">
        <v>1.23496344006747E-2</v>
      </c>
    </row>
    <row r="73" spans="1:7">
      <c r="A73" s="6" t="s">
        <v>21020</v>
      </c>
      <c r="B73" s="6" t="s">
        <v>21019</v>
      </c>
      <c r="C73" s="6" t="s">
        <v>20433</v>
      </c>
      <c r="D73" s="6">
        <v>5</v>
      </c>
      <c r="E73" s="6">
        <v>168</v>
      </c>
      <c r="F73" s="6">
        <v>31</v>
      </c>
      <c r="G73" s="6">
        <v>1.23496344006747E-2</v>
      </c>
    </row>
    <row r="74" spans="1:7">
      <c r="A74" s="6" t="s">
        <v>20996</v>
      </c>
      <c r="B74" s="6" t="s">
        <v>20995</v>
      </c>
      <c r="C74" s="6" t="s">
        <v>20433</v>
      </c>
      <c r="D74" s="6">
        <v>5</v>
      </c>
      <c r="E74" s="6">
        <v>2</v>
      </c>
      <c r="F74" s="6">
        <v>2</v>
      </c>
      <c r="G74" s="6">
        <v>1.49284520107839E-2</v>
      </c>
    </row>
    <row r="75" spans="1:7">
      <c r="A75" s="6" t="s">
        <v>20992</v>
      </c>
      <c r="B75" s="6" t="s">
        <v>20991</v>
      </c>
      <c r="C75" s="6" t="s">
        <v>20433</v>
      </c>
      <c r="D75" s="6">
        <v>4</v>
      </c>
      <c r="E75" s="6">
        <v>2</v>
      </c>
      <c r="F75" s="6">
        <v>2</v>
      </c>
      <c r="G75" s="6">
        <v>1.49284520107839E-2</v>
      </c>
    </row>
    <row r="76" spans="1:7">
      <c r="A76" s="6" t="s">
        <v>20974</v>
      </c>
      <c r="B76" s="6" t="s">
        <v>20973</v>
      </c>
      <c r="C76" s="6" t="s">
        <v>20433</v>
      </c>
      <c r="D76" s="6">
        <v>3</v>
      </c>
      <c r="E76" s="6">
        <v>2</v>
      </c>
      <c r="F76" s="6">
        <v>2</v>
      </c>
      <c r="G76" s="6">
        <v>1.49284520107839E-2</v>
      </c>
    </row>
    <row r="77" spans="1:7">
      <c r="A77" s="6" t="s">
        <v>20956</v>
      </c>
      <c r="B77" s="6" t="s">
        <v>20955</v>
      </c>
      <c r="C77" s="6" t="s">
        <v>20433</v>
      </c>
      <c r="D77" s="6">
        <v>4</v>
      </c>
      <c r="E77" s="6">
        <v>2</v>
      </c>
      <c r="F77" s="6">
        <v>2</v>
      </c>
      <c r="G77" s="6">
        <v>1.49284520107839E-2</v>
      </c>
    </row>
    <row r="78" spans="1:7">
      <c r="A78" s="6" t="s">
        <v>20936</v>
      </c>
      <c r="B78" s="6" t="s">
        <v>20935</v>
      </c>
      <c r="C78" s="6" t="s">
        <v>20433</v>
      </c>
      <c r="D78" s="6">
        <v>4</v>
      </c>
      <c r="E78" s="6">
        <v>13</v>
      </c>
      <c r="F78" s="6">
        <v>5</v>
      </c>
      <c r="G78" s="6">
        <v>1.49909120252884E-2</v>
      </c>
    </row>
    <row r="79" spans="1:7">
      <c r="A79" s="6" t="s">
        <v>20934</v>
      </c>
      <c r="B79" s="6" t="s">
        <v>20933</v>
      </c>
      <c r="C79" s="6" t="s">
        <v>20433</v>
      </c>
      <c r="D79" s="6">
        <v>4</v>
      </c>
      <c r="E79" s="6">
        <v>13</v>
      </c>
      <c r="F79" s="6">
        <v>5</v>
      </c>
      <c r="G79" s="6">
        <v>1.49909120252884E-2</v>
      </c>
    </row>
    <row r="80" spans="1:7">
      <c r="A80" s="6" t="s">
        <v>20830</v>
      </c>
      <c r="B80" s="6" t="s">
        <v>20829</v>
      </c>
      <c r="C80" s="6" t="s">
        <v>20433</v>
      </c>
      <c r="D80" s="6">
        <v>6</v>
      </c>
      <c r="E80" s="6">
        <v>121</v>
      </c>
      <c r="F80" s="6">
        <v>23</v>
      </c>
      <c r="G80" s="6">
        <v>2.04051060854748E-2</v>
      </c>
    </row>
    <row r="81" spans="1:7">
      <c r="A81" s="6" t="s">
        <v>20790</v>
      </c>
      <c r="B81" s="6" t="s">
        <v>20789</v>
      </c>
      <c r="C81" s="6" t="s">
        <v>20433</v>
      </c>
      <c r="D81" s="6">
        <v>5</v>
      </c>
      <c r="E81" s="6">
        <v>47</v>
      </c>
      <c r="F81" s="6">
        <v>11</v>
      </c>
      <c r="G81" s="6">
        <v>2.3803114201199901E-2</v>
      </c>
    </row>
    <row r="82" spans="1:7">
      <c r="A82" s="6" t="s">
        <v>20784</v>
      </c>
      <c r="B82" s="6" t="s">
        <v>20783</v>
      </c>
      <c r="C82" s="6" t="s">
        <v>20433</v>
      </c>
      <c r="D82" s="6">
        <v>6</v>
      </c>
      <c r="E82" s="6">
        <v>30</v>
      </c>
      <c r="F82" s="6">
        <v>8</v>
      </c>
      <c r="G82" s="6">
        <v>2.4288583119093501E-2</v>
      </c>
    </row>
    <row r="83" spans="1:7">
      <c r="A83" s="6" t="s">
        <v>20782</v>
      </c>
      <c r="B83" s="6" t="s">
        <v>20781</v>
      </c>
      <c r="C83" s="6" t="s">
        <v>20433</v>
      </c>
      <c r="D83" s="6">
        <v>6</v>
      </c>
      <c r="E83" s="6">
        <v>30</v>
      </c>
      <c r="F83" s="6">
        <v>8</v>
      </c>
      <c r="G83" s="6">
        <v>2.4288583119093501E-2</v>
      </c>
    </row>
    <row r="84" spans="1:7">
      <c r="A84" s="6" t="s">
        <v>20729</v>
      </c>
      <c r="B84" s="6" t="s">
        <v>20728</v>
      </c>
      <c r="C84" s="6" t="s">
        <v>20433</v>
      </c>
      <c r="D84" s="6">
        <v>5</v>
      </c>
      <c r="E84" s="6">
        <v>6</v>
      </c>
      <c r="F84" s="6">
        <v>3</v>
      </c>
      <c r="G84" s="6">
        <v>2.7393511351736798E-2</v>
      </c>
    </row>
    <row r="85" spans="1:7">
      <c r="A85" s="6" t="s">
        <v>20685</v>
      </c>
      <c r="B85" s="6" t="s">
        <v>20684</v>
      </c>
      <c r="C85" s="6" t="s">
        <v>20433</v>
      </c>
      <c r="D85" s="6">
        <v>4</v>
      </c>
      <c r="E85" s="6">
        <v>61</v>
      </c>
      <c r="F85" s="6">
        <v>13</v>
      </c>
      <c r="G85" s="6">
        <v>3.0839496391973101E-2</v>
      </c>
    </row>
    <row r="86" spans="1:7">
      <c r="A86" s="6" t="s">
        <v>20625</v>
      </c>
      <c r="B86" s="6" t="s">
        <v>20624</v>
      </c>
      <c r="C86" s="6" t="s">
        <v>20433</v>
      </c>
      <c r="D86" s="6">
        <v>6</v>
      </c>
      <c r="E86" s="6">
        <v>16</v>
      </c>
      <c r="F86" s="6">
        <v>5</v>
      </c>
      <c r="G86" s="6">
        <v>3.7275068092790499E-2</v>
      </c>
    </row>
    <row r="87" spans="1:7">
      <c r="A87" s="6" t="s">
        <v>20623</v>
      </c>
      <c r="B87" s="6" t="s">
        <v>20622</v>
      </c>
      <c r="C87" s="6" t="s">
        <v>20433</v>
      </c>
      <c r="D87" s="6">
        <v>6</v>
      </c>
      <c r="E87" s="6">
        <v>16</v>
      </c>
      <c r="F87" s="6">
        <v>5</v>
      </c>
      <c r="G87" s="6">
        <v>3.7275068092790499E-2</v>
      </c>
    </row>
    <row r="88" spans="1:7">
      <c r="A88" s="6" t="s">
        <v>20611</v>
      </c>
      <c r="B88" s="6" t="s">
        <v>20610</v>
      </c>
      <c r="C88" s="6" t="s">
        <v>20433</v>
      </c>
      <c r="D88" s="6">
        <v>4</v>
      </c>
      <c r="E88" s="6">
        <v>57</v>
      </c>
      <c r="F88" s="6">
        <v>12</v>
      </c>
      <c r="G88" s="6">
        <v>4.03941409483181E-2</v>
      </c>
    </row>
    <row r="89" spans="1:7">
      <c r="A89" s="6" t="s">
        <v>20609</v>
      </c>
      <c r="B89" s="6" t="s">
        <v>20608</v>
      </c>
      <c r="C89" s="6" t="s">
        <v>20433</v>
      </c>
      <c r="D89" s="6">
        <v>5</v>
      </c>
      <c r="E89" s="6">
        <v>1102</v>
      </c>
      <c r="F89" s="6">
        <v>154</v>
      </c>
      <c r="G89" s="6">
        <v>4.0880721911354903E-2</v>
      </c>
    </row>
    <row r="90" spans="1:7">
      <c r="A90" s="6" t="s">
        <v>20605</v>
      </c>
      <c r="B90" s="6" t="s">
        <v>20604</v>
      </c>
      <c r="C90" s="6" t="s">
        <v>20433</v>
      </c>
      <c r="D90" s="6">
        <v>4</v>
      </c>
      <c r="E90" s="6">
        <v>3</v>
      </c>
      <c r="F90" s="6">
        <v>2</v>
      </c>
      <c r="G90" s="6">
        <v>4.1138548470538799E-2</v>
      </c>
    </row>
    <row r="91" spans="1:7">
      <c r="A91" s="6" t="s">
        <v>20601</v>
      </c>
      <c r="B91" s="6" t="s">
        <v>20600</v>
      </c>
      <c r="C91" s="6" t="s">
        <v>20433</v>
      </c>
      <c r="D91" s="6">
        <v>5</v>
      </c>
      <c r="E91" s="6">
        <v>3</v>
      </c>
      <c r="F91" s="6">
        <v>2</v>
      </c>
      <c r="G91" s="6">
        <v>4.1138548470538799E-2</v>
      </c>
    </row>
    <row r="92" spans="1:7">
      <c r="A92" s="6" t="s">
        <v>20551</v>
      </c>
      <c r="B92" s="6" t="s">
        <v>20550</v>
      </c>
      <c r="C92" s="6" t="s">
        <v>20433</v>
      </c>
      <c r="D92" s="6">
        <v>7</v>
      </c>
      <c r="E92" s="6">
        <v>3</v>
      </c>
      <c r="F92" s="6">
        <v>2</v>
      </c>
      <c r="G92" s="6">
        <v>4.1138548470538799E-2</v>
      </c>
    </row>
    <row r="93" spans="1:7">
      <c r="A93" s="6" t="s">
        <v>20533</v>
      </c>
      <c r="B93" s="6" t="s">
        <v>20532</v>
      </c>
      <c r="C93" s="6" t="s">
        <v>20433</v>
      </c>
      <c r="D93" s="6">
        <v>4</v>
      </c>
      <c r="E93" s="6">
        <v>3</v>
      </c>
      <c r="F93" s="6">
        <v>2</v>
      </c>
      <c r="G93" s="6">
        <v>4.1138548470538799E-2</v>
      </c>
    </row>
    <row r="94" spans="1:7">
      <c r="A94" s="6" t="s">
        <v>20515</v>
      </c>
      <c r="B94" s="6" t="s">
        <v>20514</v>
      </c>
      <c r="C94" s="6" t="s">
        <v>20433</v>
      </c>
      <c r="D94" s="6">
        <v>5</v>
      </c>
      <c r="E94" s="6">
        <v>33</v>
      </c>
      <c r="F94" s="6">
        <v>8</v>
      </c>
      <c r="G94" s="6">
        <v>4.1474848810080803E-2</v>
      </c>
    </row>
    <row r="95" spans="1:7">
      <c r="A95" s="6" t="s">
        <v>20503</v>
      </c>
      <c r="B95" s="6" t="s">
        <v>20502</v>
      </c>
      <c r="C95" s="6" t="s">
        <v>20433</v>
      </c>
      <c r="D95" s="6">
        <v>4</v>
      </c>
      <c r="E95" s="6">
        <v>103</v>
      </c>
      <c r="F95" s="6">
        <v>19</v>
      </c>
      <c r="G95" s="6">
        <v>4.3032073877690501E-2</v>
      </c>
    </row>
    <row r="96" spans="1:7">
      <c r="A96" s="6" t="s">
        <v>20489</v>
      </c>
      <c r="B96" s="6" t="s">
        <v>20488</v>
      </c>
      <c r="C96" s="6" t="s">
        <v>20433</v>
      </c>
      <c r="D96" s="6">
        <v>4</v>
      </c>
      <c r="E96" s="6">
        <v>7</v>
      </c>
      <c r="F96" s="6">
        <v>3</v>
      </c>
      <c r="G96" s="6">
        <v>4.3638163366414497E-2</v>
      </c>
    </row>
    <row r="97" spans="1:7">
      <c r="A97" s="6" t="s">
        <v>20475</v>
      </c>
      <c r="B97" s="6" t="s">
        <v>20474</v>
      </c>
      <c r="C97" s="6" t="s">
        <v>20433</v>
      </c>
      <c r="D97" s="6">
        <v>7</v>
      </c>
      <c r="E97" s="6">
        <v>7</v>
      </c>
      <c r="F97" s="6">
        <v>3</v>
      </c>
      <c r="G97" s="6">
        <v>4.3638163366414497E-2</v>
      </c>
    </row>
    <row r="98" spans="1:7">
      <c r="A98" s="6" t="s">
        <v>20469</v>
      </c>
      <c r="B98" s="6" t="s">
        <v>20468</v>
      </c>
      <c r="C98" s="6" t="s">
        <v>20433</v>
      </c>
      <c r="D98" s="6">
        <v>4</v>
      </c>
      <c r="E98" s="6">
        <v>58</v>
      </c>
      <c r="F98" s="6">
        <v>12</v>
      </c>
      <c r="G98" s="6">
        <v>4.5477070744498603E-2</v>
      </c>
    </row>
    <row r="99" spans="1:7">
      <c r="A99" s="6" t="s">
        <v>20453</v>
      </c>
      <c r="B99" s="6" t="s">
        <v>20452</v>
      </c>
      <c r="C99" s="6" t="s">
        <v>20433</v>
      </c>
      <c r="D99" s="6">
        <v>5</v>
      </c>
      <c r="E99" s="6">
        <v>145</v>
      </c>
      <c r="F99" s="6">
        <v>25</v>
      </c>
      <c r="G99" s="6">
        <v>4.7286459278312001E-2</v>
      </c>
    </row>
    <row r="100" spans="1:7">
      <c r="A100" s="6" t="s">
        <v>20435</v>
      </c>
      <c r="B100" s="6" t="s">
        <v>20434</v>
      </c>
      <c r="C100" s="6" t="s">
        <v>20433</v>
      </c>
      <c r="D100" s="6">
        <v>5</v>
      </c>
      <c r="E100" s="6">
        <v>65</v>
      </c>
      <c r="F100" s="6">
        <v>13</v>
      </c>
      <c r="G100" s="6">
        <v>4.8856948428795698E-2</v>
      </c>
    </row>
  </sheetData>
  <autoFilter ref="A1:G100"/>
  <phoneticPr fontId="3"/>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7" tint="0.59999389629810485"/>
  </sheetPr>
  <dimension ref="A1:G196"/>
  <sheetViews>
    <sheetView workbookViewId="0">
      <pane ySplit="1" topLeftCell="A2" activePane="bottomLeft" state="frozen"/>
      <selection activeCell="C14" sqref="C14"/>
      <selection pane="bottomLeft" activeCell="M6" sqref="M6"/>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6" width="9" style="6"/>
    <col min="7" max="7" width="9.7109375" style="6" customWidth="1"/>
    <col min="8" max="16384" width="9" style="6"/>
  </cols>
  <sheetData>
    <row r="1" spans="1:7">
      <c r="A1" s="6" t="s">
        <v>22050</v>
      </c>
      <c r="B1" s="6" t="s">
        <v>22049</v>
      </c>
      <c r="C1" s="6" t="s">
        <v>22048</v>
      </c>
      <c r="D1" s="6" t="s">
        <v>22047</v>
      </c>
      <c r="E1" s="6" t="s">
        <v>22046</v>
      </c>
      <c r="F1" s="6" t="s">
        <v>22045</v>
      </c>
      <c r="G1" s="6" t="s">
        <v>22044</v>
      </c>
    </row>
    <row r="2" spans="1:7">
      <c r="A2" s="6" t="s">
        <v>22043</v>
      </c>
      <c r="B2" s="6" t="s">
        <v>22042</v>
      </c>
      <c r="C2" s="6" t="s">
        <v>20421</v>
      </c>
      <c r="D2" s="6">
        <v>1</v>
      </c>
      <c r="E2" s="6">
        <v>25254</v>
      </c>
      <c r="F2" s="6">
        <v>3646</v>
      </c>
      <c r="G2" s="7">
        <v>2.21266206373672E-119</v>
      </c>
    </row>
    <row r="3" spans="1:7">
      <c r="A3" s="6" t="s">
        <v>6460</v>
      </c>
      <c r="B3" s="6" t="s">
        <v>22031</v>
      </c>
      <c r="C3" s="6" t="s">
        <v>20421</v>
      </c>
      <c r="D3" s="6">
        <v>2</v>
      </c>
      <c r="E3" s="6">
        <v>9160</v>
      </c>
      <c r="F3" s="6">
        <v>1496</v>
      </c>
      <c r="G3" s="7">
        <v>3.8155107004546797E-43</v>
      </c>
    </row>
    <row r="4" spans="1:7">
      <c r="A4" s="6" t="s">
        <v>12469</v>
      </c>
      <c r="B4" s="6" t="s">
        <v>22014</v>
      </c>
      <c r="C4" s="6" t="s">
        <v>20421</v>
      </c>
      <c r="D4" s="6">
        <v>3</v>
      </c>
      <c r="E4" s="6">
        <v>1335</v>
      </c>
      <c r="F4" s="6">
        <v>291</v>
      </c>
      <c r="G4" s="7">
        <v>8.4129394047951504E-24</v>
      </c>
    </row>
    <row r="5" spans="1:7">
      <c r="A5" s="6" t="s">
        <v>22013</v>
      </c>
      <c r="B5" s="6" t="s">
        <v>22012</v>
      </c>
      <c r="C5" s="6" t="s">
        <v>20421</v>
      </c>
      <c r="D5" s="6">
        <v>2</v>
      </c>
      <c r="E5" s="6">
        <v>8211</v>
      </c>
      <c r="F5" s="6">
        <v>1267</v>
      </c>
      <c r="G5" s="7">
        <v>9.7221540923181495E-24</v>
      </c>
    </row>
    <row r="6" spans="1:7">
      <c r="A6" s="6" t="s">
        <v>21995</v>
      </c>
      <c r="B6" s="6" t="s">
        <v>21994</v>
      </c>
      <c r="C6" s="6" t="s">
        <v>20421</v>
      </c>
      <c r="D6" s="6">
        <v>3</v>
      </c>
      <c r="E6" s="6">
        <v>2159</v>
      </c>
      <c r="F6" s="6">
        <v>403</v>
      </c>
      <c r="G6" s="7">
        <v>3.1352449842426102E-19</v>
      </c>
    </row>
    <row r="7" spans="1:7">
      <c r="A7" s="6" t="s">
        <v>21993</v>
      </c>
      <c r="B7" s="6" t="s">
        <v>21992</v>
      </c>
      <c r="C7" s="6" t="s">
        <v>20421</v>
      </c>
      <c r="D7" s="6">
        <v>3</v>
      </c>
      <c r="E7" s="6">
        <v>2765</v>
      </c>
      <c r="F7" s="6">
        <v>491</v>
      </c>
      <c r="G7" s="7">
        <v>6.7861158342663095E-19</v>
      </c>
    </row>
    <row r="8" spans="1:7">
      <c r="A8" s="6" t="s">
        <v>21969</v>
      </c>
      <c r="B8" s="6" t="s">
        <v>21968</v>
      </c>
      <c r="C8" s="6" t="s">
        <v>20421</v>
      </c>
      <c r="D8" s="6">
        <v>6</v>
      </c>
      <c r="E8" s="6">
        <v>883</v>
      </c>
      <c r="F8" s="6">
        <v>193</v>
      </c>
      <c r="G8" s="7">
        <v>2.9201450915380401E-16</v>
      </c>
    </row>
    <row r="9" spans="1:7">
      <c r="A9" s="6" t="s">
        <v>21959</v>
      </c>
      <c r="B9" s="6" t="s">
        <v>21958</v>
      </c>
      <c r="C9" s="6" t="s">
        <v>20421</v>
      </c>
      <c r="D9" s="6">
        <v>5</v>
      </c>
      <c r="E9" s="6">
        <v>1034</v>
      </c>
      <c r="F9" s="6">
        <v>212</v>
      </c>
      <c r="G9" s="7">
        <v>1.2407659233954499E-14</v>
      </c>
    </row>
    <row r="10" spans="1:7">
      <c r="A10" s="6" t="s">
        <v>21957</v>
      </c>
      <c r="B10" s="6" t="s">
        <v>21956</v>
      </c>
      <c r="C10" s="6" t="s">
        <v>20421</v>
      </c>
      <c r="D10" s="6">
        <v>5</v>
      </c>
      <c r="E10" s="6">
        <v>1341</v>
      </c>
      <c r="F10" s="6">
        <v>260</v>
      </c>
      <c r="G10" s="7">
        <v>1.2409276348229E-14</v>
      </c>
    </row>
    <row r="11" spans="1:7">
      <c r="A11" s="6" t="s">
        <v>21939</v>
      </c>
      <c r="B11" s="6" t="s">
        <v>21938</v>
      </c>
      <c r="C11" s="6" t="s">
        <v>20421</v>
      </c>
      <c r="D11" s="6">
        <v>4</v>
      </c>
      <c r="E11" s="6">
        <v>1661</v>
      </c>
      <c r="F11" s="6">
        <v>301</v>
      </c>
      <c r="G11" s="7">
        <v>6.4206647721969302E-13</v>
      </c>
    </row>
    <row r="12" spans="1:7">
      <c r="A12" s="6" t="s">
        <v>21931</v>
      </c>
      <c r="B12" s="6" t="s">
        <v>21930</v>
      </c>
      <c r="C12" s="6" t="s">
        <v>20421</v>
      </c>
      <c r="D12" s="6">
        <v>4</v>
      </c>
      <c r="E12" s="6">
        <v>1543</v>
      </c>
      <c r="F12" s="6">
        <v>282</v>
      </c>
      <c r="G12" s="7">
        <v>1.33932772051039E-12</v>
      </c>
    </row>
    <row r="13" spans="1:7">
      <c r="A13" s="6" t="s">
        <v>21927</v>
      </c>
      <c r="B13" s="6" t="s">
        <v>21926</v>
      </c>
      <c r="C13" s="6" t="s">
        <v>20421</v>
      </c>
      <c r="D13" s="6">
        <v>6</v>
      </c>
      <c r="E13" s="6">
        <v>1651</v>
      </c>
      <c r="F13" s="6">
        <v>297</v>
      </c>
      <c r="G13" s="7">
        <v>2.23806922999555E-12</v>
      </c>
    </row>
    <row r="14" spans="1:7">
      <c r="A14" s="6" t="s">
        <v>21925</v>
      </c>
      <c r="B14" s="6" t="s">
        <v>21924</v>
      </c>
      <c r="C14" s="6" t="s">
        <v>20421</v>
      </c>
      <c r="D14" s="6">
        <v>7</v>
      </c>
      <c r="E14" s="6">
        <v>679</v>
      </c>
      <c r="F14" s="6">
        <v>147</v>
      </c>
      <c r="G14" s="7">
        <v>2.2796316901331399E-12</v>
      </c>
    </row>
    <row r="15" spans="1:7">
      <c r="A15" s="6" t="s">
        <v>21921</v>
      </c>
      <c r="B15" s="6" t="s">
        <v>21920</v>
      </c>
      <c r="C15" s="6" t="s">
        <v>20421</v>
      </c>
      <c r="D15" s="6">
        <v>4</v>
      </c>
      <c r="E15" s="6">
        <v>1657</v>
      </c>
      <c r="F15" s="6">
        <v>297</v>
      </c>
      <c r="G15" s="7">
        <v>3.4495301255186501E-12</v>
      </c>
    </row>
    <row r="16" spans="1:7">
      <c r="A16" s="6" t="s">
        <v>21919</v>
      </c>
      <c r="B16" s="6" t="s">
        <v>21918</v>
      </c>
      <c r="C16" s="6" t="s">
        <v>20421</v>
      </c>
      <c r="D16" s="6">
        <v>5</v>
      </c>
      <c r="E16" s="6">
        <v>1657</v>
      </c>
      <c r="F16" s="6">
        <v>297</v>
      </c>
      <c r="G16" s="7">
        <v>3.4495301255186501E-12</v>
      </c>
    </row>
    <row r="17" spans="1:7">
      <c r="A17" s="6" t="s">
        <v>5659</v>
      </c>
      <c r="B17" s="6" t="s">
        <v>21911</v>
      </c>
      <c r="C17" s="6" t="s">
        <v>20421</v>
      </c>
      <c r="D17" s="6">
        <v>7</v>
      </c>
      <c r="E17" s="6">
        <v>1428</v>
      </c>
      <c r="F17" s="6">
        <v>260</v>
      </c>
      <c r="G17" s="7">
        <v>1.5749780159726602E-11</v>
      </c>
    </row>
    <row r="18" spans="1:7">
      <c r="A18" s="6" t="s">
        <v>21908</v>
      </c>
      <c r="B18" s="6" t="s">
        <v>21907</v>
      </c>
      <c r="C18" s="6" t="s">
        <v>20421</v>
      </c>
      <c r="D18" s="6">
        <v>6</v>
      </c>
      <c r="E18" s="6">
        <v>1434</v>
      </c>
      <c r="F18" s="6">
        <v>260</v>
      </c>
      <c r="G18" s="7">
        <v>2.46202876321682E-11</v>
      </c>
    </row>
    <row r="19" spans="1:7">
      <c r="A19" s="6" t="s">
        <v>21906</v>
      </c>
      <c r="B19" s="6" t="s">
        <v>21905</v>
      </c>
      <c r="C19" s="6" t="s">
        <v>20421</v>
      </c>
      <c r="D19" s="6">
        <v>5</v>
      </c>
      <c r="E19" s="6">
        <v>1434</v>
      </c>
      <c r="F19" s="6">
        <v>260</v>
      </c>
      <c r="G19" s="7">
        <v>2.46202876321682E-11</v>
      </c>
    </row>
    <row r="20" spans="1:7">
      <c r="A20" s="6" t="s">
        <v>21888</v>
      </c>
      <c r="B20" s="6" t="s">
        <v>21887</v>
      </c>
      <c r="C20" s="6" t="s">
        <v>20421</v>
      </c>
      <c r="D20" s="6">
        <v>4</v>
      </c>
      <c r="E20" s="6">
        <v>347</v>
      </c>
      <c r="F20" s="6">
        <v>83</v>
      </c>
      <c r="G20" s="7">
        <v>1.08645749166348E-9</v>
      </c>
    </row>
    <row r="21" spans="1:7">
      <c r="A21" s="6" t="s">
        <v>21884</v>
      </c>
      <c r="B21" s="6" t="s">
        <v>21883</v>
      </c>
      <c r="C21" s="6" t="s">
        <v>20421</v>
      </c>
      <c r="D21" s="6">
        <v>5</v>
      </c>
      <c r="E21" s="6">
        <v>302</v>
      </c>
      <c r="F21" s="6">
        <v>75</v>
      </c>
      <c r="G21" s="7">
        <v>1.1527217743426599E-9</v>
      </c>
    </row>
    <row r="22" spans="1:7">
      <c r="A22" s="6" t="s">
        <v>21882</v>
      </c>
      <c r="B22" s="6" t="s">
        <v>21881</v>
      </c>
      <c r="C22" s="6" t="s">
        <v>20421</v>
      </c>
      <c r="D22" s="6">
        <v>6</v>
      </c>
      <c r="E22" s="6">
        <v>281</v>
      </c>
      <c r="F22" s="6">
        <v>71</v>
      </c>
      <c r="G22" s="7">
        <v>1.42831776740104E-9</v>
      </c>
    </row>
    <row r="23" spans="1:7">
      <c r="A23" s="6" t="s">
        <v>21880</v>
      </c>
      <c r="B23" s="6" t="s">
        <v>21879</v>
      </c>
      <c r="C23" s="6" t="s">
        <v>20421</v>
      </c>
      <c r="D23" s="6">
        <v>7</v>
      </c>
      <c r="E23" s="6">
        <v>272</v>
      </c>
      <c r="F23" s="6">
        <v>69</v>
      </c>
      <c r="G23" s="7">
        <v>2.0186618508138199E-9</v>
      </c>
    </row>
    <row r="24" spans="1:7">
      <c r="A24" s="6" t="s">
        <v>21866</v>
      </c>
      <c r="B24" s="6" t="s">
        <v>21865</v>
      </c>
      <c r="C24" s="6" t="s">
        <v>20421</v>
      </c>
      <c r="D24" s="6">
        <v>2</v>
      </c>
      <c r="E24" s="6">
        <v>1681</v>
      </c>
      <c r="F24" s="6">
        <v>284</v>
      </c>
      <c r="G24" s="7">
        <v>5.6619586069899704E-9</v>
      </c>
    </row>
    <row r="25" spans="1:7">
      <c r="A25" s="6" t="s">
        <v>21864</v>
      </c>
      <c r="B25" s="6" t="s">
        <v>21863</v>
      </c>
      <c r="C25" s="6" t="s">
        <v>20421</v>
      </c>
      <c r="D25" s="6">
        <v>3</v>
      </c>
      <c r="E25" s="6">
        <v>1681</v>
      </c>
      <c r="F25" s="6">
        <v>284</v>
      </c>
      <c r="G25" s="7">
        <v>5.6619586069899704E-9</v>
      </c>
    </row>
    <row r="26" spans="1:7">
      <c r="A26" s="6" t="s">
        <v>21840</v>
      </c>
      <c r="B26" s="6" t="s">
        <v>21839</v>
      </c>
      <c r="C26" s="6" t="s">
        <v>20421</v>
      </c>
      <c r="D26" s="6">
        <v>3</v>
      </c>
      <c r="E26" s="6">
        <v>461</v>
      </c>
      <c r="F26" s="6">
        <v>98</v>
      </c>
      <c r="G26" s="7">
        <v>2.6268225161068202E-8</v>
      </c>
    </row>
    <row r="27" spans="1:7">
      <c r="A27" s="6" t="s">
        <v>5068</v>
      </c>
      <c r="B27" s="6" t="s">
        <v>21804</v>
      </c>
      <c r="C27" s="6" t="s">
        <v>20421</v>
      </c>
      <c r="D27" s="6">
        <v>4</v>
      </c>
      <c r="E27" s="6">
        <v>172</v>
      </c>
      <c r="F27" s="6">
        <v>47</v>
      </c>
      <c r="G27" s="7">
        <v>6.4503035769823896E-8</v>
      </c>
    </row>
    <row r="28" spans="1:7">
      <c r="A28" s="6" t="s">
        <v>12080</v>
      </c>
      <c r="B28" s="6" t="s">
        <v>21777</v>
      </c>
      <c r="C28" s="6" t="s">
        <v>20421</v>
      </c>
      <c r="D28" s="6">
        <v>7</v>
      </c>
      <c r="E28" s="6">
        <v>1284</v>
      </c>
      <c r="F28" s="6">
        <v>218</v>
      </c>
      <c r="G28" s="7">
        <v>2.3981488537574902E-7</v>
      </c>
    </row>
    <row r="29" spans="1:7">
      <c r="A29" s="6" t="s">
        <v>21762</v>
      </c>
      <c r="B29" s="6" t="s">
        <v>21761</v>
      </c>
      <c r="C29" s="6" t="s">
        <v>20421</v>
      </c>
      <c r="D29" s="6">
        <v>6</v>
      </c>
      <c r="E29" s="6">
        <v>1913</v>
      </c>
      <c r="F29" s="6">
        <v>305</v>
      </c>
      <c r="G29" s="7">
        <v>4.56842790883453E-7</v>
      </c>
    </row>
    <row r="30" spans="1:7">
      <c r="A30" s="6" t="s">
        <v>21746</v>
      </c>
      <c r="B30" s="6" t="s">
        <v>21745</v>
      </c>
      <c r="C30" s="6" t="s">
        <v>20421</v>
      </c>
      <c r="D30" s="6">
        <v>6</v>
      </c>
      <c r="E30" s="6">
        <v>27</v>
      </c>
      <c r="F30" s="6">
        <v>14</v>
      </c>
      <c r="G30" s="7">
        <v>6.8170066739102795E-7</v>
      </c>
    </row>
    <row r="31" spans="1:7">
      <c r="A31" s="6" t="s">
        <v>9659</v>
      </c>
      <c r="B31" s="6" t="s">
        <v>21740</v>
      </c>
      <c r="C31" s="6" t="s">
        <v>20421</v>
      </c>
      <c r="D31" s="6">
        <v>4</v>
      </c>
      <c r="E31" s="6">
        <v>1530</v>
      </c>
      <c r="F31" s="6">
        <v>250</v>
      </c>
      <c r="G31" s="7">
        <v>7.7011241824735796E-7</v>
      </c>
    </row>
    <row r="32" spans="1:7">
      <c r="A32" s="6" t="s">
        <v>21737</v>
      </c>
      <c r="B32" s="6" t="s">
        <v>21736</v>
      </c>
      <c r="C32" s="6" t="s">
        <v>20421</v>
      </c>
      <c r="D32" s="6">
        <v>8</v>
      </c>
      <c r="E32" s="6">
        <v>35</v>
      </c>
      <c r="F32" s="6">
        <v>16</v>
      </c>
      <c r="G32" s="7">
        <v>9.7753856636997795E-7</v>
      </c>
    </row>
    <row r="33" spans="1:7">
      <c r="A33" s="6" t="s">
        <v>21713</v>
      </c>
      <c r="B33" s="6" t="s">
        <v>21712</v>
      </c>
      <c r="C33" s="6" t="s">
        <v>20421</v>
      </c>
      <c r="D33" s="6">
        <v>4</v>
      </c>
      <c r="E33" s="6">
        <v>2405</v>
      </c>
      <c r="F33" s="6">
        <v>367</v>
      </c>
      <c r="G33" s="7">
        <v>2.5511284361171898E-6</v>
      </c>
    </row>
    <row r="34" spans="1:7">
      <c r="A34" s="6" t="s">
        <v>21711</v>
      </c>
      <c r="B34" s="6" t="s">
        <v>21710</v>
      </c>
      <c r="C34" s="6" t="s">
        <v>20421</v>
      </c>
      <c r="D34" s="6">
        <v>3</v>
      </c>
      <c r="E34" s="6">
        <v>2932</v>
      </c>
      <c r="F34" s="6">
        <v>438</v>
      </c>
      <c r="G34" s="7">
        <v>2.5624158286788402E-6</v>
      </c>
    </row>
    <row r="35" spans="1:7">
      <c r="A35" s="6" t="s">
        <v>21707</v>
      </c>
      <c r="B35" s="6" t="s">
        <v>21706</v>
      </c>
      <c r="C35" s="6" t="s">
        <v>20421</v>
      </c>
      <c r="D35" s="6">
        <v>3</v>
      </c>
      <c r="E35" s="6">
        <v>2406</v>
      </c>
      <c r="F35" s="6">
        <v>367</v>
      </c>
      <c r="G35" s="7">
        <v>2.6535002893680902E-6</v>
      </c>
    </row>
    <row r="36" spans="1:7">
      <c r="A36" s="6" t="s">
        <v>21699</v>
      </c>
      <c r="B36" s="6" t="s">
        <v>21698</v>
      </c>
      <c r="C36" s="6" t="s">
        <v>20421</v>
      </c>
      <c r="D36" s="6">
        <v>5</v>
      </c>
      <c r="E36" s="6">
        <v>2273</v>
      </c>
      <c r="F36" s="6">
        <v>348</v>
      </c>
      <c r="G36" s="7">
        <v>3.4982327233044E-6</v>
      </c>
    </row>
    <row r="37" spans="1:7">
      <c r="A37" s="6" t="s">
        <v>21679</v>
      </c>
      <c r="B37" s="6" t="s">
        <v>21678</v>
      </c>
      <c r="C37" s="6" t="s">
        <v>20421</v>
      </c>
      <c r="D37" s="6">
        <v>4</v>
      </c>
      <c r="E37" s="6">
        <v>492</v>
      </c>
      <c r="F37" s="6">
        <v>94</v>
      </c>
      <c r="G37" s="7">
        <v>6.82206882971414E-6</v>
      </c>
    </row>
    <row r="38" spans="1:7">
      <c r="A38" s="6" t="s">
        <v>21669</v>
      </c>
      <c r="B38" s="6" t="s">
        <v>21668</v>
      </c>
      <c r="C38" s="6" t="s">
        <v>20421</v>
      </c>
      <c r="D38" s="6">
        <v>7</v>
      </c>
      <c r="E38" s="6">
        <v>123</v>
      </c>
      <c r="F38" s="6">
        <v>33</v>
      </c>
      <c r="G38" s="7">
        <v>8.4643891105212195E-6</v>
      </c>
    </row>
    <row r="39" spans="1:7">
      <c r="A39" s="6" t="s">
        <v>21657</v>
      </c>
      <c r="B39" s="6" t="s">
        <v>21656</v>
      </c>
      <c r="C39" s="6" t="s">
        <v>20421</v>
      </c>
      <c r="D39" s="6">
        <v>6</v>
      </c>
      <c r="E39" s="6">
        <v>124</v>
      </c>
      <c r="F39" s="6">
        <v>33</v>
      </c>
      <c r="G39" s="7">
        <v>1.01927030496588E-5</v>
      </c>
    </row>
    <row r="40" spans="1:7">
      <c r="A40" s="6" t="s">
        <v>21653</v>
      </c>
      <c r="B40" s="6" t="s">
        <v>21652</v>
      </c>
      <c r="C40" s="6" t="s">
        <v>20421</v>
      </c>
      <c r="D40" s="6">
        <v>2</v>
      </c>
      <c r="E40" s="6">
        <v>1249</v>
      </c>
      <c r="F40" s="6">
        <v>203</v>
      </c>
      <c r="G40" s="7">
        <v>1.18073748824347E-5</v>
      </c>
    </row>
    <row r="41" spans="1:7">
      <c r="A41" s="6" t="s">
        <v>21647</v>
      </c>
      <c r="B41" s="6" t="s">
        <v>21646</v>
      </c>
      <c r="C41" s="6" t="s">
        <v>20421</v>
      </c>
      <c r="D41" s="6">
        <v>8</v>
      </c>
      <c r="E41" s="6">
        <v>94</v>
      </c>
      <c r="F41" s="6">
        <v>27</v>
      </c>
      <c r="G41" s="7">
        <v>1.4208656217309501E-5</v>
      </c>
    </row>
    <row r="42" spans="1:7">
      <c r="A42" s="6" t="s">
        <v>21645</v>
      </c>
      <c r="B42" s="6" t="s">
        <v>21644</v>
      </c>
      <c r="C42" s="6" t="s">
        <v>20421</v>
      </c>
      <c r="D42" s="6">
        <v>7</v>
      </c>
      <c r="E42" s="6">
        <v>94</v>
      </c>
      <c r="F42" s="6">
        <v>27</v>
      </c>
      <c r="G42" s="7">
        <v>1.4208656217309501E-5</v>
      </c>
    </row>
    <row r="43" spans="1:7">
      <c r="A43" s="6" t="s">
        <v>21643</v>
      </c>
      <c r="B43" s="6" t="s">
        <v>21642</v>
      </c>
      <c r="C43" s="6" t="s">
        <v>20421</v>
      </c>
      <c r="D43" s="6">
        <v>8</v>
      </c>
      <c r="E43" s="6">
        <v>94</v>
      </c>
      <c r="F43" s="6">
        <v>27</v>
      </c>
      <c r="G43" s="7">
        <v>1.4208656217309501E-5</v>
      </c>
    </row>
    <row r="44" spans="1:7">
      <c r="A44" s="6" t="s">
        <v>21633</v>
      </c>
      <c r="B44" s="6" t="s">
        <v>21632</v>
      </c>
      <c r="C44" s="6" t="s">
        <v>20421</v>
      </c>
      <c r="D44" s="6">
        <v>5</v>
      </c>
      <c r="E44" s="6">
        <v>317</v>
      </c>
      <c r="F44" s="6">
        <v>65</v>
      </c>
      <c r="G44" s="7">
        <v>1.8183125233509102E-5</v>
      </c>
    </row>
    <row r="45" spans="1:7">
      <c r="A45" s="6" t="s">
        <v>21613</v>
      </c>
      <c r="B45" s="6" t="s">
        <v>21612</v>
      </c>
      <c r="C45" s="6" t="s">
        <v>20421</v>
      </c>
      <c r="D45" s="6">
        <v>5</v>
      </c>
      <c r="E45" s="6">
        <v>112</v>
      </c>
      <c r="F45" s="6">
        <v>30</v>
      </c>
      <c r="G45" s="7">
        <v>2.20289373150557E-5</v>
      </c>
    </row>
    <row r="46" spans="1:7">
      <c r="A46" s="6" t="s">
        <v>21605</v>
      </c>
      <c r="B46" s="6" t="s">
        <v>21604</v>
      </c>
      <c r="C46" s="6" t="s">
        <v>20421</v>
      </c>
      <c r="D46" s="6">
        <v>6</v>
      </c>
      <c r="E46" s="6">
        <v>102</v>
      </c>
      <c r="F46" s="6">
        <v>28</v>
      </c>
      <c r="G46" s="7">
        <v>2.5063468743309101E-5</v>
      </c>
    </row>
    <row r="47" spans="1:7">
      <c r="A47" s="6" t="s">
        <v>21603</v>
      </c>
      <c r="B47" s="6" t="s">
        <v>21602</v>
      </c>
      <c r="C47" s="6" t="s">
        <v>20421</v>
      </c>
      <c r="D47" s="6">
        <v>2</v>
      </c>
      <c r="E47" s="6">
        <v>359</v>
      </c>
      <c r="F47" s="6">
        <v>71</v>
      </c>
      <c r="G47" s="7">
        <v>2.7183669876199501E-5</v>
      </c>
    </row>
    <row r="48" spans="1:7">
      <c r="A48" s="6" t="s">
        <v>21545</v>
      </c>
      <c r="B48" s="6" t="s">
        <v>21544</v>
      </c>
      <c r="C48" s="6" t="s">
        <v>20421</v>
      </c>
      <c r="D48" s="6">
        <v>3</v>
      </c>
      <c r="E48" s="6">
        <v>890</v>
      </c>
      <c r="F48" s="6">
        <v>146</v>
      </c>
      <c r="G48" s="7">
        <v>1.2308660508005001E-4</v>
      </c>
    </row>
    <row r="49" spans="1:7">
      <c r="A49" s="6" t="s">
        <v>21539</v>
      </c>
      <c r="B49" s="6" t="s">
        <v>21538</v>
      </c>
      <c r="C49" s="6" t="s">
        <v>20421</v>
      </c>
      <c r="D49" s="6">
        <v>4</v>
      </c>
      <c r="E49" s="6">
        <v>565</v>
      </c>
      <c r="F49" s="6">
        <v>99</v>
      </c>
      <c r="G49" s="7">
        <v>1.3821082534915701E-4</v>
      </c>
    </row>
    <row r="50" spans="1:7">
      <c r="A50" s="6" t="s">
        <v>21531</v>
      </c>
      <c r="B50" s="6" t="s">
        <v>21530</v>
      </c>
      <c r="C50" s="6" t="s">
        <v>20421</v>
      </c>
      <c r="D50" s="6">
        <v>7</v>
      </c>
      <c r="E50" s="6">
        <v>80</v>
      </c>
      <c r="F50" s="6">
        <v>22</v>
      </c>
      <c r="G50" s="7">
        <v>1.7281832576448099E-4</v>
      </c>
    </row>
    <row r="51" spans="1:7">
      <c r="A51" s="6" t="s">
        <v>21529</v>
      </c>
      <c r="B51" s="6" t="s">
        <v>21528</v>
      </c>
      <c r="C51" s="6" t="s">
        <v>20421</v>
      </c>
      <c r="D51" s="6">
        <v>6</v>
      </c>
      <c r="E51" s="6">
        <v>80</v>
      </c>
      <c r="F51" s="6">
        <v>22</v>
      </c>
      <c r="G51" s="7">
        <v>1.7281832576448099E-4</v>
      </c>
    </row>
    <row r="52" spans="1:7">
      <c r="A52" s="6" t="s">
        <v>21527</v>
      </c>
      <c r="B52" s="6" t="s">
        <v>21526</v>
      </c>
      <c r="C52" s="6" t="s">
        <v>20421</v>
      </c>
      <c r="D52" s="6">
        <v>3</v>
      </c>
      <c r="E52" s="6">
        <v>374</v>
      </c>
      <c r="F52" s="6">
        <v>70</v>
      </c>
      <c r="G52" s="7">
        <v>1.80399231684692E-4</v>
      </c>
    </row>
    <row r="53" spans="1:7">
      <c r="A53" s="6" t="s">
        <v>21525</v>
      </c>
      <c r="B53" s="6" t="s">
        <v>21524</v>
      </c>
      <c r="C53" s="6" t="s">
        <v>20421</v>
      </c>
      <c r="D53" s="6">
        <v>2</v>
      </c>
      <c r="E53" s="6">
        <v>374</v>
      </c>
      <c r="F53" s="6">
        <v>70</v>
      </c>
      <c r="G53" s="7">
        <v>1.80399231684692E-4</v>
      </c>
    </row>
    <row r="54" spans="1:7">
      <c r="A54" s="6" t="s">
        <v>21521</v>
      </c>
      <c r="B54" s="6" t="s">
        <v>21520</v>
      </c>
      <c r="C54" s="6" t="s">
        <v>20421</v>
      </c>
      <c r="D54" s="6">
        <v>4</v>
      </c>
      <c r="E54" s="6">
        <v>136</v>
      </c>
      <c r="F54" s="6">
        <v>32</v>
      </c>
      <c r="G54" s="7">
        <v>1.8081149259139499E-4</v>
      </c>
    </row>
    <row r="55" spans="1:7">
      <c r="A55" s="6" t="s">
        <v>21507</v>
      </c>
      <c r="B55" s="6" t="s">
        <v>21506</v>
      </c>
      <c r="C55" s="6" t="s">
        <v>20421</v>
      </c>
      <c r="D55" s="6">
        <v>8</v>
      </c>
      <c r="E55" s="6">
        <v>16</v>
      </c>
      <c r="F55" s="6">
        <v>8</v>
      </c>
      <c r="G55" s="7">
        <v>2.5523465449149699E-4</v>
      </c>
    </row>
    <row r="56" spans="1:7">
      <c r="A56" s="6" t="s">
        <v>21495</v>
      </c>
      <c r="B56" s="6" t="s">
        <v>21494</v>
      </c>
      <c r="C56" s="6" t="s">
        <v>20421</v>
      </c>
      <c r="D56" s="6">
        <v>3</v>
      </c>
      <c r="E56" s="6">
        <v>33</v>
      </c>
      <c r="F56" s="6">
        <v>12</v>
      </c>
      <c r="G56" s="7">
        <v>3.2308994818938398E-4</v>
      </c>
    </row>
    <row r="57" spans="1:7">
      <c r="A57" s="6" t="s">
        <v>18282</v>
      </c>
      <c r="B57" s="6" t="s">
        <v>21481</v>
      </c>
      <c r="C57" s="6" t="s">
        <v>20421</v>
      </c>
      <c r="D57" s="6">
        <v>3</v>
      </c>
      <c r="E57" s="6">
        <v>3352</v>
      </c>
      <c r="F57" s="6">
        <v>471</v>
      </c>
      <c r="G57" s="7">
        <v>4.3373341113019798E-4</v>
      </c>
    </row>
    <row r="58" spans="1:7">
      <c r="A58" s="6" t="s">
        <v>21472</v>
      </c>
      <c r="B58" s="6" t="s">
        <v>21471</v>
      </c>
      <c r="C58" s="6" t="s">
        <v>20421</v>
      </c>
      <c r="D58" s="6">
        <v>3</v>
      </c>
      <c r="E58" s="6">
        <v>30</v>
      </c>
      <c r="F58" s="6">
        <v>11</v>
      </c>
      <c r="G58" s="7">
        <v>5.2583785269052499E-4</v>
      </c>
    </row>
    <row r="59" spans="1:7">
      <c r="A59" s="6" t="s">
        <v>21464</v>
      </c>
      <c r="B59" s="6" t="s">
        <v>21463</v>
      </c>
      <c r="C59" s="6" t="s">
        <v>20421</v>
      </c>
      <c r="D59" s="6">
        <v>4</v>
      </c>
      <c r="E59" s="6">
        <v>127</v>
      </c>
      <c r="F59" s="6">
        <v>29</v>
      </c>
      <c r="G59" s="7">
        <v>5.9880466212839701E-4</v>
      </c>
    </row>
    <row r="60" spans="1:7">
      <c r="A60" s="6" t="s">
        <v>21460</v>
      </c>
      <c r="B60" s="6" t="s">
        <v>21459</v>
      </c>
      <c r="C60" s="6" t="s">
        <v>20421</v>
      </c>
      <c r="D60" s="6">
        <v>8</v>
      </c>
      <c r="E60" s="6">
        <v>26</v>
      </c>
      <c r="F60" s="6">
        <v>10</v>
      </c>
      <c r="G60" s="7">
        <v>6.0582743499499204E-4</v>
      </c>
    </row>
    <row r="61" spans="1:7">
      <c r="A61" s="6" t="s">
        <v>21452</v>
      </c>
      <c r="B61" s="6" t="s">
        <v>21451</v>
      </c>
      <c r="C61" s="6" t="s">
        <v>20421</v>
      </c>
      <c r="D61" s="6">
        <v>4</v>
      </c>
      <c r="E61" s="6">
        <v>445</v>
      </c>
      <c r="F61" s="6">
        <v>78</v>
      </c>
      <c r="G61" s="7">
        <v>6.5489193696625404E-4</v>
      </c>
    </row>
    <row r="62" spans="1:7">
      <c r="A62" s="6" t="s">
        <v>21442</v>
      </c>
      <c r="B62" s="6" t="s">
        <v>21441</v>
      </c>
      <c r="C62" s="6" t="s">
        <v>20421</v>
      </c>
      <c r="D62" s="6">
        <v>4</v>
      </c>
      <c r="E62" s="6">
        <v>764</v>
      </c>
      <c r="F62" s="6">
        <v>123</v>
      </c>
      <c r="G62" s="7">
        <v>8.3481878099949303E-4</v>
      </c>
    </row>
    <row r="63" spans="1:7">
      <c r="A63" s="6" t="s">
        <v>21440</v>
      </c>
      <c r="B63" s="6" t="s">
        <v>21439</v>
      </c>
      <c r="C63" s="6" t="s">
        <v>20421</v>
      </c>
      <c r="D63" s="6">
        <v>4</v>
      </c>
      <c r="E63" s="6">
        <v>106</v>
      </c>
      <c r="F63" s="6">
        <v>25</v>
      </c>
      <c r="G63" s="7">
        <v>8.4092155947138004E-4</v>
      </c>
    </row>
    <row r="64" spans="1:7">
      <c r="A64" s="6" t="s">
        <v>21420</v>
      </c>
      <c r="B64" s="6" t="s">
        <v>21419</v>
      </c>
      <c r="C64" s="6" t="s">
        <v>20421</v>
      </c>
      <c r="D64" s="6">
        <v>5</v>
      </c>
      <c r="E64" s="6">
        <v>37</v>
      </c>
      <c r="F64" s="6">
        <v>12</v>
      </c>
      <c r="G64" s="6">
        <v>1.0569263777430401E-3</v>
      </c>
    </row>
    <row r="65" spans="1:7">
      <c r="A65" s="6" t="s">
        <v>21418</v>
      </c>
      <c r="B65" s="6" t="s">
        <v>21417</v>
      </c>
      <c r="C65" s="6" t="s">
        <v>20421</v>
      </c>
      <c r="D65" s="6">
        <v>6</v>
      </c>
      <c r="E65" s="6">
        <v>37</v>
      </c>
      <c r="F65" s="6">
        <v>12</v>
      </c>
      <c r="G65" s="6">
        <v>1.0569263777430401E-3</v>
      </c>
    </row>
    <row r="66" spans="1:7">
      <c r="A66" s="6" t="s">
        <v>21410</v>
      </c>
      <c r="B66" s="6" t="s">
        <v>21409</v>
      </c>
      <c r="C66" s="6" t="s">
        <v>20421</v>
      </c>
      <c r="D66" s="6">
        <v>6</v>
      </c>
      <c r="E66" s="6">
        <v>419</v>
      </c>
      <c r="F66" s="6">
        <v>73</v>
      </c>
      <c r="G66" s="6">
        <v>1.12899020132343E-3</v>
      </c>
    </row>
    <row r="67" spans="1:7">
      <c r="A67" s="6" t="s">
        <v>21408</v>
      </c>
      <c r="B67" s="6" t="s">
        <v>21407</v>
      </c>
      <c r="C67" s="6" t="s">
        <v>20421</v>
      </c>
      <c r="D67" s="6">
        <v>3</v>
      </c>
      <c r="E67" s="6">
        <v>28</v>
      </c>
      <c r="F67" s="6">
        <v>10</v>
      </c>
      <c r="G67" s="6">
        <v>1.18899112029088E-3</v>
      </c>
    </row>
    <row r="68" spans="1:7">
      <c r="A68" s="6" t="s">
        <v>21406</v>
      </c>
      <c r="B68" s="6" t="s">
        <v>21405</v>
      </c>
      <c r="C68" s="6" t="s">
        <v>20421</v>
      </c>
      <c r="D68" s="6">
        <v>4</v>
      </c>
      <c r="E68" s="6">
        <v>28</v>
      </c>
      <c r="F68" s="6">
        <v>10</v>
      </c>
      <c r="G68" s="6">
        <v>1.18899112029088E-3</v>
      </c>
    </row>
    <row r="69" spans="1:7">
      <c r="A69" s="6" t="s">
        <v>21388</v>
      </c>
      <c r="B69" s="6" t="s">
        <v>21387</v>
      </c>
      <c r="C69" s="6" t="s">
        <v>20421</v>
      </c>
      <c r="D69" s="6">
        <v>7</v>
      </c>
      <c r="E69" s="6">
        <v>43</v>
      </c>
      <c r="F69" s="6">
        <v>13</v>
      </c>
      <c r="G69" s="6">
        <v>1.38259222353481E-3</v>
      </c>
    </row>
    <row r="70" spans="1:7">
      <c r="A70" s="6" t="s">
        <v>21370</v>
      </c>
      <c r="B70" s="6" t="s">
        <v>21369</v>
      </c>
      <c r="C70" s="6" t="s">
        <v>20421</v>
      </c>
      <c r="D70" s="6">
        <v>3</v>
      </c>
      <c r="E70" s="6">
        <v>961</v>
      </c>
      <c r="F70" s="6">
        <v>148</v>
      </c>
      <c r="G70" s="6">
        <v>1.7512853752648201E-3</v>
      </c>
    </row>
    <row r="71" spans="1:7">
      <c r="A71" s="6" t="s">
        <v>21358</v>
      </c>
      <c r="B71" s="6" t="s">
        <v>21357</v>
      </c>
      <c r="C71" s="6" t="s">
        <v>20421</v>
      </c>
      <c r="D71" s="6">
        <v>7</v>
      </c>
      <c r="E71" s="6">
        <v>3</v>
      </c>
      <c r="F71" s="6">
        <v>3</v>
      </c>
      <c r="G71" s="6">
        <v>1.8234037813535801E-3</v>
      </c>
    </row>
    <row r="72" spans="1:7">
      <c r="A72" s="6" t="s">
        <v>21344</v>
      </c>
      <c r="B72" s="6" t="s">
        <v>21343</v>
      </c>
      <c r="C72" s="6" t="s">
        <v>20421</v>
      </c>
      <c r="D72" s="6">
        <v>6</v>
      </c>
      <c r="E72" s="6">
        <v>25</v>
      </c>
      <c r="F72" s="6">
        <v>9</v>
      </c>
      <c r="G72" s="6">
        <v>1.9544851700307102E-3</v>
      </c>
    </row>
    <row r="73" spans="1:7">
      <c r="A73" s="6" t="s">
        <v>21312</v>
      </c>
      <c r="B73" s="6" t="s">
        <v>21311</v>
      </c>
      <c r="C73" s="6" t="s">
        <v>20421</v>
      </c>
      <c r="D73" s="6">
        <v>6</v>
      </c>
      <c r="E73" s="6">
        <v>13</v>
      </c>
      <c r="F73" s="6">
        <v>6</v>
      </c>
      <c r="G73" s="6">
        <v>2.6436841288133301E-3</v>
      </c>
    </row>
    <row r="74" spans="1:7">
      <c r="A74" s="6" t="s">
        <v>21308</v>
      </c>
      <c r="B74" s="6" t="s">
        <v>21307</v>
      </c>
      <c r="C74" s="6" t="s">
        <v>20421</v>
      </c>
      <c r="D74" s="6">
        <v>3</v>
      </c>
      <c r="E74" s="6">
        <v>229</v>
      </c>
      <c r="F74" s="6">
        <v>43</v>
      </c>
      <c r="G74" s="6">
        <v>2.68847592730935E-3</v>
      </c>
    </row>
    <row r="75" spans="1:7">
      <c r="A75" s="6" t="s">
        <v>21304</v>
      </c>
      <c r="B75" s="6" t="s">
        <v>21303</v>
      </c>
      <c r="C75" s="6" t="s">
        <v>20421</v>
      </c>
      <c r="D75" s="6">
        <v>6</v>
      </c>
      <c r="E75" s="6">
        <v>216</v>
      </c>
      <c r="F75" s="6">
        <v>41</v>
      </c>
      <c r="G75" s="6">
        <v>2.7144329766723599E-3</v>
      </c>
    </row>
    <row r="76" spans="1:7">
      <c r="A76" s="6" t="s">
        <v>21294</v>
      </c>
      <c r="B76" s="6" t="s">
        <v>21293</v>
      </c>
      <c r="C76" s="6" t="s">
        <v>20421</v>
      </c>
      <c r="D76" s="6">
        <v>7</v>
      </c>
      <c r="E76" s="6">
        <v>6</v>
      </c>
      <c r="F76" s="6">
        <v>4</v>
      </c>
      <c r="G76" s="6">
        <v>2.7207492700895499E-3</v>
      </c>
    </row>
    <row r="77" spans="1:7">
      <c r="A77" s="6" t="s">
        <v>21286</v>
      </c>
      <c r="B77" s="6" t="s">
        <v>21285</v>
      </c>
      <c r="C77" s="6" t="s">
        <v>20421</v>
      </c>
      <c r="D77" s="6">
        <v>5</v>
      </c>
      <c r="E77" s="6">
        <v>217</v>
      </c>
      <c r="F77" s="6">
        <v>41</v>
      </c>
      <c r="G77" s="6">
        <v>2.9595542856027299E-3</v>
      </c>
    </row>
    <row r="78" spans="1:7">
      <c r="A78" s="6" t="s">
        <v>21278</v>
      </c>
      <c r="B78" s="6" t="s">
        <v>21277</v>
      </c>
      <c r="C78" s="6" t="s">
        <v>20421</v>
      </c>
      <c r="D78" s="6">
        <v>5</v>
      </c>
      <c r="E78" s="6">
        <v>63</v>
      </c>
      <c r="F78" s="6">
        <v>16</v>
      </c>
      <c r="G78" s="6">
        <v>3.1107662492373101E-3</v>
      </c>
    </row>
    <row r="79" spans="1:7">
      <c r="A79" s="6" t="s">
        <v>21260</v>
      </c>
      <c r="B79" s="6" t="s">
        <v>21259</v>
      </c>
      <c r="C79" s="6" t="s">
        <v>20421</v>
      </c>
      <c r="D79" s="6">
        <v>4</v>
      </c>
      <c r="E79" s="6">
        <v>93</v>
      </c>
      <c r="F79" s="6">
        <v>21</v>
      </c>
      <c r="G79" s="6">
        <v>3.6743082653308799E-3</v>
      </c>
    </row>
    <row r="80" spans="1:7">
      <c r="A80" s="6" t="s">
        <v>21252</v>
      </c>
      <c r="B80" s="6" t="s">
        <v>21251</v>
      </c>
      <c r="C80" s="6" t="s">
        <v>20421</v>
      </c>
      <c r="D80" s="6">
        <v>6</v>
      </c>
      <c r="E80" s="6">
        <v>10</v>
      </c>
      <c r="F80" s="6">
        <v>5</v>
      </c>
      <c r="G80" s="6">
        <v>4.0217201103718396E-3</v>
      </c>
    </row>
    <row r="81" spans="1:7">
      <c r="A81" s="6" t="s">
        <v>21248</v>
      </c>
      <c r="B81" s="6" t="s">
        <v>21247</v>
      </c>
      <c r="C81" s="6" t="s">
        <v>20421</v>
      </c>
      <c r="D81" s="6">
        <v>8</v>
      </c>
      <c r="E81" s="6">
        <v>82</v>
      </c>
      <c r="F81" s="6">
        <v>19</v>
      </c>
      <c r="G81" s="6">
        <v>4.1223197347248896E-3</v>
      </c>
    </row>
    <row r="82" spans="1:7">
      <c r="A82" s="6" t="s">
        <v>21216</v>
      </c>
      <c r="B82" s="6" t="s">
        <v>21215</v>
      </c>
      <c r="C82" s="6" t="s">
        <v>20421</v>
      </c>
      <c r="D82" s="6">
        <v>6</v>
      </c>
      <c r="E82" s="6">
        <v>7</v>
      </c>
      <c r="F82" s="6">
        <v>4</v>
      </c>
      <c r="G82" s="6">
        <v>5.7339753334568399E-3</v>
      </c>
    </row>
    <row r="83" spans="1:7">
      <c r="A83" s="6" t="s">
        <v>21200</v>
      </c>
      <c r="B83" s="6" t="s">
        <v>21199</v>
      </c>
      <c r="C83" s="6" t="s">
        <v>20421</v>
      </c>
      <c r="D83" s="6">
        <v>2</v>
      </c>
      <c r="E83" s="6">
        <v>34</v>
      </c>
      <c r="F83" s="6">
        <v>10</v>
      </c>
      <c r="G83" s="6">
        <v>5.9805623376955599E-3</v>
      </c>
    </row>
    <row r="84" spans="1:7">
      <c r="A84" s="6" t="s">
        <v>21190</v>
      </c>
      <c r="B84" s="6" t="s">
        <v>21189</v>
      </c>
      <c r="C84" s="6" t="s">
        <v>20421</v>
      </c>
      <c r="D84" s="6">
        <v>7</v>
      </c>
      <c r="E84" s="6">
        <v>15</v>
      </c>
      <c r="F84" s="6">
        <v>6</v>
      </c>
      <c r="G84" s="6">
        <v>6.2099757933995296E-3</v>
      </c>
    </row>
    <row r="85" spans="1:7">
      <c r="A85" s="6" t="s">
        <v>21188</v>
      </c>
      <c r="B85" s="6" t="s">
        <v>21187</v>
      </c>
      <c r="C85" s="6" t="s">
        <v>20421</v>
      </c>
      <c r="D85" s="6">
        <v>5</v>
      </c>
      <c r="E85" s="6">
        <v>122</v>
      </c>
      <c r="F85" s="6">
        <v>25</v>
      </c>
      <c r="G85" s="6">
        <v>6.3078283678827396E-3</v>
      </c>
    </row>
    <row r="86" spans="1:7">
      <c r="A86" s="6" t="s">
        <v>21172</v>
      </c>
      <c r="B86" s="6" t="s">
        <v>21171</v>
      </c>
      <c r="C86" s="6" t="s">
        <v>20421</v>
      </c>
      <c r="D86" s="6">
        <v>6</v>
      </c>
      <c r="E86" s="6">
        <v>4</v>
      </c>
      <c r="F86" s="6">
        <v>3</v>
      </c>
      <c r="G86" s="6">
        <v>6.6256108055657396E-3</v>
      </c>
    </row>
    <row r="87" spans="1:7">
      <c r="A87" s="6" t="s">
        <v>21164</v>
      </c>
      <c r="B87" s="6" t="s">
        <v>21163</v>
      </c>
      <c r="C87" s="6" t="s">
        <v>20421</v>
      </c>
      <c r="D87" s="6">
        <v>6</v>
      </c>
      <c r="E87" s="6">
        <v>62</v>
      </c>
      <c r="F87" s="6">
        <v>15</v>
      </c>
      <c r="G87" s="6">
        <v>6.7013199655335696E-3</v>
      </c>
    </row>
    <row r="88" spans="1:7">
      <c r="A88" s="6" t="s">
        <v>21162</v>
      </c>
      <c r="B88" s="6" t="s">
        <v>21161</v>
      </c>
      <c r="C88" s="6" t="s">
        <v>20421</v>
      </c>
      <c r="D88" s="6">
        <v>4</v>
      </c>
      <c r="E88" s="6">
        <v>241</v>
      </c>
      <c r="F88" s="6">
        <v>43</v>
      </c>
      <c r="G88" s="6">
        <v>6.9150803236161396E-3</v>
      </c>
    </row>
    <row r="89" spans="1:7">
      <c r="A89" s="6" t="s">
        <v>21160</v>
      </c>
      <c r="B89" s="6" t="s">
        <v>21159</v>
      </c>
      <c r="C89" s="6" t="s">
        <v>20421</v>
      </c>
      <c r="D89" s="6">
        <v>4</v>
      </c>
      <c r="E89" s="6">
        <v>123</v>
      </c>
      <c r="F89" s="6">
        <v>25</v>
      </c>
      <c r="G89" s="6">
        <v>7.0191265427749904E-3</v>
      </c>
    </row>
    <row r="90" spans="1:7">
      <c r="A90" s="6" t="s">
        <v>21158</v>
      </c>
      <c r="B90" s="6" t="s">
        <v>21157</v>
      </c>
      <c r="C90" s="6" t="s">
        <v>20421</v>
      </c>
      <c r="D90" s="6">
        <v>5</v>
      </c>
      <c r="E90" s="6">
        <v>123</v>
      </c>
      <c r="F90" s="6">
        <v>25</v>
      </c>
      <c r="G90" s="6">
        <v>7.0191265427749904E-3</v>
      </c>
    </row>
    <row r="91" spans="1:7">
      <c r="A91" s="6" t="s">
        <v>21148</v>
      </c>
      <c r="B91" s="6" t="s">
        <v>21147</v>
      </c>
      <c r="C91" s="6" t="s">
        <v>20421</v>
      </c>
      <c r="D91" s="6">
        <v>5</v>
      </c>
      <c r="E91" s="6">
        <v>20</v>
      </c>
      <c r="F91" s="6">
        <v>7</v>
      </c>
      <c r="G91" s="6">
        <v>7.3720232882240402E-3</v>
      </c>
    </row>
    <row r="92" spans="1:7">
      <c r="A92" s="6" t="s">
        <v>21146</v>
      </c>
      <c r="B92" s="6" t="s">
        <v>21145</v>
      </c>
      <c r="C92" s="6" t="s">
        <v>20421</v>
      </c>
      <c r="D92" s="6">
        <v>8</v>
      </c>
      <c r="E92" s="6">
        <v>430</v>
      </c>
      <c r="F92" s="6">
        <v>70</v>
      </c>
      <c r="G92" s="6">
        <v>7.5717114342250796E-3</v>
      </c>
    </row>
    <row r="93" spans="1:7">
      <c r="A93" s="6" t="s">
        <v>21142</v>
      </c>
      <c r="B93" s="6" t="s">
        <v>21141</v>
      </c>
      <c r="C93" s="6" t="s">
        <v>20421</v>
      </c>
      <c r="D93" s="6">
        <v>6</v>
      </c>
      <c r="E93" s="6">
        <v>757</v>
      </c>
      <c r="F93" s="6">
        <v>115</v>
      </c>
      <c r="G93" s="6">
        <v>8.0327779781514293E-3</v>
      </c>
    </row>
    <row r="94" spans="1:7">
      <c r="A94" s="6" t="s">
        <v>21138</v>
      </c>
      <c r="B94" s="6" t="s">
        <v>21137</v>
      </c>
      <c r="C94" s="6" t="s">
        <v>20421</v>
      </c>
      <c r="D94" s="6">
        <v>5</v>
      </c>
      <c r="E94" s="6">
        <v>230</v>
      </c>
      <c r="F94" s="6">
        <v>41</v>
      </c>
      <c r="G94" s="6">
        <v>8.3219144658376008E-3</v>
      </c>
    </row>
    <row r="95" spans="1:7">
      <c r="A95" s="6" t="s">
        <v>21132</v>
      </c>
      <c r="B95" s="6" t="s">
        <v>21131</v>
      </c>
      <c r="C95" s="6" t="s">
        <v>20421</v>
      </c>
      <c r="D95" s="6">
        <v>7</v>
      </c>
      <c r="E95" s="6">
        <v>729</v>
      </c>
      <c r="F95" s="6">
        <v>111</v>
      </c>
      <c r="G95" s="6">
        <v>8.4878952438719596E-3</v>
      </c>
    </row>
    <row r="96" spans="1:7">
      <c r="A96" s="6" t="s">
        <v>21128</v>
      </c>
      <c r="B96" s="6" t="s">
        <v>21127</v>
      </c>
      <c r="C96" s="6" t="s">
        <v>20421</v>
      </c>
      <c r="D96" s="6">
        <v>9</v>
      </c>
      <c r="E96" s="6">
        <v>320</v>
      </c>
      <c r="F96" s="6">
        <v>54</v>
      </c>
      <c r="G96" s="6">
        <v>8.7214664385510503E-3</v>
      </c>
    </row>
    <row r="97" spans="1:7">
      <c r="A97" s="6" t="s">
        <v>21124</v>
      </c>
      <c r="B97" s="6" t="s">
        <v>21123</v>
      </c>
      <c r="C97" s="6" t="s">
        <v>20421</v>
      </c>
      <c r="D97" s="6">
        <v>6</v>
      </c>
      <c r="E97" s="6">
        <v>16</v>
      </c>
      <c r="F97" s="6">
        <v>6</v>
      </c>
      <c r="G97" s="6">
        <v>8.9211629171638308E-3</v>
      </c>
    </row>
    <row r="98" spans="1:7">
      <c r="A98" s="6" t="s">
        <v>21120</v>
      </c>
      <c r="B98" s="6" t="s">
        <v>21119</v>
      </c>
      <c r="C98" s="6" t="s">
        <v>20421</v>
      </c>
      <c r="D98" s="6">
        <v>5</v>
      </c>
      <c r="E98" s="6">
        <v>16</v>
      </c>
      <c r="F98" s="6">
        <v>6</v>
      </c>
      <c r="G98" s="6">
        <v>8.9211629171638308E-3</v>
      </c>
    </row>
    <row r="99" spans="1:7">
      <c r="A99" s="6" t="s">
        <v>21116</v>
      </c>
      <c r="B99" s="6" t="s">
        <v>21115</v>
      </c>
      <c r="C99" s="6" t="s">
        <v>20421</v>
      </c>
      <c r="D99" s="6">
        <v>5</v>
      </c>
      <c r="E99" s="6">
        <v>760</v>
      </c>
      <c r="F99" s="6">
        <v>115</v>
      </c>
      <c r="G99" s="6">
        <v>9.0311725215967403E-3</v>
      </c>
    </row>
    <row r="100" spans="1:7">
      <c r="A100" s="6" t="s">
        <v>21086</v>
      </c>
      <c r="B100" s="6" t="s">
        <v>21085</v>
      </c>
      <c r="C100" s="6" t="s">
        <v>20421</v>
      </c>
      <c r="D100" s="6">
        <v>5</v>
      </c>
      <c r="E100" s="6">
        <v>226</v>
      </c>
      <c r="F100" s="6">
        <v>40</v>
      </c>
      <c r="G100" s="6">
        <v>1.01850407834671E-2</v>
      </c>
    </row>
    <row r="101" spans="1:7">
      <c r="A101" s="6" t="s">
        <v>21070</v>
      </c>
      <c r="B101" s="6" t="s">
        <v>21069</v>
      </c>
      <c r="C101" s="6" t="s">
        <v>20421</v>
      </c>
      <c r="D101" s="6">
        <v>5</v>
      </c>
      <c r="E101" s="6">
        <v>551</v>
      </c>
      <c r="F101" s="6">
        <v>86</v>
      </c>
      <c r="G101" s="6">
        <v>1.02528922205936E-2</v>
      </c>
    </row>
    <row r="102" spans="1:7">
      <c r="A102" s="6" t="s">
        <v>21048</v>
      </c>
      <c r="B102" s="6" t="s">
        <v>21047</v>
      </c>
      <c r="C102" s="6" t="s">
        <v>20421</v>
      </c>
      <c r="D102" s="6">
        <v>5</v>
      </c>
      <c r="E102" s="6">
        <v>8</v>
      </c>
      <c r="F102" s="6">
        <v>4</v>
      </c>
      <c r="G102" s="6">
        <v>1.0363261938166699E-2</v>
      </c>
    </row>
    <row r="103" spans="1:7">
      <c r="A103" s="6" t="s">
        <v>21038</v>
      </c>
      <c r="B103" s="6" t="s">
        <v>21037</v>
      </c>
      <c r="C103" s="6" t="s">
        <v>20421</v>
      </c>
      <c r="D103" s="6">
        <v>6</v>
      </c>
      <c r="E103" s="6">
        <v>108</v>
      </c>
      <c r="F103" s="6">
        <v>22</v>
      </c>
      <c r="G103" s="6">
        <v>1.06685651505456E-2</v>
      </c>
    </row>
    <row r="104" spans="1:7">
      <c r="A104" s="6" t="s">
        <v>21032</v>
      </c>
      <c r="B104" s="6" t="s">
        <v>21031</v>
      </c>
      <c r="C104" s="6" t="s">
        <v>20421</v>
      </c>
      <c r="D104" s="6">
        <v>7</v>
      </c>
      <c r="E104" s="6">
        <v>37</v>
      </c>
      <c r="F104" s="6">
        <v>10</v>
      </c>
      <c r="G104" s="6">
        <v>1.13000372416694E-2</v>
      </c>
    </row>
    <row r="105" spans="1:7">
      <c r="A105" s="6" t="s">
        <v>21030</v>
      </c>
      <c r="B105" s="6" t="s">
        <v>21029</v>
      </c>
      <c r="C105" s="6" t="s">
        <v>20421</v>
      </c>
      <c r="D105" s="6">
        <v>4</v>
      </c>
      <c r="E105" s="6">
        <v>766</v>
      </c>
      <c r="F105" s="6">
        <v>115</v>
      </c>
      <c r="G105" s="6">
        <v>1.13473737031781E-2</v>
      </c>
    </row>
    <row r="106" spans="1:7">
      <c r="A106" s="6" t="s">
        <v>21028</v>
      </c>
      <c r="B106" s="6" t="s">
        <v>21027</v>
      </c>
      <c r="C106" s="6" t="s">
        <v>20421</v>
      </c>
      <c r="D106" s="6">
        <v>5</v>
      </c>
      <c r="E106" s="6">
        <v>283</v>
      </c>
      <c r="F106" s="6">
        <v>48</v>
      </c>
      <c r="G106" s="6">
        <v>1.16744782659471E-2</v>
      </c>
    </row>
    <row r="107" spans="1:7">
      <c r="A107" s="6" t="s">
        <v>21026</v>
      </c>
      <c r="B107" s="6" t="s">
        <v>21025</v>
      </c>
      <c r="C107" s="6" t="s">
        <v>20421</v>
      </c>
      <c r="D107" s="6">
        <v>9</v>
      </c>
      <c r="E107" s="6">
        <v>109</v>
      </c>
      <c r="F107" s="6">
        <v>22</v>
      </c>
      <c r="G107" s="6">
        <v>1.18633470793141E-2</v>
      </c>
    </row>
    <row r="108" spans="1:7">
      <c r="A108" s="6" t="s">
        <v>21024</v>
      </c>
      <c r="B108" s="6" t="s">
        <v>21023</v>
      </c>
      <c r="C108" s="6" t="s">
        <v>20421</v>
      </c>
      <c r="D108" s="6">
        <v>10</v>
      </c>
      <c r="E108" s="6">
        <v>109</v>
      </c>
      <c r="F108" s="6">
        <v>22</v>
      </c>
      <c r="G108" s="6">
        <v>1.18633470793141E-2</v>
      </c>
    </row>
    <row r="109" spans="1:7">
      <c r="A109" s="6" t="s">
        <v>21016</v>
      </c>
      <c r="B109" s="6" t="s">
        <v>21015</v>
      </c>
      <c r="C109" s="6" t="s">
        <v>20421</v>
      </c>
      <c r="D109" s="6">
        <v>8</v>
      </c>
      <c r="E109" s="6">
        <v>22</v>
      </c>
      <c r="F109" s="6">
        <v>7</v>
      </c>
      <c r="G109" s="6">
        <v>1.30294193203878E-2</v>
      </c>
    </row>
    <row r="110" spans="1:7">
      <c r="A110" s="6" t="s">
        <v>21006</v>
      </c>
      <c r="B110" s="6" t="s">
        <v>21005</v>
      </c>
      <c r="C110" s="6" t="s">
        <v>20421</v>
      </c>
      <c r="D110" s="6">
        <v>10</v>
      </c>
      <c r="E110" s="6">
        <v>163</v>
      </c>
      <c r="F110" s="6">
        <v>30</v>
      </c>
      <c r="G110" s="6">
        <v>1.4144013295436301E-2</v>
      </c>
    </row>
    <row r="111" spans="1:7">
      <c r="A111" s="6" t="s">
        <v>21004</v>
      </c>
      <c r="B111" s="6" t="s">
        <v>21003</v>
      </c>
      <c r="C111" s="6" t="s">
        <v>20421</v>
      </c>
      <c r="D111" s="6">
        <v>5</v>
      </c>
      <c r="E111" s="6">
        <v>163</v>
      </c>
      <c r="F111" s="6">
        <v>30</v>
      </c>
      <c r="G111" s="6">
        <v>1.4144013295436301E-2</v>
      </c>
    </row>
    <row r="112" spans="1:7">
      <c r="A112" s="6" t="s">
        <v>20998</v>
      </c>
      <c r="B112" s="6" t="s">
        <v>20997</v>
      </c>
      <c r="C112" s="6" t="s">
        <v>20421</v>
      </c>
      <c r="D112" s="6">
        <v>6</v>
      </c>
      <c r="E112" s="6">
        <v>2</v>
      </c>
      <c r="F112" s="6">
        <v>2</v>
      </c>
      <c r="G112" s="6">
        <v>1.49284520107839E-2</v>
      </c>
    </row>
    <row r="113" spans="1:7">
      <c r="A113" s="6" t="s">
        <v>20986</v>
      </c>
      <c r="B113" s="6" t="s">
        <v>20985</v>
      </c>
      <c r="C113" s="6" t="s">
        <v>20421</v>
      </c>
      <c r="D113" s="6">
        <v>4</v>
      </c>
      <c r="E113" s="6">
        <v>2</v>
      </c>
      <c r="F113" s="6">
        <v>2</v>
      </c>
      <c r="G113" s="6">
        <v>1.49284520107839E-2</v>
      </c>
    </row>
    <row r="114" spans="1:7">
      <c r="A114" s="6" t="s">
        <v>20984</v>
      </c>
      <c r="B114" s="6" t="s">
        <v>20983</v>
      </c>
      <c r="C114" s="6" t="s">
        <v>20421</v>
      </c>
      <c r="D114" s="6">
        <v>5</v>
      </c>
      <c r="E114" s="6">
        <v>2</v>
      </c>
      <c r="F114" s="6">
        <v>2</v>
      </c>
      <c r="G114" s="6">
        <v>1.49284520107839E-2</v>
      </c>
    </row>
    <row r="115" spans="1:7">
      <c r="A115" s="6" t="s">
        <v>20982</v>
      </c>
      <c r="B115" s="6" t="s">
        <v>20981</v>
      </c>
      <c r="C115" s="6" t="s">
        <v>20421</v>
      </c>
      <c r="D115" s="6">
        <v>6</v>
      </c>
      <c r="E115" s="6">
        <v>2</v>
      </c>
      <c r="F115" s="6">
        <v>2</v>
      </c>
      <c r="G115" s="6">
        <v>1.49284520107839E-2</v>
      </c>
    </row>
    <row r="116" spans="1:7">
      <c r="A116" s="6" t="s">
        <v>20970</v>
      </c>
      <c r="B116" s="6" t="s">
        <v>20969</v>
      </c>
      <c r="C116" s="6" t="s">
        <v>20421</v>
      </c>
      <c r="D116" s="6">
        <v>6</v>
      </c>
      <c r="E116" s="6">
        <v>2</v>
      </c>
      <c r="F116" s="6">
        <v>2</v>
      </c>
      <c r="G116" s="6">
        <v>1.49284520107839E-2</v>
      </c>
    </row>
    <row r="117" spans="1:7">
      <c r="A117" s="6" t="s">
        <v>20968</v>
      </c>
      <c r="B117" s="6" t="s">
        <v>20967</v>
      </c>
      <c r="C117" s="6" t="s">
        <v>20421</v>
      </c>
      <c r="D117" s="6">
        <v>4</v>
      </c>
      <c r="E117" s="6">
        <v>2</v>
      </c>
      <c r="F117" s="6">
        <v>2</v>
      </c>
      <c r="G117" s="6">
        <v>1.49284520107839E-2</v>
      </c>
    </row>
    <row r="118" spans="1:7">
      <c r="A118" s="6" t="s">
        <v>20966</v>
      </c>
      <c r="B118" s="6" t="s">
        <v>20965</v>
      </c>
      <c r="C118" s="6" t="s">
        <v>20421</v>
      </c>
      <c r="D118" s="6">
        <v>6</v>
      </c>
      <c r="E118" s="6">
        <v>2</v>
      </c>
      <c r="F118" s="6">
        <v>2</v>
      </c>
      <c r="G118" s="6">
        <v>1.49284520107839E-2</v>
      </c>
    </row>
    <row r="119" spans="1:7">
      <c r="A119" s="6" t="s">
        <v>20964</v>
      </c>
      <c r="B119" s="6" t="s">
        <v>20963</v>
      </c>
      <c r="C119" s="6" t="s">
        <v>20421</v>
      </c>
      <c r="D119" s="6">
        <v>5</v>
      </c>
      <c r="E119" s="6">
        <v>2</v>
      </c>
      <c r="F119" s="6">
        <v>2</v>
      </c>
      <c r="G119" s="6">
        <v>1.49284520107839E-2</v>
      </c>
    </row>
    <row r="120" spans="1:7">
      <c r="A120" s="6" t="s">
        <v>20958</v>
      </c>
      <c r="B120" s="6" t="s">
        <v>20957</v>
      </c>
      <c r="C120" s="6" t="s">
        <v>20421</v>
      </c>
      <c r="D120" s="6">
        <v>4</v>
      </c>
      <c r="E120" s="6">
        <v>2</v>
      </c>
      <c r="F120" s="6">
        <v>2</v>
      </c>
      <c r="G120" s="6">
        <v>1.49284520107839E-2</v>
      </c>
    </row>
    <row r="121" spans="1:7">
      <c r="A121" s="6" t="s">
        <v>20942</v>
      </c>
      <c r="B121" s="6" t="s">
        <v>20941</v>
      </c>
      <c r="C121" s="6" t="s">
        <v>20421</v>
      </c>
      <c r="D121" s="6">
        <v>7</v>
      </c>
      <c r="E121" s="6">
        <v>2</v>
      </c>
      <c r="F121" s="6">
        <v>2</v>
      </c>
      <c r="G121" s="6">
        <v>1.49284520107839E-2</v>
      </c>
    </row>
    <row r="122" spans="1:7">
      <c r="A122" s="6" t="s">
        <v>20940</v>
      </c>
      <c r="B122" s="6" t="s">
        <v>20939</v>
      </c>
      <c r="C122" s="6" t="s">
        <v>20421</v>
      </c>
      <c r="D122" s="6">
        <v>5</v>
      </c>
      <c r="E122" s="6">
        <v>33</v>
      </c>
      <c r="F122" s="6">
        <v>9</v>
      </c>
      <c r="G122" s="6">
        <v>1.4968823110492101E-2</v>
      </c>
    </row>
    <row r="123" spans="1:7">
      <c r="A123" s="6" t="s">
        <v>20938</v>
      </c>
      <c r="B123" s="6" t="s">
        <v>20937</v>
      </c>
      <c r="C123" s="6" t="s">
        <v>20421</v>
      </c>
      <c r="D123" s="6">
        <v>5</v>
      </c>
      <c r="E123" s="6">
        <v>13</v>
      </c>
      <c r="F123" s="6">
        <v>5</v>
      </c>
      <c r="G123" s="6">
        <v>1.49909120252884E-2</v>
      </c>
    </row>
    <row r="124" spans="1:7">
      <c r="A124" s="6" t="s">
        <v>20926</v>
      </c>
      <c r="B124" s="6" t="s">
        <v>20925</v>
      </c>
      <c r="C124" s="6" t="s">
        <v>20421</v>
      </c>
      <c r="D124" s="6">
        <v>7</v>
      </c>
      <c r="E124" s="6">
        <v>5</v>
      </c>
      <c r="F124" s="6">
        <v>3</v>
      </c>
      <c r="G124" s="6">
        <v>1.50571303116439E-2</v>
      </c>
    </row>
    <row r="125" spans="1:7">
      <c r="A125" s="6" t="s">
        <v>20922</v>
      </c>
      <c r="B125" s="6" t="s">
        <v>20921</v>
      </c>
      <c r="C125" s="6" t="s">
        <v>20421</v>
      </c>
      <c r="D125" s="6">
        <v>6</v>
      </c>
      <c r="E125" s="6">
        <v>5</v>
      </c>
      <c r="F125" s="6">
        <v>3</v>
      </c>
      <c r="G125" s="6">
        <v>1.50571303116439E-2</v>
      </c>
    </row>
    <row r="126" spans="1:7">
      <c r="A126" s="6" t="s">
        <v>20916</v>
      </c>
      <c r="B126" s="6" t="s">
        <v>20915</v>
      </c>
      <c r="C126" s="6" t="s">
        <v>20421</v>
      </c>
      <c r="D126" s="6">
        <v>6</v>
      </c>
      <c r="E126" s="6">
        <v>5</v>
      </c>
      <c r="F126" s="6">
        <v>3</v>
      </c>
      <c r="G126" s="6">
        <v>1.50571303116439E-2</v>
      </c>
    </row>
    <row r="127" spans="1:7">
      <c r="A127" s="6" t="s">
        <v>20914</v>
      </c>
      <c r="B127" s="6" t="s">
        <v>20913</v>
      </c>
      <c r="C127" s="6" t="s">
        <v>20421</v>
      </c>
      <c r="D127" s="6">
        <v>6</v>
      </c>
      <c r="E127" s="6">
        <v>5</v>
      </c>
      <c r="F127" s="6">
        <v>3</v>
      </c>
      <c r="G127" s="6">
        <v>1.50571303116439E-2</v>
      </c>
    </row>
    <row r="128" spans="1:7">
      <c r="A128" s="6" t="s">
        <v>20912</v>
      </c>
      <c r="B128" s="6" t="s">
        <v>20911</v>
      </c>
      <c r="C128" s="6" t="s">
        <v>20421</v>
      </c>
      <c r="D128" s="6">
        <v>7</v>
      </c>
      <c r="E128" s="6">
        <v>5</v>
      </c>
      <c r="F128" s="6">
        <v>3</v>
      </c>
      <c r="G128" s="6">
        <v>1.50571303116439E-2</v>
      </c>
    </row>
    <row r="129" spans="1:7">
      <c r="A129" s="6" t="s">
        <v>20910</v>
      </c>
      <c r="B129" s="6" t="s">
        <v>20909</v>
      </c>
      <c r="C129" s="6" t="s">
        <v>20421</v>
      </c>
      <c r="D129" s="6">
        <v>7</v>
      </c>
      <c r="E129" s="6">
        <v>5</v>
      </c>
      <c r="F129" s="6">
        <v>3</v>
      </c>
      <c r="G129" s="6">
        <v>1.50571303116439E-2</v>
      </c>
    </row>
    <row r="130" spans="1:7">
      <c r="A130" s="6" t="s">
        <v>20898</v>
      </c>
      <c r="B130" s="6" t="s">
        <v>20897</v>
      </c>
      <c r="C130" s="6" t="s">
        <v>20421</v>
      </c>
      <c r="D130" s="6">
        <v>5</v>
      </c>
      <c r="E130" s="6">
        <v>93</v>
      </c>
      <c r="F130" s="6">
        <v>19</v>
      </c>
      <c r="G130" s="6">
        <v>1.6310451844800799E-2</v>
      </c>
    </row>
    <row r="131" spans="1:7">
      <c r="A131" s="6" t="s">
        <v>20894</v>
      </c>
      <c r="B131" s="6" t="s">
        <v>20893</v>
      </c>
      <c r="C131" s="6" t="s">
        <v>20421</v>
      </c>
      <c r="D131" s="6">
        <v>4</v>
      </c>
      <c r="E131" s="6">
        <v>165</v>
      </c>
      <c r="F131" s="6">
        <v>30</v>
      </c>
      <c r="G131" s="6">
        <v>1.66196672973998E-2</v>
      </c>
    </row>
    <row r="132" spans="1:7">
      <c r="A132" s="6" t="s">
        <v>20888</v>
      </c>
      <c r="B132" s="6" t="s">
        <v>20887</v>
      </c>
      <c r="C132" s="6" t="s">
        <v>20421</v>
      </c>
      <c r="D132" s="6">
        <v>6</v>
      </c>
      <c r="E132" s="6">
        <v>18</v>
      </c>
      <c r="F132" s="6">
        <v>6</v>
      </c>
      <c r="G132" s="6">
        <v>1.6689239368718099E-2</v>
      </c>
    </row>
    <row r="133" spans="1:7">
      <c r="A133" s="6" t="s">
        <v>20886</v>
      </c>
      <c r="B133" s="6" t="s">
        <v>20885</v>
      </c>
      <c r="C133" s="6" t="s">
        <v>20421</v>
      </c>
      <c r="D133" s="6">
        <v>5</v>
      </c>
      <c r="E133" s="6">
        <v>18</v>
      </c>
      <c r="F133" s="6">
        <v>6</v>
      </c>
      <c r="G133" s="6">
        <v>1.6689239368718099E-2</v>
      </c>
    </row>
    <row r="134" spans="1:7">
      <c r="A134" s="6" t="s">
        <v>20884</v>
      </c>
      <c r="B134" s="6" t="s">
        <v>20883</v>
      </c>
      <c r="C134" s="6" t="s">
        <v>20421</v>
      </c>
      <c r="D134" s="6">
        <v>7</v>
      </c>
      <c r="E134" s="6">
        <v>18</v>
      </c>
      <c r="F134" s="6">
        <v>6</v>
      </c>
      <c r="G134" s="6">
        <v>1.6689239368718099E-2</v>
      </c>
    </row>
    <row r="135" spans="1:7">
      <c r="A135" s="6" t="s">
        <v>20882</v>
      </c>
      <c r="B135" s="6" t="s">
        <v>20881</v>
      </c>
      <c r="C135" s="6" t="s">
        <v>20421</v>
      </c>
      <c r="D135" s="6">
        <v>5</v>
      </c>
      <c r="E135" s="6">
        <v>18</v>
      </c>
      <c r="F135" s="6">
        <v>6</v>
      </c>
      <c r="G135" s="6">
        <v>1.6689239368718099E-2</v>
      </c>
    </row>
    <row r="136" spans="1:7">
      <c r="A136" s="6" t="s">
        <v>20862</v>
      </c>
      <c r="B136" s="6" t="s">
        <v>20861</v>
      </c>
      <c r="C136" s="6" t="s">
        <v>20421</v>
      </c>
      <c r="D136" s="6">
        <v>4</v>
      </c>
      <c r="E136" s="6">
        <v>269</v>
      </c>
      <c r="F136" s="6">
        <v>45</v>
      </c>
      <c r="G136" s="6">
        <v>1.78560898475273E-2</v>
      </c>
    </row>
    <row r="137" spans="1:7">
      <c r="A137" s="6" t="s">
        <v>20860</v>
      </c>
      <c r="B137" s="6" t="s">
        <v>20859</v>
      </c>
      <c r="C137" s="6" t="s">
        <v>20421</v>
      </c>
      <c r="D137" s="6">
        <v>8</v>
      </c>
      <c r="E137" s="6">
        <v>51</v>
      </c>
      <c r="F137" s="6">
        <v>12</v>
      </c>
      <c r="G137" s="6">
        <v>1.7960111592951598E-2</v>
      </c>
    </row>
    <row r="138" spans="1:7">
      <c r="A138" s="6" t="s">
        <v>20840</v>
      </c>
      <c r="B138" s="6" t="s">
        <v>20839</v>
      </c>
      <c r="C138" s="6" t="s">
        <v>20421</v>
      </c>
      <c r="D138" s="6">
        <v>4</v>
      </c>
      <c r="E138" s="6">
        <v>194</v>
      </c>
      <c r="F138" s="6">
        <v>34</v>
      </c>
      <c r="G138" s="6">
        <v>1.92022047945372E-2</v>
      </c>
    </row>
    <row r="139" spans="1:7">
      <c r="A139" s="6" t="s">
        <v>20838</v>
      </c>
      <c r="B139" s="6" t="s">
        <v>20837</v>
      </c>
      <c r="C139" s="6" t="s">
        <v>20421</v>
      </c>
      <c r="D139" s="6">
        <v>4</v>
      </c>
      <c r="E139" s="6">
        <v>114</v>
      </c>
      <c r="F139" s="6">
        <v>22</v>
      </c>
      <c r="G139" s="6">
        <v>1.95304759768733E-2</v>
      </c>
    </row>
    <row r="140" spans="1:7">
      <c r="A140" s="6" t="s">
        <v>20834</v>
      </c>
      <c r="B140" s="6" t="s">
        <v>20833</v>
      </c>
      <c r="C140" s="6" t="s">
        <v>20421</v>
      </c>
      <c r="D140" s="6">
        <v>7</v>
      </c>
      <c r="E140" s="6">
        <v>29</v>
      </c>
      <c r="F140" s="6">
        <v>8</v>
      </c>
      <c r="G140" s="6">
        <v>1.9885198477580499E-2</v>
      </c>
    </row>
    <row r="141" spans="1:7">
      <c r="A141" s="6" t="s">
        <v>20828</v>
      </c>
      <c r="B141" s="6" t="s">
        <v>20827</v>
      </c>
      <c r="C141" s="6" t="s">
        <v>20421</v>
      </c>
      <c r="D141" s="6">
        <v>5</v>
      </c>
      <c r="E141" s="6">
        <v>407</v>
      </c>
      <c r="F141" s="6">
        <v>64</v>
      </c>
      <c r="G141" s="6">
        <v>2.06524748447964E-2</v>
      </c>
    </row>
    <row r="142" spans="1:7">
      <c r="A142" s="6" t="s">
        <v>20802</v>
      </c>
      <c r="B142" s="6" t="s">
        <v>20801</v>
      </c>
      <c r="C142" s="6" t="s">
        <v>20421</v>
      </c>
      <c r="D142" s="6">
        <v>5</v>
      </c>
      <c r="E142" s="6">
        <v>196</v>
      </c>
      <c r="F142" s="6">
        <v>34</v>
      </c>
      <c r="G142" s="6">
        <v>2.2087627423849902E-2</v>
      </c>
    </row>
    <row r="143" spans="1:7">
      <c r="A143" s="6" t="s">
        <v>20800</v>
      </c>
      <c r="B143" s="6" t="s">
        <v>20799</v>
      </c>
      <c r="C143" s="6" t="s">
        <v>20421</v>
      </c>
      <c r="D143" s="6">
        <v>4</v>
      </c>
      <c r="E143" s="6">
        <v>109</v>
      </c>
      <c r="F143" s="6">
        <v>21</v>
      </c>
      <c r="G143" s="6">
        <v>2.2517542734284701E-2</v>
      </c>
    </row>
    <row r="144" spans="1:7">
      <c r="A144" s="6" t="s">
        <v>20796</v>
      </c>
      <c r="B144" s="6" t="s">
        <v>20795</v>
      </c>
      <c r="C144" s="6" t="s">
        <v>20421</v>
      </c>
      <c r="D144" s="6">
        <v>4</v>
      </c>
      <c r="E144" s="6">
        <v>103</v>
      </c>
      <c r="F144" s="6">
        <v>20</v>
      </c>
      <c r="G144" s="6">
        <v>2.3613797622119001E-2</v>
      </c>
    </row>
    <row r="145" spans="1:7">
      <c r="A145" s="6" t="s">
        <v>20794</v>
      </c>
      <c r="B145" s="6" t="s">
        <v>20793</v>
      </c>
      <c r="C145" s="6" t="s">
        <v>20421</v>
      </c>
      <c r="D145" s="6">
        <v>3</v>
      </c>
      <c r="E145" s="6">
        <v>103</v>
      </c>
      <c r="F145" s="6">
        <v>20</v>
      </c>
      <c r="G145" s="6">
        <v>2.3613797622119001E-2</v>
      </c>
    </row>
    <row r="146" spans="1:7">
      <c r="A146" s="6" t="s">
        <v>20754</v>
      </c>
      <c r="B146" s="6" t="s">
        <v>20753</v>
      </c>
      <c r="C146" s="6" t="s">
        <v>20421</v>
      </c>
      <c r="D146" s="6">
        <v>5</v>
      </c>
      <c r="E146" s="6">
        <v>369</v>
      </c>
      <c r="F146" s="6">
        <v>58</v>
      </c>
      <c r="G146" s="6">
        <v>2.6628703495802299E-2</v>
      </c>
    </row>
    <row r="147" spans="1:7">
      <c r="A147" s="6" t="s">
        <v>20752</v>
      </c>
      <c r="B147" s="6" t="s">
        <v>20751</v>
      </c>
      <c r="C147" s="6" t="s">
        <v>20421</v>
      </c>
      <c r="D147" s="6">
        <v>4</v>
      </c>
      <c r="E147" s="6">
        <v>66</v>
      </c>
      <c r="F147" s="6">
        <v>14</v>
      </c>
      <c r="G147" s="6">
        <v>2.6655748509886001E-2</v>
      </c>
    </row>
    <row r="148" spans="1:7">
      <c r="A148" s="6" t="s">
        <v>20748</v>
      </c>
      <c r="B148" s="6" t="s">
        <v>20747</v>
      </c>
      <c r="C148" s="6" t="s">
        <v>20421</v>
      </c>
      <c r="D148" s="6">
        <v>5</v>
      </c>
      <c r="E148" s="6">
        <v>60</v>
      </c>
      <c r="F148" s="6">
        <v>13</v>
      </c>
      <c r="G148" s="6">
        <v>2.7212701389752798E-2</v>
      </c>
    </row>
    <row r="149" spans="1:7">
      <c r="A149" s="6" t="s">
        <v>20746</v>
      </c>
      <c r="B149" s="6" t="s">
        <v>20745</v>
      </c>
      <c r="C149" s="6" t="s">
        <v>20421</v>
      </c>
      <c r="D149" s="6">
        <v>6</v>
      </c>
      <c r="E149" s="6">
        <v>227</v>
      </c>
      <c r="F149" s="6">
        <v>38</v>
      </c>
      <c r="G149" s="6">
        <v>2.73038167291395E-2</v>
      </c>
    </row>
    <row r="150" spans="1:7">
      <c r="A150" s="6" t="s">
        <v>15816</v>
      </c>
      <c r="B150" s="6" t="s">
        <v>20744</v>
      </c>
      <c r="C150" s="6" t="s">
        <v>20421</v>
      </c>
      <c r="D150" s="6">
        <v>7</v>
      </c>
      <c r="E150" s="6">
        <v>227</v>
      </c>
      <c r="F150" s="6">
        <v>38</v>
      </c>
      <c r="G150" s="6">
        <v>2.73038167291395E-2</v>
      </c>
    </row>
    <row r="151" spans="1:7">
      <c r="A151" s="6" t="s">
        <v>20741</v>
      </c>
      <c r="B151" s="6" t="s">
        <v>20740</v>
      </c>
      <c r="C151" s="6" t="s">
        <v>20421</v>
      </c>
      <c r="D151" s="6">
        <v>6</v>
      </c>
      <c r="E151" s="6">
        <v>6</v>
      </c>
      <c r="F151" s="6">
        <v>3</v>
      </c>
      <c r="G151" s="6">
        <v>2.7393511351736798E-2</v>
      </c>
    </row>
    <row r="152" spans="1:7">
      <c r="A152" s="6" t="s">
        <v>20739</v>
      </c>
      <c r="B152" s="6" t="s">
        <v>20738</v>
      </c>
      <c r="C152" s="6" t="s">
        <v>20421</v>
      </c>
      <c r="D152" s="6">
        <v>5</v>
      </c>
      <c r="E152" s="6">
        <v>6</v>
      </c>
      <c r="F152" s="6">
        <v>3</v>
      </c>
      <c r="G152" s="6">
        <v>2.7393511351736798E-2</v>
      </c>
    </row>
    <row r="153" spans="1:7">
      <c r="A153" s="6" t="s">
        <v>20737</v>
      </c>
      <c r="B153" s="6" t="s">
        <v>20736</v>
      </c>
      <c r="C153" s="6" t="s">
        <v>20421</v>
      </c>
      <c r="D153" s="6">
        <v>5</v>
      </c>
      <c r="E153" s="6">
        <v>6</v>
      </c>
      <c r="F153" s="6">
        <v>3</v>
      </c>
      <c r="G153" s="6">
        <v>2.7393511351736798E-2</v>
      </c>
    </row>
    <row r="154" spans="1:7">
      <c r="A154" s="6" t="s">
        <v>20719</v>
      </c>
      <c r="B154" s="6" t="s">
        <v>20718</v>
      </c>
      <c r="C154" s="6" t="s">
        <v>20421</v>
      </c>
      <c r="D154" s="6">
        <v>6</v>
      </c>
      <c r="E154" s="6">
        <v>6</v>
      </c>
      <c r="F154" s="6">
        <v>3</v>
      </c>
      <c r="G154" s="6">
        <v>2.7393511351736798E-2</v>
      </c>
    </row>
    <row r="155" spans="1:7">
      <c r="A155" s="6" t="s">
        <v>20709</v>
      </c>
      <c r="B155" s="6" t="s">
        <v>20708</v>
      </c>
      <c r="C155" s="6" t="s">
        <v>20421</v>
      </c>
      <c r="D155" s="6">
        <v>5</v>
      </c>
      <c r="E155" s="6">
        <v>15</v>
      </c>
      <c r="F155" s="6">
        <v>5</v>
      </c>
      <c r="G155" s="6">
        <v>2.8414472724211E-2</v>
      </c>
    </row>
    <row r="156" spans="1:7">
      <c r="A156" s="6" t="s">
        <v>20707</v>
      </c>
      <c r="B156" s="6" t="s">
        <v>20706</v>
      </c>
      <c r="C156" s="6" t="s">
        <v>20421</v>
      </c>
      <c r="D156" s="6">
        <v>8</v>
      </c>
      <c r="E156" s="6">
        <v>15</v>
      </c>
      <c r="F156" s="6">
        <v>5</v>
      </c>
      <c r="G156" s="6">
        <v>2.8414472724211E-2</v>
      </c>
    </row>
    <row r="157" spans="1:7">
      <c r="A157" s="6" t="s">
        <v>20701</v>
      </c>
      <c r="B157" s="6" t="s">
        <v>20700</v>
      </c>
      <c r="C157" s="6" t="s">
        <v>20421</v>
      </c>
      <c r="D157" s="6">
        <v>7</v>
      </c>
      <c r="E157" s="6">
        <v>15</v>
      </c>
      <c r="F157" s="6">
        <v>5</v>
      </c>
      <c r="G157" s="6">
        <v>2.8414472724211E-2</v>
      </c>
    </row>
    <row r="158" spans="1:7">
      <c r="A158" s="6" t="s">
        <v>20699</v>
      </c>
      <c r="B158" s="6" t="s">
        <v>20698</v>
      </c>
      <c r="C158" s="6" t="s">
        <v>20421</v>
      </c>
      <c r="D158" s="6">
        <v>4</v>
      </c>
      <c r="E158" s="6">
        <v>15</v>
      </c>
      <c r="F158" s="6">
        <v>5</v>
      </c>
      <c r="G158" s="6">
        <v>2.8414472724211E-2</v>
      </c>
    </row>
    <row r="159" spans="1:7">
      <c r="A159" s="6" t="s">
        <v>20697</v>
      </c>
      <c r="B159" s="6" t="s">
        <v>20696</v>
      </c>
      <c r="C159" s="6" t="s">
        <v>20421</v>
      </c>
      <c r="D159" s="6">
        <v>6</v>
      </c>
      <c r="E159" s="6">
        <v>15</v>
      </c>
      <c r="F159" s="6">
        <v>5</v>
      </c>
      <c r="G159" s="6">
        <v>2.8414472724211E-2</v>
      </c>
    </row>
    <row r="160" spans="1:7">
      <c r="A160" s="6" t="s">
        <v>20695</v>
      </c>
      <c r="B160" s="6" t="s">
        <v>20694</v>
      </c>
      <c r="C160" s="6" t="s">
        <v>20421</v>
      </c>
      <c r="D160" s="6">
        <v>5</v>
      </c>
      <c r="E160" s="6">
        <v>242</v>
      </c>
      <c r="F160" s="6">
        <v>40</v>
      </c>
      <c r="G160" s="6">
        <v>2.8921475025011401E-2</v>
      </c>
    </row>
    <row r="161" spans="1:7">
      <c r="A161" s="6" t="s">
        <v>20689</v>
      </c>
      <c r="B161" s="6" t="s">
        <v>20688</v>
      </c>
      <c r="C161" s="6" t="s">
        <v>20421</v>
      </c>
      <c r="D161" s="6">
        <v>5</v>
      </c>
      <c r="E161" s="6">
        <v>67</v>
      </c>
      <c r="F161" s="6">
        <v>14</v>
      </c>
      <c r="G161" s="6">
        <v>3.0029980957189499E-2</v>
      </c>
    </row>
    <row r="162" spans="1:7">
      <c r="A162" s="6" t="s">
        <v>20681</v>
      </c>
      <c r="B162" s="6" t="s">
        <v>20680</v>
      </c>
      <c r="C162" s="6" t="s">
        <v>20421</v>
      </c>
      <c r="D162" s="6">
        <v>6</v>
      </c>
      <c r="E162" s="6">
        <v>55</v>
      </c>
      <c r="F162" s="6">
        <v>12</v>
      </c>
      <c r="G162" s="6">
        <v>3.14455342210989E-2</v>
      </c>
    </row>
    <row r="163" spans="1:7">
      <c r="A163" s="6" t="s">
        <v>20665</v>
      </c>
      <c r="B163" s="6" t="s">
        <v>20664</v>
      </c>
      <c r="C163" s="6" t="s">
        <v>20421</v>
      </c>
      <c r="D163" s="6">
        <v>4</v>
      </c>
      <c r="E163" s="6">
        <v>996</v>
      </c>
      <c r="F163" s="6">
        <v>141</v>
      </c>
      <c r="G163" s="6">
        <v>3.4385084898515203E-2</v>
      </c>
    </row>
    <row r="164" spans="1:7">
      <c r="A164" s="6" t="s">
        <v>20657</v>
      </c>
      <c r="B164" s="6" t="s">
        <v>20656</v>
      </c>
      <c r="C164" s="6" t="s">
        <v>20421</v>
      </c>
      <c r="D164" s="6">
        <v>5</v>
      </c>
      <c r="E164" s="6">
        <v>21</v>
      </c>
      <c r="F164" s="6">
        <v>6</v>
      </c>
      <c r="G164" s="6">
        <v>3.5459687026662801E-2</v>
      </c>
    </row>
    <row r="165" spans="1:7">
      <c r="A165" s="6" t="s">
        <v>20655</v>
      </c>
      <c r="B165" s="6" t="s">
        <v>20654</v>
      </c>
      <c r="C165" s="6" t="s">
        <v>20421</v>
      </c>
      <c r="D165" s="6">
        <v>4</v>
      </c>
      <c r="E165" s="6">
        <v>21</v>
      </c>
      <c r="F165" s="6">
        <v>6</v>
      </c>
      <c r="G165" s="6">
        <v>3.5459687026662801E-2</v>
      </c>
    </row>
    <row r="166" spans="1:7">
      <c r="A166" s="6" t="s">
        <v>20653</v>
      </c>
      <c r="B166" s="6" t="s">
        <v>20652</v>
      </c>
      <c r="C166" s="6" t="s">
        <v>20421</v>
      </c>
      <c r="D166" s="6">
        <v>5</v>
      </c>
      <c r="E166" s="6">
        <v>56</v>
      </c>
      <c r="F166" s="6">
        <v>12</v>
      </c>
      <c r="G166" s="6">
        <v>3.5721904234173998E-2</v>
      </c>
    </row>
    <row r="167" spans="1:7">
      <c r="A167" s="6" t="s">
        <v>20641</v>
      </c>
      <c r="B167" s="6" t="s">
        <v>20640</v>
      </c>
      <c r="C167" s="6" t="s">
        <v>20421</v>
      </c>
      <c r="D167" s="6">
        <v>4</v>
      </c>
      <c r="E167" s="6">
        <v>38</v>
      </c>
      <c r="F167" s="6">
        <v>9</v>
      </c>
      <c r="G167" s="6">
        <v>3.6265515728676603E-2</v>
      </c>
    </row>
    <row r="168" spans="1:7">
      <c r="A168" s="6" t="s">
        <v>20635</v>
      </c>
      <c r="B168" s="6" t="s">
        <v>20634</v>
      </c>
      <c r="C168" s="6" t="s">
        <v>20421</v>
      </c>
      <c r="D168" s="6">
        <v>6</v>
      </c>
      <c r="E168" s="6">
        <v>50</v>
      </c>
      <c r="F168" s="6">
        <v>11</v>
      </c>
      <c r="G168" s="6">
        <v>3.6368725079590797E-2</v>
      </c>
    </row>
    <row r="169" spans="1:7">
      <c r="A169" s="6" t="s">
        <v>20613</v>
      </c>
      <c r="B169" s="6" t="s">
        <v>20612</v>
      </c>
      <c r="C169" s="6" t="s">
        <v>20421</v>
      </c>
      <c r="D169" s="6">
        <v>4</v>
      </c>
      <c r="E169" s="6">
        <v>57</v>
      </c>
      <c r="F169" s="6">
        <v>12</v>
      </c>
      <c r="G169" s="6">
        <v>4.03941409483181E-2</v>
      </c>
    </row>
    <row r="170" spans="1:7">
      <c r="A170" s="6" t="s">
        <v>20599</v>
      </c>
      <c r="B170" s="6" t="s">
        <v>20598</v>
      </c>
      <c r="C170" s="6" t="s">
        <v>20421</v>
      </c>
      <c r="D170" s="6">
        <v>4</v>
      </c>
      <c r="E170" s="6">
        <v>3</v>
      </c>
      <c r="F170" s="6">
        <v>2</v>
      </c>
      <c r="G170" s="6">
        <v>4.1138548470538799E-2</v>
      </c>
    </row>
    <row r="171" spans="1:7">
      <c r="A171" s="6" t="s">
        <v>20597</v>
      </c>
      <c r="B171" s="6" t="s">
        <v>20596</v>
      </c>
      <c r="C171" s="6" t="s">
        <v>20421</v>
      </c>
      <c r="D171" s="6">
        <v>6</v>
      </c>
      <c r="E171" s="6">
        <v>3</v>
      </c>
      <c r="F171" s="6">
        <v>2</v>
      </c>
      <c r="G171" s="6">
        <v>4.1138548470538799E-2</v>
      </c>
    </row>
    <row r="172" spans="1:7">
      <c r="A172" s="6" t="s">
        <v>20595</v>
      </c>
      <c r="B172" s="6" t="s">
        <v>20594</v>
      </c>
      <c r="C172" s="6" t="s">
        <v>20421</v>
      </c>
      <c r="D172" s="6">
        <v>6</v>
      </c>
      <c r="E172" s="6">
        <v>3</v>
      </c>
      <c r="F172" s="6">
        <v>2</v>
      </c>
      <c r="G172" s="6">
        <v>4.1138548470538799E-2</v>
      </c>
    </row>
    <row r="173" spans="1:7">
      <c r="A173" s="6" t="s">
        <v>20593</v>
      </c>
      <c r="B173" s="6" t="s">
        <v>20592</v>
      </c>
      <c r="C173" s="6" t="s">
        <v>20421</v>
      </c>
      <c r="D173" s="6">
        <v>7</v>
      </c>
      <c r="E173" s="6">
        <v>3</v>
      </c>
      <c r="F173" s="6">
        <v>2</v>
      </c>
      <c r="G173" s="6">
        <v>4.1138548470538799E-2</v>
      </c>
    </row>
    <row r="174" spans="1:7">
      <c r="A174" s="6" t="s">
        <v>20589</v>
      </c>
      <c r="B174" s="6" t="s">
        <v>20588</v>
      </c>
      <c r="C174" s="6" t="s">
        <v>20421</v>
      </c>
      <c r="D174" s="6">
        <v>6</v>
      </c>
      <c r="E174" s="6">
        <v>3</v>
      </c>
      <c r="F174" s="6">
        <v>2</v>
      </c>
      <c r="G174" s="6">
        <v>4.1138548470538799E-2</v>
      </c>
    </row>
    <row r="175" spans="1:7">
      <c r="A175" s="6" t="s">
        <v>20587</v>
      </c>
      <c r="B175" s="6" t="s">
        <v>20586</v>
      </c>
      <c r="C175" s="6" t="s">
        <v>20421</v>
      </c>
      <c r="D175" s="6">
        <v>3</v>
      </c>
      <c r="E175" s="6">
        <v>3</v>
      </c>
      <c r="F175" s="6">
        <v>2</v>
      </c>
      <c r="G175" s="6">
        <v>4.1138548470538799E-2</v>
      </c>
    </row>
    <row r="176" spans="1:7">
      <c r="A176" s="6" t="s">
        <v>20585</v>
      </c>
      <c r="B176" s="6" t="s">
        <v>20584</v>
      </c>
      <c r="C176" s="6" t="s">
        <v>20421</v>
      </c>
      <c r="D176" s="6">
        <v>5</v>
      </c>
      <c r="E176" s="6">
        <v>3</v>
      </c>
      <c r="F176" s="6">
        <v>2</v>
      </c>
      <c r="G176" s="6">
        <v>4.1138548470538799E-2</v>
      </c>
    </row>
    <row r="177" spans="1:7">
      <c r="A177" s="6" t="s">
        <v>20581</v>
      </c>
      <c r="B177" s="6" t="s">
        <v>20580</v>
      </c>
      <c r="C177" s="6" t="s">
        <v>20421</v>
      </c>
      <c r="D177" s="6">
        <v>5</v>
      </c>
      <c r="E177" s="6">
        <v>3</v>
      </c>
      <c r="F177" s="6">
        <v>2</v>
      </c>
      <c r="G177" s="6">
        <v>4.1138548470538799E-2</v>
      </c>
    </row>
    <row r="178" spans="1:7">
      <c r="A178" s="6" t="s">
        <v>20579</v>
      </c>
      <c r="B178" s="6" t="s">
        <v>20578</v>
      </c>
      <c r="C178" s="6" t="s">
        <v>20421</v>
      </c>
      <c r="D178" s="6">
        <v>8</v>
      </c>
      <c r="E178" s="6">
        <v>3</v>
      </c>
      <c r="F178" s="6">
        <v>2</v>
      </c>
      <c r="G178" s="6">
        <v>4.1138548470538799E-2</v>
      </c>
    </row>
    <row r="179" spans="1:7">
      <c r="A179" s="6" t="s">
        <v>20571</v>
      </c>
      <c r="B179" s="6" t="s">
        <v>20570</v>
      </c>
      <c r="C179" s="6" t="s">
        <v>20421</v>
      </c>
      <c r="D179" s="6">
        <v>7</v>
      </c>
      <c r="E179" s="6">
        <v>3</v>
      </c>
      <c r="F179" s="6">
        <v>2</v>
      </c>
      <c r="G179" s="6">
        <v>4.1138548470538799E-2</v>
      </c>
    </row>
    <row r="180" spans="1:7">
      <c r="A180" s="6" t="s">
        <v>20569</v>
      </c>
      <c r="B180" s="6" t="s">
        <v>20568</v>
      </c>
      <c r="C180" s="6" t="s">
        <v>20421</v>
      </c>
      <c r="D180" s="6">
        <v>7</v>
      </c>
      <c r="E180" s="6">
        <v>3</v>
      </c>
      <c r="F180" s="6">
        <v>2</v>
      </c>
      <c r="G180" s="6">
        <v>4.1138548470538799E-2</v>
      </c>
    </row>
    <row r="181" spans="1:7">
      <c r="A181" s="6" t="s">
        <v>20549</v>
      </c>
      <c r="B181" s="6" t="s">
        <v>20548</v>
      </c>
      <c r="C181" s="6" t="s">
        <v>20421</v>
      </c>
      <c r="D181" s="6">
        <v>6</v>
      </c>
      <c r="E181" s="6">
        <v>3</v>
      </c>
      <c r="F181" s="6">
        <v>2</v>
      </c>
      <c r="G181" s="6">
        <v>4.1138548470538799E-2</v>
      </c>
    </row>
    <row r="182" spans="1:7">
      <c r="A182" s="6" t="s">
        <v>20547</v>
      </c>
      <c r="B182" s="6" t="s">
        <v>20546</v>
      </c>
      <c r="C182" s="6" t="s">
        <v>20421</v>
      </c>
      <c r="D182" s="6">
        <v>9</v>
      </c>
      <c r="E182" s="6">
        <v>3</v>
      </c>
      <c r="F182" s="6">
        <v>2</v>
      </c>
      <c r="G182" s="6">
        <v>4.1138548470538799E-2</v>
      </c>
    </row>
    <row r="183" spans="1:7">
      <c r="A183" s="6" t="s">
        <v>20517</v>
      </c>
      <c r="B183" s="6" t="s">
        <v>20516</v>
      </c>
      <c r="C183" s="6" t="s">
        <v>20421</v>
      </c>
      <c r="D183" s="6">
        <v>3</v>
      </c>
      <c r="E183" s="6">
        <v>51</v>
      </c>
      <c r="F183" s="6">
        <v>11</v>
      </c>
      <c r="G183" s="6">
        <v>4.1431093786831803E-2</v>
      </c>
    </row>
    <row r="184" spans="1:7">
      <c r="A184" s="6" t="s">
        <v>20513</v>
      </c>
      <c r="B184" s="6" t="s">
        <v>20512</v>
      </c>
      <c r="C184" s="6" t="s">
        <v>20421</v>
      </c>
      <c r="D184" s="6">
        <v>6</v>
      </c>
      <c r="E184" s="6">
        <v>33</v>
      </c>
      <c r="F184" s="6">
        <v>8</v>
      </c>
      <c r="G184" s="6">
        <v>4.1474848810080803E-2</v>
      </c>
    </row>
    <row r="185" spans="1:7">
      <c r="A185" s="6" t="s">
        <v>20501</v>
      </c>
      <c r="B185" s="6" t="s">
        <v>20500</v>
      </c>
      <c r="C185" s="6" t="s">
        <v>20421</v>
      </c>
      <c r="D185" s="6">
        <v>5</v>
      </c>
      <c r="E185" s="6">
        <v>7</v>
      </c>
      <c r="F185" s="6">
        <v>3</v>
      </c>
      <c r="G185" s="6">
        <v>4.3638163366414497E-2</v>
      </c>
    </row>
    <row r="186" spans="1:7">
      <c r="A186" s="6" t="s">
        <v>20499</v>
      </c>
      <c r="B186" s="6" t="s">
        <v>20498</v>
      </c>
      <c r="C186" s="6" t="s">
        <v>20421</v>
      </c>
      <c r="D186" s="6">
        <v>8</v>
      </c>
      <c r="E186" s="6">
        <v>7</v>
      </c>
      <c r="F186" s="6">
        <v>3</v>
      </c>
      <c r="G186" s="6">
        <v>4.3638163366414497E-2</v>
      </c>
    </row>
    <row r="187" spans="1:7">
      <c r="A187" s="6" t="s">
        <v>20493</v>
      </c>
      <c r="B187" s="6" t="s">
        <v>20492</v>
      </c>
      <c r="C187" s="6" t="s">
        <v>20421</v>
      </c>
      <c r="D187" s="6">
        <v>8</v>
      </c>
      <c r="E187" s="6">
        <v>7</v>
      </c>
      <c r="F187" s="6">
        <v>3</v>
      </c>
      <c r="G187" s="6">
        <v>4.3638163366414497E-2</v>
      </c>
    </row>
    <row r="188" spans="1:7">
      <c r="A188" s="6" t="s">
        <v>20491</v>
      </c>
      <c r="B188" s="6" t="s">
        <v>20490</v>
      </c>
      <c r="C188" s="6" t="s">
        <v>20421</v>
      </c>
      <c r="D188" s="6">
        <v>4</v>
      </c>
      <c r="E188" s="6">
        <v>7</v>
      </c>
      <c r="F188" s="6">
        <v>3</v>
      </c>
      <c r="G188" s="6">
        <v>4.3638163366414497E-2</v>
      </c>
    </row>
    <row r="189" spans="1:7">
      <c r="A189" s="6" t="s">
        <v>20487</v>
      </c>
      <c r="B189" s="6" t="s">
        <v>20486</v>
      </c>
      <c r="C189" s="6" t="s">
        <v>20421</v>
      </c>
      <c r="D189" s="6">
        <v>5</v>
      </c>
      <c r="E189" s="6">
        <v>7</v>
      </c>
      <c r="F189" s="6">
        <v>3</v>
      </c>
      <c r="G189" s="6">
        <v>4.3638163366414497E-2</v>
      </c>
    </row>
    <row r="190" spans="1:7">
      <c r="A190" s="6" t="s">
        <v>20485</v>
      </c>
      <c r="B190" s="6" t="s">
        <v>20484</v>
      </c>
      <c r="C190" s="6" t="s">
        <v>20421</v>
      </c>
      <c r="D190" s="6">
        <v>6</v>
      </c>
      <c r="E190" s="6">
        <v>7</v>
      </c>
      <c r="F190" s="6">
        <v>3</v>
      </c>
      <c r="G190" s="6">
        <v>4.3638163366414497E-2</v>
      </c>
    </row>
    <row r="191" spans="1:7">
      <c r="A191" s="6" t="s">
        <v>20483</v>
      </c>
      <c r="B191" s="6" t="s">
        <v>20482</v>
      </c>
      <c r="C191" s="6" t="s">
        <v>20421</v>
      </c>
      <c r="D191" s="6">
        <v>5</v>
      </c>
      <c r="E191" s="6">
        <v>7</v>
      </c>
      <c r="F191" s="6">
        <v>3</v>
      </c>
      <c r="G191" s="6">
        <v>4.3638163366414497E-2</v>
      </c>
    </row>
    <row r="192" spans="1:7">
      <c r="A192" s="6" t="s">
        <v>20471</v>
      </c>
      <c r="B192" s="6" t="s">
        <v>20470</v>
      </c>
      <c r="C192" s="6" t="s">
        <v>20421</v>
      </c>
      <c r="D192" s="6">
        <v>4</v>
      </c>
      <c r="E192" s="6">
        <v>110</v>
      </c>
      <c r="F192" s="6">
        <v>20</v>
      </c>
      <c r="G192" s="6">
        <v>4.41410292391895E-2</v>
      </c>
    </row>
    <row r="193" spans="1:7">
      <c r="A193" s="6" t="s">
        <v>20465</v>
      </c>
      <c r="B193" s="6" t="s">
        <v>20464</v>
      </c>
      <c r="C193" s="6" t="s">
        <v>20421</v>
      </c>
      <c r="D193" s="6">
        <v>4</v>
      </c>
      <c r="E193" s="6">
        <v>28</v>
      </c>
      <c r="F193" s="6">
        <v>7</v>
      </c>
      <c r="G193" s="6">
        <v>4.7245667525157298E-2</v>
      </c>
    </row>
    <row r="194" spans="1:7">
      <c r="A194" s="6" t="s">
        <v>20463</v>
      </c>
      <c r="B194" s="6" t="s">
        <v>20462</v>
      </c>
      <c r="C194" s="6" t="s">
        <v>20421</v>
      </c>
      <c r="D194" s="6">
        <v>6</v>
      </c>
      <c r="E194" s="6">
        <v>28</v>
      </c>
      <c r="F194" s="6">
        <v>7</v>
      </c>
      <c r="G194" s="6">
        <v>4.7245667525157298E-2</v>
      </c>
    </row>
    <row r="195" spans="1:7">
      <c r="A195" s="6" t="s">
        <v>20425</v>
      </c>
      <c r="B195" s="6" t="s">
        <v>20424</v>
      </c>
      <c r="C195" s="6" t="s">
        <v>20421</v>
      </c>
      <c r="D195" s="6">
        <v>3</v>
      </c>
      <c r="E195" s="6">
        <v>12</v>
      </c>
      <c r="F195" s="6">
        <v>4</v>
      </c>
      <c r="G195" s="6">
        <v>4.9129517597182502E-2</v>
      </c>
    </row>
    <row r="196" spans="1:7">
      <c r="A196" s="6" t="s">
        <v>20423</v>
      </c>
      <c r="B196" s="6" t="s">
        <v>20422</v>
      </c>
      <c r="C196" s="6" t="s">
        <v>20421</v>
      </c>
      <c r="D196" s="6">
        <v>3</v>
      </c>
      <c r="E196" s="6">
        <v>12</v>
      </c>
      <c r="F196" s="6">
        <v>4</v>
      </c>
      <c r="G196" s="6">
        <v>4.9129517597182502E-2</v>
      </c>
    </row>
  </sheetData>
  <autoFilter ref="A1:G196"/>
  <phoneticPr fontId="3"/>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7" tint="0.59999389629810485"/>
  </sheetPr>
  <dimension ref="A1:G521"/>
  <sheetViews>
    <sheetView workbookViewId="0">
      <pane ySplit="1" topLeftCell="A2" activePane="bottomLeft" state="frozen"/>
      <selection activeCell="C14" sqref="C14"/>
      <selection pane="bottomLeft" activeCell="J7" sqref="J7"/>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6" width="9" style="6"/>
    <col min="7" max="7" width="9.7109375" style="6" customWidth="1"/>
    <col min="8" max="16384" width="9" style="6"/>
  </cols>
  <sheetData>
    <row r="1" spans="1:7">
      <c r="A1" s="6" t="s">
        <v>22050</v>
      </c>
      <c r="B1" s="6" t="s">
        <v>22049</v>
      </c>
      <c r="C1" s="6" t="s">
        <v>22048</v>
      </c>
      <c r="D1" s="6" t="s">
        <v>22047</v>
      </c>
      <c r="E1" s="6" t="s">
        <v>22046</v>
      </c>
      <c r="F1" s="6" t="s">
        <v>22045</v>
      </c>
      <c r="G1" s="6" t="s">
        <v>22044</v>
      </c>
    </row>
    <row r="2" spans="1:7">
      <c r="A2" s="6" t="s">
        <v>22041</v>
      </c>
      <c r="B2" s="6" t="s">
        <v>22040</v>
      </c>
      <c r="C2" s="6" t="s">
        <v>20426</v>
      </c>
      <c r="D2" s="6">
        <v>1</v>
      </c>
      <c r="E2" s="6">
        <v>25320</v>
      </c>
      <c r="F2" s="6">
        <v>3613</v>
      </c>
      <c r="G2" s="7">
        <v>4.3815942076531299E-102</v>
      </c>
    </row>
    <row r="3" spans="1:7">
      <c r="A3" s="6" t="s">
        <v>22030</v>
      </c>
      <c r="B3" s="6" t="s">
        <v>22029</v>
      </c>
      <c r="C3" s="6" t="s">
        <v>20426</v>
      </c>
      <c r="D3" s="6">
        <v>2</v>
      </c>
      <c r="E3" s="6">
        <v>4457</v>
      </c>
      <c r="F3" s="6">
        <v>825</v>
      </c>
      <c r="G3" s="7">
        <v>3.1431544885313699E-39</v>
      </c>
    </row>
    <row r="4" spans="1:7">
      <c r="A4" s="6" t="s">
        <v>22018</v>
      </c>
      <c r="B4" s="6" t="s">
        <v>22017</v>
      </c>
      <c r="C4" s="6" t="s">
        <v>20426</v>
      </c>
      <c r="D4" s="6">
        <v>2</v>
      </c>
      <c r="E4" s="6">
        <v>11057</v>
      </c>
      <c r="F4" s="6">
        <v>1671</v>
      </c>
      <c r="G4" s="7">
        <v>3.2735475031667098E-29</v>
      </c>
    </row>
    <row r="5" spans="1:7">
      <c r="A5" s="6" t="s">
        <v>22016</v>
      </c>
      <c r="B5" s="6" t="s">
        <v>22015</v>
      </c>
      <c r="C5" s="6" t="s">
        <v>20426</v>
      </c>
      <c r="D5" s="6">
        <v>2</v>
      </c>
      <c r="E5" s="6">
        <v>3960</v>
      </c>
      <c r="F5" s="6">
        <v>690</v>
      </c>
      <c r="G5" s="7">
        <v>1.58313817317807E-24</v>
      </c>
    </row>
    <row r="6" spans="1:7">
      <c r="A6" s="6" t="s">
        <v>22011</v>
      </c>
      <c r="B6" s="6" t="s">
        <v>22010</v>
      </c>
      <c r="C6" s="6" t="s">
        <v>20426</v>
      </c>
      <c r="D6" s="6">
        <v>3</v>
      </c>
      <c r="E6" s="6">
        <v>2060</v>
      </c>
      <c r="F6" s="6">
        <v>402</v>
      </c>
      <c r="G6" s="7">
        <v>9.7542277227172298E-23</v>
      </c>
    </row>
    <row r="7" spans="1:7">
      <c r="A7" s="6" t="s">
        <v>22005</v>
      </c>
      <c r="B7" s="6" t="s">
        <v>22004</v>
      </c>
      <c r="C7" s="6" t="s">
        <v>20426</v>
      </c>
      <c r="D7" s="6">
        <v>4</v>
      </c>
      <c r="E7" s="6">
        <v>1234</v>
      </c>
      <c r="F7" s="6">
        <v>269</v>
      </c>
      <c r="G7" s="7">
        <v>4.5861301689936702E-22</v>
      </c>
    </row>
    <row r="8" spans="1:7">
      <c r="A8" s="6" t="s">
        <v>21999</v>
      </c>
      <c r="B8" s="6" t="s">
        <v>21998</v>
      </c>
      <c r="C8" s="6" t="s">
        <v>20426</v>
      </c>
      <c r="D8" s="6">
        <v>3</v>
      </c>
      <c r="E8" s="6">
        <v>1415</v>
      </c>
      <c r="F8" s="6">
        <v>296</v>
      </c>
      <c r="G8" s="7">
        <v>2.4058024987212998E-21</v>
      </c>
    </row>
    <row r="9" spans="1:7">
      <c r="A9" s="6" t="s">
        <v>21997</v>
      </c>
      <c r="B9" s="6" t="s">
        <v>21996</v>
      </c>
      <c r="C9" s="6" t="s">
        <v>20426</v>
      </c>
      <c r="D9" s="6">
        <v>5</v>
      </c>
      <c r="E9" s="6">
        <v>1731</v>
      </c>
      <c r="F9" s="6">
        <v>342</v>
      </c>
      <c r="G9" s="7">
        <v>2.7455853285778003E-20</v>
      </c>
    </row>
    <row r="10" spans="1:7">
      <c r="A10" s="6" t="s">
        <v>21991</v>
      </c>
      <c r="B10" s="6" t="s">
        <v>21990</v>
      </c>
      <c r="C10" s="6" t="s">
        <v>20426</v>
      </c>
      <c r="D10" s="6">
        <v>2</v>
      </c>
      <c r="E10" s="6">
        <v>3548</v>
      </c>
      <c r="F10" s="6">
        <v>603</v>
      </c>
      <c r="G10" s="7">
        <v>8.3791409976626396E-19</v>
      </c>
    </row>
    <row r="11" spans="1:7">
      <c r="A11" s="6" t="s">
        <v>21989</v>
      </c>
      <c r="B11" s="6" t="s">
        <v>21988</v>
      </c>
      <c r="C11" s="6" t="s">
        <v>20426</v>
      </c>
      <c r="D11" s="6">
        <v>3</v>
      </c>
      <c r="E11" s="6">
        <v>8286</v>
      </c>
      <c r="F11" s="6">
        <v>1244</v>
      </c>
      <c r="G11" s="7">
        <v>1.0286369192550399E-18</v>
      </c>
    </row>
    <row r="12" spans="1:7">
      <c r="A12" s="6" t="s">
        <v>21987</v>
      </c>
      <c r="B12" s="6" t="s">
        <v>21986</v>
      </c>
      <c r="C12" s="6" t="s">
        <v>20426</v>
      </c>
      <c r="D12" s="6">
        <v>2</v>
      </c>
      <c r="E12" s="6">
        <v>2126</v>
      </c>
      <c r="F12" s="6">
        <v>394</v>
      </c>
      <c r="G12" s="7">
        <v>2.8313888238277498E-18</v>
      </c>
    </row>
    <row r="13" spans="1:7">
      <c r="A13" s="6" t="s">
        <v>21985</v>
      </c>
      <c r="B13" s="6" t="s">
        <v>21984</v>
      </c>
      <c r="C13" s="6" t="s">
        <v>20426</v>
      </c>
      <c r="D13" s="6">
        <v>4</v>
      </c>
      <c r="E13" s="6">
        <v>1905</v>
      </c>
      <c r="F13" s="6">
        <v>360</v>
      </c>
      <c r="G13" s="7">
        <v>4.3312745629199498E-18</v>
      </c>
    </row>
    <row r="14" spans="1:7">
      <c r="A14" s="6" t="s">
        <v>21983</v>
      </c>
      <c r="B14" s="6" t="s">
        <v>21982</v>
      </c>
      <c r="C14" s="6" t="s">
        <v>20426</v>
      </c>
      <c r="D14" s="6">
        <v>3</v>
      </c>
      <c r="E14" s="6">
        <v>3150</v>
      </c>
      <c r="F14" s="6">
        <v>542</v>
      </c>
      <c r="G14" s="7">
        <v>5.8278369735780503E-18</v>
      </c>
    </row>
    <row r="15" spans="1:7">
      <c r="A15" s="6" t="s">
        <v>21981</v>
      </c>
      <c r="B15" s="6" t="s">
        <v>21980</v>
      </c>
      <c r="C15" s="6" t="s">
        <v>20426</v>
      </c>
      <c r="D15" s="6">
        <v>2</v>
      </c>
      <c r="E15" s="6">
        <v>2033</v>
      </c>
      <c r="F15" s="6">
        <v>377</v>
      </c>
      <c r="G15" s="7">
        <v>1.4876308454166499E-17</v>
      </c>
    </row>
    <row r="16" spans="1:7">
      <c r="A16" s="6" t="s">
        <v>21979</v>
      </c>
      <c r="B16" s="6" t="s">
        <v>21978</v>
      </c>
      <c r="C16" s="6" t="s">
        <v>20426</v>
      </c>
      <c r="D16" s="6">
        <v>3</v>
      </c>
      <c r="E16" s="6">
        <v>968</v>
      </c>
      <c r="F16" s="6">
        <v>211</v>
      </c>
      <c r="G16" s="7">
        <v>1.5835989670854801E-17</v>
      </c>
    </row>
    <row r="17" spans="1:7">
      <c r="A17" s="6" t="s">
        <v>21975</v>
      </c>
      <c r="B17" s="6" t="s">
        <v>21974</v>
      </c>
      <c r="C17" s="6" t="s">
        <v>20426</v>
      </c>
      <c r="D17" s="6">
        <v>2</v>
      </c>
      <c r="E17" s="6">
        <v>10203</v>
      </c>
      <c r="F17" s="6">
        <v>1477</v>
      </c>
      <c r="G17" s="7">
        <v>1.07624561998456E-16</v>
      </c>
    </row>
    <row r="18" spans="1:7">
      <c r="A18" s="6" t="s">
        <v>21965</v>
      </c>
      <c r="B18" s="6" t="s">
        <v>21964</v>
      </c>
      <c r="C18" s="6" t="s">
        <v>20426</v>
      </c>
      <c r="D18" s="6">
        <v>3</v>
      </c>
      <c r="E18" s="6">
        <v>1944</v>
      </c>
      <c r="F18" s="6">
        <v>356</v>
      </c>
      <c r="G18" s="7">
        <v>8.7183613897616996E-16</v>
      </c>
    </row>
    <row r="19" spans="1:7">
      <c r="A19" s="6" t="s">
        <v>21963</v>
      </c>
      <c r="B19" s="6" t="s">
        <v>21962</v>
      </c>
      <c r="C19" s="6" t="s">
        <v>20426</v>
      </c>
      <c r="D19" s="6">
        <v>3</v>
      </c>
      <c r="E19" s="6">
        <v>2187</v>
      </c>
      <c r="F19" s="6">
        <v>390</v>
      </c>
      <c r="G19" s="7">
        <v>2.23588878501487E-15</v>
      </c>
    </row>
    <row r="20" spans="1:7">
      <c r="A20" s="6" t="s">
        <v>21961</v>
      </c>
      <c r="B20" s="6" t="s">
        <v>21960</v>
      </c>
      <c r="C20" s="6" t="s">
        <v>20426</v>
      </c>
      <c r="D20" s="6">
        <v>4</v>
      </c>
      <c r="E20" s="6">
        <v>890</v>
      </c>
      <c r="F20" s="6">
        <v>189</v>
      </c>
      <c r="G20" s="7">
        <v>1.1362566560110501E-14</v>
      </c>
    </row>
    <row r="21" spans="1:7">
      <c r="A21" s="6" t="s">
        <v>21955</v>
      </c>
      <c r="B21" s="6" t="s">
        <v>21954</v>
      </c>
      <c r="C21" s="6" t="s">
        <v>20426</v>
      </c>
      <c r="D21" s="6">
        <v>3</v>
      </c>
      <c r="E21" s="6">
        <v>6575</v>
      </c>
      <c r="F21" s="6">
        <v>984</v>
      </c>
      <c r="G21" s="7">
        <v>6.9260850075028294E-14</v>
      </c>
    </row>
    <row r="22" spans="1:7">
      <c r="A22" s="6" t="s">
        <v>21951</v>
      </c>
      <c r="B22" s="6" t="s">
        <v>21950</v>
      </c>
      <c r="C22" s="6" t="s">
        <v>20426</v>
      </c>
      <c r="D22" s="6">
        <v>6</v>
      </c>
      <c r="E22" s="6">
        <v>982</v>
      </c>
      <c r="F22" s="6">
        <v>199</v>
      </c>
      <c r="G22" s="7">
        <v>2.62145044214791E-13</v>
      </c>
    </row>
    <row r="23" spans="1:7">
      <c r="A23" s="6" t="s">
        <v>21947</v>
      </c>
      <c r="B23" s="6" t="s">
        <v>21946</v>
      </c>
      <c r="C23" s="6" t="s">
        <v>20426</v>
      </c>
      <c r="D23" s="6">
        <v>6</v>
      </c>
      <c r="E23" s="6">
        <v>931</v>
      </c>
      <c r="F23" s="6">
        <v>190</v>
      </c>
      <c r="G23" s="7">
        <v>4.7108059891916998E-13</v>
      </c>
    </row>
    <row r="24" spans="1:7">
      <c r="A24" s="6" t="s">
        <v>21943</v>
      </c>
      <c r="B24" s="6" t="s">
        <v>21942</v>
      </c>
      <c r="C24" s="6" t="s">
        <v>20426</v>
      </c>
      <c r="D24" s="6">
        <v>5</v>
      </c>
      <c r="E24" s="6">
        <v>1067</v>
      </c>
      <c r="F24" s="6">
        <v>211</v>
      </c>
      <c r="G24" s="7">
        <v>6.0253113036776402E-13</v>
      </c>
    </row>
    <row r="25" spans="1:7">
      <c r="A25" s="6" t="s">
        <v>21941</v>
      </c>
      <c r="B25" s="6" t="s">
        <v>21940</v>
      </c>
      <c r="C25" s="6" t="s">
        <v>20426</v>
      </c>
      <c r="D25" s="6">
        <v>4</v>
      </c>
      <c r="E25" s="6">
        <v>6047</v>
      </c>
      <c r="F25" s="6">
        <v>907</v>
      </c>
      <c r="G25" s="7">
        <v>6.0874907576624105E-13</v>
      </c>
    </row>
    <row r="26" spans="1:7">
      <c r="A26" s="6" t="s">
        <v>21937</v>
      </c>
      <c r="B26" s="6" t="s">
        <v>21936</v>
      </c>
      <c r="C26" s="6" t="s">
        <v>20426</v>
      </c>
      <c r="D26" s="6">
        <v>4</v>
      </c>
      <c r="E26" s="6">
        <v>1068</v>
      </c>
      <c r="F26" s="6">
        <v>211</v>
      </c>
      <c r="G26" s="7">
        <v>6.61927112312433E-13</v>
      </c>
    </row>
    <row r="27" spans="1:7">
      <c r="A27" s="6" t="s">
        <v>21935</v>
      </c>
      <c r="B27" s="6" t="s">
        <v>21934</v>
      </c>
      <c r="C27" s="6" t="s">
        <v>20426</v>
      </c>
      <c r="D27" s="6">
        <v>3</v>
      </c>
      <c r="E27" s="6">
        <v>1620</v>
      </c>
      <c r="F27" s="6">
        <v>294</v>
      </c>
      <c r="G27" s="7">
        <v>1.0163362552335E-12</v>
      </c>
    </row>
    <row r="28" spans="1:7">
      <c r="A28" s="6" t="s">
        <v>21933</v>
      </c>
      <c r="B28" s="6" t="s">
        <v>21932</v>
      </c>
      <c r="C28" s="6" t="s">
        <v>20426</v>
      </c>
      <c r="D28" s="6">
        <v>3</v>
      </c>
      <c r="E28" s="6">
        <v>1153</v>
      </c>
      <c r="F28" s="6">
        <v>223</v>
      </c>
      <c r="G28" s="7">
        <v>1.3171646498361E-12</v>
      </c>
    </row>
    <row r="29" spans="1:7">
      <c r="A29" s="6" t="s">
        <v>21923</v>
      </c>
      <c r="B29" s="6" t="s">
        <v>21922</v>
      </c>
      <c r="C29" s="6" t="s">
        <v>20426</v>
      </c>
      <c r="D29" s="6">
        <v>2</v>
      </c>
      <c r="E29" s="6">
        <v>1195</v>
      </c>
      <c r="F29" s="6">
        <v>228</v>
      </c>
      <c r="G29" s="7">
        <v>2.9905805431262001E-12</v>
      </c>
    </row>
    <row r="30" spans="1:7">
      <c r="A30" s="6" t="s">
        <v>21917</v>
      </c>
      <c r="B30" s="6" t="s">
        <v>21916</v>
      </c>
      <c r="C30" s="6" t="s">
        <v>20426</v>
      </c>
      <c r="D30" s="6">
        <v>5</v>
      </c>
      <c r="E30" s="6">
        <v>66</v>
      </c>
      <c r="F30" s="6">
        <v>31</v>
      </c>
      <c r="G30" s="7">
        <v>3.6673160372050397E-12</v>
      </c>
    </row>
    <row r="31" spans="1:7">
      <c r="A31" s="6" t="s">
        <v>21915</v>
      </c>
      <c r="B31" s="6" t="s">
        <v>21914</v>
      </c>
      <c r="C31" s="6" t="s">
        <v>20426</v>
      </c>
      <c r="D31" s="6">
        <v>6</v>
      </c>
      <c r="E31" s="6">
        <v>66</v>
      </c>
      <c r="F31" s="6">
        <v>31</v>
      </c>
      <c r="G31" s="7">
        <v>3.6673160372050397E-12</v>
      </c>
    </row>
    <row r="32" spans="1:7">
      <c r="A32" s="6" t="s">
        <v>21913</v>
      </c>
      <c r="B32" s="6" t="s">
        <v>21912</v>
      </c>
      <c r="C32" s="6" t="s">
        <v>20426</v>
      </c>
      <c r="D32" s="6">
        <v>3</v>
      </c>
      <c r="E32" s="6">
        <v>8167</v>
      </c>
      <c r="F32" s="6">
        <v>1176</v>
      </c>
      <c r="G32" s="7">
        <v>5.6981754741994698E-12</v>
      </c>
    </row>
    <row r="33" spans="1:7">
      <c r="A33" s="6" t="s">
        <v>21910</v>
      </c>
      <c r="B33" s="6" t="s">
        <v>21909</v>
      </c>
      <c r="C33" s="6" t="s">
        <v>20426</v>
      </c>
      <c r="D33" s="6">
        <v>5</v>
      </c>
      <c r="E33" s="6">
        <v>505</v>
      </c>
      <c r="F33" s="6">
        <v>115</v>
      </c>
      <c r="G33" s="7">
        <v>2.1174446769568602E-11</v>
      </c>
    </row>
    <row r="34" spans="1:7">
      <c r="A34" s="6" t="s">
        <v>21902</v>
      </c>
      <c r="B34" s="6" t="s">
        <v>21901</v>
      </c>
      <c r="C34" s="6" t="s">
        <v>20426</v>
      </c>
      <c r="D34" s="6">
        <v>4</v>
      </c>
      <c r="E34" s="6">
        <v>521</v>
      </c>
      <c r="F34" s="6">
        <v>116</v>
      </c>
      <c r="G34" s="7">
        <v>7.7084927934970894E-11</v>
      </c>
    </row>
    <row r="35" spans="1:7">
      <c r="A35" s="6" t="s">
        <v>21900</v>
      </c>
      <c r="B35" s="6" t="s">
        <v>21899</v>
      </c>
      <c r="C35" s="6" t="s">
        <v>20426</v>
      </c>
      <c r="D35" s="6">
        <v>3</v>
      </c>
      <c r="E35" s="6">
        <v>1620</v>
      </c>
      <c r="F35" s="6">
        <v>285</v>
      </c>
      <c r="G35" s="7">
        <v>7.7718014908952697E-11</v>
      </c>
    </row>
    <row r="36" spans="1:7">
      <c r="A36" s="6" t="s">
        <v>21898</v>
      </c>
      <c r="B36" s="6" t="s">
        <v>21897</v>
      </c>
      <c r="C36" s="6" t="s">
        <v>20426</v>
      </c>
      <c r="D36" s="6">
        <v>3</v>
      </c>
      <c r="E36" s="6">
        <v>1774</v>
      </c>
      <c r="F36" s="6">
        <v>306</v>
      </c>
      <c r="G36" s="7">
        <v>1.4427094114980601E-10</v>
      </c>
    </row>
    <row r="37" spans="1:7">
      <c r="A37" s="6" t="s">
        <v>21896</v>
      </c>
      <c r="B37" s="6" t="s">
        <v>21895</v>
      </c>
      <c r="C37" s="6" t="s">
        <v>20426</v>
      </c>
      <c r="D37" s="6">
        <v>2</v>
      </c>
      <c r="E37" s="6">
        <v>1851</v>
      </c>
      <c r="F37" s="6">
        <v>317</v>
      </c>
      <c r="G37" s="7">
        <v>1.50955301789727E-10</v>
      </c>
    </row>
    <row r="38" spans="1:7">
      <c r="A38" s="6" t="s">
        <v>21894</v>
      </c>
      <c r="B38" s="6" t="s">
        <v>21893</v>
      </c>
      <c r="C38" s="6" t="s">
        <v>20426</v>
      </c>
      <c r="D38" s="6">
        <v>2</v>
      </c>
      <c r="E38" s="6">
        <v>1782</v>
      </c>
      <c r="F38" s="6">
        <v>307</v>
      </c>
      <c r="G38" s="7">
        <v>1.5445202176221699E-10</v>
      </c>
    </row>
    <row r="39" spans="1:7">
      <c r="A39" s="6" t="s">
        <v>21892</v>
      </c>
      <c r="B39" s="6" t="s">
        <v>21891</v>
      </c>
      <c r="C39" s="6" t="s">
        <v>20426</v>
      </c>
      <c r="D39" s="6">
        <v>3</v>
      </c>
      <c r="E39" s="6">
        <v>456</v>
      </c>
      <c r="F39" s="6">
        <v>103</v>
      </c>
      <c r="G39" s="7">
        <v>3.7486513115043198E-10</v>
      </c>
    </row>
    <row r="40" spans="1:7">
      <c r="A40" s="6" t="s">
        <v>21890</v>
      </c>
      <c r="B40" s="6" t="s">
        <v>21889</v>
      </c>
      <c r="C40" s="6" t="s">
        <v>20426</v>
      </c>
      <c r="D40" s="6">
        <v>4</v>
      </c>
      <c r="E40" s="6">
        <v>399</v>
      </c>
      <c r="F40" s="6">
        <v>92</v>
      </c>
      <c r="G40" s="7">
        <v>1.05892684979478E-9</v>
      </c>
    </row>
    <row r="41" spans="1:7">
      <c r="A41" s="6" t="s">
        <v>21886</v>
      </c>
      <c r="B41" s="6" t="s">
        <v>21885</v>
      </c>
      <c r="C41" s="6" t="s">
        <v>20426</v>
      </c>
      <c r="D41" s="6">
        <v>5</v>
      </c>
      <c r="E41" s="6">
        <v>2266</v>
      </c>
      <c r="F41" s="6">
        <v>371</v>
      </c>
      <c r="G41" s="7">
        <v>1.1146428556979101E-9</v>
      </c>
    </row>
    <row r="42" spans="1:7">
      <c r="A42" s="6" t="s">
        <v>21878</v>
      </c>
      <c r="B42" s="6" t="s">
        <v>21877</v>
      </c>
      <c r="C42" s="6" t="s">
        <v>20426</v>
      </c>
      <c r="D42" s="6">
        <v>3</v>
      </c>
      <c r="E42" s="6">
        <v>1072</v>
      </c>
      <c r="F42" s="6">
        <v>197</v>
      </c>
      <c r="G42" s="7">
        <v>2.2688362726463699E-9</v>
      </c>
    </row>
    <row r="43" spans="1:7">
      <c r="A43" s="6" t="s">
        <v>21876</v>
      </c>
      <c r="B43" s="6" t="s">
        <v>21875</v>
      </c>
      <c r="C43" s="6" t="s">
        <v>20426</v>
      </c>
      <c r="D43" s="6">
        <v>3</v>
      </c>
      <c r="E43" s="6">
        <v>502</v>
      </c>
      <c r="F43" s="6">
        <v>108</v>
      </c>
      <c r="G43" s="7">
        <v>2.6318150059858199E-9</v>
      </c>
    </row>
    <row r="44" spans="1:7">
      <c r="A44" s="6" t="s">
        <v>21874</v>
      </c>
      <c r="B44" s="6" t="s">
        <v>21873</v>
      </c>
      <c r="C44" s="6" t="s">
        <v>20426</v>
      </c>
      <c r="D44" s="6">
        <v>5</v>
      </c>
      <c r="E44" s="6">
        <v>395</v>
      </c>
      <c r="F44" s="6">
        <v>90</v>
      </c>
      <c r="G44" s="7">
        <v>2.9889544313995298E-9</v>
      </c>
    </row>
    <row r="45" spans="1:7">
      <c r="A45" s="6" t="s">
        <v>21870</v>
      </c>
      <c r="B45" s="6" t="s">
        <v>21869</v>
      </c>
      <c r="C45" s="6" t="s">
        <v>20426</v>
      </c>
      <c r="D45" s="6">
        <v>2</v>
      </c>
      <c r="E45" s="6">
        <v>1554</v>
      </c>
      <c r="F45" s="6">
        <v>267</v>
      </c>
      <c r="G45" s="7">
        <v>3.33819732775687E-9</v>
      </c>
    </row>
    <row r="46" spans="1:7">
      <c r="A46" s="6" t="s">
        <v>21868</v>
      </c>
      <c r="B46" s="6" t="s">
        <v>21867</v>
      </c>
      <c r="C46" s="6" t="s">
        <v>20426</v>
      </c>
      <c r="D46" s="6">
        <v>4</v>
      </c>
      <c r="E46" s="6">
        <v>2903</v>
      </c>
      <c r="F46" s="6">
        <v>456</v>
      </c>
      <c r="G46" s="7">
        <v>3.64328135762718E-9</v>
      </c>
    </row>
    <row r="47" spans="1:7">
      <c r="A47" s="6" t="s">
        <v>21860</v>
      </c>
      <c r="B47" s="6" t="s">
        <v>21859</v>
      </c>
      <c r="C47" s="6" t="s">
        <v>20426</v>
      </c>
      <c r="D47" s="6">
        <v>4</v>
      </c>
      <c r="E47" s="6">
        <v>1867</v>
      </c>
      <c r="F47" s="6">
        <v>310</v>
      </c>
      <c r="G47" s="7">
        <v>6.8654934767136902E-9</v>
      </c>
    </row>
    <row r="48" spans="1:7">
      <c r="A48" s="6" t="s">
        <v>21858</v>
      </c>
      <c r="B48" s="6" t="s">
        <v>21857</v>
      </c>
      <c r="C48" s="6" t="s">
        <v>20426</v>
      </c>
      <c r="D48" s="6">
        <v>4</v>
      </c>
      <c r="E48" s="6">
        <v>3392</v>
      </c>
      <c r="F48" s="6">
        <v>520</v>
      </c>
      <c r="G48" s="7">
        <v>8.3472141255823792E-9</v>
      </c>
    </row>
    <row r="49" spans="1:7">
      <c r="A49" s="6" t="s">
        <v>21856</v>
      </c>
      <c r="B49" s="6" t="s">
        <v>21855</v>
      </c>
      <c r="C49" s="6" t="s">
        <v>20426</v>
      </c>
      <c r="D49" s="6">
        <v>4</v>
      </c>
      <c r="E49" s="6">
        <v>409</v>
      </c>
      <c r="F49" s="6">
        <v>91</v>
      </c>
      <c r="G49" s="7">
        <v>8.4250097456930707E-9</v>
      </c>
    </row>
    <row r="50" spans="1:7">
      <c r="A50" s="6" t="s">
        <v>21854</v>
      </c>
      <c r="B50" s="6" t="s">
        <v>21853</v>
      </c>
      <c r="C50" s="6" t="s">
        <v>20426</v>
      </c>
      <c r="D50" s="6">
        <v>5</v>
      </c>
      <c r="E50" s="6">
        <v>215</v>
      </c>
      <c r="F50" s="6">
        <v>57</v>
      </c>
      <c r="G50" s="7">
        <v>9.0457893637631193E-9</v>
      </c>
    </row>
    <row r="51" spans="1:7">
      <c r="A51" s="6" t="s">
        <v>21852</v>
      </c>
      <c r="B51" s="6" t="s">
        <v>21851</v>
      </c>
      <c r="C51" s="6" t="s">
        <v>20426</v>
      </c>
      <c r="D51" s="6">
        <v>4</v>
      </c>
      <c r="E51" s="6">
        <v>1823</v>
      </c>
      <c r="F51" s="6">
        <v>303</v>
      </c>
      <c r="G51" s="7">
        <v>9.2609545632640104E-9</v>
      </c>
    </row>
    <row r="52" spans="1:7">
      <c r="A52" s="6" t="s">
        <v>21850</v>
      </c>
      <c r="B52" s="6" t="s">
        <v>21849</v>
      </c>
      <c r="C52" s="6" t="s">
        <v>20426</v>
      </c>
      <c r="D52" s="6">
        <v>3</v>
      </c>
      <c r="E52" s="6">
        <v>3460</v>
      </c>
      <c r="F52" s="6">
        <v>528</v>
      </c>
      <c r="G52" s="7">
        <v>1.1947884737567801E-8</v>
      </c>
    </row>
    <row r="53" spans="1:7">
      <c r="A53" s="6" t="s">
        <v>21848</v>
      </c>
      <c r="B53" s="6" t="s">
        <v>21847</v>
      </c>
      <c r="C53" s="6" t="s">
        <v>20426</v>
      </c>
      <c r="D53" s="6">
        <v>4</v>
      </c>
      <c r="E53" s="6">
        <v>144</v>
      </c>
      <c r="F53" s="6">
        <v>43</v>
      </c>
      <c r="G53" s="7">
        <v>1.38436166130283E-8</v>
      </c>
    </row>
    <row r="54" spans="1:7">
      <c r="A54" s="6" t="s">
        <v>21846</v>
      </c>
      <c r="B54" s="6" t="s">
        <v>21845</v>
      </c>
      <c r="C54" s="6" t="s">
        <v>20426</v>
      </c>
      <c r="D54" s="6">
        <v>3</v>
      </c>
      <c r="E54" s="6">
        <v>235</v>
      </c>
      <c r="F54" s="6">
        <v>60</v>
      </c>
      <c r="G54" s="7">
        <v>1.7051418699082602E-8</v>
      </c>
    </row>
    <row r="55" spans="1:7">
      <c r="A55" s="6" t="s">
        <v>21844</v>
      </c>
      <c r="B55" s="6" t="s">
        <v>21843</v>
      </c>
      <c r="C55" s="6" t="s">
        <v>20426</v>
      </c>
      <c r="D55" s="6">
        <v>5</v>
      </c>
      <c r="E55" s="6">
        <v>2581</v>
      </c>
      <c r="F55" s="6">
        <v>406</v>
      </c>
      <c r="G55" s="7">
        <v>2.4526889216513499E-8</v>
      </c>
    </row>
    <row r="56" spans="1:7">
      <c r="A56" s="6" t="s">
        <v>21842</v>
      </c>
      <c r="B56" s="6" t="s">
        <v>21841</v>
      </c>
      <c r="C56" s="6" t="s">
        <v>20426</v>
      </c>
      <c r="D56" s="6">
        <v>6</v>
      </c>
      <c r="E56" s="6">
        <v>436</v>
      </c>
      <c r="F56" s="6">
        <v>94</v>
      </c>
      <c r="G56" s="7">
        <v>2.4658572827489901E-8</v>
      </c>
    </row>
    <row r="57" spans="1:7">
      <c r="A57" s="6" t="s">
        <v>21838</v>
      </c>
      <c r="B57" s="6" t="s">
        <v>21837</v>
      </c>
      <c r="C57" s="6" t="s">
        <v>20426</v>
      </c>
      <c r="D57" s="6">
        <v>6</v>
      </c>
      <c r="E57" s="6">
        <v>443</v>
      </c>
      <c r="F57" s="6">
        <v>95</v>
      </c>
      <c r="G57" s="7">
        <v>2.73744899128481E-8</v>
      </c>
    </row>
    <row r="58" spans="1:7">
      <c r="A58" s="6" t="s">
        <v>21836</v>
      </c>
      <c r="B58" s="6" t="s">
        <v>21835</v>
      </c>
      <c r="C58" s="6" t="s">
        <v>20426</v>
      </c>
      <c r="D58" s="6">
        <v>5</v>
      </c>
      <c r="E58" s="6">
        <v>359</v>
      </c>
      <c r="F58" s="6">
        <v>81</v>
      </c>
      <c r="G58" s="7">
        <v>2.8386228783632799E-8</v>
      </c>
    </row>
    <row r="59" spans="1:7">
      <c r="A59" s="6" t="s">
        <v>21834</v>
      </c>
      <c r="B59" s="6" t="s">
        <v>21833</v>
      </c>
      <c r="C59" s="6" t="s">
        <v>20426</v>
      </c>
      <c r="D59" s="6">
        <v>4</v>
      </c>
      <c r="E59" s="6">
        <v>1718</v>
      </c>
      <c r="F59" s="6">
        <v>285</v>
      </c>
      <c r="G59" s="7">
        <v>3.1290092568951601E-8</v>
      </c>
    </row>
    <row r="60" spans="1:7">
      <c r="A60" s="6" t="s">
        <v>21832</v>
      </c>
      <c r="B60" s="6" t="s">
        <v>21831</v>
      </c>
      <c r="C60" s="6" t="s">
        <v>20426</v>
      </c>
      <c r="D60" s="6">
        <v>6</v>
      </c>
      <c r="E60" s="6">
        <v>446</v>
      </c>
      <c r="F60" s="6">
        <v>95</v>
      </c>
      <c r="G60" s="7">
        <v>3.8535040918240301E-8</v>
      </c>
    </row>
    <row r="61" spans="1:7">
      <c r="A61" s="6" t="s">
        <v>21830</v>
      </c>
      <c r="B61" s="6" t="s">
        <v>21829</v>
      </c>
      <c r="C61" s="6" t="s">
        <v>20426</v>
      </c>
      <c r="D61" s="6">
        <v>5</v>
      </c>
      <c r="E61" s="6">
        <v>446</v>
      </c>
      <c r="F61" s="6">
        <v>95</v>
      </c>
      <c r="G61" s="7">
        <v>3.8535040918240301E-8</v>
      </c>
    </row>
    <row r="62" spans="1:7">
      <c r="A62" s="6" t="s">
        <v>21828</v>
      </c>
      <c r="B62" s="6" t="s">
        <v>21827</v>
      </c>
      <c r="C62" s="6" t="s">
        <v>20426</v>
      </c>
      <c r="D62" s="6">
        <v>6</v>
      </c>
      <c r="E62" s="6">
        <v>446</v>
      </c>
      <c r="F62" s="6">
        <v>95</v>
      </c>
      <c r="G62" s="7">
        <v>3.8535040918240301E-8</v>
      </c>
    </row>
    <row r="63" spans="1:7">
      <c r="A63" s="6" t="s">
        <v>21824</v>
      </c>
      <c r="B63" s="6" t="s">
        <v>21823</v>
      </c>
      <c r="C63" s="6" t="s">
        <v>20426</v>
      </c>
      <c r="D63" s="6">
        <v>3</v>
      </c>
      <c r="E63" s="6">
        <v>1167</v>
      </c>
      <c r="F63" s="6">
        <v>205</v>
      </c>
      <c r="G63" s="7">
        <v>4.2662241212095703E-8</v>
      </c>
    </row>
    <row r="64" spans="1:7">
      <c r="A64" s="6" t="s">
        <v>21822</v>
      </c>
      <c r="B64" s="6" t="s">
        <v>21821</v>
      </c>
      <c r="C64" s="6" t="s">
        <v>20426</v>
      </c>
      <c r="D64" s="6">
        <v>4</v>
      </c>
      <c r="E64" s="6">
        <v>321</v>
      </c>
      <c r="F64" s="6">
        <v>74</v>
      </c>
      <c r="G64" s="7">
        <v>4.3717410266995702E-8</v>
      </c>
    </row>
    <row r="65" spans="1:7">
      <c r="A65" s="6" t="s">
        <v>21818</v>
      </c>
      <c r="B65" s="6" t="s">
        <v>21817</v>
      </c>
      <c r="C65" s="6" t="s">
        <v>20426</v>
      </c>
      <c r="D65" s="6">
        <v>5</v>
      </c>
      <c r="E65" s="6">
        <v>1728</v>
      </c>
      <c r="F65" s="6">
        <v>285</v>
      </c>
      <c r="G65" s="7">
        <v>5.4011479380525902E-8</v>
      </c>
    </row>
    <row r="66" spans="1:7">
      <c r="A66" s="6" t="s">
        <v>21816</v>
      </c>
      <c r="B66" s="6" t="s">
        <v>21815</v>
      </c>
      <c r="C66" s="6" t="s">
        <v>20426</v>
      </c>
      <c r="D66" s="6">
        <v>6</v>
      </c>
      <c r="E66" s="6">
        <v>140</v>
      </c>
      <c r="F66" s="6">
        <v>41</v>
      </c>
      <c r="G66" s="7">
        <v>5.4427681996254699E-8</v>
      </c>
    </row>
    <row r="67" spans="1:7">
      <c r="A67" s="6" t="s">
        <v>21814</v>
      </c>
      <c r="B67" s="6" t="s">
        <v>21813</v>
      </c>
      <c r="C67" s="6" t="s">
        <v>20426</v>
      </c>
      <c r="D67" s="6">
        <v>7</v>
      </c>
      <c r="E67" s="6">
        <v>431</v>
      </c>
      <c r="F67" s="6">
        <v>92</v>
      </c>
      <c r="G67" s="7">
        <v>5.64974539660354E-8</v>
      </c>
    </row>
    <row r="68" spans="1:7">
      <c r="A68" s="6" t="s">
        <v>21812</v>
      </c>
      <c r="B68" s="6" t="s">
        <v>21811</v>
      </c>
      <c r="C68" s="6" t="s">
        <v>20426</v>
      </c>
      <c r="D68" s="6">
        <v>8</v>
      </c>
      <c r="E68" s="6">
        <v>431</v>
      </c>
      <c r="F68" s="6">
        <v>92</v>
      </c>
      <c r="G68" s="7">
        <v>5.64974539660354E-8</v>
      </c>
    </row>
    <row r="69" spans="1:7">
      <c r="A69" s="6" t="s">
        <v>21810</v>
      </c>
      <c r="B69" s="6" t="s">
        <v>21809</v>
      </c>
      <c r="C69" s="6" t="s">
        <v>20426</v>
      </c>
      <c r="D69" s="6">
        <v>7</v>
      </c>
      <c r="E69" s="6">
        <v>431</v>
      </c>
      <c r="F69" s="6">
        <v>92</v>
      </c>
      <c r="G69" s="7">
        <v>5.64974539660354E-8</v>
      </c>
    </row>
    <row r="70" spans="1:7">
      <c r="A70" s="6" t="s">
        <v>21808</v>
      </c>
      <c r="B70" s="6" t="s">
        <v>21807</v>
      </c>
      <c r="C70" s="6" t="s">
        <v>20426</v>
      </c>
      <c r="D70" s="6">
        <v>5</v>
      </c>
      <c r="E70" s="6">
        <v>1730</v>
      </c>
      <c r="F70" s="6">
        <v>285</v>
      </c>
      <c r="G70" s="7">
        <v>6.0158077053509205E-8</v>
      </c>
    </row>
    <row r="71" spans="1:7">
      <c r="A71" s="6" t="s">
        <v>21806</v>
      </c>
      <c r="B71" s="6" t="s">
        <v>21805</v>
      </c>
      <c r="C71" s="6" t="s">
        <v>20426</v>
      </c>
      <c r="D71" s="6">
        <v>4</v>
      </c>
      <c r="E71" s="6">
        <v>444</v>
      </c>
      <c r="F71" s="6">
        <v>94</v>
      </c>
      <c r="G71" s="7">
        <v>6.1330008345010095E-8</v>
      </c>
    </row>
    <row r="72" spans="1:7">
      <c r="A72" s="6" t="s">
        <v>21803</v>
      </c>
      <c r="B72" s="6" t="s">
        <v>21802</v>
      </c>
      <c r="C72" s="6" t="s">
        <v>20426</v>
      </c>
      <c r="D72" s="6">
        <v>3</v>
      </c>
      <c r="E72" s="6">
        <v>2110</v>
      </c>
      <c r="F72" s="6">
        <v>338</v>
      </c>
      <c r="G72" s="7">
        <v>6.5393480567397397E-8</v>
      </c>
    </row>
    <row r="73" spans="1:7">
      <c r="A73" s="6" t="s">
        <v>21801</v>
      </c>
      <c r="B73" s="6" t="s">
        <v>21800</v>
      </c>
      <c r="C73" s="6" t="s">
        <v>20426</v>
      </c>
      <c r="D73" s="6">
        <v>5</v>
      </c>
      <c r="E73" s="6">
        <v>83</v>
      </c>
      <c r="F73" s="6">
        <v>29</v>
      </c>
      <c r="G73" s="7">
        <v>7.1850162690857201E-8</v>
      </c>
    </row>
    <row r="74" spans="1:7">
      <c r="A74" s="6" t="s">
        <v>21797</v>
      </c>
      <c r="B74" s="6" t="s">
        <v>21796</v>
      </c>
      <c r="C74" s="6" t="s">
        <v>20426</v>
      </c>
      <c r="D74" s="6">
        <v>4</v>
      </c>
      <c r="E74" s="6">
        <v>1898</v>
      </c>
      <c r="F74" s="6">
        <v>308</v>
      </c>
      <c r="G74" s="7">
        <v>7.5935331081829306E-8</v>
      </c>
    </row>
    <row r="75" spans="1:7">
      <c r="A75" s="6" t="s">
        <v>21795</v>
      </c>
      <c r="B75" s="6" t="s">
        <v>21794</v>
      </c>
      <c r="C75" s="6" t="s">
        <v>20426</v>
      </c>
      <c r="D75" s="6">
        <v>6</v>
      </c>
      <c r="E75" s="6">
        <v>1671</v>
      </c>
      <c r="F75" s="6">
        <v>276</v>
      </c>
      <c r="G75" s="7">
        <v>7.7430008060772498E-8</v>
      </c>
    </row>
    <row r="76" spans="1:7">
      <c r="A76" s="6" t="s">
        <v>21793</v>
      </c>
      <c r="B76" s="6" t="s">
        <v>21792</v>
      </c>
      <c r="C76" s="6" t="s">
        <v>20426</v>
      </c>
      <c r="D76" s="6">
        <v>5</v>
      </c>
      <c r="E76" s="6">
        <v>1671</v>
      </c>
      <c r="F76" s="6">
        <v>276</v>
      </c>
      <c r="G76" s="7">
        <v>7.7430008060772498E-8</v>
      </c>
    </row>
    <row r="77" spans="1:7">
      <c r="A77" s="6" t="s">
        <v>21791</v>
      </c>
      <c r="B77" s="6" t="s">
        <v>21790</v>
      </c>
      <c r="C77" s="6" t="s">
        <v>20426</v>
      </c>
      <c r="D77" s="6">
        <v>5</v>
      </c>
      <c r="E77" s="6">
        <v>1697</v>
      </c>
      <c r="F77" s="6">
        <v>279</v>
      </c>
      <c r="G77" s="7">
        <v>1.00063697196841E-7</v>
      </c>
    </row>
    <row r="78" spans="1:7">
      <c r="A78" s="6" t="s">
        <v>21789</v>
      </c>
      <c r="B78" s="6" t="s">
        <v>21788</v>
      </c>
      <c r="C78" s="6" t="s">
        <v>20426</v>
      </c>
      <c r="D78" s="6">
        <v>4</v>
      </c>
      <c r="E78" s="6">
        <v>1723</v>
      </c>
      <c r="F78" s="6">
        <v>282</v>
      </c>
      <c r="G78" s="7">
        <v>1.2840948012452699E-7</v>
      </c>
    </row>
    <row r="79" spans="1:7">
      <c r="A79" s="6" t="s">
        <v>21787</v>
      </c>
      <c r="B79" s="6" t="s">
        <v>21786</v>
      </c>
      <c r="C79" s="6" t="s">
        <v>20426</v>
      </c>
      <c r="D79" s="6">
        <v>5</v>
      </c>
      <c r="E79" s="6">
        <v>1718</v>
      </c>
      <c r="F79" s="6">
        <v>281</v>
      </c>
      <c r="G79" s="7">
        <v>1.4337684900967199E-7</v>
      </c>
    </row>
    <row r="80" spans="1:7">
      <c r="A80" s="6" t="s">
        <v>21783</v>
      </c>
      <c r="B80" s="6" t="s">
        <v>21782</v>
      </c>
      <c r="C80" s="6" t="s">
        <v>20426</v>
      </c>
      <c r="D80" s="6">
        <v>4</v>
      </c>
      <c r="E80" s="6">
        <v>823</v>
      </c>
      <c r="F80" s="6">
        <v>151</v>
      </c>
      <c r="G80" s="7">
        <v>1.85162095322307E-7</v>
      </c>
    </row>
    <row r="81" spans="1:7">
      <c r="A81" s="6" t="s">
        <v>21781</v>
      </c>
      <c r="B81" s="6" t="s">
        <v>21780</v>
      </c>
      <c r="C81" s="6" t="s">
        <v>20426</v>
      </c>
      <c r="D81" s="6">
        <v>4</v>
      </c>
      <c r="E81" s="6">
        <v>824</v>
      </c>
      <c r="F81" s="6">
        <v>151</v>
      </c>
      <c r="G81" s="7">
        <v>1.9979660705652299E-7</v>
      </c>
    </row>
    <row r="82" spans="1:7">
      <c r="A82" s="6" t="s">
        <v>21779</v>
      </c>
      <c r="B82" s="6" t="s">
        <v>21778</v>
      </c>
      <c r="C82" s="6" t="s">
        <v>20426</v>
      </c>
      <c r="D82" s="6">
        <v>5</v>
      </c>
      <c r="E82" s="6">
        <v>292</v>
      </c>
      <c r="F82" s="6">
        <v>67</v>
      </c>
      <c r="G82" s="7">
        <v>2.2273628721002499E-7</v>
      </c>
    </row>
    <row r="83" spans="1:7">
      <c r="A83" s="6" t="s">
        <v>21776</v>
      </c>
      <c r="B83" s="6" t="s">
        <v>21775</v>
      </c>
      <c r="C83" s="6" t="s">
        <v>20426</v>
      </c>
      <c r="D83" s="6">
        <v>5</v>
      </c>
      <c r="E83" s="6">
        <v>97</v>
      </c>
      <c r="F83" s="6">
        <v>31</v>
      </c>
      <c r="G83" s="7">
        <v>2.6158923173944199E-7</v>
      </c>
    </row>
    <row r="84" spans="1:7">
      <c r="A84" s="6" t="s">
        <v>21774</v>
      </c>
      <c r="B84" s="6" t="s">
        <v>21773</v>
      </c>
      <c r="C84" s="6" t="s">
        <v>20426</v>
      </c>
      <c r="D84" s="6">
        <v>6</v>
      </c>
      <c r="E84" s="6">
        <v>97</v>
      </c>
      <c r="F84" s="6">
        <v>31</v>
      </c>
      <c r="G84" s="7">
        <v>2.6158923173944199E-7</v>
      </c>
    </row>
    <row r="85" spans="1:7">
      <c r="A85" s="6" t="s">
        <v>21772</v>
      </c>
      <c r="B85" s="6" t="s">
        <v>21771</v>
      </c>
      <c r="C85" s="6" t="s">
        <v>20426</v>
      </c>
      <c r="D85" s="6">
        <v>3</v>
      </c>
      <c r="E85" s="6">
        <v>690</v>
      </c>
      <c r="F85" s="6">
        <v>130</v>
      </c>
      <c r="G85" s="7">
        <v>2.96007348362987E-7</v>
      </c>
    </row>
    <row r="86" spans="1:7">
      <c r="A86" s="6" t="s">
        <v>21770</v>
      </c>
      <c r="B86" s="6" t="s">
        <v>21769</v>
      </c>
      <c r="C86" s="6" t="s">
        <v>20426</v>
      </c>
      <c r="D86" s="6">
        <v>3</v>
      </c>
      <c r="E86" s="6">
        <v>290</v>
      </c>
      <c r="F86" s="6">
        <v>66</v>
      </c>
      <c r="G86" s="7">
        <v>3.7390031538048001E-7</v>
      </c>
    </row>
    <row r="87" spans="1:7">
      <c r="A87" s="6" t="s">
        <v>21768</v>
      </c>
      <c r="B87" s="6" t="s">
        <v>21767</v>
      </c>
      <c r="C87" s="6" t="s">
        <v>20426</v>
      </c>
      <c r="D87" s="6">
        <v>2</v>
      </c>
      <c r="E87" s="6">
        <v>786</v>
      </c>
      <c r="F87" s="6">
        <v>144</v>
      </c>
      <c r="G87" s="7">
        <v>3.8592171893826802E-7</v>
      </c>
    </row>
    <row r="88" spans="1:7">
      <c r="A88" s="6" t="s">
        <v>21764</v>
      </c>
      <c r="B88" s="6" t="s">
        <v>21763</v>
      </c>
      <c r="C88" s="6" t="s">
        <v>20426</v>
      </c>
      <c r="D88" s="6">
        <v>4</v>
      </c>
      <c r="E88" s="6">
        <v>273</v>
      </c>
      <c r="F88" s="6">
        <v>63</v>
      </c>
      <c r="G88" s="7">
        <v>4.0694766998377899E-7</v>
      </c>
    </row>
    <row r="89" spans="1:7">
      <c r="A89" s="6" t="s">
        <v>21760</v>
      </c>
      <c r="B89" s="6" t="s">
        <v>21759</v>
      </c>
      <c r="C89" s="6" t="s">
        <v>20426</v>
      </c>
      <c r="D89" s="6">
        <v>4</v>
      </c>
      <c r="E89" s="6">
        <v>151</v>
      </c>
      <c r="F89" s="6">
        <v>41</v>
      </c>
      <c r="G89" s="7">
        <v>5.1985327403056402E-7</v>
      </c>
    </row>
    <row r="90" spans="1:7">
      <c r="A90" s="6" t="s">
        <v>21758</v>
      </c>
      <c r="B90" s="6" t="s">
        <v>21757</v>
      </c>
      <c r="C90" s="6" t="s">
        <v>20426</v>
      </c>
      <c r="D90" s="6">
        <v>6</v>
      </c>
      <c r="E90" s="6">
        <v>141</v>
      </c>
      <c r="F90" s="6">
        <v>39</v>
      </c>
      <c r="G90" s="7">
        <v>5.8290017274423105E-7</v>
      </c>
    </row>
    <row r="91" spans="1:7">
      <c r="A91" s="6" t="s">
        <v>21756</v>
      </c>
      <c r="B91" s="6" t="s">
        <v>21755</v>
      </c>
      <c r="C91" s="6" t="s">
        <v>20426</v>
      </c>
      <c r="D91" s="6">
        <v>5</v>
      </c>
      <c r="E91" s="6">
        <v>1632</v>
      </c>
      <c r="F91" s="6">
        <v>265</v>
      </c>
      <c r="G91" s="7">
        <v>6.0366835972627605E-7</v>
      </c>
    </row>
    <row r="92" spans="1:7">
      <c r="A92" s="6" t="s">
        <v>21750</v>
      </c>
      <c r="B92" s="6" t="s">
        <v>21749</v>
      </c>
      <c r="C92" s="6" t="s">
        <v>20426</v>
      </c>
      <c r="D92" s="6">
        <v>3</v>
      </c>
      <c r="E92" s="6">
        <v>634</v>
      </c>
      <c r="F92" s="6">
        <v>120</v>
      </c>
      <c r="G92" s="7">
        <v>6.5328352064426003E-7</v>
      </c>
    </row>
    <row r="93" spans="1:7">
      <c r="A93" s="6" t="s">
        <v>21748</v>
      </c>
      <c r="B93" s="6" t="s">
        <v>21747</v>
      </c>
      <c r="C93" s="6" t="s">
        <v>20426</v>
      </c>
      <c r="D93" s="6">
        <v>7</v>
      </c>
      <c r="E93" s="6">
        <v>38</v>
      </c>
      <c r="F93" s="6">
        <v>17</v>
      </c>
      <c r="G93" s="7">
        <v>6.5637743420945501E-7</v>
      </c>
    </row>
    <row r="94" spans="1:7">
      <c r="A94" s="6" t="s">
        <v>21744</v>
      </c>
      <c r="B94" s="6" t="s">
        <v>21743</v>
      </c>
      <c r="C94" s="6" t="s">
        <v>20426</v>
      </c>
      <c r="D94" s="6">
        <v>5</v>
      </c>
      <c r="E94" s="6">
        <v>301</v>
      </c>
      <c r="F94" s="6">
        <v>67</v>
      </c>
      <c r="G94" s="7">
        <v>7.17879673840248E-7</v>
      </c>
    </row>
    <row r="95" spans="1:7">
      <c r="A95" s="6" t="s">
        <v>21742</v>
      </c>
      <c r="B95" s="6" t="s">
        <v>21741</v>
      </c>
      <c r="C95" s="6" t="s">
        <v>20426</v>
      </c>
      <c r="D95" s="6">
        <v>6</v>
      </c>
      <c r="E95" s="6">
        <v>1622</v>
      </c>
      <c r="F95" s="6">
        <v>263</v>
      </c>
      <c r="G95" s="7">
        <v>7.4921628041767696E-7</v>
      </c>
    </row>
    <row r="96" spans="1:7">
      <c r="A96" s="6" t="s">
        <v>21739</v>
      </c>
      <c r="B96" s="6" t="s">
        <v>21738</v>
      </c>
      <c r="C96" s="6" t="s">
        <v>20426</v>
      </c>
      <c r="D96" s="6">
        <v>2</v>
      </c>
      <c r="E96" s="6">
        <v>376</v>
      </c>
      <c r="F96" s="6">
        <v>79</v>
      </c>
      <c r="G96" s="7">
        <v>9.1320751414335402E-7</v>
      </c>
    </row>
    <row r="97" spans="1:7">
      <c r="A97" s="6" t="s">
        <v>21735</v>
      </c>
      <c r="B97" s="6" t="s">
        <v>21734</v>
      </c>
      <c r="C97" s="6" t="s">
        <v>20426</v>
      </c>
      <c r="D97" s="6">
        <v>5</v>
      </c>
      <c r="E97" s="6">
        <v>274</v>
      </c>
      <c r="F97" s="6">
        <v>62</v>
      </c>
      <c r="G97" s="7">
        <v>1.01979874886711E-6</v>
      </c>
    </row>
    <row r="98" spans="1:7">
      <c r="A98" s="6" t="s">
        <v>21733</v>
      </c>
      <c r="B98" s="6" t="s">
        <v>21732</v>
      </c>
      <c r="C98" s="6" t="s">
        <v>20426</v>
      </c>
      <c r="D98" s="6">
        <v>5</v>
      </c>
      <c r="E98" s="6">
        <v>274</v>
      </c>
      <c r="F98" s="6">
        <v>62</v>
      </c>
      <c r="G98" s="7">
        <v>1.01979874886711E-6</v>
      </c>
    </row>
    <row r="99" spans="1:7">
      <c r="A99" s="6" t="s">
        <v>21727</v>
      </c>
      <c r="B99" s="6" t="s">
        <v>21726</v>
      </c>
      <c r="C99" s="6" t="s">
        <v>20426</v>
      </c>
      <c r="D99" s="6">
        <v>4</v>
      </c>
      <c r="E99" s="6">
        <v>312</v>
      </c>
      <c r="F99" s="6">
        <v>68</v>
      </c>
      <c r="G99" s="7">
        <v>1.3240702337583099E-6</v>
      </c>
    </row>
    <row r="100" spans="1:7">
      <c r="A100" s="6" t="s">
        <v>21725</v>
      </c>
      <c r="B100" s="6" t="s">
        <v>21724</v>
      </c>
      <c r="C100" s="6" t="s">
        <v>20426</v>
      </c>
      <c r="D100" s="6">
        <v>4</v>
      </c>
      <c r="E100" s="6">
        <v>312</v>
      </c>
      <c r="F100" s="6">
        <v>68</v>
      </c>
      <c r="G100" s="7">
        <v>1.3240702337583099E-6</v>
      </c>
    </row>
    <row r="101" spans="1:7">
      <c r="A101" s="6" t="s">
        <v>21723</v>
      </c>
      <c r="B101" s="6" t="s">
        <v>21722</v>
      </c>
      <c r="C101" s="6" t="s">
        <v>20426</v>
      </c>
      <c r="D101" s="6">
        <v>6</v>
      </c>
      <c r="E101" s="6">
        <v>135</v>
      </c>
      <c r="F101" s="6">
        <v>37</v>
      </c>
      <c r="G101" s="7">
        <v>1.4269441516701299E-6</v>
      </c>
    </row>
    <row r="102" spans="1:7">
      <c r="A102" s="6" t="s">
        <v>21721</v>
      </c>
      <c r="B102" s="6" t="s">
        <v>21720</v>
      </c>
      <c r="C102" s="6" t="s">
        <v>20426</v>
      </c>
      <c r="D102" s="6">
        <v>5</v>
      </c>
      <c r="E102" s="6">
        <v>1822</v>
      </c>
      <c r="F102" s="6">
        <v>289</v>
      </c>
      <c r="G102" s="7">
        <v>1.4327278838825599E-6</v>
      </c>
    </row>
    <row r="103" spans="1:7">
      <c r="A103" s="6" t="s">
        <v>21719</v>
      </c>
      <c r="B103" s="6" t="s">
        <v>21718</v>
      </c>
      <c r="C103" s="6" t="s">
        <v>20426</v>
      </c>
      <c r="D103" s="6">
        <v>5</v>
      </c>
      <c r="E103" s="6">
        <v>277</v>
      </c>
      <c r="F103" s="6">
        <v>62</v>
      </c>
      <c r="G103" s="7">
        <v>1.50166309848822E-6</v>
      </c>
    </row>
    <row r="104" spans="1:7">
      <c r="A104" s="6" t="s">
        <v>21717</v>
      </c>
      <c r="B104" s="6" t="s">
        <v>21716</v>
      </c>
      <c r="C104" s="6" t="s">
        <v>20426</v>
      </c>
      <c r="D104" s="6">
        <v>5</v>
      </c>
      <c r="E104" s="6">
        <v>293</v>
      </c>
      <c r="F104" s="6">
        <v>64</v>
      </c>
      <c r="G104" s="7">
        <v>2.4659823178570299E-6</v>
      </c>
    </row>
    <row r="105" spans="1:7">
      <c r="A105" s="6" t="s">
        <v>21715</v>
      </c>
      <c r="B105" s="6" t="s">
        <v>21714</v>
      </c>
      <c r="C105" s="6" t="s">
        <v>20426</v>
      </c>
      <c r="D105" s="6">
        <v>4</v>
      </c>
      <c r="E105" s="6">
        <v>398</v>
      </c>
      <c r="F105" s="6">
        <v>81</v>
      </c>
      <c r="G105" s="7">
        <v>2.4978924843575001E-6</v>
      </c>
    </row>
    <row r="106" spans="1:7">
      <c r="A106" s="6" t="s">
        <v>21709</v>
      </c>
      <c r="B106" s="6" t="s">
        <v>21708</v>
      </c>
      <c r="C106" s="6" t="s">
        <v>20426</v>
      </c>
      <c r="D106" s="6">
        <v>4</v>
      </c>
      <c r="E106" s="6">
        <v>3889</v>
      </c>
      <c r="F106" s="6">
        <v>565</v>
      </c>
      <c r="G106" s="7">
        <v>2.6424578843645302E-6</v>
      </c>
    </row>
    <row r="107" spans="1:7">
      <c r="A107" s="6" t="s">
        <v>21705</v>
      </c>
      <c r="B107" s="6" t="s">
        <v>21704</v>
      </c>
      <c r="C107" s="6" t="s">
        <v>20426</v>
      </c>
      <c r="D107" s="6">
        <v>3</v>
      </c>
      <c r="E107" s="6">
        <v>376</v>
      </c>
      <c r="F107" s="6">
        <v>77</v>
      </c>
      <c r="G107" s="7">
        <v>3.4286707663407901E-6</v>
      </c>
    </row>
    <row r="108" spans="1:7">
      <c r="A108" s="6" t="s">
        <v>21703</v>
      </c>
      <c r="B108" s="6" t="s">
        <v>21702</v>
      </c>
      <c r="C108" s="6" t="s">
        <v>20426</v>
      </c>
      <c r="D108" s="6">
        <v>4</v>
      </c>
      <c r="E108" s="6">
        <v>376</v>
      </c>
      <c r="F108" s="6">
        <v>77</v>
      </c>
      <c r="G108" s="7">
        <v>3.4286707663407901E-6</v>
      </c>
    </row>
    <row r="109" spans="1:7">
      <c r="A109" s="6" t="s">
        <v>21701</v>
      </c>
      <c r="B109" s="6" t="s">
        <v>21700</v>
      </c>
      <c r="C109" s="6" t="s">
        <v>20426</v>
      </c>
      <c r="D109" s="6">
        <v>6</v>
      </c>
      <c r="E109" s="6">
        <v>236</v>
      </c>
      <c r="F109" s="6">
        <v>54</v>
      </c>
      <c r="G109" s="7">
        <v>3.4504017348723598E-6</v>
      </c>
    </row>
    <row r="110" spans="1:7">
      <c r="A110" s="6" t="s">
        <v>21697</v>
      </c>
      <c r="B110" s="6" t="s">
        <v>21696</v>
      </c>
      <c r="C110" s="6" t="s">
        <v>20426</v>
      </c>
      <c r="D110" s="6">
        <v>4</v>
      </c>
      <c r="E110" s="6">
        <v>190</v>
      </c>
      <c r="F110" s="6">
        <v>46</v>
      </c>
      <c r="G110" s="7">
        <v>3.6226071827467602E-6</v>
      </c>
    </row>
    <row r="111" spans="1:7">
      <c r="A111" s="6" t="s">
        <v>21695</v>
      </c>
      <c r="B111" s="6" t="s">
        <v>21694</v>
      </c>
      <c r="C111" s="6" t="s">
        <v>20426</v>
      </c>
      <c r="D111" s="6">
        <v>3</v>
      </c>
      <c r="E111" s="6">
        <v>591</v>
      </c>
      <c r="F111" s="6">
        <v>110</v>
      </c>
      <c r="G111" s="7">
        <v>4.1764728990277003E-6</v>
      </c>
    </row>
    <row r="112" spans="1:7">
      <c r="A112" s="6" t="s">
        <v>21693</v>
      </c>
      <c r="B112" s="6" t="s">
        <v>21692</v>
      </c>
      <c r="C112" s="6" t="s">
        <v>20426</v>
      </c>
      <c r="D112" s="6">
        <v>6</v>
      </c>
      <c r="E112" s="6">
        <v>130</v>
      </c>
      <c r="F112" s="6">
        <v>35</v>
      </c>
      <c r="G112" s="7">
        <v>4.2092266769533297E-6</v>
      </c>
    </row>
    <row r="113" spans="1:7">
      <c r="A113" s="6" t="s">
        <v>21691</v>
      </c>
      <c r="B113" s="6" t="s">
        <v>21690</v>
      </c>
      <c r="C113" s="6" t="s">
        <v>20426</v>
      </c>
      <c r="D113" s="6">
        <v>5</v>
      </c>
      <c r="E113" s="6">
        <v>130</v>
      </c>
      <c r="F113" s="6">
        <v>35</v>
      </c>
      <c r="G113" s="7">
        <v>4.2092266769533297E-6</v>
      </c>
    </row>
    <row r="114" spans="1:7">
      <c r="A114" s="6" t="s">
        <v>21689</v>
      </c>
      <c r="B114" s="6" t="s">
        <v>21688</v>
      </c>
      <c r="C114" s="6" t="s">
        <v>20426</v>
      </c>
      <c r="D114" s="6">
        <v>6</v>
      </c>
      <c r="E114" s="6">
        <v>47</v>
      </c>
      <c r="F114" s="6">
        <v>18</v>
      </c>
      <c r="G114" s="7">
        <v>4.7644143350587397E-6</v>
      </c>
    </row>
    <row r="115" spans="1:7">
      <c r="A115" s="6" t="s">
        <v>21687</v>
      </c>
      <c r="B115" s="6" t="s">
        <v>21686</v>
      </c>
      <c r="C115" s="6" t="s">
        <v>20426</v>
      </c>
      <c r="D115" s="6">
        <v>6</v>
      </c>
      <c r="E115" s="6">
        <v>175</v>
      </c>
      <c r="F115" s="6">
        <v>43</v>
      </c>
      <c r="G115" s="7">
        <v>4.9415592918977703E-6</v>
      </c>
    </row>
    <row r="116" spans="1:7">
      <c r="A116" s="6" t="s">
        <v>21683</v>
      </c>
      <c r="B116" s="6" t="s">
        <v>21682</v>
      </c>
      <c r="C116" s="6" t="s">
        <v>20426</v>
      </c>
      <c r="D116" s="6">
        <v>7</v>
      </c>
      <c r="E116" s="6">
        <v>39</v>
      </c>
      <c r="F116" s="6">
        <v>16</v>
      </c>
      <c r="G116" s="7">
        <v>5.6085298105258398E-6</v>
      </c>
    </row>
    <row r="117" spans="1:7">
      <c r="A117" s="6" t="s">
        <v>21681</v>
      </c>
      <c r="B117" s="6" t="s">
        <v>21680</v>
      </c>
      <c r="C117" s="6" t="s">
        <v>20426</v>
      </c>
      <c r="D117" s="6">
        <v>4</v>
      </c>
      <c r="E117" s="6">
        <v>313</v>
      </c>
      <c r="F117" s="6">
        <v>66</v>
      </c>
      <c r="G117" s="7">
        <v>6.07644947118526E-6</v>
      </c>
    </row>
    <row r="118" spans="1:7">
      <c r="A118" s="6" t="s">
        <v>21677</v>
      </c>
      <c r="B118" s="6" t="s">
        <v>21676</v>
      </c>
      <c r="C118" s="6" t="s">
        <v>20426</v>
      </c>
      <c r="D118" s="6">
        <v>3</v>
      </c>
      <c r="E118" s="6">
        <v>598</v>
      </c>
      <c r="F118" s="6">
        <v>110</v>
      </c>
      <c r="G118" s="7">
        <v>7.2262612016043198E-6</v>
      </c>
    </row>
    <row r="119" spans="1:7">
      <c r="A119" s="6" t="s">
        <v>21675</v>
      </c>
      <c r="B119" s="6" t="s">
        <v>21674</v>
      </c>
      <c r="C119" s="6" t="s">
        <v>20426</v>
      </c>
      <c r="D119" s="6">
        <v>7</v>
      </c>
      <c r="E119" s="6">
        <v>44</v>
      </c>
      <c r="F119" s="6">
        <v>17</v>
      </c>
      <c r="G119" s="7">
        <v>7.58174674123146E-6</v>
      </c>
    </row>
    <row r="120" spans="1:7">
      <c r="A120" s="6" t="s">
        <v>21673</v>
      </c>
      <c r="B120" s="6" t="s">
        <v>21672</v>
      </c>
      <c r="C120" s="6" t="s">
        <v>20426</v>
      </c>
      <c r="D120" s="6">
        <v>5</v>
      </c>
      <c r="E120" s="6">
        <v>53</v>
      </c>
      <c r="F120" s="6">
        <v>19</v>
      </c>
      <c r="G120" s="7">
        <v>8.1390445198304808E-6</v>
      </c>
    </row>
    <row r="121" spans="1:7">
      <c r="A121" s="6" t="s">
        <v>21671</v>
      </c>
      <c r="B121" s="6" t="s">
        <v>21670</v>
      </c>
      <c r="C121" s="6" t="s">
        <v>20426</v>
      </c>
      <c r="D121" s="6">
        <v>4</v>
      </c>
      <c r="E121" s="6">
        <v>279</v>
      </c>
      <c r="F121" s="6">
        <v>60</v>
      </c>
      <c r="G121" s="7">
        <v>8.3240081462244298E-6</v>
      </c>
    </row>
    <row r="122" spans="1:7">
      <c r="A122" s="6" t="s">
        <v>21667</v>
      </c>
      <c r="B122" s="6" t="s">
        <v>21666</v>
      </c>
      <c r="C122" s="6" t="s">
        <v>20426</v>
      </c>
      <c r="D122" s="6">
        <v>3</v>
      </c>
      <c r="E122" s="6">
        <v>1144</v>
      </c>
      <c r="F122" s="6">
        <v>189</v>
      </c>
      <c r="G122" s="7">
        <v>8.6873607631378403E-6</v>
      </c>
    </row>
    <row r="123" spans="1:7">
      <c r="A123" s="6" t="s">
        <v>21665</v>
      </c>
      <c r="B123" s="6" t="s">
        <v>21664</v>
      </c>
      <c r="C123" s="6" t="s">
        <v>20426</v>
      </c>
      <c r="D123" s="6">
        <v>6</v>
      </c>
      <c r="E123" s="6">
        <v>36</v>
      </c>
      <c r="F123" s="6">
        <v>15</v>
      </c>
      <c r="G123" s="7">
        <v>8.7507531458478104E-6</v>
      </c>
    </row>
    <row r="124" spans="1:7">
      <c r="A124" s="6" t="s">
        <v>21663</v>
      </c>
      <c r="B124" s="6" t="s">
        <v>21662</v>
      </c>
      <c r="C124" s="6" t="s">
        <v>20426</v>
      </c>
      <c r="D124" s="6">
        <v>2</v>
      </c>
      <c r="E124" s="6">
        <v>1088</v>
      </c>
      <c r="F124" s="6">
        <v>181</v>
      </c>
      <c r="G124" s="7">
        <v>8.8300485607112198E-6</v>
      </c>
    </row>
    <row r="125" spans="1:7">
      <c r="A125" s="6" t="s">
        <v>21661</v>
      </c>
      <c r="B125" s="6" t="s">
        <v>21660</v>
      </c>
      <c r="C125" s="6" t="s">
        <v>20426</v>
      </c>
      <c r="D125" s="6">
        <v>7</v>
      </c>
      <c r="E125" s="6">
        <v>118</v>
      </c>
      <c r="F125" s="6">
        <v>32</v>
      </c>
      <c r="G125" s="7">
        <v>9.0436077487978896E-6</v>
      </c>
    </row>
    <row r="126" spans="1:7">
      <c r="A126" s="6" t="s">
        <v>21659</v>
      </c>
      <c r="B126" s="6" t="s">
        <v>21658</v>
      </c>
      <c r="C126" s="6" t="s">
        <v>20426</v>
      </c>
      <c r="D126" s="6">
        <v>3</v>
      </c>
      <c r="E126" s="6">
        <v>595</v>
      </c>
      <c r="F126" s="6">
        <v>109</v>
      </c>
      <c r="G126" s="7">
        <v>9.5589558753649895E-6</v>
      </c>
    </row>
    <row r="127" spans="1:7">
      <c r="A127" s="6" t="s">
        <v>21655</v>
      </c>
      <c r="B127" s="6" t="s">
        <v>21654</v>
      </c>
      <c r="C127" s="6" t="s">
        <v>20426</v>
      </c>
      <c r="D127" s="6">
        <v>3</v>
      </c>
      <c r="E127" s="6">
        <v>281</v>
      </c>
      <c r="F127" s="6">
        <v>60</v>
      </c>
      <c r="G127" s="7">
        <v>1.04866923126533E-5</v>
      </c>
    </row>
    <row r="128" spans="1:7">
      <c r="A128" s="6" t="s">
        <v>21651</v>
      </c>
      <c r="B128" s="6" t="s">
        <v>21650</v>
      </c>
      <c r="C128" s="6" t="s">
        <v>20426</v>
      </c>
      <c r="D128" s="6">
        <v>8</v>
      </c>
      <c r="E128" s="6">
        <v>25</v>
      </c>
      <c r="F128" s="6">
        <v>12</v>
      </c>
      <c r="G128" s="7">
        <v>1.21340189887757E-5</v>
      </c>
    </row>
    <row r="129" spans="1:7">
      <c r="A129" s="6" t="s">
        <v>21649</v>
      </c>
      <c r="B129" s="6" t="s">
        <v>21648</v>
      </c>
      <c r="C129" s="6" t="s">
        <v>20426</v>
      </c>
      <c r="D129" s="6">
        <v>4</v>
      </c>
      <c r="E129" s="6">
        <v>37</v>
      </c>
      <c r="F129" s="6">
        <v>15</v>
      </c>
      <c r="G129" s="7">
        <v>1.3056151035229299E-5</v>
      </c>
    </row>
    <row r="130" spans="1:7">
      <c r="A130" s="6" t="s">
        <v>21641</v>
      </c>
      <c r="B130" s="6" t="s">
        <v>21640</v>
      </c>
      <c r="C130" s="6" t="s">
        <v>20426</v>
      </c>
      <c r="D130" s="6">
        <v>4</v>
      </c>
      <c r="E130" s="6">
        <v>55</v>
      </c>
      <c r="F130" s="6">
        <v>19</v>
      </c>
      <c r="G130" s="7">
        <v>1.5055841523338E-5</v>
      </c>
    </row>
    <row r="131" spans="1:7">
      <c r="A131" s="6" t="s">
        <v>21639</v>
      </c>
      <c r="B131" s="6" t="s">
        <v>21638</v>
      </c>
      <c r="C131" s="6" t="s">
        <v>20426</v>
      </c>
      <c r="D131" s="6">
        <v>3</v>
      </c>
      <c r="E131" s="6">
        <v>334</v>
      </c>
      <c r="F131" s="6">
        <v>68</v>
      </c>
      <c r="G131" s="7">
        <v>1.50899787899206E-5</v>
      </c>
    </row>
    <row r="132" spans="1:7">
      <c r="A132" s="6" t="s">
        <v>21637</v>
      </c>
      <c r="B132" s="6" t="s">
        <v>21636</v>
      </c>
      <c r="C132" s="6" t="s">
        <v>20426</v>
      </c>
      <c r="D132" s="6">
        <v>2</v>
      </c>
      <c r="E132" s="6">
        <v>1107</v>
      </c>
      <c r="F132" s="6">
        <v>182</v>
      </c>
      <c r="G132" s="7">
        <v>1.6904470724330801E-5</v>
      </c>
    </row>
    <row r="133" spans="1:7">
      <c r="A133" s="6" t="s">
        <v>21635</v>
      </c>
      <c r="B133" s="6" t="s">
        <v>21634</v>
      </c>
      <c r="C133" s="6" t="s">
        <v>20426</v>
      </c>
      <c r="D133" s="6">
        <v>4</v>
      </c>
      <c r="E133" s="6">
        <v>95</v>
      </c>
      <c r="F133" s="6">
        <v>27</v>
      </c>
      <c r="G133" s="7">
        <v>1.7556817538819299E-5</v>
      </c>
    </row>
    <row r="134" spans="1:7">
      <c r="A134" s="6" t="s">
        <v>21631</v>
      </c>
      <c r="B134" s="6" t="s">
        <v>21630</v>
      </c>
      <c r="C134" s="6" t="s">
        <v>20426</v>
      </c>
      <c r="D134" s="6">
        <v>6</v>
      </c>
      <c r="E134" s="6">
        <v>80</v>
      </c>
      <c r="F134" s="6">
        <v>24</v>
      </c>
      <c r="G134" s="7">
        <v>1.8867513740079301E-5</v>
      </c>
    </row>
    <row r="135" spans="1:7">
      <c r="A135" s="6" t="s">
        <v>21629</v>
      </c>
      <c r="B135" s="6" t="s">
        <v>21628</v>
      </c>
      <c r="C135" s="6" t="s">
        <v>20426</v>
      </c>
      <c r="D135" s="6">
        <v>3</v>
      </c>
      <c r="E135" s="6">
        <v>810</v>
      </c>
      <c r="F135" s="6">
        <v>139</v>
      </c>
      <c r="G135" s="7">
        <v>2.0738765814641201E-5</v>
      </c>
    </row>
    <row r="136" spans="1:7">
      <c r="A136" s="6" t="s">
        <v>21625</v>
      </c>
      <c r="B136" s="6" t="s">
        <v>21624</v>
      </c>
      <c r="C136" s="6" t="s">
        <v>20426</v>
      </c>
      <c r="D136" s="6">
        <v>3</v>
      </c>
      <c r="E136" s="6">
        <v>7</v>
      </c>
      <c r="F136" s="6">
        <v>6</v>
      </c>
      <c r="G136" s="7">
        <v>2.07990053179452E-5</v>
      </c>
    </row>
    <row r="137" spans="1:7">
      <c r="A137" s="6" t="s">
        <v>21623</v>
      </c>
      <c r="B137" s="6" t="s">
        <v>21622</v>
      </c>
      <c r="C137" s="6" t="s">
        <v>20426</v>
      </c>
      <c r="D137" s="6">
        <v>4</v>
      </c>
      <c r="E137" s="6">
        <v>7</v>
      </c>
      <c r="F137" s="6">
        <v>6</v>
      </c>
      <c r="G137" s="7">
        <v>2.07990053179452E-5</v>
      </c>
    </row>
    <row r="138" spans="1:7">
      <c r="A138" s="6" t="s">
        <v>21619</v>
      </c>
      <c r="B138" s="6" t="s">
        <v>21618</v>
      </c>
      <c r="C138" s="6" t="s">
        <v>20426</v>
      </c>
      <c r="D138" s="6">
        <v>6</v>
      </c>
      <c r="E138" s="6">
        <v>47</v>
      </c>
      <c r="F138" s="6">
        <v>17</v>
      </c>
      <c r="G138" s="7">
        <v>2.1093454259163901E-5</v>
      </c>
    </row>
    <row r="139" spans="1:7">
      <c r="A139" s="6" t="s">
        <v>21617</v>
      </c>
      <c r="B139" s="6" t="s">
        <v>21616</v>
      </c>
      <c r="C139" s="6" t="s">
        <v>20426</v>
      </c>
      <c r="D139" s="6">
        <v>5</v>
      </c>
      <c r="E139" s="6">
        <v>47</v>
      </c>
      <c r="F139" s="6">
        <v>17</v>
      </c>
      <c r="G139" s="7">
        <v>2.1093454259163901E-5</v>
      </c>
    </row>
    <row r="140" spans="1:7">
      <c r="A140" s="6" t="s">
        <v>21615</v>
      </c>
      <c r="B140" s="6" t="s">
        <v>21614</v>
      </c>
      <c r="C140" s="6" t="s">
        <v>20426</v>
      </c>
      <c r="D140" s="6">
        <v>3</v>
      </c>
      <c r="E140" s="6">
        <v>275</v>
      </c>
      <c r="F140" s="6">
        <v>58</v>
      </c>
      <c r="G140" s="7">
        <v>2.13125478998331E-5</v>
      </c>
    </row>
    <row r="141" spans="1:7">
      <c r="A141" s="6" t="s">
        <v>21611</v>
      </c>
      <c r="B141" s="6" t="s">
        <v>21610</v>
      </c>
      <c r="C141" s="6" t="s">
        <v>20426</v>
      </c>
      <c r="D141" s="6">
        <v>8</v>
      </c>
      <c r="E141" s="6">
        <v>107</v>
      </c>
      <c r="F141" s="6">
        <v>29</v>
      </c>
      <c r="G141" s="7">
        <v>2.3565020788357E-5</v>
      </c>
    </row>
    <row r="142" spans="1:7">
      <c r="A142" s="6" t="s">
        <v>21609</v>
      </c>
      <c r="B142" s="6" t="s">
        <v>21608</v>
      </c>
      <c r="C142" s="6" t="s">
        <v>20426</v>
      </c>
      <c r="D142" s="6">
        <v>3</v>
      </c>
      <c r="E142" s="6">
        <v>76</v>
      </c>
      <c r="F142" s="6">
        <v>23</v>
      </c>
      <c r="G142" s="7">
        <v>2.3900143440064502E-5</v>
      </c>
    </row>
    <row r="143" spans="1:7">
      <c r="A143" s="6" t="s">
        <v>21607</v>
      </c>
      <c r="B143" s="6" t="s">
        <v>21606</v>
      </c>
      <c r="C143" s="6" t="s">
        <v>20426</v>
      </c>
      <c r="D143" s="6">
        <v>5</v>
      </c>
      <c r="E143" s="6">
        <v>3499</v>
      </c>
      <c r="F143" s="6">
        <v>504</v>
      </c>
      <c r="G143" s="7">
        <v>2.45139800322761E-5</v>
      </c>
    </row>
    <row r="144" spans="1:7">
      <c r="A144" s="6" t="s">
        <v>21599</v>
      </c>
      <c r="B144" s="6" t="s">
        <v>21598</v>
      </c>
      <c r="C144" s="6" t="s">
        <v>20426</v>
      </c>
      <c r="D144" s="6">
        <v>4</v>
      </c>
      <c r="E144" s="6">
        <v>166</v>
      </c>
      <c r="F144" s="6">
        <v>39</v>
      </c>
      <c r="G144" s="7">
        <v>3.9544603140015701E-5</v>
      </c>
    </row>
    <row r="145" spans="1:7">
      <c r="A145" s="6" t="s">
        <v>21593</v>
      </c>
      <c r="B145" s="6" t="s">
        <v>21592</v>
      </c>
      <c r="C145" s="6" t="s">
        <v>20426</v>
      </c>
      <c r="D145" s="6">
        <v>4</v>
      </c>
      <c r="E145" s="6">
        <v>609</v>
      </c>
      <c r="F145" s="6">
        <v>108</v>
      </c>
      <c r="G145" s="7">
        <v>4.2988605213457897E-5</v>
      </c>
    </row>
    <row r="146" spans="1:7">
      <c r="A146" s="6" t="s">
        <v>21591</v>
      </c>
      <c r="B146" s="6" t="s">
        <v>21590</v>
      </c>
      <c r="C146" s="6" t="s">
        <v>20426</v>
      </c>
      <c r="D146" s="6">
        <v>4</v>
      </c>
      <c r="E146" s="6">
        <v>866</v>
      </c>
      <c r="F146" s="6">
        <v>145</v>
      </c>
      <c r="G146" s="7">
        <v>4.8494027148993103E-5</v>
      </c>
    </row>
    <row r="147" spans="1:7">
      <c r="A147" s="6" t="s">
        <v>21589</v>
      </c>
      <c r="B147" s="6" t="s">
        <v>21588</v>
      </c>
      <c r="C147" s="6" t="s">
        <v>20426</v>
      </c>
      <c r="D147" s="6">
        <v>3</v>
      </c>
      <c r="E147" s="6">
        <v>90</v>
      </c>
      <c r="F147" s="6">
        <v>25</v>
      </c>
      <c r="G147" s="7">
        <v>5.3788945597504799E-5</v>
      </c>
    </row>
    <row r="148" spans="1:7">
      <c r="A148" s="6" t="s">
        <v>21587</v>
      </c>
      <c r="B148" s="6" t="s">
        <v>21586</v>
      </c>
      <c r="C148" s="6" t="s">
        <v>20426</v>
      </c>
      <c r="D148" s="6">
        <v>7</v>
      </c>
      <c r="E148" s="6">
        <v>41</v>
      </c>
      <c r="F148" s="6">
        <v>15</v>
      </c>
      <c r="G148" s="7">
        <v>5.4825800604494698E-5</v>
      </c>
    </row>
    <row r="149" spans="1:7">
      <c r="A149" s="6" t="s">
        <v>21585</v>
      </c>
      <c r="B149" s="6" t="s">
        <v>21584</v>
      </c>
      <c r="C149" s="6" t="s">
        <v>20426</v>
      </c>
      <c r="D149" s="6">
        <v>4</v>
      </c>
      <c r="E149" s="6">
        <v>41</v>
      </c>
      <c r="F149" s="6">
        <v>15</v>
      </c>
      <c r="G149" s="7">
        <v>5.4825800604494698E-5</v>
      </c>
    </row>
    <row r="150" spans="1:7">
      <c r="A150" s="6" t="s">
        <v>21583</v>
      </c>
      <c r="B150" s="6" t="s">
        <v>21582</v>
      </c>
      <c r="C150" s="6" t="s">
        <v>20426</v>
      </c>
      <c r="D150" s="6">
        <v>4</v>
      </c>
      <c r="E150" s="6">
        <v>134</v>
      </c>
      <c r="F150" s="6">
        <v>33</v>
      </c>
      <c r="G150" s="7">
        <v>5.6287766526183603E-5</v>
      </c>
    </row>
    <row r="151" spans="1:7">
      <c r="A151" s="6" t="s">
        <v>21581</v>
      </c>
      <c r="B151" s="6" t="s">
        <v>21580</v>
      </c>
      <c r="C151" s="6" t="s">
        <v>20426</v>
      </c>
      <c r="D151" s="6">
        <v>4</v>
      </c>
      <c r="E151" s="6">
        <v>60</v>
      </c>
      <c r="F151" s="6">
        <v>19</v>
      </c>
      <c r="G151" s="7">
        <v>5.9929715036988998E-5</v>
      </c>
    </row>
    <row r="152" spans="1:7">
      <c r="A152" s="6" t="s">
        <v>21579</v>
      </c>
      <c r="B152" s="6" t="s">
        <v>21578</v>
      </c>
      <c r="C152" s="6" t="s">
        <v>20426</v>
      </c>
      <c r="D152" s="6">
        <v>4</v>
      </c>
      <c r="E152" s="6">
        <v>65</v>
      </c>
      <c r="F152" s="6">
        <v>20</v>
      </c>
      <c r="G152" s="7">
        <v>6.1250741476281305E-5</v>
      </c>
    </row>
    <row r="153" spans="1:7">
      <c r="A153" s="6" t="s">
        <v>21577</v>
      </c>
      <c r="B153" s="6" t="s">
        <v>21576</v>
      </c>
      <c r="C153" s="6" t="s">
        <v>20426</v>
      </c>
      <c r="D153" s="6">
        <v>2</v>
      </c>
      <c r="E153" s="6">
        <v>65</v>
      </c>
      <c r="F153" s="6">
        <v>20</v>
      </c>
      <c r="G153" s="7">
        <v>6.1250741476281305E-5</v>
      </c>
    </row>
    <row r="154" spans="1:7">
      <c r="A154" s="6" t="s">
        <v>21575</v>
      </c>
      <c r="B154" s="6" t="s">
        <v>21574</v>
      </c>
      <c r="C154" s="6" t="s">
        <v>20426</v>
      </c>
      <c r="D154" s="6">
        <v>3</v>
      </c>
      <c r="E154" s="6">
        <v>65</v>
      </c>
      <c r="F154" s="6">
        <v>20</v>
      </c>
      <c r="G154" s="7">
        <v>6.1250741476281305E-5</v>
      </c>
    </row>
    <row r="155" spans="1:7">
      <c r="A155" s="6" t="s">
        <v>21573</v>
      </c>
      <c r="B155" s="6" t="s">
        <v>21572</v>
      </c>
      <c r="C155" s="6" t="s">
        <v>20426</v>
      </c>
      <c r="D155" s="6">
        <v>3</v>
      </c>
      <c r="E155" s="6">
        <v>992</v>
      </c>
      <c r="F155" s="6">
        <v>162</v>
      </c>
      <c r="G155" s="7">
        <v>6.8220848285216506E-5</v>
      </c>
    </row>
    <row r="156" spans="1:7">
      <c r="A156" s="6" t="s">
        <v>21571</v>
      </c>
      <c r="B156" s="6" t="s">
        <v>21570</v>
      </c>
      <c r="C156" s="6" t="s">
        <v>20426</v>
      </c>
      <c r="D156" s="6">
        <v>8</v>
      </c>
      <c r="E156" s="6">
        <v>8</v>
      </c>
      <c r="F156" s="6">
        <v>6</v>
      </c>
      <c r="G156" s="7">
        <v>7.45143192551378E-5</v>
      </c>
    </row>
    <row r="157" spans="1:7">
      <c r="A157" s="6" t="s">
        <v>21569</v>
      </c>
      <c r="B157" s="6" t="s">
        <v>21568</v>
      </c>
      <c r="C157" s="6" t="s">
        <v>20426</v>
      </c>
      <c r="D157" s="6">
        <v>5</v>
      </c>
      <c r="E157" s="6">
        <v>8</v>
      </c>
      <c r="F157" s="6">
        <v>6</v>
      </c>
      <c r="G157" s="7">
        <v>7.45143192551378E-5</v>
      </c>
    </row>
    <row r="158" spans="1:7">
      <c r="A158" s="6" t="s">
        <v>21567</v>
      </c>
      <c r="B158" s="6" t="s">
        <v>21566</v>
      </c>
      <c r="C158" s="6" t="s">
        <v>20426</v>
      </c>
      <c r="D158" s="6">
        <v>4</v>
      </c>
      <c r="E158" s="6">
        <v>231</v>
      </c>
      <c r="F158" s="6">
        <v>49</v>
      </c>
      <c r="G158" s="7">
        <v>7.64288558510514E-5</v>
      </c>
    </row>
    <row r="159" spans="1:7">
      <c r="A159" s="6" t="s">
        <v>21565</v>
      </c>
      <c r="B159" s="6" t="s">
        <v>21564</v>
      </c>
      <c r="C159" s="6" t="s">
        <v>20426</v>
      </c>
      <c r="D159" s="6">
        <v>4</v>
      </c>
      <c r="E159" s="6">
        <v>238</v>
      </c>
      <c r="F159" s="6">
        <v>50</v>
      </c>
      <c r="G159" s="7">
        <v>8.3978303380359098E-5</v>
      </c>
    </row>
    <row r="160" spans="1:7">
      <c r="A160" s="6" t="s">
        <v>21561</v>
      </c>
      <c r="B160" s="6" t="s">
        <v>21560</v>
      </c>
      <c r="C160" s="6" t="s">
        <v>20426</v>
      </c>
      <c r="D160" s="6">
        <v>3</v>
      </c>
      <c r="E160" s="6">
        <v>120</v>
      </c>
      <c r="F160" s="6">
        <v>30</v>
      </c>
      <c r="G160" s="7">
        <v>8.9270377384478801E-5</v>
      </c>
    </row>
    <row r="161" spans="1:7">
      <c r="A161" s="6" t="s">
        <v>21559</v>
      </c>
      <c r="B161" s="6" t="s">
        <v>21558</v>
      </c>
      <c r="C161" s="6" t="s">
        <v>20426</v>
      </c>
      <c r="D161" s="6">
        <v>4</v>
      </c>
      <c r="E161" s="6">
        <v>120</v>
      </c>
      <c r="F161" s="6">
        <v>30</v>
      </c>
      <c r="G161" s="7">
        <v>8.9270377384478801E-5</v>
      </c>
    </row>
    <row r="162" spans="1:7">
      <c r="A162" s="6" t="s">
        <v>21557</v>
      </c>
      <c r="B162" s="6" t="s">
        <v>21556</v>
      </c>
      <c r="C162" s="6" t="s">
        <v>20426</v>
      </c>
      <c r="D162" s="6">
        <v>4</v>
      </c>
      <c r="E162" s="6">
        <v>62</v>
      </c>
      <c r="F162" s="6">
        <v>19</v>
      </c>
      <c r="G162" s="7">
        <v>9.8577436265266197E-5</v>
      </c>
    </row>
    <row r="163" spans="1:7">
      <c r="A163" s="6" t="s">
        <v>21555</v>
      </c>
      <c r="B163" s="6" t="s">
        <v>21554</v>
      </c>
      <c r="C163" s="6" t="s">
        <v>20426</v>
      </c>
      <c r="D163" s="6">
        <v>4</v>
      </c>
      <c r="E163" s="6">
        <v>62</v>
      </c>
      <c r="F163" s="6">
        <v>19</v>
      </c>
      <c r="G163" s="7">
        <v>9.8577436265266197E-5</v>
      </c>
    </row>
    <row r="164" spans="1:7">
      <c r="A164" s="6" t="s">
        <v>21553</v>
      </c>
      <c r="B164" s="6" t="s">
        <v>21552</v>
      </c>
      <c r="C164" s="6" t="s">
        <v>20426</v>
      </c>
      <c r="D164" s="6">
        <v>5</v>
      </c>
      <c r="E164" s="6">
        <v>62</v>
      </c>
      <c r="F164" s="6">
        <v>19</v>
      </c>
      <c r="G164" s="7">
        <v>9.8577436265266197E-5</v>
      </c>
    </row>
    <row r="165" spans="1:7">
      <c r="A165" s="6" t="s">
        <v>21551</v>
      </c>
      <c r="B165" s="6" t="s">
        <v>21550</v>
      </c>
      <c r="C165" s="6" t="s">
        <v>20426</v>
      </c>
      <c r="D165" s="6">
        <v>6</v>
      </c>
      <c r="E165" s="6">
        <v>62</v>
      </c>
      <c r="F165" s="6">
        <v>19</v>
      </c>
      <c r="G165" s="7">
        <v>9.8577436265266197E-5</v>
      </c>
    </row>
    <row r="166" spans="1:7">
      <c r="A166" s="6" t="s">
        <v>21549</v>
      </c>
      <c r="B166" s="6" t="s">
        <v>21548</v>
      </c>
      <c r="C166" s="6" t="s">
        <v>20426</v>
      </c>
      <c r="D166" s="6">
        <v>7</v>
      </c>
      <c r="E166" s="6">
        <v>30</v>
      </c>
      <c r="F166" s="6">
        <v>12</v>
      </c>
      <c r="G166" s="7">
        <v>1.1198410671021899E-4</v>
      </c>
    </row>
    <row r="167" spans="1:7">
      <c r="A167" s="6" t="s">
        <v>21547</v>
      </c>
      <c r="B167" s="6" t="s">
        <v>21546</v>
      </c>
      <c r="C167" s="6" t="s">
        <v>20426</v>
      </c>
      <c r="D167" s="6">
        <v>6</v>
      </c>
      <c r="E167" s="6">
        <v>30</v>
      </c>
      <c r="F167" s="6">
        <v>12</v>
      </c>
      <c r="G167" s="7">
        <v>1.1198410671021899E-4</v>
      </c>
    </row>
    <row r="168" spans="1:7">
      <c r="A168" s="6" t="s">
        <v>21543</v>
      </c>
      <c r="B168" s="6" t="s">
        <v>21542</v>
      </c>
      <c r="C168" s="6" t="s">
        <v>20426</v>
      </c>
      <c r="D168" s="6">
        <v>6</v>
      </c>
      <c r="E168" s="6">
        <v>68</v>
      </c>
      <c r="F168" s="6">
        <v>20</v>
      </c>
      <c r="G168" s="7">
        <v>1.2345728036036301E-4</v>
      </c>
    </row>
    <row r="169" spans="1:7">
      <c r="A169" s="6" t="s">
        <v>21541</v>
      </c>
      <c r="B169" s="6" t="s">
        <v>21540</v>
      </c>
      <c r="C169" s="6" t="s">
        <v>20426</v>
      </c>
      <c r="D169" s="6">
        <v>5</v>
      </c>
      <c r="E169" s="6">
        <v>84</v>
      </c>
      <c r="F169" s="6">
        <v>23</v>
      </c>
      <c r="G169" s="7">
        <v>1.33545971225922E-4</v>
      </c>
    </row>
    <row r="170" spans="1:7">
      <c r="A170" s="6" t="s">
        <v>21537</v>
      </c>
      <c r="B170" s="6" t="s">
        <v>21536</v>
      </c>
      <c r="C170" s="6" t="s">
        <v>20426</v>
      </c>
      <c r="D170" s="6">
        <v>4</v>
      </c>
      <c r="E170" s="6">
        <v>218</v>
      </c>
      <c r="F170" s="6">
        <v>46</v>
      </c>
      <c r="G170" s="7">
        <v>1.4144121645720699E-4</v>
      </c>
    </row>
    <row r="171" spans="1:7">
      <c r="A171" s="6" t="s">
        <v>21533</v>
      </c>
      <c r="B171" s="6" t="s">
        <v>21532</v>
      </c>
      <c r="C171" s="6" t="s">
        <v>20426</v>
      </c>
      <c r="D171" s="6">
        <v>6</v>
      </c>
      <c r="E171" s="6">
        <v>85</v>
      </c>
      <c r="F171" s="6">
        <v>23</v>
      </c>
      <c r="G171" s="7">
        <v>1.62131303175372E-4</v>
      </c>
    </row>
    <row r="172" spans="1:7">
      <c r="A172" s="6" t="s">
        <v>21523</v>
      </c>
      <c r="B172" s="6" t="s">
        <v>21522</v>
      </c>
      <c r="C172" s="6" t="s">
        <v>20426</v>
      </c>
      <c r="D172" s="6">
        <v>5</v>
      </c>
      <c r="E172" s="6">
        <v>136</v>
      </c>
      <c r="F172" s="6">
        <v>32</v>
      </c>
      <c r="G172" s="7">
        <v>1.8081149259139499E-4</v>
      </c>
    </row>
    <row r="173" spans="1:7">
      <c r="A173" s="6" t="s">
        <v>21517</v>
      </c>
      <c r="B173" s="6" t="s">
        <v>21516</v>
      </c>
      <c r="C173" s="6" t="s">
        <v>20426</v>
      </c>
      <c r="D173" s="6">
        <v>4</v>
      </c>
      <c r="E173" s="6">
        <v>449</v>
      </c>
      <c r="F173" s="6">
        <v>81</v>
      </c>
      <c r="G173" s="7">
        <v>2.0813829084316099E-4</v>
      </c>
    </row>
    <row r="174" spans="1:7">
      <c r="A174" s="6" t="s">
        <v>21515</v>
      </c>
      <c r="B174" s="6" t="s">
        <v>21514</v>
      </c>
      <c r="C174" s="6" t="s">
        <v>20426</v>
      </c>
      <c r="D174" s="6">
        <v>4</v>
      </c>
      <c r="E174" s="6">
        <v>103</v>
      </c>
      <c r="F174" s="6">
        <v>26</v>
      </c>
      <c r="G174" s="7">
        <v>2.15965343807197E-4</v>
      </c>
    </row>
    <row r="175" spans="1:7">
      <c r="A175" s="6" t="s">
        <v>21511</v>
      </c>
      <c r="B175" s="6" t="s">
        <v>21510</v>
      </c>
      <c r="C175" s="6" t="s">
        <v>20426</v>
      </c>
      <c r="D175" s="6">
        <v>2</v>
      </c>
      <c r="E175" s="6">
        <v>254</v>
      </c>
      <c r="F175" s="6">
        <v>51</v>
      </c>
      <c r="G175" s="7">
        <v>2.3342009954548099E-4</v>
      </c>
    </row>
    <row r="176" spans="1:7">
      <c r="A176" s="6" t="s">
        <v>21509</v>
      </c>
      <c r="B176" s="6" t="s">
        <v>21508</v>
      </c>
      <c r="C176" s="6" t="s">
        <v>20426</v>
      </c>
      <c r="D176" s="6">
        <v>3</v>
      </c>
      <c r="E176" s="6">
        <v>66</v>
      </c>
      <c r="F176" s="6">
        <v>19</v>
      </c>
      <c r="G176" s="7">
        <v>2.4595295367169198E-4</v>
      </c>
    </row>
    <row r="177" spans="1:7">
      <c r="A177" s="6" t="s">
        <v>21505</v>
      </c>
      <c r="B177" s="6" t="s">
        <v>21504</v>
      </c>
      <c r="C177" s="6" t="s">
        <v>20426</v>
      </c>
      <c r="D177" s="6">
        <v>6</v>
      </c>
      <c r="E177" s="6">
        <v>127</v>
      </c>
      <c r="F177" s="6">
        <v>30</v>
      </c>
      <c r="G177" s="7">
        <v>2.6303207986163397E-4</v>
      </c>
    </row>
    <row r="178" spans="1:7">
      <c r="A178" s="6" t="s">
        <v>21503</v>
      </c>
      <c r="B178" s="6" t="s">
        <v>21502</v>
      </c>
      <c r="C178" s="6" t="s">
        <v>20426</v>
      </c>
      <c r="D178" s="6">
        <v>5</v>
      </c>
      <c r="E178" s="6">
        <v>77</v>
      </c>
      <c r="F178" s="6">
        <v>21</v>
      </c>
      <c r="G178" s="7">
        <v>2.7248576541122202E-4</v>
      </c>
    </row>
    <row r="179" spans="1:7">
      <c r="A179" s="6" t="s">
        <v>21499</v>
      </c>
      <c r="B179" s="6" t="s">
        <v>21498</v>
      </c>
      <c r="C179" s="6" t="s">
        <v>20426</v>
      </c>
      <c r="D179" s="6">
        <v>3</v>
      </c>
      <c r="E179" s="6">
        <v>72</v>
      </c>
      <c r="F179" s="6">
        <v>20</v>
      </c>
      <c r="G179" s="7">
        <v>2.8942685931636803E-4</v>
      </c>
    </row>
    <row r="180" spans="1:7">
      <c r="A180" s="6" t="s">
        <v>21497</v>
      </c>
      <c r="B180" s="6" t="s">
        <v>21496</v>
      </c>
      <c r="C180" s="6" t="s">
        <v>20426</v>
      </c>
      <c r="D180" s="6">
        <v>6</v>
      </c>
      <c r="E180" s="6">
        <v>42</v>
      </c>
      <c r="F180" s="6">
        <v>14</v>
      </c>
      <c r="G180" s="7">
        <v>3.0109272679676598E-4</v>
      </c>
    </row>
    <row r="181" spans="1:7">
      <c r="A181" s="6" t="s">
        <v>21493</v>
      </c>
      <c r="B181" s="6" t="s">
        <v>21492</v>
      </c>
      <c r="C181" s="6" t="s">
        <v>20426</v>
      </c>
      <c r="D181" s="6">
        <v>4</v>
      </c>
      <c r="E181" s="6">
        <v>889</v>
      </c>
      <c r="F181" s="6">
        <v>143</v>
      </c>
      <c r="G181" s="7">
        <v>3.4716952798938603E-4</v>
      </c>
    </row>
    <row r="182" spans="1:7">
      <c r="A182" s="6" t="s">
        <v>21491</v>
      </c>
      <c r="B182" s="6" t="s">
        <v>21490</v>
      </c>
      <c r="C182" s="6" t="s">
        <v>20426</v>
      </c>
      <c r="D182" s="6">
        <v>8</v>
      </c>
      <c r="E182" s="6">
        <v>13</v>
      </c>
      <c r="F182" s="6">
        <v>7</v>
      </c>
      <c r="G182" s="7">
        <v>3.5419848542338602E-4</v>
      </c>
    </row>
    <row r="183" spans="1:7">
      <c r="A183" s="6" t="s">
        <v>21489</v>
      </c>
      <c r="B183" s="6" t="s">
        <v>21488</v>
      </c>
      <c r="C183" s="6" t="s">
        <v>20426</v>
      </c>
      <c r="D183" s="6">
        <v>4</v>
      </c>
      <c r="E183" s="6">
        <v>227</v>
      </c>
      <c r="F183" s="6">
        <v>46</v>
      </c>
      <c r="G183" s="7">
        <v>3.7049778075406298E-4</v>
      </c>
    </row>
    <row r="184" spans="1:7">
      <c r="A184" s="6" t="s">
        <v>21487</v>
      </c>
      <c r="B184" s="6" t="s">
        <v>21486</v>
      </c>
      <c r="C184" s="6" t="s">
        <v>20426</v>
      </c>
      <c r="D184" s="6">
        <v>6</v>
      </c>
      <c r="E184" s="6">
        <v>79</v>
      </c>
      <c r="F184" s="6">
        <v>21</v>
      </c>
      <c r="G184" s="7">
        <v>3.9884013233131401E-4</v>
      </c>
    </row>
    <row r="185" spans="1:7">
      <c r="A185" s="6" t="s">
        <v>21485</v>
      </c>
      <c r="B185" s="6" t="s">
        <v>21484</v>
      </c>
      <c r="C185" s="6" t="s">
        <v>20426</v>
      </c>
      <c r="D185" s="6">
        <v>3</v>
      </c>
      <c r="E185" s="6">
        <v>53</v>
      </c>
      <c r="F185" s="6">
        <v>16</v>
      </c>
      <c r="G185" s="7">
        <v>4.1293097658785902E-4</v>
      </c>
    </row>
    <row r="186" spans="1:7">
      <c r="A186" s="6" t="s">
        <v>21480</v>
      </c>
      <c r="B186" s="6" t="s">
        <v>21479</v>
      </c>
      <c r="C186" s="6" t="s">
        <v>20426</v>
      </c>
      <c r="D186" s="6">
        <v>5</v>
      </c>
      <c r="E186" s="6">
        <v>34</v>
      </c>
      <c r="F186" s="6">
        <v>12</v>
      </c>
      <c r="G186" s="7">
        <v>4.4415780175183298E-4</v>
      </c>
    </row>
    <row r="187" spans="1:7">
      <c r="A187" s="6" t="s">
        <v>21478</v>
      </c>
      <c r="B187" s="6" t="s">
        <v>21477</v>
      </c>
      <c r="C187" s="6" t="s">
        <v>20426</v>
      </c>
      <c r="D187" s="6">
        <v>6</v>
      </c>
      <c r="E187" s="6">
        <v>34</v>
      </c>
      <c r="F187" s="6">
        <v>12</v>
      </c>
      <c r="G187" s="7">
        <v>4.4415780175183298E-4</v>
      </c>
    </row>
    <row r="188" spans="1:7">
      <c r="A188" s="6" t="s">
        <v>21476</v>
      </c>
      <c r="B188" s="6" t="s">
        <v>21475</v>
      </c>
      <c r="C188" s="6" t="s">
        <v>20426</v>
      </c>
      <c r="D188" s="6">
        <v>4</v>
      </c>
      <c r="E188" s="6">
        <v>796</v>
      </c>
      <c r="F188" s="6">
        <v>129</v>
      </c>
      <c r="G188" s="7">
        <v>4.8698006258670099E-4</v>
      </c>
    </row>
    <row r="189" spans="1:7">
      <c r="A189" s="6" t="s">
        <v>21474</v>
      </c>
      <c r="B189" s="6" t="s">
        <v>21473</v>
      </c>
      <c r="C189" s="6" t="s">
        <v>20426</v>
      </c>
      <c r="D189" s="6">
        <v>5</v>
      </c>
      <c r="E189" s="6">
        <v>54</v>
      </c>
      <c r="F189" s="6">
        <v>16</v>
      </c>
      <c r="G189" s="7">
        <v>5.2090777109319898E-4</v>
      </c>
    </row>
    <row r="190" spans="1:7">
      <c r="A190" s="6" t="s">
        <v>21468</v>
      </c>
      <c r="B190" s="6" t="s">
        <v>21467</v>
      </c>
      <c r="C190" s="6" t="s">
        <v>20426</v>
      </c>
      <c r="D190" s="6">
        <v>5</v>
      </c>
      <c r="E190" s="6">
        <v>416</v>
      </c>
      <c r="F190" s="6">
        <v>74</v>
      </c>
      <c r="G190" s="7">
        <v>5.7721415558469199E-4</v>
      </c>
    </row>
    <row r="191" spans="1:7">
      <c r="A191" s="6" t="s">
        <v>21466</v>
      </c>
      <c r="B191" s="6" t="s">
        <v>21465</v>
      </c>
      <c r="C191" s="6" t="s">
        <v>20426</v>
      </c>
      <c r="D191" s="6">
        <v>3</v>
      </c>
      <c r="E191" s="6">
        <v>519</v>
      </c>
      <c r="F191" s="6">
        <v>89</v>
      </c>
      <c r="G191" s="7">
        <v>5.9562597766488602E-4</v>
      </c>
    </row>
    <row r="192" spans="1:7">
      <c r="A192" s="6" t="s">
        <v>21458</v>
      </c>
      <c r="B192" s="6" t="s">
        <v>21457</v>
      </c>
      <c r="C192" s="6" t="s">
        <v>20426</v>
      </c>
      <c r="D192" s="6">
        <v>3</v>
      </c>
      <c r="E192" s="6">
        <v>271</v>
      </c>
      <c r="F192" s="6">
        <v>52</v>
      </c>
      <c r="G192" s="7">
        <v>6.2961194316025798E-4</v>
      </c>
    </row>
    <row r="193" spans="1:7">
      <c r="A193" s="6" t="s">
        <v>21454</v>
      </c>
      <c r="B193" s="6" t="s">
        <v>21453</v>
      </c>
      <c r="C193" s="6" t="s">
        <v>20426</v>
      </c>
      <c r="D193" s="6">
        <v>7</v>
      </c>
      <c r="E193" s="6">
        <v>55</v>
      </c>
      <c r="F193" s="6">
        <v>16</v>
      </c>
      <c r="G193" s="7">
        <v>6.5218705725540705E-4</v>
      </c>
    </row>
    <row r="194" spans="1:7">
      <c r="A194" s="6" t="s">
        <v>21450</v>
      </c>
      <c r="B194" s="6" t="s">
        <v>21449</v>
      </c>
      <c r="C194" s="6" t="s">
        <v>20426</v>
      </c>
      <c r="D194" s="6">
        <v>4</v>
      </c>
      <c r="E194" s="6">
        <v>61</v>
      </c>
      <c r="F194" s="6">
        <v>17</v>
      </c>
      <c r="G194" s="7">
        <v>7.7134654975717903E-4</v>
      </c>
    </row>
    <row r="195" spans="1:7">
      <c r="A195" s="6" t="s">
        <v>21448</v>
      </c>
      <c r="B195" s="6" t="s">
        <v>21447</v>
      </c>
      <c r="C195" s="6" t="s">
        <v>20426</v>
      </c>
      <c r="D195" s="6">
        <v>4</v>
      </c>
      <c r="E195" s="6">
        <v>94</v>
      </c>
      <c r="F195" s="6">
        <v>23</v>
      </c>
      <c r="G195" s="7">
        <v>7.7742102641826995E-4</v>
      </c>
    </row>
    <row r="196" spans="1:7">
      <c r="A196" s="6" t="s">
        <v>21446</v>
      </c>
      <c r="B196" s="6" t="s">
        <v>21445</v>
      </c>
      <c r="C196" s="6" t="s">
        <v>20426</v>
      </c>
      <c r="D196" s="6">
        <v>3</v>
      </c>
      <c r="E196" s="6">
        <v>254</v>
      </c>
      <c r="F196" s="6">
        <v>49</v>
      </c>
      <c r="G196" s="7">
        <v>7.8370696823275104E-4</v>
      </c>
    </row>
    <row r="197" spans="1:7">
      <c r="A197" s="6" t="s">
        <v>21444</v>
      </c>
      <c r="B197" s="6" t="s">
        <v>21443</v>
      </c>
      <c r="C197" s="6" t="s">
        <v>20426</v>
      </c>
      <c r="D197" s="6">
        <v>5</v>
      </c>
      <c r="E197" s="6">
        <v>36</v>
      </c>
      <c r="F197" s="6">
        <v>12</v>
      </c>
      <c r="G197" s="7">
        <v>8.0251609243322099E-4</v>
      </c>
    </row>
    <row r="198" spans="1:7">
      <c r="A198" s="6" t="s">
        <v>21436</v>
      </c>
      <c r="B198" s="6" t="s">
        <v>21435</v>
      </c>
      <c r="C198" s="6" t="s">
        <v>20426</v>
      </c>
      <c r="D198" s="6">
        <v>5</v>
      </c>
      <c r="E198" s="6">
        <v>288</v>
      </c>
      <c r="F198" s="6">
        <v>54</v>
      </c>
      <c r="G198" s="7">
        <v>8.8159417853544498E-4</v>
      </c>
    </row>
    <row r="199" spans="1:7">
      <c r="A199" s="6" t="s">
        <v>21434</v>
      </c>
      <c r="B199" s="6" t="s">
        <v>21433</v>
      </c>
      <c r="C199" s="6" t="s">
        <v>20426</v>
      </c>
      <c r="D199" s="6">
        <v>7</v>
      </c>
      <c r="E199" s="6">
        <v>11</v>
      </c>
      <c r="F199" s="6">
        <v>6</v>
      </c>
      <c r="G199" s="7">
        <v>8.8490026618324102E-4</v>
      </c>
    </row>
    <row r="200" spans="1:7">
      <c r="A200" s="6" t="s">
        <v>21432</v>
      </c>
      <c r="B200" s="6" t="s">
        <v>21431</v>
      </c>
      <c r="C200" s="6" t="s">
        <v>20426</v>
      </c>
      <c r="D200" s="6">
        <v>4</v>
      </c>
      <c r="E200" s="6">
        <v>173</v>
      </c>
      <c r="F200" s="6">
        <v>36</v>
      </c>
      <c r="G200" s="7">
        <v>9.1973333078103803E-4</v>
      </c>
    </row>
    <row r="201" spans="1:7">
      <c r="A201" s="6" t="s">
        <v>21430</v>
      </c>
      <c r="B201" s="6" t="s">
        <v>21429</v>
      </c>
      <c r="C201" s="6" t="s">
        <v>20426</v>
      </c>
      <c r="D201" s="6">
        <v>5</v>
      </c>
      <c r="E201" s="6">
        <v>84</v>
      </c>
      <c r="F201" s="6">
        <v>21</v>
      </c>
      <c r="G201" s="7">
        <v>9.5845303172644705E-4</v>
      </c>
    </row>
    <row r="202" spans="1:7">
      <c r="A202" s="6" t="s">
        <v>21428</v>
      </c>
      <c r="B202" s="6" t="s">
        <v>21427</v>
      </c>
      <c r="C202" s="6" t="s">
        <v>20426</v>
      </c>
      <c r="D202" s="6">
        <v>2</v>
      </c>
      <c r="E202" s="6">
        <v>73</v>
      </c>
      <c r="F202" s="6">
        <v>19</v>
      </c>
      <c r="G202" s="7">
        <v>9.7596483310260498E-4</v>
      </c>
    </row>
    <row r="203" spans="1:7">
      <c r="A203" s="6" t="s">
        <v>21424</v>
      </c>
      <c r="B203" s="6" t="s">
        <v>21423</v>
      </c>
      <c r="C203" s="6" t="s">
        <v>20426</v>
      </c>
      <c r="D203" s="6">
        <v>7</v>
      </c>
      <c r="E203" s="6">
        <v>5</v>
      </c>
      <c r="F203" s="6">
        <v>4</v>
      </c>
      <c r="G203" s="6">
        <v>1.00459780168712E-3</v>
      </c>
    </row>
    <row r="204" spans="1:7">
      <c r="A204" s="6" t="s">
        <v>21422</v>
      </c>
      <c r="B204" s="6" t="s">
        <v>21421</v>
      </c>
      <c r="C204" s="6" t="s">
        <v>20426</v>
      </c>
      <c r="D204" s="6">
        <v>5</v>
      </c>
      <c r="E204" s="6">
        <v>5</v>
      </c>
      <c r="F204" s="6">
        <v>4</v>
      </c>
      <c r="G204" s="6">
        <v>1.00459780168712E-3</v>
      </c>
    </row>
    <row r="205" spans="1:7">
      <c r="A205" s="6" t="s">
        <v>21414</v>
      </c>
      <c r="B205" s="6" t="s">
        <v>21413</v>
      </c>
      <c r="C205" s="6" t="s">
        <v>20426</v>
      </c>
      <c r="D205" s="6">
        <v>7</v>
      </c>
      <c r="E205" s="6">
        <v>47</v>
      </c>
      <c r="F205" s="6">
        <v>14</v>
      </c>
      <c r="G205" s="6">
        <v>1.0783015271787701E-3</v>
      </c>
    </row>
    <row r="206" spans="1:7">
      <c r="A206" s="6" t="s">
        <v>21412</v>
      </c>
      <c r="B206" s="6" t="s">
        <v>21411</v>
      </c>
      <c r="C206" s="6" t="s">
        <v>20426</v>
      </c>
      <c r="D206" s="6">
        <v>5</v>
      </c>
      <c r="E206" s="6">
        <v>42</v>
      </c>
      <c r="F206" s="6">
        <v>13</v>
      </c>
      <c r="G206" s="6">
        <v>1.0845134135662299E-3</v>
      </c>
    </row>
    <row r="207" spans="1:7">
      <c r="A207" s="6" t="s">
        <v>21404</v>
      </c>
      <c r="B207" s="6" t="s">
        <v>21403</v>
      </c>
      <c r="C207" s="6" t="s">
        <v>20426</v>
      </c>
      <c r="D207" s="6">
        <v>4</v>
      </c>
      <c r="E207" s="6">
        <v>279</v>
      </c>
      <c r="F207" s="6">
        <v>52</v>
      </c>
      <c r="G207" s="6">
        <v>1.24382475590894E-3</v>
      </c>
    </row>
    <row r="208" spans="1:7">
      <c r="A208" s="6" t="s">
        <v>21402</v>
      </c>
      <c r="B208" s="6" t="s">
        <v>21401</v>
      </c>
      <c r="C208" s="6" t="s">
        <v>20426</v>
      </c>
      <c r="D208" s="6">
        <v>5</v>
      </c>
      <c r="E208" s="6">
        <v>266</v>
      </c>
      <c r="F208" s="6">
        <v>50</v>
      </c>
      <c r="G208" s="6">
        <v>1.26117543085866E-3</v>
      </c>
    </row>
    <row r="209" spans="1:7">
      <c r="A209" s="6" t="s">
        <v>21398</v>
      </c>
      <c r="B209" s="6" t="s">
        <v>21397</v>
      </c>
      <c r="C209" s="6" t="s">
        <v>20426</v>
      </c>
      <c r="D209" s="6">
        <v>4</v>
      </c>
      <c r="E209" s="6">
        <v>170</v>
      </c>
      <c r="F209" s="6">
        <v>35</v>
      </c>
      <c r="G209" s="6">
        <v>1.3058315139700199E-3</v>
      </c>
    </row>
    <row r="210" spans="1:7">
      <c r="A210" s="6" t="s">
        <v>21396</v>
      </c>
      <c r="B210" s="6" t="s">
        <v>21395</v>
      </c>
      <c r="C210" s="6" t="s">
        <v>20426</v>
      </c>
      <c r="D210" s="6">
        <v>3</v>
      </c>
      <c r="E210" s="6">
        <v>273</v>
      </c>
      <c r="F210" s="6">
        <v>51</v>
      </c>
      <c r="G210" s="6">
        <v>1.30606854905754E-3</v>
      </c>
    </row>
    <row r="211" spans="1:7">
      <c r="A211" s="6" t="s">
        <v>21394</v>
      </c>
      <c r="B211" s="6" t="s">
        <v>21393</v>
      </c>
      <c r="C211" s="6" t="s">
        <v>20426</v>
      </c>
      <c r="D211" s="6">
        <v>2</v>
      </c>
      <c r="E211" s="6">
        <v>273</v>
      </c>
      <c r="F211" s="6">
        <v>51</v>
      </c>
      <c r="G211" s="6">
        <v>1.30606854905754E-3</v>
      </c>
    </row>
    <row r="212" spans="1:7">
      <c r="A212" s="6" t="s">
        <v>21392</v>
      </c>
      <c r="B212" s="6" t="s">
        <v>21391</v>
      </c>
      <c r="C212" s="6" t="s">
        <v>20426</v>
      </c>
      <c r="D212" s="6">
        <v>5</v>
      </c>
      <c r="E212" s="6">
        <v>48</v>
      </c>
      <c r="F212" s="6">
        <v>14</v>
      </c>
      <c r="G212" s="6">
        <v>1.35321433049912E-3</v>
      </c>
    </row>
    <row r="213" spans="1:7">
      <c r="A213" s="6" t="s">
        <v>21390</v>
      </c>
      <c r="B213" s="6" t="s">
        <v>21389</v>
      </c>
      <c r="C213" s="6" t="s">
        <v>20426</v>
      </c>
      <c r="D213" s="6">
        <v>2</v>
      </c>
      <c r="E213" s="6">
        <v>415</v>
      </c>
      <c r="F213" s="6">
        <v>72</v>
      </c>
      <c r="G213" s="6">
        <v>1.3621473108974499E-3</v>
      </c>
    </row>
    <row r="214" spans="1:7">
      <c r="A214" s="6" t="s">
        <v>21386</v>
      </c>
      <c r="B214" s="6" t="s">
        <v>21385</v>
      </c>
      <c r="C214" s="6" t="s">
        <v>20426</v>
      </c>
      <c r="D214" s="6">
        <v>6</v>
      </c>
      <c r="E214" s="6">
        <v>43</v>
      </c>
      <c r="F214" s="6">
        <v>13</v>
      </c>
      <c r="G214" s="6">
        <v>1.38259222353481E-3</v>
      </c>
    </row>
    <row r="215" spans="1:7">
      <c r="A215" s="6" t="s">
        <v>21384</v>
      </c>
      <c r="B215" s="6" t="s">
        <v>21383</v>
      </c>
      <c r="C215" s="6" t="s">
        <v>20426</v>
      </c>
      <c r="D215" s="6">
        <v>6</v>
      </c>
      <c r="E215" s="6">
        <v>24</v>
      </c>
      <c r="F215" s="6">
        <v>9</v>
      </c>
      <c r="G215" s="6">
        <v>1.4014934104403299E-3</v>
      </c>
    </row>
    <row r="216" spans="1:7">
      <c r="A216" s="6" t="s">
        <v>21382</v>
      </c>
      <c r="B216" s="6" t="s">
        <v>21381</v>
      </c>
      <c r="C216" s="6" t="s">
        <v>20426</v>
      </c>
      <c r="D216" s="6">
        <v>5</v>
      </c>
      <c r="E216" s="6">
        <v>24</v>
      </c>
      <c r="F216" s="6">
        <v>9</v>
      </c>
      <c r="G216" s="6">
        <v>1.4014934104403299E-3</v>
      </c>
    </row>
    <row r="217" spans="1:7">
      <c r="A217" s="6" t="s">
        <v>21380</v>
      </c>
      <c r="B217" s="6" t="s">
        <v>21379</v>
      </c>
      <c r="C217" s="6" t="s">
        <v>20426</v>
      </c>
      <c r="D217" s="6">
        <v>7</v>
      </c>
      <c r="E217" s="6">
        <v>24</v>
      </c>
      <c r="F217" s="6">
        <v>9</v>
      </c>
      <c r="G217" s="6">
        <v>1.4014934104403299E-3</v>
      </c>
    </row>
    <row r="218" spans="1:7">
      <c r="A218" s="6" t="s">
        <v>21378</v>
      </c>
      <c r="B218" s="6" t="s">
        <v>21377</v>
      </c>
      <c r="C218" s="6" t="s">
        <v>20426</v>
      </c>
      <c r="D218" s="6">
        <v>5</v>
      </c>
      <c r="E218" s="6">
        <v>389</v>
      </c>
      <c r="F218" s="6">
        <v>68</v>
      </c>
      <c r="G218" s="6">
        <v>1.49183346183297E-3</v>
      </c>
    </row>
    <row r="219" spans="1:7">
      <c r="A219" s="6" t="s">
        <v>21376</v>
      </c>
      <c r="B219" s="6" t="s">
        <v>21375</v>
      </c>
      <c r="C219" s="6" t="s">
        <v>20426</v>
      </c>
      <c r="D219" s="6">
        <v>7</v>
      </c>
      <c r="E219" s="6">
        <v>12</v>
      </c>
      <c r="F219" s="6">
        <v>6</v>
      </c>
      <c r="G219" s="6">
        <v>1.5869984470491599E-3</v>
      </c>
    </row>
    <row r="220" spans="1:7">
      <c r="A220" s="6" t="s">
        <v>21374</v>
      </c>
      <c r="B220" s="6" t="s">
        <v>21373</v>
      </c>
      <c r="C220" s="6" t="s">
        <v>20426</v>
      </c>
      <c r="D220" s="6">
        <v>4</v>
      </c>
      <c r="E220" s="6">
        <v>93</v>
      </c>
      <c r="F220" s="6">
        <v>22</v>
      </c>
      <c r="G220" s="6">
        <v>1.60357985885452E-3</v>
      </c>
    </row>
    <row r="221" spans="1:7">
      <c r="A221" s="6" t="s">
        <v>21372</v>
      </c>
      <c r="B221" s="6" t="s">
        <v>21371</v>
      </c>
      <c r="C221" s="6" t="s">
        <v>20426</v>
      </c>
      <c r="D221" s="6">
        <v>4</v>
      </c>
      <c r="E221" s="6">
        <v>129</v>
      </c>
      <c r="F221" s="6">
        <v>28</v>
      </c>
      <c r="G221" s="6">
        <v>1.67624500055041E-3</v>
      </c>
    </row>
    <row r="222" spans="1:7">
      <c r="A222" s="6" t="s">
        <v>21368</v>
      </c>
      <c r="B222" s="6" t="s">
        <v>21367</v>
      </c>
      <c r="C222" s="6" t="s">
        <v>20426</v>
      </c>
      <c r="D222" s="6">
        <v>5</v>
      </c>
      <c r="E222" s="6">
        <v>270</v>
      </c>
      <c r="F222" s="6">
        <v>50</v>
      </c>
      <c r="G222" s="6">
        <v>1.7524291422478099E-3</v>
      </c>
    </row>
    <row r="223" spans="1:7">
      <c r="A223" s="6" t="s">
        <v>21366</v>
      </c>
      <c r="B223" s="6" t="s">
        <v>21365</v>
      </c>
      <c r="C223" s="6" t="s">
        <v>20426</v>
      </c>
      <c r="D223" s="6">
        <v>4</v>
      </c>
      <c r="E223" s="6">
        <v>39</v>
      </c>
      <c r="F223" s="6">
        <v>12</v>
      </c>
      <c r="G223" s="6">
        <v>1.7676358271607601E-3</v>
      </c>
    </row>
    <row r="224" spans="1:7">
      <c r="A224" s="6" t="s">
        <v>21364</v>
      </c>
      <c r="B224" s="6" t="s">
        <v>21363</v>
      </c>
      <c r="C224" s="6" t="s">
        <v>20426</v>
      </c>
      <c r="D224" s="6">
        <v>3</v>
      </c>
      <c r="E224" s="6">
        <v>39</v>
      </c>
      <c r="F224" s="6">
        <v>12</v>
      </c>
      <c r="G224" s="6">
        <v>1.7676358271607601E-3</v>
      </c>
    </row>
    <row r="225" spans="1:7">
      <c r="A225" s="6" t="s">
        <v>21362</v>
      </c>
      <c r="B225" s="6" t="s">
        <v>21361</v>
      </c>
      <c r="C225" s="6" t="s">
        <v>20426</v>
      </c>
      <c r="D225" s="6">
        <v>4</v>
      </c>
      <c r="E225" s="6">
        <v>39</v>
      </c>
      <c r="F225" s="6">
        <v>12</v>
      </c>
      <c r="G225" s="6">
        <v>1.7676358271607601E-3</v>
      </c>
    </row>
    <row r="226" spans="1:7">
      <c r="A226" s="6" t="s">
        <v>21360</v>
      </c>
      <c r="B226" s="6" t="s">
        <v>21359</v>
      </c>
      <c r="C226" s="6" t="s">
        <v>20426</v>
      </c>
      <c r="D226" s="6">
        <v>7</v>
      </c>
      <c r="E226" s="6">
        <v>3</v>
      </c>
      <c r="F226" s="6">
        <v>3</v>
      </c>
      <c r="G226" s="6">
        <v>1.8234037813535801E-3</v>
      </c>
    </row>
    <row r="227" spans="1:7">
      <c r="A227" s="6" t="s">
        <v>21356</v>
      </c>
      <c r="B227" s="6" t="s">
        <v>21355</v>
      </c>
      <c r="C227" s="6" t="s">
        <v>20426</v>
      </c>
      <c r="D227" s="6">
        <v>10</v>
      </c>
      <c r="E227" s="6">
        <v>3</v>
      </c>
      <c r="F227" s="6">
        <v>3</v>
      </c>
      <c r="G227" s="6">
        <v>1.8234037813535801E-3</v>
      </c>
    </row>
    <row r="228" spans="1:7">
      <c r="A228" s="6" t="s">
        <v>21354</v>
      </c>
      <c r="B228" s="6" t="s">
        <v>21353</v>
      </c>
      <c r="C228" s="6" t="s">
        <v>20426</v>
      </c>
      <c r="D228" s="6">
        <v>9</v>
      </c>
      <c r="E228" s="6">
        <v>3</v>
      </c>
      <c r="F228" s="6">
        <v>3</v>
      </c>
      <c r="G228" s="6">
        <v>1.8234037813535801E-3</v>
      </c>
    </row>
    <row r="229" spans="1:7">
      <c r="A229" s="6" t="s">
        <v>21350</v>
      </c>
      <c r="B229" s="6" t="s">
        <v>21349</v>
      </c>
      <c r="C229" s="6" t="s">
        <v>20426</v>
      </c>
      <c r="D229" s="6">
        <v>4</v>
      </c>
      <c r="E229" s="6">
        <v>781</v>
      </c>
      <c r="F229" s="6">
        <v>123</v>
      </c>
      <c r="G229" s="6">
        <v>1.8739109214395699E-3</v>
      </c>
    </row>
    <row r="230" spans="1:7">
      <c r="A230" s="6" t="s">
        <v>21348</v>
      </c>
      <c r="B230" s="6" t="s">
        <v>21347</v>
      </c>
      <c r="C230" s="6" t="s">
        <v>20426</v>
      </c>
      <c r="D230" s="6">
        <v>3</v>
      </c>
      <c r="E230" s="6">
        <v>106</v>
      </c>
      <c r="F230" s="6">
        <v>24</v>
      </c>
      <c r="G230" s="6">
        <v>1.9156423176394199E-3</v>
      </c>
    </row>
    <row r="231" spans="1:7">
      <c r="A231" s="6" t="s">
        <v>21346</v>
      </c>
      <c r="B231" s="6" t="s">
        <v>21345</v>
      </c>
      <c r="C231" s="6" t="s">
        <v>20426</v>
      </c>
      <c r="D231" s="6">
        <v>4</v>
      </c>
      <c r="E231" s="6">
        <v>106</v>
      </c>
      <c r="F231" s="6">
        <v>24</v>
      </c>
      <c r="G231" s="6">
        <v>1.9156423176394199E-3</v>
      </c>
    </row>
    <row r="232" spans="1:7">
      <c r="A232" s="6" t="s">
        <v>21342</v>
      </c>
      <c r="B232" s="6" t="s">
        <v>21341</v>
      </c>
      <c r="C232" s="6" t="s">
        <v>20426</v>
      </c>
      <c r="D232" s="6">
        <v>4</v>
      </c>
      <c r="E232" s="6">
        <v>232</v>
      </c>
      <c r="F232" s="6">
        <v>44</v>
      </c>
      <c r="G232" s="6">
        <v>1.9843043544800799E-3</v>
      </c>
    </row>
    <row r="233" spans="1:7">
      <c r="A233" s="6" t="s">
        <v>21338</v>
      </c>
      <c r="B233" s="6" t="s">
        <v>21337</v>
      </c>
      <c r="C233" s="6" t="s">
        <v>20426</v>
      </c>
      <c r="D233" s="6">
        <v>3</v>
      </c>
      <c r="E233" s="6">
        <v>575</v>
      </c>
      <c r="F233" s="6">
        <v>94</v>
      </c>
      <c r="G233" s="6">
        <v>2.00582142172741E-3</v>
      </c>
    </row>
    <row r="234" spans="1:7">
      <c r="A234" s="6" t="s">
        <v>21334</v>
      </c>
      <c r="B234" s="6" t="s">
        <v>21333</v>
      </c>
      <c r="C234" s="6" t="s">
        <v>20426</v>
      </c>
      <c r="D234" s="6">
        <v>4</v>
      </c>
      <c r="E234" s="6">
        <v>125</v>
      </c>
      <c r="F234" s="6">
        <v>27</v>
      </c>
      <c r="G234" s="6">
        <v>2.1595700667960101E-3</v>
      </c>
    </row>
    <row r="235" spans="1:7">
      <c r="A235" s="6" t="s">
        <v>21332</v>
      </c>
      <c r="B235" s="6" t="s">
        <v>21331</v>
      </c>
      <c r="C235" s="6" t="s">
        <v>20426</v>
      </c>
      <c r="D235" s="6">
        <v>6</v>
      </c>
      <c r="E235" s="6">
        <v>30</v>
      </c>
      <c r="F235" s="6">
        <v>10</v>
      </c>
      <c r="G235" s="6">
        <v>2.1639095760927099E-3</v>
      </c>
    </row>
    <row r="236" spans="1:7">
      <c r="A236" s="6" t="s">
        <v>21330</v>
      </c>
      <c r="B236" s="6" t="s">
        <v>21329</v>
      </c>
      <c r="C236" s="6" t="s">
        <v>20426</v>
      </c>
      <c r="D236" s="6">
        <v>4</v>
      </c>
      <c r="E236" s="6">
        <v>107</v>
      </c>
      <c r="F236" s="6">
        <v>24</v>
      </c>
      <c r="G236" s="6">
        <v>2.1885337662261501E-3</v>
      </c>
    </row>
    <row r="237" spans="1:7">
      <c r="A237" s="6" t="s">
        <v>21326</v>
      </c>
      <c r="B237" s="6" t="s">
        <v>21325</v>
      </c>
      <c r="C237" s="6" t="s">
        <v>20426</v>
      </c>
      <c r="D237" s="6">
        <v>6</v>
      </c>
      <c r="E237" s="6">
        <v>35</v>
      </c>
      <c r="F237" s="6">
        <v>11</v>
      </c>
      <c r="G237" s="6">
        <v>2.2506804586630499E-3</v>
      </c>
    </row>
    <row r="238" spans="1:7">
      <c r="A238" s="6" t="s">
        <v>21324</v>
      </c>
      <c r="B238" s="6" t="s">
        <v>21323</v>
      </c>
      <c r="C238" s="6" t="s">
        <v>20426</v>
      </c>
      <c r="D238" s="6">
        <v>6</v>
      </c>
      <c r="E238" s="6">
        <v>21</v>
      </c>
      <c r="F238" s="6">
        <v>8</v>
      </c>
      <c r="G238" s="6">
        <v>2.2961035559704102E-3</v>
      </c>
    </row>
    <row r="239" spans="1:7">
      <c r="A239" s="6" t="s">
        <v>21322</v>
      </c>
      <c r="B239" s="6" t="s">
        <v>21321</v>
      </c>
      <c r="C239" s="6" t="s">
        <v>20426</v>
      </c>
      <c r="D239" s="6">
        <v>3</v>
      </c>
      <c r="E239" s="6">
        <v>21</v>
      </c>
      <c r="F239" s="6">
        <v>8</v>
      </c>
      <c r="G239" s="6">
        <v>2.2961035559704102E-3</v>
      </c>
    </row>
    <row r="240" spans="1:7">
      <c r="A240" s="6" t="s">
        <v>21320</v>
      </c>
      <c r="B240" s="6" t="s">
        <v>21319</v>
      </c>
      <c r="C240" s="6" t="s">
        <v>20426</v>
      </c>
      <c r="D240" s="6">
        <v>4</v>
      </c>
      <c r="E240" s="6">
        <v>163</v>
      </c>
      <c r="F240" s="6">
        <v>33</v>
      </c>
      <c r="G240" s="6">
        <v>2.3449871208595001E-3</v>
      </c>
    </row>
    <row r="241" spans="1:7">
      <c r="A241" s="6" t="s">
        <v>21318</v>
      </c>
      <c r="B241" s="6" t="s">
        <v>21317</v>
      </c>
      <c r="C241" s="6" t="s">
        <v>20426</v>
      </c>
      <c r="D241" s="6">
        <v>5</v>
      </c>
      <c r="E241" s="6">
        <v>67</v>
      </c>
      <c r="F241" s="6">
        <v>17</v>
      </c>
      <c r="G241" s="6">
        <v>2.3718566869544901E-3</v>
      </c>
    </row>
    <row r="242" spans="1:7">
      <c r="A242" s="6" t="s">
        <v>21316</v>
      </c>
      <c r="B242" s="6" t="s">
        <v>21315</v>
      </c>
      <c r="C242" s="6" t="s">
        <v>20426</v>
      </c>
      <c r="D242" s="6">
        <v>6</v>
      </c>
      <c r="E242" s="6">
        <v>51</v>
      </c>
      <c r="F242" s="6">
        <v>14</v>
      </c>
      <c r="G242" s="6">
        <v>2.5493327684975001E-3</v>
      </c>
    </row>
    <row r="243" spans="1:7">
      <c r="A243" s="6" t="s">
        <v>21314</v>
      </c>
      <c r="B243" s="6" t="s">
        <v>21313</v>
      </c>
      <c r="C243" s="6" t="s">
        <v>20426</v>
      </c>
      <c r="D243" s="6">
        <v>5</v>
      </c>
      <c r="E243" s="6">
        <v>17</v>
      </c>
      <c r="F243" s="6">
        <v>7</v>
      </c>
      <c r="G243" s="6">
        <v>2.5739100122355702E-3</v>
      </c>
    </row>
    <row r="244" spans="1:7">
      <c r="A244" s="6" t="s">
        <v>21310</v>
      </c>
      <c r="B244" s="6" t="s">
        <v>21309</v>
      </c>
      <c r="C244" s="6" t="s">
        <v>20426</v>
      </c>
      <c r="D244" s="6">
        <v>4</v>
      </c>
      <c r="E244" s="6">
        <v>13</v>
      </c>
      <c r="F244" s="6">
        <v>6</v>
      </c>
      <c r="G244" s="6">
        <v>2.6436841288133301E-3</v>
      </c>
    </row>
    <row r="245" spans="1:7">
      <c r="A245" s="6" t="s">
        <v>21306</v>
      </c>
      <c r="B245" s="6" t="s">
        <v>21305</v>
      </c>
      <c r="C245" s="6" t="s">
        <v>20426</v>
      </c>
      <c r="D245" s="6">
        <v>4</v>
      </c>
      <c r="E245" s="6">
        <v>46</v>
      </c>
      <c r="F245" s="6">
        <v>13</v>
      </c>
      <c r="G245" s="6">
        <v>2.7086916062445099E-3</v>
      </c>
    </row>
    <row r="246" spans="1:7">
      <c r="A246" s="6" t="s">
        <v>21302</v>
      </c>
      <c r="B246" s="6" t="s">
        <v>21301</v>
      </c>
      <c r="C246" s="6" t="s">
        <v>20426</v>
      </c>
      <c r="D246" s="6">
        <v>6</v>
      </c>
      <c r="E246" s="6">
        <v>6</v>
      </c>
      <c r="F246" s="6">
        <v>4</v>
      </c>
      <c r="G246" s="6">
        <v>2.7207492700895499E-3</v>
      </c>
    </row>
    <row r="247" spans="1:7">
      <c r="A247" s="6" t="s">
        <v>21300</v>
      </c>
      <c r="B247" s="6" t="s">
        <v>21299</v>
      </c>
      <c r="C247" s="6" t="s">
        <v>20426</v>
      </c>
      <c r="D247" s="6">
        <v>5</v>
      </c>
      <c r="E247" s="6">
        <v>6</v>
      </c>
      <c r="F247" s="6">
        <v>4</v>
      </c>
      <c r="G247" s="6">
        <v>2.7207492700895499E-3</v>
      </c>
    </row>
    <row r="248" spans="1:7">
      <c r="A248" s="6" t="s">
        <v>21298</v>
      </c>
      <c r="B248" s="6" t="s">
        <v>21297</v>
      </c>
      <c r="C248" s="6" t="s">
        <v>20426</v>
      </c>
      <c r="D248" s="6">
        <v>6</v>
      </c>
      <c r="E248" s="6">
        <v>6</v>
      </c>
      <c r="F248" s="6">
        <v>4</v>
      </c>
      <c r="G248" s="6">
        <v>2.7207492700895499E-3</v>
      </c>
    </row>
    <row r="249" spans="1:7">
      <c r="A249" s="6" t="s">
        <v>21296</v>
      </c>
      <c r="B249" s="6" t="s">
        <v>21295</v>
      </c>
      <c r="C249" s="6" t="s">
        <v>20426</v>
      </c>
      <c r="D249" s="6">
        <v>6</v>
      </c>
      <c r="E249" s="6">
        <v>6</v>
      </c>
      <c r="F249" s="6">
        <v>4</v>
      </c>
      <c r="G249" s="6">
        <v>2.7207492700895499E-3</v>
      </c>
    </row>
    <row r="250" spans="1:7">
      <c r="A250" s="6" t="s">
        <v>21290</v>
      </c>
      <c r="B250" s="6" t="s">
        <v>21289</v>
      </c>
      <c r="C250" s="6" t="s">
        <v>20426</v>
      </c>
      <c r="D250" s="6">
        <v>5</v>
      </c>
      <c r="E250" s="6">
        <v>115</v>
      </c>
      <c r="F250" s="6">
        <v>25</v>
      </c>
      <c r="G250" s="6">
        <v>2.81465821080329E-3</v>
      </c>
    </row>
    <row r="251" spans="1:7">
      <c r="A251" s="6" t="s">
        <v>21288</v>
      </c>
      <c r="B251" s="6" t="s">
        <v>21287</v>
      </c>
      <c r="C251" s="6" t="s">
        <v>20426</v>
      </c>
      <c r="D251" s="6">
        <v>3</v>
      </c>
      <c r="E251" s="6">
        <v>243</v>
      </c>
      <c r="F251" s="6">
        <v>45</v>
      </c>
      <c r="G251" s="6">
        <v>2.8724723089260901E-3</v>
      </c>
    </row>
    <row r="252" spans="1:7">
      <c r="A252" s="6" t="s">
        <v>21284</v>
      </c>
      <c r="B252" s="6" t="s">
        <v>21283</v>
      </c>
      <c r="C252" s="6" t="s">
        <v>20426</v>
      </c>
      <c r="D252" s="6">
        <v>5</v>
      </c>
      <c r="E252" s="6">
        <v>80</v>
      </c>
      <c r="F252" s="6">
        <v>19</v>
      </c>
      <c r="G252" s="6">
        <v>3.0769053791720501E-3</v>
      </c>
    </row>
    <row r="253" spans="1:7">
      <c r="A253" s="6" t="s">
        <v>21282</v>
      </c>
      <c r="B253" s="6" t="s">
        <v>21281</v>
      </c>
      <c r="C253" s="6" t="s">
        <v>20426</v>
      </c>
      <c r="D253" s="6">
        <v>5</v>
      </c>
      <c r="E253" s="6">
        <v>153</v>
      </c>
      <c r="F253" s="6">
        <v>31</v>
      </c>
      <c r="G253" s="6">
        <v>3.0776598048964199E-3</v>
      </c>
    </row>
    <row r="254" spans="1:7">
      <c r="A254" s="6" t="s">
        <v>21280</v>
      </c>
      <c r="B254" s="6" t="s">
        <v>21279</v>
      </c>
      <c r="C254" s="6" t="s">
        <v>20426</v>
      </c>
      <c r="D254" s="6">
        <v>4</v>
      </c>
      <c r="E254" s="6">
        <v>153</v>
      </c>
      <c r="F254" s="6">
        <v>31</v>
      </c>
      <c r="G254" s="6">
        <v>3.0776598048964199E-3</v>
      </c>
    </row>
    <row r="255" spans="1:7">
      <c r="A255" s="6" t="s">
        <v>21274</v>
      </c>
      <c r="B255" s="6" t="s">
        <v>21273</v>
      </c>
      <c r="C255" s="6" t="s">
        <v>20426</v>
      </c>
      <c r="D255" s="6">
        <v>7</v>
      </c>
      <c r="E255" s="6">
        <v>22</v>
      </c>
      <c r="F255" s="6">
        <v>8</v>
      </c>
      <c r="G255" s="6">
        <v>3.22547708500673E-3</v>
      </c>
    </row>
    <row r="256" spans="1:7">
      <c r="A256" s="6" t="s">
        <v>21272</v>
      </c>
      <c r="B256" s="6" t="s">
        <v>21271</v>
      </c>
      <c r="C256" s="6" t="s">
        <v>20426</v>
      </c>
      <c r="D256" s="6">
        <v>4</v>
      </c>
      <c r="E256" s="6">
        <v>205</v>
      </c>
      <c r="F256" s="6">
        <v>39</v>
      </c>
      <c r="G256" s="6">
        <v>3.2515841107474599E-3</v>
      </c>
    </row>
    <row r="257" spans="1:7">
      <c r="A257" s="6" t="s">
        <v>21270</v>
      </c>
      <c r="B257" s="6" t="s">
        <v>21269</v>
      </c>
      <c r="C257" s="6" t="s">
        <v>20426</v>
      </c>
      <c r="D257" s="6">
        <v>4</v>
      </c>
      <c r="E257" s="6">
        <v>278</v>
      </c>
      <c r="F257" s="6">
        <v>50</v>
      </c>
      <c r="G257" s="6">
        <v>3.2555495457324301E-3</v>
      </c>
    </row>
    <row r="258" spans="1:7">
      <c r="A258" s="6" t="s">
        <v>21268</v>
      </c>
      <c r="B258" s="6" t="s">
        <v>21267</v>
      </c>
      <c r="C258" s="6" t="s">
        <v>20426</v>
      </c>
      <c r="D258" s="6">
        <v>4</v>
      </c>
      <c r="E258" s="6">
        <v>374</v>
      </c>
      <c r="F258" s="6">
        <v>64</v>
      </c>
      <c r="G258" s="6">
        <v>3.36359199835886E-3</v>
      </c>
    </row>
    <row r="259" spans="1:7">
      <c r="A259" s="6" t="s">
        <v>21266</v>
      </c>
      <c r="B259" s="6" t="s">
        <v>21265</v>
      </c>
      <c r="C259" s="6" t="s">
        <v>20426</v>
      </c>
      <c r="D259" s="6">
        <v>5</v>
      </c>
      <c r="E259" s="6">
        <v>27</v>
      </c>
      <c r="F259" s="6">
        <v>9</v>
      </c>
      <c r="G259" s="6">
        <v>3.5739627504839302E-3</v>
      </c>
    </row>
    <row r="260" spans="1:7">
      <c r="A260" s="6" t="s">
        <v>21262</v>
      </c>
      <c r="B260" s="6" t="s">
        <v>21261</v>
      </c>
      <c r="C260" s="6" t="s">
        <v>20426</v>
      </c>
      <c r="D260" s="6">
        <v>3</v>
      </c>
      <c r="E260" s="6">
        <v>37</v>
      </c>
      <c r="F260" s="6">
        <v>11</v>
      </c>
      <c r="G260" s="6">
        <v>3.6625039504209998E-3</v>
      </c>
    </row>
    <row r="261" spans="1:7">
      <c r="A261" s="6" t="s">
        <v>21258</v>
      </c>
      <c r="B261" s="6" t="s">
        <v>21257</v>
      </c>
      <c r="C261" s="6" t="s">
        <v>20426</v>
      </c>
      <c r="D261" s="6">
        <v>4</v>
      </c>
      <c r="E261" s="6">
        <v>18</v>
      </c>
      <c r="F261" s="6">
        <v>7</v>
      </c>
      <c r="G261" s="6">
        <v>3.7714238575980602E-3</v>
      </c>
    </row>
    <row r="262" spans="1:7">
      <c r="A262" s="6" t="s">
        <v>21256</v>
      </c>
      <c r="B262" s="6" t="s">
        <v>21255</v>
      </c>
      <c r="C262" s="6" t="s">
        <v>20426</v>
      </c>
      <c r="D262" s="6">
        <v>5</v>
      </c>
      <c r="E262" s="6">
        <v>155</v>
      </c>
      <c r="F262" s="6">
        <v>31</v>
      </c>
      <c r="G262" s="6">
        <v>3.7755163367980101E-3</v>
      </c>
    </row>
    <row r="263" spans="1:7">
      <c r="A263" s="6" t="s">
        <v>21254</v>
      </c>
      <c r="B263" s="6" t="s">
        <v>21253</v>
      </c>
      <c r="C263" s="6" t="s">
        <v>20426</v>
      </c>
      <c r="D263" s="6">
        <v>5</v>
      </c>
      <c r="E263" s="6">
        <v>214</v>
      </c>
      <c r="F263" s="6">
        <v>40</v>
      </c>
      <c r="G263" s="6">
        <v>4.0069852443913702E-3</v>
      </c>
    </row>
    <row r="264" spans="1:7">
      <c r="A264" s="6" t="s">
        <v>21250</v>
      </c>
      <c r="B264" s="6" t="s">
        <v>21249</v>
      </c>
      <c r="C264" s="6" t="s">
        <v>20426</v>
      </c>
      <c r="D264" s="6">
        <v>4</v>
      </c>
      <c r="E264" s="6">
        <v>175</v>
      </c>
      <c r="F264" s="6">
        <v>34</v>
      </c>
      <c r="G264" s="6">
        <v>4.0677714697838398E-3</v>
      </c>
    </row>
    <row r="265" spans="1:7">
      <c r="A265" s="6" t="s">
        <v>21246</v>
      </c>
      <c r="B265" s="6" t="s">
        <v>21245</v>
      </c>
      <c r="C265" s="6" t="s">
        <v>20426</v>
      </c>
      <c r="D265" s="6">
        <v>4</v>
      </c>
      <c r="E265" s="6">
        <v>282</v>
      </c>
      <c r="F265" s="6">
        <v>50</v>
      </c>
      <c r="G265" s="6">
        <v>4.3563550664747598E-3</v>
      </c>
    </row>
    <row r="266" spans="1:7">
      <c r="A266" s="6" t="s">
        <v>21242</v>
      </c>
      <c r="B266" s="6" t="s">
        <v>21241</v>
      </c>
      <c r="C266" s="6" t="s">
        <v>20426</v>
      </c>
      <c r="D266" s="6">
        <v>6</v>
      </c>
      <c r="E266" s="6">
        <v>23</v>
      </c>
      <c r="F266" s="6">
        <v>8</v>
      </c>
      <c r="G266" s="6">
        <v>4.4222120229104904E-3</v>
      </c>
    </row>
    <row r="267" spans="1:7">
      <c r="A267" s="6" t="s">
        <v>21238</v>
      </c>
      <c r="B267" s="6" t="s">
        <v>21237</v>
      </c>
      <c r="C267" s="6" t="s">
        <v>20426</v>
      </c>
      <c r="D267" s="6">
        <v>3</v>
      </c>
      <c r="E267" s="6">
        <v>23</v>
      </c>
      <c r="F267" s="6">
        <v>8</v>
      </c>
      <c r="G267" s="6">
        <v>4.4222120229104904E-3</v>
      </c>
    </row>
    <row r="268" spans="1:7">
      <c r="A268" s="6" t="s">
        <v>21236</v>
      </c>
      <c r="B268" s="6" t="s">
        <v>21235</v>
      </c>
      <c r="C268" s="6" t="s">
        <v>20426</v>
      </c>
      <c r="D268" s="6">
        <v>4</v>
      </c>
      <c r="E268" s="6">
        <v>23</v>
      </c>
      <c r="F268" s="6">
        <v>8</v>
      </c>
      <c r="G268" s="6">
        <v>4.4222120229104904E-3</v>
      </c>
    </row>
    <row r="269" spans="1:7">
      <c r="A269" s="6" t="s">
        <v>21234</v>
      </c>
      <c r="B269" s="6" t="s">
        <v>21233</v>
      </c>
      <c r="C269" s="6" t="s">
        <v>20426</v>
      </c>
      <c r="D269" s="6">
        <v>5</v>
      </c>
      <c r="E269" s="6">
        <v>132</v>
      </c>
      <c r="F269" s="6">
        <v>27</v>
      </c>
      <c r="G269" s="6">
        <v>4.7882075867195801E-3</v>
      </c>
    </row>
    <row r="270" spans="1:7">
      <c r="A270" s="6" t="s">
        <v>21232</v>
      </c>
      <c r="B270" s="6" t="s">
        <v>21231</v>
      </c>
      <c r="C270" s="6" t="s">
        <v>20426</v>
      </c>
      <c r="D270" s="6">
        <v>5</v>
      </c>
      <c r="E270" s="6">
        <v>60</v>
      </c>
      <c r="F270" s="6">
        <v>15</v>
      </c>
      <c r="G270" s="6">
        <v>4.8437769748080799E-3</v>
      </c>
    </row>
    <row r="271" spans="1:7">
      <c r="A271" s="6" t="s">
        <v>21230</v>
      </c>
      <c r="B271" s="6" t="s">
        <v>21229</v>
      </c>
      <c r="C271" s="6" t="s">
        <v>20426</v>
      </c>
      <c r="D271" s="6">
        <v>4</v>
      </c>
      <c r="E271" s="6">
        <v>339</v>
      </c>
      <c r="F271" s="6">
        <v>58</v>
      </c>
      <c r="G271" s="6">
        <v>5.0596332535301396E-3</v>
      </c>
    </row>
    <row r="272" spans="1:7">
      <c r="A272" s="6" t="s">
        <v>21228</v>
      </c>
      <c r="B272" s="6" t="s">
        <v>21227</v>
      </c>
      <c r="C272" s="6" t="s">
        <v>20426</v>
      </c>
      <c r="D272" s="6">
        <v>4</v>
      </c>
      <c r="E272" s="6">
        <v>72</v>
      </c>
      <c r="F272" s="6">
        <v>17</v>
      </c>
      <c r="G272" s="6">
        <v>5.2750906754354E-3</v>
      </c>
    </row>
    <row r="273" spans="1:7">
      <c r="A273" s="6" t="s">
        <v>21226</v>
      </c>
      <c r="B273" s="6" t="s">
        <v>21225</v>
      </c>
      <c r="C273" s="6" t="s">
        <v>20426</v>
      </c>
      <c r="D273" s="6">
        <v>5</v>
      </c>
      <c r="E273" s="6">
        <v>645</v>
      </c>
      <c r="F273" s="6">
        <v>101</v>
      </c>
      <c r="G273" s="6">
        <v>5.3073720413930499E-3</v>
      </c>
    </row>
    <row r="274" spans="1:7">
      <c r="A274" s="6" t="s">
        <v>21224</v>
      </c>
      <c r="B274" s="6" t="s">
        <v>21223</v>
      </c>
      <c r="C274" s="6" t="s">
        <v>20426</v>
      </c>
      <c r="D274" s="6">
        <v>3</v>
      </c>
      <c r="E274" s="6">
        <v>1356</v>
      </c>
      <c r="F274" s="6">
        <v>197</v>
      </c>
      <c r="G274" s="6">
        <v>5.3085085089238102E-3</v>
      </c>
    </row>
    <row r="275" spans="1:7">
      <c r="A275" s="6" t="s">
        <v>21220</v>
      </c>
      <c r="B275" s="6" t="s">
        <v>21219</v>
      </c>
      <c r="C275" s="6" t="s">
        <v>20426</v>
      </c>
      <c r="D275" s="6">
        <v>7</v>
      </c>
      <c r="E275" s="6">
        <v>39</v>
      </c>
      <c r="F275" s="6">
        <v>11</v>
      </c>
      <c r="G275" s="6">
        <v>5.7050906714754997E-3</v>
      </c>
    </row>
    <row r="276" spans="1:7">
      <c r="A276" s="6" t="s">
        <v>21218</v>
      </c>
      <c r="B276" s="6" t="s">
        <v>21217</v>
      </c>
      <c r="C276" s="6" t="s">
        <v>20426</v>
      </c>
      <c r="D276" s="6">
        <v>6</v>
      </c>
      <c r="E276" s="6">
        <v>7</v>
      </c>
      <c r="F276" s="6">
        <v>4</v>
      </c>
      <c r="G276" s="6">
        <v>5.7339753334568399E-3</v>
      </c>
    </row>
    <row r="277" spans="1:7">
      <c r="A277" s="6" t="s">
        <v>21214</v>
      </c>
      <c r="B277" s="6" t="s">
        <v>21213</v>
      </c>
      <c r="C277" s="6" t="s">
        <v>20426</v>
      </c>
      <c r="D277" s="6">
        <v>7</v>
      </c>
      <c r="E277" s="6">
        <v>7</v>
      </c>
      <c r="F277" s="6">
        <v>4</v>
      </c>
      <c r="G277" s="6">
        <v>5.7339753334568399E-3</v>
      </c>
    </row>
    <row r="278" spans="1:7">
      <c r="A278" s="6" t="s">
        <v>21208</v>
      </c>
      <c r="B278" s="6" t="s">
        <v>21207</v>
      </c>
      <c r="C278" s="6" t="s">
        <v>20426</v>
      </c>
      <c r="D278" s="6">
        <v>9</v>
      </c>
      <c r="E278" s="6">
        <v>7</v>
      </c>
      <c r="F278" s="6">
        <v>4</v>
      </c>
      <c r="G278" s="6">
        <v>5.7339753334568399E-3</v>
      </c>
    </row>
    <row r="279" spans="1:7">
      <c r="A279" s="6" t="s">
        <v>21206</v>
      </c>
      <c r="B279" s="6" t="s">
        <v>21205</v>
      </c>
      <c r="C279" s="6" t="s">
        <v>20426</v>
      </c>
      <c r="D279" s="6">
        <v>6</v>
      </c>
      <c r="E279" s="6">
        <v>7</v>
      </c>
      <c r="F279" s="6">
        <v>4</v>
      </c>
      <c r="G279" s="6">
        <v>5.7339753334568399E-3</v>
      </c>
    </row>
    <row r="280" spans="1:7">
      <c r="A280" s="6" t="s">
        <v>21204</v>
      </c>
      <c r="B280" s="6" t="s">
        <v>21203</v>
      </c>
      <c r="C280" s="6" t="s">
        <v>20426</v>
      </c>
      <c r="D280" s="6">
        <v>4</v>
      </c>
      <c r="E280" s="6">
        <v>50</v>
      </c>
      <c r="F280" s="6">
        <v>13</v>
      </c>
      <c r="G280" s="6">
        <v>5.9280718584122996E-3</v>
      </c>
    </row>
    <row r="281" spans="1:7">
      <c r="A281" s="6" t="s">
        <v>21202</v>
      </c>
      <c r="B281" s="6" t="s">
        <v>21201</v>
      </c>
      <c r="C281" s="6" t="s">
        <v>20426</v>
      </c>
      <c r="D281" s="6">
        <v>4</v>
      </c>
      <c r="E281" s="6">
        <v>34</v>
      </c>
      <c r="F281" s="6">
        <v>10</v>
      </c>
      <c r="G281" s="6">
        <v>5.9805623376955599E-3</v>
      </c>
    </row>
    <row r="282" spans="1:7">
      <c r="A282" s="6" t="s">
        <v>21198</v>
      </c>
      <c r="B282" s="6" t="s">
        <v>21197</v>
      </c>
      <c r="C282" s="6" t="s">
        <v>20426</v>
      </c>
      <c r="D282" s="6">
        <v>5</v>
      </c>
      <c r="E282" s="6">
        <v>34</v>
      </c>
      <c r="F282" s="6">
        <v>10</v>
      </c>
      <c r="G282" s="6">
        <v>5.9805623376955599E-3</v>
      </c>
    </row>
    <row r="283" spans="1:7">
      <c r="A283" s="6" t="s">
        <v>21196</v>
      </c>
      <c r="B283" s="6" t="s">
        <v>21195</v>
      </c>
      <c r="C283" s="6" t="s">
        <v>20426</v>
      </c>
      <c r="D283" s="6">
        <v>5</v>
      </c>
      <c r="E283" s="6">
        <v>15</v>
      </c>
      <c r="F283" s="6">
        <v>6</v>
      </c>
      <c r="G283" s="6">
        <v>6.2099757933995296E-3</v>
      </c>
    </row>
    <row r="284" spans="1:7">
      <c r="A284" s="6" t="s">
        <v>21194</v>
      </c>
      <c r="B284" s="6" t="s">
        <v>21193</v>
      </c>
      <c r="C284" s="6" t="s">
        <v>20426</v>
      </c>
      <c r="D284" s="6">
        <v>4</v>
      </c>
      <c r="E284" s="6">
        <v>15</v>
      </c>
      <c r="F284" s="6">
        <v>6</v>
      </c>
      <c r="G284" s="6">
        <v>6.2099757933995296E-3</v>
      </c>
    </row>
    <row r="285" spans="1:7">
      <c r="A285" s="6" t="s">
        <v>21192</v>
      </c>
      <c r="B285" s="6" t="s">
        <v>21191</v>
      </c>
      <c r="C285" s="6" t="s">
        <v>20426</v>
      </c>
      <c r="D285" s="6">
        <v>5</v>
      </c>
      <c r="E285" s="6">
        <v>15</v>
      </c>
      <c r="F285" s="6">
        <v>6</v>
      </c>
      <c r="G285" s="6">
        <v>6.2099757933995296E-3</v>
      </c>
    </row>
    <row r="286" spans="1:7">
      <c r="A286" s="6" t="s">
        <v>21184</v>
      </c>
      <c r="B286" s="6" t="s">
        <v>21183</v>
      </c>
      <c r="C286" s="6" t="s">
        <v>20426</v>
      </c>
      <c r="D286" s="6">
        <v>5</v>
      </c>
      <c r="E286" s="6">
        <v>267</v>
      </c>
      <c r="F286" s="6">
        <v>47</v>
      </c>
      <c r="G286" s="6">
        <v>6.3741356983886997E-3</v>
      </c>
    </row>
    <row r="287" spans="1:7">
      <c r="A287" s="6" t="s">
        <v>21182</v>
      </c>
      <c r="B287" s="6" t="s">
        <v>21181</v>
      </c>
      <c r="C287" s="6" t="s">
        <v>20426</v>
      </c>
      <c r="D287" s="6">
        <v>5</v>
      </c>
      <c r="E287" s="6">
        <v>154</v>
      </c>
      <c r="F287" s="6">
        <v>30</v>
      </c>
      <c r="G287" s="6">
        <v>6.3989230920881799E-3</v>
      </c>
    </row>
    <row r="288" spans="1:7">
      <c r="A288" s="6" t="s">
        <v>21180</v>
      </c>
      <c r="B288" s="6" t="s">
        <v>21179</v>
      </c>
      <c r="C288" s="6" t="s">
        <v>20426</v>
      </c>
      <c r="D288" s="6">
        <v>2</v>
      </c>
      <c r="E288" s="6">
        <v>322</v>
      </c>
      <c r="F288" s="6">
        <v>55</v>
      </c>
      <c r="G288" s="6">
        <v>6.4132377495747404E-3</v>
      </c>
    </row>
    <row r="289" spans="1:7">
      <c r="A289" s="6" t="s">
        <v>21178</v>
      </c>
      <c r="B289" s="6" t="s">
        <v>21177</v>
      </c>
      <c r="C289" s="6" t="s">
        <v>20426</v>
      </c>
      <c r="D289" s="6">
        <v>5</v>
      </c>
      <c r="E289" s="6">
        <v>4</v>
      </c>
      <c r="F289" s="6">
        <v>3</v>
      </c>
      <c r="G289" s="6">
        <v>6.6256108055657396E-3</v>
      </c>
    </row>
    <row r="290" spans="1:7">
      <c r="A290" s="6" t="s">
        <v>21170</v>
      </c>
      <c r="B290" s="6" t="s">
        <v>21169</v>
      </c>
      <c r="C290" s="6" t="s">
        <v>20426</v>
      </c>
      <c r="D290" s="6">
        <v>4</v>
      </c>
      <c r="E290" s="6">
        <v>11</v>
      </c>
      <c r="F290" s="6">
        <v>5</v>
      </c>
      <c r="G290" s="6">
        <v>6.6357366472144397E-3</v>
      </c>
    </row>
    <row r="291" spans="1:7">
      <c r="A291" s="6" t="s">
        <v>21168</v>
      </c>
      <c r="B291" s="6" t="s">
        <v>21167</v>
      </c>
      <c r="C291" s="6" t="s">
        <v>20426</v>
      </c>
      <c r="D291" s="6">
        <v>5</v>
      </c>
      <c r="E291" s="6">
        <v>11</v>
      </c>
      <c r="F291" s="6">
        <v>5</v>
      </c>
      <c r="G291" s="6">
        <v>6.6357366472144397E-3</v>
      </c>
    </row>
    <row r="292" spans="1:7">
      <c r="A292" s="6" t="s">
        <v>21166</v>
      </c>
      <c r="B292" s="6" t="s">
        <v>21165</v>
      </c>
      <c r="C292" s="6" t="s">
        <v>20426</v>
      </c>
      <c r="D292" s="6">
        <v>4</v>
      </c>
      <c r="E292" s="6">
        <v>11</v>
      </c>
      <c r="F292" s="6">
        <v>5</v>
      </c>
      <c r="G292" s="6">
        <v>6.6357366472144397E-3</v>
      </c>
    </row>
    <row r="293" spans="1:7">
      <c r="A293" s="6" t="s">
        <v>21156</v>
      </c>
      <c r="B293" s="6" t="s">
        <v>21155</v>
      </c>
      <c r="C293" s="6" t="s">
        <v>20426</v>
      </c>
      <c r="D293" s="6">
        <v>3</v>
      </c>
      <c r="E293" s="6">
        <v>457</v>
      </c>
      <c r="F293" s="6">
        <v>74</v>
      </c>
      <c r="G293" s="6">
        <v>7.0311284065944302E-3</v>
      </c>
    </row>
    <row r="294" spans="1:7">
      <c r="A294" s="6" t="s">
        <v>21154</v>
      </c>
      <c r="B294" s="6" t="s">
        <v>21153</v>
      </c>
      <c r="C294" s="6" t="s">
        <v>20426</v>
      </c>
      <c r="D294" s="6">
        <v>4</v>
      </c>
      <c r="E294" s="6">
        <v>522</v>
      </c>
      <c r="F294" s="6">
        <v>83</v>
      </c>
      <c r="G294" s="6">
        <v>7.2762051001702202E-3</v>
      </c>
    </row>
    <row r="295" spans="1:7">
      <c r="A295" s="6" t="s">
        <v>21152</v>
      </c>
      <c r="B295" s="6" t="s">
        <v>21151</v>
      </c>
      <c r="C295" s="6" t="s">
        <v>20426</v>
      </c>
      <c r="D295" s="6">
        <v>7</v>
      </c>
      <c r="E295" s="6">
        <v>20</v>
      </c>
      <c r="F295" s="6">
        <v>7</v>
      </c>
      <c r="G295" s="6">
        <v>7.3720232882240402E-3</v>
      </c>
    </row>
    <row r="296" spans="1:7">
      <c r="A296" s="6" t="s">
        <v>21150</v>
      </c>
      <c r="B296" s="6" t="s">
        <v>21149</v>
      </c>
      <c r="C296" s="6" t="s">
        <v>20426</v>
      </c>
      <c r="D296" s="6">
        <v>5</v>
      </c>
      <c r="E296" s="6">
        <v>20</v>
      </c>
      <c r="F296" s="6">
        <v>7</v>
      </c>
      <c r="G296" s="6">
        <v>7.3720232882240402E-3</v>
      </c>
    </row>
    <row r="297" spans="1:7">
      <c r="A297" s="6" t="s">
        <v>21144</v>
      </c>
      <c r="B297" s="6" t="s">
        <v>21143</v>
      </c>
      <c r="C297" s="6" t="s">
        <v>20426</v>
      </c>
      <c r="D297" s="6">
        <v>4</v>
      </c>
      <c r="E297" s="6">
        <v>46</v>
      </c>
      <c r="F297" s="6">
        <v>12</v>
      </c>
      <c r="G297" s="6">
        <v>7.8181904671858794E-3</v>
      </c>
    </row>
    <row r="298" spans="1:7">
      <c r="A298" s="6" t="s">
        <v>21140</v>
      </c>
      <c r="B298" s="6" t="s">
        <v>21139</v>
      </c>
      <c r="C298" s="6" t="s">
        <v>20426</v>
      </c>
      <c r="D298" s="6">
        <v>5</v>
      </c>
      <c r="E298" s="6">
        <v>150</v>
      </c>
      <c r="F298" s="6">
        <v>29</v>
      </c>
      <c r="G298" s="6">
        <v>8.0659397090035601E-3</v>
      </c>
    </row>
    <row r="299" spans="1:7">
      <c r="A299" s="6" t="s">
        <v>21136</v>
      </c>
      <c r="B299" s="6" t="s">
        <v>21135</v>
      </c>
      <c r="C299" s="6" t="s">
        <v>20426</v>
      </c>
      <c r="D299" s="6">
        <v>5</v>
      </c>
      <c r="E299" s="6">
        <v>52</v>
      </c>
      <c r="F299" s="6">
        <v>13</v>
      </c>
      <c r="G299" s="6">
        <v>8.4110994339400592E-3</v>
      </c>
    </row>
    <row r="300" spans="1:7">
      <c r="A300" s="6" t="s">
        <v>21134</v>
      </c>
      <c r="B300" s="6" t="s">
        <v>21133</v>
      </c>
      <c r="C300" s="6" t="s">
        <v>20426</v>
      </c>
      <c r="D300" s="6">
        <v>5</v>
      </c>
      <c r="E300" s="6">
        <v>157</v>
      </c>
      <c r="F300" s="6">
        <v>30</v>
      </c>
      <c r="G300" s="6">
        <v>8.4423180229059609E-3</v>
      </c>
    </row>
    <row r="301" spans="1:7">
      <c r="A301" s="6" t="s">
        <v>21130</v>
      </c>
      <c r="B301" s="6" t="s">
        <v>21129</v>
      </c>
      <c r="C301" s="6" t="s">
        <v>20426</v>
      </c>
      <c r="D301" s="6">
        <v>4</v>
      </c>
      <c r="E301" s="6">
        <v>41</v>
      </c>
      <c r="F301" s="6">
        <v>11</v>
      </c>
      <c r="G301" s="6">
        <v>8.5514507081865497E-3</v>
      </c>
    </row>
    <row r="302" spans="1:7">
      <c r="A302" s="6" t="s">
        <v>21126</v>
      </c>
      <c r="B302" s="6" t="s">
        <v>21125</v>
      </c>
      <c r="C302" s="6" t="s">
        <v>20426</v>
      </c>
      <c r="D302" s="6">
        <v>7</v>
      </c>
      <c r="E302" s="6">
        <v>16</v>
      </c>
      <c r="F302" s="6">
        <v>6</v>
      </c>
      <c r="G302" s="6">
        <v>8.9211629171638308E-3</v>
      </c>
    </row>
    <row r="303" spans="1:7">
      <c r="A303" s="6" t="s">
        <v>21122</v>
      </c>
      <c r="B303" s="6" t="s">
        <v>21121</v>
      </c>
      <c r="C303" s="6" t="s">
        <v>20426</v>
      </c>
      <c r="D303" s="6">
        <v>6</v>
      </c>
      <c r="E303" s="6">
        <v>16</v>
      </c>
      <c r="F303" s="6">
        <v>6</v>
      </c>
      <c r="G303" s="6">
        <v>8.9211629171638308E-3</v>
      </c>
    </row>
    <row r="304" spans="1:7">
      <c r="A304" s="6" t="s">
        <v>21114</v>
      </c>
      <c r="B304" s="6" t="s">
        <v>21113</v>
      </c>
      <c r="C304" s="6" t="s">
        <v>20426</v>
      </c>
      <c r="D304" s="6">
        <v>5</v>
      </c>
      <c r="E304" s="6">
        <v>70</v>
      </c>
      <c r="F304" s="6">
        <v>16</v>
      </c>
      <c r="G304" s="6">
        <v>9.2320524546715098E-3</v>
      </c>
    </row>
    <row r="305" spans="1:7">
      <c r="A305" s="6" t="s">
        <v>21110</v>
      </c>
      <c r="B305" s="6" t="s">
        <v>21109</v>
      </c>
      <c r="C305" s="6" t="s">
        <v>20426</v>
      </c>
      <c r="D305" s="6">
        <v>3</v>
      </c>
      <c r="E305" s="6">
        <v>218</v>
      </c>
      <c r="F305" s="6">
        <v>39</v>
      </c>
      <c r="G305" s="6">
        <v>9.3088594447097803E-3</v>
      </c>
    </row>
    <row r="306" spans="1:7">
      <c r="A306" s="6" t="s">
        <v>21108</v>
      </c>
      <c r="B306" s="6" t="s">
        <v>21107</v>
      </c>
      <c r="C306" s="6" t="s">
        <v>20426</v>
      </c>
      <c r="D306" s="6">
        <v>6</v>
      </c>
      <c r="E306" s="6">
        <v>47</v>
      </c>
      <c r="F306" s="6">
        <v>12</v>
      </c>
      <c r="G306" s="6">
        <v>9.3562868401188704E-3</v>
      </c>
    </row>
    <row r="307" spans="1:7">
      <c r="A307" s="6" t="s">
        <v>21106</v>
      </c>
      <c r="B307" s="6" t="s">
        <v>21105</v>
      </c>
      <c r="C307" s="6" t="s">
        <v>20426</v>
      </c>
      <c r="D307" s="6">
        <v>4</v>
      </c>
      <c r="E307" s="6">
        <v>47</v>
      </c>
      <c r="F307" s="6">
        <v>12</v>
      </c>
      <c r="G307" s="6">
        <v>9.3562868401188704E-3</v>
      </c>
    </row>
    <row r="308" spans="1:7">
      <c r="A308" s="6" t="s">
        <v>21104</v>
      </c>
      <c r="B308" s="6" t="s">
        <v>21103</v>
      </c>
      <c r="C308" s="6" t="s">
        <v>20426</v>
      </c>
      <c r="D308" s="6">
        <v>5</v>
      </c>
      <c r="E308" s="6">
        <v>139</v>
      </c>
      <c r="F308" s="6">
        <v>27</v>
      </c>
      <c r="G308" s="6">
        <v>9.6847650477712103E-3</v>
      </c>
    </row>
    <row r="309" spans="1:7">
      <c r="A309" s="6" t="s">
        <v>21102</v>
      </c>
      <c r="B309" s="6" t="s">
        <v>21101</v>
      </c>
      <c r="C309" s="6" t="s">
        <v>20426</v>
      </c>
      <c r="D309" s="6">
        <v>4</v>
      </c>
      <c r="E309" s="6">
        <v>21</v>
      </c>
      <c r="F309" s="6">
        <v>7</v>
      </c>
      <c r="G309" s="6">
        <v>9.9099831540186908E-3</v>
      </c>
    </row>
    <row r="310" spans="1:7">
      <c r="A310" s="6" t="s">
        <v>21100</v>
      </c>
      <c r="B310" s="6" t="s">
        <v>21099</v>
      </c>
      <c r="C310" s="6" t="s">
        <v>20426</v>
      </c>
      <c r="D310" s="6">
        <v>3</v>
      </c>
      <c r="E310" s="6">
        <v>53</v>
      </c>
      <c r="F310" s="6">
        <v>13</v>
      </c>
      <c r="G310" s="6">
        <v>9.9259057687582208E-3</v>
      </c>
    </row>
    <row r="311" spans="1:7">
      <c r="A311" s="6" t="s">
        <v>21098</v>
      </c>
      <c r="B311" s="6" t="s">
        <v>21097</v>
      </c>
      <c r="C311" s="6" t="s">
        <v>20426</v>
      </c>
      <c r="D311" s="6">
        <v>4</v>
      </c>
      <c r="E311" s="6">
        <v>53</v>
      </c>
      <c r="F311" s="6">
        <v>13</v>
      </c>
      <c r="G311" s="6">
        <v>9.9259057687582208E-3</v>
      </c>
    </row>
    <row r="312" spans="1:7">
      <c r="A312" s="6" t="s">
        <v>21096</v>
      </c>
      <c r="B312" s="6" t="s">
        <v>21095</v>
      </c>
      <c r="C312" s="6" t="s">
        <v>20426</v>
      </c>
      <c r="D312" s="6">
        <v>4</v>
      </c>
      <c r="E312" s="6">
        <v>26</v>
      </c>
      <c r="F312" s="6">
        <v>8</v>
      </c>
      <c r="G312" s="6">
        <v>1.00873369562229E-2</v>
      </c>
    </row>
    <row r="313" spans="1:7">
      <c r="A313" s="6" t="s">
        <v>21094</v>
      </c>
      <c r="B313" s="6" t="s">
        <v>21093</v>
      </c>
      <c r="C313" s="6" t="s">
        <v>20426</v>
      </c>
      <c r="D313" s="6">
        <v>4</v>
      </c>
      <c r="E313" s="6">
        <v>26</v>
      </c>
      <c r="F313" s="6">
        <v>8</v>
      </c>
      <c r="G313" s="6">
        <v>1.00873369562229E-2</v>
      </c>
    </row>
    <row r="314" spans="1:7">
      <c r="A314" s="6" t="s">
        <v>21092</v>
      </c>
      <c r="B314" s="6" t="s">
        <v>21091</v>
      </c>
      <c r="C314" s="6" t="s">
        <v>20426</v>
      </c>
      <c r="D314" s="6">
        <v>4</v>
      </c>
      <c r="E314" s="6">
        <v>26</v>
      </c>
      <c r="F314" s="6">
        <v>8</v>
      </c>
      <c r="G314" s="6">
        <v>1.00873369562229E-2</v>
      </c>
    </row>
    <row r="315" spans="1:7">
      <c r="A315" s="6" t="s">
        <v>21090</v>
      </c>
      <c r="B315" s="6" t="s">
        <v>21089</v>
      </c>
      <c r="C315" s="6" t="s">
        <v>20426</v>
      </c>
      <c r="D315" s="6">
        <v>3</v>
      </c>
      <c r="E315" s="6">
        <v>26</v>
      </c>
      <c r="F315" s="6">
        <v>8</v>
      </c>
      <c r="G315" s="6">
        <v>1.00873369562229E-2</v>
      </c>
    </row>
    <row r="316" spans="1:7">
      <c r="A316" s="6" t="s">
        <v>21088</v>
      </c>
      <c r="B316" s="6" t="s">
        <v>21087</v>
      </c>
      <c r="C316" s="6" t="s">
        <v>20426</v>
      </c>
      <c r="D316" s="6">
        <v>5</v>
      </c>
      <c r="E316" s="6">
        <v>133</v>
      </c>
      <c r="F316" s="6">
        <v>26</v>
      </c>
      <c r="G316" s="6">
        <v>1.0116872547870699E-2</v>
      </c>
    </row>
    <row r="317" spans="1:7">
      <c r="A317" s="6" t="s">
        <v>21084</v>
      </c>
      <c r="B317" s="6" t="s">
        <v>21083</v>
      </c>
      <c r="C317" s="6" t="s">
        <v>20426</v>
      </c>
      <c r="D317" s="6">
        <v>4</v>
      </c>
      <c r="E317" s="6">
        <v>274</v>
      </c>
      <c r="F317" s="6">
        <v>47</v>
      </c>
      <c r="G317" s="6">
        <v>1.0225711411842701E-2</v>
      </c>
    </row>
    <row r="318" spans="1:7">
      <c r="A318" s="6" t="s">
        <v>21082</v>
      </c>
      <c r="B318" s="6" t="s">
        <v>21081</v>
      </c>
      <c r="C318" s="6" t="s">
        <v>20426</v>
      </c>
      <c r="D318" s="6">
        <v>6</v>
      </c>
      <c r="E318" s="6">
        <v>12</v>
      </c>
      <c r="F318" s="6">
        <v>5</v>
      </c>
      <c r="G318" s="6">
        <v>1.0241978217663801E-2</v>
      </c>
    </row>
    <row r="319" spans="1:7">
      <c r="A319" s="6" t="s">
        <v>21080</v>
      </c>
      <c r="B319" s="6" t="s">
        <v>21079</v>
      </c>
      <c r="C319" s="6" t="s">
        <v>20426</v>
      </c>
      <c r="D319" s="6">
        <v>5</v>
      </c>
      <c r="E319" s="6">
        <v>12</v>
      </c>
      <c r="F319" s="6">
        <v>5</v>
      </c>
      <c r="G319" s="6">
        <v>1.0241978217663801E-2</v>
      </c>
    </row>
    <row r="320" spans="1:7">
      <c r="A320" s="6" t="s">
        <v>21078</v>
      </c>
      <c r="B320" s="6" t="s">
        <v>21077</v>
      </c>
      <c r="C320" s="6" t="s">
        <v>20426</v>
      </c>
      <c r="D320" s="6">
        <v>5</v>
      </c>
      <c r="E320" s="6">
        <v>12</v>
      </c>
      <c r="F320" s="6">
        <v>5</v>
      </c>
      <c r="G320" s="6">
        <v>1.0241978217663801E-2</v>
      </c>
    </row>
    <row r="321" spans="1:7">
      <c r="A321" s="6" t="s">
        <v>21076</v>
      </c>
      <c r="B321" s="6" t="s">
        <v>21075</v>
      </c>
      <c r="C321" s="6" t="s">
        <v>20426</v>
      </c>
      <c r="D321" s="6">
        <v>5</v>
      </c>
      <c r="E321" s="6">
        <v>12</v>
      </c>
      <c r="F321" s="6">
        <v>5</v>
      </c>
      <c r="G321" s="6">
        <v>1.0241978217663801E-2</v>
      </c>
    </row>
    <row r="322" spans="1:7">
      <c r="A322" s="6" t="s">
        <v>21074</v>
      </c>
      <c r="B322" s="6" t="s">
        <v>21073</v>
      </c>
      <c r="C322" s="6" t="s">
        <v>20426</v>
      </c>
      <c r="D322" s="6">
        <v>7</v>
      </c>
      <c r="E322" s="6">
        <v>12</v>
      </c>
      <c r="F322" s="6">
        <v>5</v>
      </c>
      <c r="G322" s="6">
        <v>1.0241978217663801E-2</v>
      </c>
    </row>
    <row r="323" spans="1:7">
      <c r="A323" s="6" t="s">
        <v>21068</v>
      </c>
      <c r="B323" s="6" t="s">
        <v>21067</v>
      </c>
      <c r="C323" s="6" t="s">
        <v>20426</v>
      </c>
      <c r="D323" s="6">
        <v>3</v>
      </c>
      <c r="E323" s="6">
        <v>288</v>
      </c>
      <c r="F323" s="6">
        <v>49</v>
      </c>
      <c r="G323" s="6">
        <v>1.0334711719001599E-2</v>
      </c>
    </row>
    <row r="324" spans="1:7">
      <c r="A324" s="6" t="s">
        <v>21066</v>
      </c>
      <c r="B324" s="6" t="s">
        <v>21065</v>
      </c>
      <c r="C324" s="6" t="s">
        <v>20426</v>
      </c>
      <c r="D324" s="6">
        <v>3</v>
      </c>
      <c r="E324" s="6">
        <v>8</v>
      </c>
      <c r="F324" s="6">
        <v>4</v>
      </c>
      <c r="G324" s="6">
        <v>1.0363261938166699E-2</v>
      </c>
    </row>
    <row r="325" spans="1:7">
      <c r="A325" s="6" t="s">
        <v>21064</v>
      </c>
      <c r="B325" s="6" t="s">
        <v>21063</v>
      </c>
      <c r="C325" s="6" t="s">
        <v>20426</v>
      </c>
      <c r="D325" s="6">
        <v>5</v>
      </c>
      <c r="E325" s="6">
        <v>8</v>
      </c>
      <c r="F325" s="6">
        <v>4</v>
      </c>
      <c r="G325" s="6">
        <v>1.0363261938166699E-2</v>
      </c>
    </row>
    <row r="326" spans="1:7">
      <c r="A326" s="6" t="s">
        <v>21062</v>
      </c>
      <c r="B326" s="6" t="s">
        <v>21061</v>
      </c>
      <c r="C326" s="6" t="s">
        <v>20426</v>
      </c>
      <c r="D326" s="6">
        <v>4</v>
      </c>
      <c r="E326" s="6">
        <v>8</v>
      </c>
      <c r="F326" s="6">
        <v>4</v>
      </c>
      <c r="G326" s="6">
        <v>1.0363261938166699E-2</v>
      </c>
    </row>
    <row r="327" spans="1:7">
      <c r="A327" s="6" t="s">
        <v>21060</v>
      </c>
      <c r="B327" s="6" t="s">
        <v>21059</v>
      </c>
      <c r="C327" s="6" t="s">
        <v>20426</v>
      </c>
      <c r="D327" s="6">
        <v>5</v>
      </c>
      <c r="E327" s="6">
        <v>8</v>
      </c>
      <c r="F327" s="6">
        <v>4</v>
      </c>
      <c r="G327" s="6">
        <v>1.0363261938166699E-2</v>
      </c>
    </row>
    <row r="328" spans="1:7">
      <c r="A328" s="6" t="s">
        <v>21058</v>
      </c>
      <c r="B328" s="6" t="s">
        <v>21057</v>
      </c>
      <c r="C328" s="6" t="s">
        <v>20426</v>
      </c>
      <c r="D328" s="6">
        <v>6</v>
      </c>
      <c r="E328" s="6">
        <v>8</v>
      </c>
      <c r="F328" s="6">
        <v>4</v>
      </c>
      <c r="G328" s="6">
        <v>1.0363261938166699E-2</v>
      </c>
    </row>
    <row r="329" spans="1:7">
      <c r="A329" s="6" t="s">
        <v>21056</v>
      </c>
      <c r="B329" s="6" t="s">
        <v>21055</v>
      </c>
      <c r="C329" s="6" t="s">
        <v>20426</v>
      </c>
      <c r="D329" s="6">
        <v>6</v>
      </c>
      <c r="E329" s="6">
        <v>8</v>
      </c>
      <c r="F329" s="6">
        <v>4</v>
      </c>
      <c r="G329" s="6">
        <v>1.0363261938166699E-2</v>
      </c>
    </row>
    <row r="330" spans="1:7">
      <c r="A330" s="6" t="s">
        <v>21054</v>
      </c>
      <c r="B330" s="6" t="s">
        <v>21053</v>
      </c>
      <c r="C330" s="6" t="s">
        <v>20426</v>
      </c>
      <c r="D330" s="6">
        <v>6</v>
      </c>
      <c r="E330" s="6">
        <v>8</v>
      </c>
      <c r="F330" s="6">
        <v>4</v>
      </c>
      <c r="G330" s="6">
        <v>1.0363261938166699E-2</v>
      </c>
    </row>
    <row r="331" spans="1:7">
      <c r="A331" s="6" t="s">
        <v>21052</v>
      </c>
      <c r="B331" s="6" t="s">
        <v>21051</v>
      </c>
      <c r="C331" s="6" t="s">
        <v>20426</v>
      </c>
      <c r="D331" s="6">
        <v>4</v>
      </c>
      <c r="E331" s="6">
        <v>8</v>
      </c>
      <c r="F331" s="6">
        <v>4</v>
      </c>
      <c r="G331" s="6">
        <v>1.0363261938166699E-2</v>
      </c>
    </row>
    <row r="332" spans="1:7">
      <c r="A332" s="6" t="s">
        <v>21050</v>
      </c>
      <c r="B332" s="6" t="s">
        <v>21049</v>
      </c>
      <c r="C332" s="6" t="s">
        <v>20426</v>
      </c>
      <c r="D332" s="6">
        <v>5</v>
      </c>
      <c r="E332" s="6">
        <v>8</v>
      </c>
      <c r="F332" s="6">
        <v>4</v>
      </c>
      <c r="G332" s="6">
        <v>1.0363261938166699E-2</v>
      </c>
    </row>
    <row r="333" spans="1:7">
      <c r="A333" s="6" t="s">
        <v>21046</v>
      </c>
      <c r="B333" s="6" t="s">
        <v>21045</v>
      </c>
      <c r="C333" s="6" t="s">
        <v>20426</v>
      </c>
      <c r="D333" s="6">
        <v>4</v>
      </c>
      <c r="E333" s="6">
        <v>8</v>
      </c>
      <c r="F333" s="6">
        <v>4</v>
      </c>
      <c r="G333" s="6">
        <v>1.0363261938166699E-2</v>
      </c>
    </row>
    <row r="334" spans="1:7">
      <c r="A334" s="6" t="s">
        <v>21044</v>
      </c>
      <c r="B334" s="6" t="s">
        <v>21043</v>
      </c>
      <c r="C334" s="6" t="s">
        <v>20426</v>
      </c>
      <c r="D334" s="6">
        <v>5</v>
      </c>
      <c r="E334" s="6">
        <v>83</v>
      </c>
      <c r="F334" s="6">
        <v>18</v>
      </c>
      <c r="G334" s="6">
        <v>1.0479724515877101E-2</v>
      </c>
    </row>
    <row r="335" spans="1:7">
      <c r="A335" s="6" t="s">
        <v>21042</v>
      </c>
      <c r="B335" s="6" t="s">
        <v>21041</v>
      </c>
      <c r="C335" s="6" t="s">
        <v>20426</v>
      </c>
      <c r="D335" s="6">
        <v>3</v>
      </c>
      <c r="E335" s="6">
        <v>140</v>
      </c>
      <c r="F335" s="6">
        <v>27</v>
      </c>
      <c r="G335" s="6">
        <v>1.06368750510771E-2</v>
      </c>
    </row>
    <row r="336" spans="1:7">
      <c r="A336" s="6" t="s">
        <v>21040</v>
      </c>
      <c r="B336" s="6" t="s">
        <v>21039</v>
      </c>
      <c r="C336" s="6" t="s">
        <v>20426</v>
      </c>
      <c r="D336" s="6">
        <v>4</v>
      </c>
      <c r="E336" s="6">
        <v>140</v>
      </c>
      <c r="F336" s="6">
        <v>27</v>
      </c>
      <c r="G336" s="6">
        <v>1.06368750510771E-2</v>
      </c>
    </row>
    <row r="337" spans="1:7">
      <c r="A337" s="6" t="s">
        <v>21036</v>
      </c>
      <c r="B337" s="6" t="s">
        <v>21035</v>
      </c>
      <c r="C337" s="6" t="s">
        <v>20426</v>
      </c>
      <c r="D337" s="6">
        <v>5</v>
      </c>
      <c r="E337" s="6">
        <v>268</v>
      </c>
      <c r="F337" s="6">
        <v>46</v>
      </c>
      <c r="G337" s="6">
        <v>1.08434823111984E-2</v>
      </c>
    </row>
    <row r="338" spans="1:7">
      <c r="A338" s="6" t="s">
        <v>21034</v>
      </c>
      <c r="B338" s="6" t="s">
        <v>21033</v>
      </c>
      <c r="C338" s="6" t="s">
        <v>20426</v>
      </c>
      <c r="D338" s="6">
        <v>3</v>
      </c>
      <c r="E338" s="6">
        <v>303</v>
      </c>
      <c r="F338" s="6">
        <v>51</v>
      </c>
      <c r="G338" s="6">
        <v>1.10620957612438E-2</v>
      </c>
    </row>
    <row r="339" spans="1:7">
      <c r="A339" s="6" t="s">
        <v>21018</v>
      </c>
      <c r="B339" s="6" t="s">
        <v>21017</v>
      </c>
      <c r="C339" s="6" t="s">
        <v>20426</v>
      </c>
      <c r="D339" s="6">
        <v>5</v>
      </c>
      <c r="E339" s="6">
        <v>17</v>
      </c>
      <c r="F339" s="6">
        <v>6</v>
      </c>
      <c r="G339" s="6">
        <v>1.23833008649921E-2</v>
      </c>
    </row>
    <row r="340" spans="1:7">
      <c r="A340" s="6" t="s">
        <v>21014</v>
      </c>
      <c r="B340" s="6" t="s">
        <v>21013</v>
      </c>
      <c r="C340" s="6" t="s">
        <v>20426</v>
      </c>
      <c r="D340" s="6">
        <v>4</v>
      </c>
      <c r="E340" s="6">
        <v>299</v>
      </c>
      <c r="F340" s="6">
        <v>50</v>
      </c>
      <c r="G340" s="6">
        <v>1.32428017161205E-2</v>
      </c>
    </row>
    <row r="341" spans="1:7">
      <c r="A341" s="6" t="s">
        <v>21012</v>
      </c>
      <c r="B341" s="6" t="s">
        <v>21011</v>
      </c>
      <c r="C341" s="6" t="s">
        <v>20426</v>
      </c>
      <c r="D341" s="6">
        <v>5</v>
      </c>
      <c r="E341" s="6">
        <v>79</v>
      </c>
      <c r="F341" s="6">
        <v>17</v>
      </c>
      <c r="G341" s="6">
        <v>1.36251499813434E-2</v>
      </c>
    </row>
    <row r="342" spans="1:7">
      <c r="A342" s="6" t="s">
        <v>21010</v>
      </c>
      <c r="B342" s="6" t="s">
        <v>21009</v>
      </c>
      <c r="C342" s="6" t="s">
        <v>20426</v>
      </c>
      <c r="D342" s="6">
        <v>5</v>
      </c>
      <c r="E342" s="6">
        <v>38</v>
      </c>
      <c r="F342" s="6">
        <v>10</v>
      </c>
      <c r="G342" s="6">
        <v>1.36948625121308E-2</v>
      </c>
    </row>
    <row r="343" spans="1:7">
      <c r="A343" s="6" t="s">
        <v>21008</v>
      </c>
      <c r="B343" s="6" t="s">
        <v>21007</v>
      </c>
      <c r="C343" s="6" t="s">
        <v>20426</v>
      </c>
      <c r="D343" s="6">
        <v>4</v>
      </c>
      <c r="E343" s="6">
        <v>251</v>
      </c>
      <c r="F343" s="6">
        <v>43</v>
      </c>
      <c r="G343" s="6">
        <v>1.3813113428129201E-2</v>
      </c>
    </row>
    <row r="344" spans="1:7">
      <c r="A344" s="6" t="s">
        <v>21002</v>
      </c>
      <c r="B344" s="6" t="s">
        <v>21001</v>
      </c>
      <c r="C344" s="6" t="s">
        <v>20426</v>
      </c>
      <c r="D344" s="6">
        <v>6</v>
      </c>
      <c r="E344" s="6">
        <v>124</v>
      </c>
      <c r="F344" s="6">
        <v>24</v>
      </c>
      <c r="G344" s="6">
        <v>1.4724902574493701E-2</v>
      </c>
    </row>
    <row r="345" spans="1:7">
      <c r="A345" s="6" t="s">
        <v>21000</v>
      </c>
      <c r="B345" s="6" t="s">
        <v>20999</v>
      </c>
      <c r="C345" s="6" t="s">
        <v>20426</v>
      </c>
      <c r="D345" s="6">
        <v>6</v>
      </c>
      <c r="E345" s="6">
        <v>2</v>
      </c>
      <c r="F345" s="6">
        <v>2</v>
      </c>
      <c r="G345" s="6">
        <v>1.49284520107839E-2</v>
      </c>
    </row>
    <row r="346" spans="1:7">
      <c r="A346" s="6" t="s">
        <v>20994</v>
      </c>
      <c r="B346" s="6" t="s">
        <v>20993</v>
      </c>
      <c r="C346" s="6" t="s">
        <v>20426</v>
      </c>
      <c r="D346" s="6">
        <v>5</v>
      </c>
      <c r="E346" s="6">
        <v>2</v>
      </c>
      <c r="F346" s="6">
        <v>2</v>
      </c>
      <c r="G346" s="6">
        <v>1.49284520107839E-2</v>
      </c>
    </row>
    <row r="347" spans="1:7">
      <c r="A347" s="6" t="s">
        <v>20990</v>
      </c>
      <c r="B347" s="6" t="s">
        <v>20989</v>
      </c>
      <c r="C347" s="6" t="s">
        <v>20426</v>
      </c>
      <c r="D347" s="6">
        <v>7</v>
      </c>
      <c r="E347" s="6">
        <v>2</v>
      </c>
      <c r="F347" s="6">
        <v>2</v>
      </c>
      <c r="G347" s="6">
        <v>1.49284520107839E-2</v>
      </c>
    </row>
    <row r="348" spans="1:7">
      <c r="A348" s="6" t="s">
        <v>20988</v>
      </c>
      <c r="B348" s="6" t="s">
        <v>20987</v>
      </c>
      <c r="C348" s="6" t="s">
        <v>20426</v>
      </c>
      <c r="D348" s="6">
        <v>7</v>
      </c>
      <c r="E348" s="6">
        <v>2</v>
      </c>
      <c r="F348" s="6">
        <v>2</v>
      </c>
      <c r="G348" s="6">
        <v>1.49284520107839E-2</v>
      </c>
    </row>
    <row r="349" spans="1:7">
      <c r="A349" s="6" t="s">
        <v>20980</v>
      </c>
      <c r="B349" s="6" t="s">
        <v>20979</v>
      </c>
      <c r="C349" s="6" t="s">
        <v>20426</v>
      </c>
      <c r="D349" s="6">
        <v>6</v>
      </c>
      <c r="E349" s="6">
        <v>2</v>
      </c>
      <c r="F349" s="6">
        <v>2</v>
      </c>
      <c r="G349" s="6">
        <v>1.49284520107839E-2</v>
      </c>
    </row>
    <row r="350" spans="1:7">
      <c r="A350" s="6" t="s">
        <v>20978</v>
      </c>
      <c r="B350" s="6" t="s">
        <v>20977</v>
      </c>
      <c r="C350" s="6" t="s">
        <v>20426</v>
      </c>
      <c r="D350" s="6">
        <v>3</v>
      </c>
      <c r="E350" s="6">
        <v>2</v>
      </c>
      <c r="F350" s="6">
        <v>2</v>
      </c>
      <c r="G350" s="6">
        <v>1.49284520107839E-2</v>
      </c>
    </row>
    <row r="351" spans="1:7">
      <c r="A351" s="6" t="s">
        <v>20976</v>
      </c>
      <c r="B351" s="6" t="s">
        <v>20975</v>
      </c>
      <c r="C351" s="6" t="s">
        <v>20426</v>
      </c>
      <c r="D351" s="6">
        <v>9</v>
      </c>
      <c r="E351" s="6">
        <v>2</v>
      </c>
      <c r="F351" s="6">
        <v>2</v>
      </c>
      <c r="G351" s="6">
        <v>1.49284520107839E-2</v>
      </c>
    </row>
    <row r="352" spans="1:7">
      <c r="A352" s="6" t="s">
        <v>20972</v>
      </c>
      <c r="B352" s="6" t="s">
        <v>20971</v>
      </c>
      <c r="C352" s="6" t="s">
        <v>20426</v>
      </c>
      <c r="D352" s="6">
        <v>4</v>
      </c>
      <c r="E352" s="6">
        <v>2</v>
      </c>
      <c r="F352" s="6">
        <v>2</v>
      </c>
      <c r="G352" s="6">
        <v>1.49284520107839E-2</v>
      </c>
    </row>
    <row r="353" spans="1:7">
      <c r="A353" s="6" t="s">
        <v>20962</v>
      </c>
      <c r="B353" s="6" t="s">
        <v>20961</v>
      </c>
      <c r="C353" s="6" t="s">
        <v>20426</v>
      </c>
      <c r="D353" s="6">
        <v>7</v>
      </c>
      <c r="E353" s="6">
        <v>2</v>
      </c>
      <c r="F353" s="6">
        <v>2</v>
      </c>
      <c r="G353" s="6">
        <v>1.49284520107839E-2</v>
      </c>
    </row>
    <row r="354" spans="1:7">
      <c r="A354" s="6" t="s">
        <v>20960</v>
      </c>
      <c r="B354" s="6" t="s">
        <v>20959</v>
      </c>
      <c r="C354" s="6" t="s">
        <v>20426</v>
      </c>
      <c r="D354" s="6">
        <v>8</v>
      </c>
      <c r="E354" s="6">
        <v>2</v>
      </c>
      <c r="F354" s="6">
        <v>2</v>
      </c>
      <c r="G354" s="6">
        <v>1.49284520107839E-2</v>
      </c>
    </row>
    <row r="355" spans="1:7">
      <c r="A355" s="6" t="s">
        <v>20954</v>
      </c>
      <c r="B355" s="6" t="s">
        <v>20953</v>
      </c>
      <c r="C355" s="6" t="s">
        <v>20426</v>
      </c>
      <c r="D355" s="6">
        <v>5</v>
      </c>
      <c r="E355" s="6">
        <v>2</v>
      </c>
      <c r="F355" s="6">
        <v>2</v>
      </c>
      <c r="G355" s="6">
        <v>1.49284520107839E-2</v>
      </c>
    </row>
    <row r="356" spans="1:7">
      <c r="A356" s="6" t="s">
        <v>20952</v>
      </c>
      <c r="B356" s="6" t="s">
        <v>20951</v>
      </c>
      <c r="C356" s="6" t="s">
        <v>20426</v>
      </c>
      <c r="D356" s="6">
        <v>5</v>
      </c>
      <c r="E356" s="6">
        <v>2</v>
      </c>
      <c r="F356" s="6">
        <v>2</v>
      </c>
      <c r="G356" s="6">
        <v>1.49284520107839E-2</v>
      </c>
    </row>
    <row r="357" spans="1:7">
      <c r="A357" s="6" t="s">
        <v>20950</v>
      </c>
      <c r="B357" s="6" t="s">
        <v>20949</v>
      </c>
      <c r="C357" s="6" t="s">
        <v>20426</v>
      </c>
      <c r="D357" s="6">
        <v>6</v>
      </c>
      <c r="E357" s="6">
        <v>2</v>
      </c>
      <c r="F357" s="6">
        <v>2</v>
      </c>
      <c r="G357" s="6">
        <v>1.49284520107839E-2</v>
      </c>
    </row>
    <row r="358" spans="1:7">
      <c r="A358" s="6" t="s">
        <v>20948</v>
      </c>
      <c r="B358" s="6" t="s">
        <v>20947</v>
      </c>
      <c r="C358" s="6" t="s">
        <v>20426</v>
      </c>
      <c r="D358" s="6">
        <v>6</v>
      </c>
      <c r="E358" s="6">
        <v>2</v>
      </c>
      <c r="F358" s="6">
        <v>2</v>
      </c>
      <c r="G358" s="6">
        <v>1.49284520107839E-2</v>
      </c>
    </row>
    <row r="359" spans="1:7">
      <c r="A359" s="6" t="s">
        <v>20946</v>
      </c>
      <c r="B359" s="6" t="s">
        <v>20945</v>
      </c>
      <c r="C359" s="6" t="s">
        <v>20426</v>
      </c>
      <c r="D359" s="6">
        <v>4</v>
      </c>
      <c r="E359" s="6">
        <v>2</v>
      </c>
      <c r="F359" s="6">
        <v>2</v>
      </c>
      <c r="G359" s="6">
        <v>1.49284520107839E-2</v>
      </c>
    </row>
    <row r="360" spans="1:7">
      <c r="A360" s="6" t="s">
        <v>20944</v>
      </c>
      <c r="B360" s="6" t="s">
        <v>20943</v>
      </c>
      <c r="C360" s="6" t="s">
        <v>20426</v>
      </c>
      <c r="D360" s="6">
        <v>7</v>
      </c>
      <c r="E360" s="6">
        <v>2</v>
      </c>
      <c r="F360" s="6">
        <v>2</v>
      </c>
      <c r="G360" s="6">
        <v>1.49284520107839E-2</v>
      </c>
    </row>
    <row r="361" spans="1:7">
      <c r="A361" s="6" t="s">
        <v>20932</v>
      </c>
      <c r="B361" s="6" t="s">
        <v>20931</v>
      </c>
      <c r="C361" s="6" t="s">
        <v>20426</v>
      </c>
      <c r="D361" s="6">
        <v>7</v>
      </c>
      <c r="E361" s="6">
        <v>13</v>
      </c>
      <c r="F361" s="6">
        <v>5</v>
      </c>
      <c r="G361" s="6">
        <v>1.49909120252884E-2</v>
      </c>
    </row>
    <row r="362" spans="1:7">
      <c r="A362" s="6" t="s">
        <v>20930</v>
      </c>
      <c r="B362" s="6" t="s">
        <v>20929</v>
      </c>
      <c r="C362" s="6" t="s">
        <v>20426</v>
      </c>
      <c r="D362" s="6">
        <v>7</v>
      </c>
      <c r="E362" s="6">
        <v>13</v>
      </c>
      <c r="F362" s="6">
        <v>5</v>
      </c>
      <c r="G362" s="6">
        <v>1.49909120252884E-2</v>
      </c>
    </row>
    <row r="363" spans="1:7">
      <c r="A363" s="6" t="s">
        <v>20928</v>
      </c>
      <c r="B363" s="6" t="s">
        <v>20927</v>
      </c>
      <c r="C363" s="6" t="s">
        <v>20426</v>
      </c>
      <c r="D363" s="6">
        <v>5</v>
      </c>
      <c r="E363" s="6">
        <v>13</v>
      </c>
      <c r="F363" s="6">
        <v>5</v>
      </c>
      <c r="G363" s="6">
        <v>1.49909120252884E-2</v>
      </c>
    </row>
    <row r="364" spans="1:7">
      <c r="A364" s="6" t="s">
        <v>20924</v>
      </c>
      <c r="B364" s="6" t="s">
        <v>20923</v>
      </c>
      <c r="C364" s="6" t="s">
        <v>20426</v>
      </c>
      <c r="D364" s="6">
        <v>5</v>
      </c>
      <c r="E364" s="6">
        <v>5</v>
      </c>
      <c r="F364" s="6">
        <v>3</v>
      </c>
      <c r="G364" s="6">
        <v>1.50571303116439E-2</v>
      </c>
    </row>
    <row r="365" spans="1:7">
      <c r="A365" s="6" t="s">
        <v>20920</v>
      </c>
      <c r="B365" s="6" t="s">
        <v>20919</v>
      </c>
      <c r="C365" s="6" t="s">
        <v>20426</v>
      </c>
      <c r="D365" s="6">
        <v>4</v>
      </c>
      <c r="E365" s="6">
        <v>5</v>
      </c>
      <c r="F365" s="6">
        <v>3</v>
      </c>
      <c r="G365" s="6">
        <v>1.50571303116439E-2</v>
      </c>
    </row>
    <row r="366" spans="1:7">
      <c r="A366" s="6" t="s">
        <v>20918</v>
      </c>
      <c r="B366" s="6" t="s">
        <v>20917</v>
      </c>
      <c r="C366" s="6" t="s">
        <v>20426</v>
      </c>
      <c r="D366" s="6">
        <v>7</v>
      </c>
      <c r="E366" s="6">
        <v>5</v>
      </c>
      <c r="F366" s="6">
        <v>3</v>
      </c>
      <c r="G366" s="6">
        <v>1.50571303116439E-2</v>
      </c>
    </row>
    <row r="367" spans="1:7">
      <c r="A367" s="6" t="s">
        <v>20908</v>
      </c>
      <c r="B367" s="6" t="s">
        <v>20907</v>
      </c>
      <c r="C367" s="6" t="s">
        <v>20426</v>
      </c>
      <c r="D367" s="6">
        <v>7</v>
      </c>
      <c r="E367" s="6">
        <v>5</v>
      </c>
      <c r="F367" s="6">
        <v>3</v>
      </c>
      <c r="G367" s="6">
        <v>1.50571303116439E-2</v>
      </c>
    </row>
    <row r="368" spans="1:7">
      <c r="A368" s="6" t="s">
        <v>20906</v>
      </c>
      <c r="B368" s="6" t="s">
        <v>20905</v>
      </c>
      <c r="C368" s="6" t="s">
        <v>20426</v>
      </c>
      <c r="D368" s="6">
        <v>6</v>
      </c>
      <c r="E368" s="6">
        <v>5</v>
      </c>
      <c r="F368" s="6">
        <v>3</v>
      </c>
      <c r="G368" s="6">
        <v>1.50571303116439E-2</v>
      </c>
    </row>
    <row r="369" spans="1:7">
      <c r="A369" s="6" t="s">
        <v>20904</v>
      </c>
      <c r="B369" s="6" t="s">
        <v>20903</v>
      </c>
      <c r="C369" s="6" t="s">
        <v>20426</v>
      </c>
      <c r="D369" s="6">
        <v>6</v>
      </c>
      <c r="E369" s="6">
        <v>5</v>
      </c>
      <c r="F369" s="6">
        <v>3</v>
      </c>
      <c r="G369" s="6">
        <v>1.50571303116439E-2</v>
      </c>
    </row>
    <row r="370" spans="1:7">
      <c r="A370" s="6" t="s">
        <v>20902</v>
      </c>
      <c r="B370" s="6" t="s">
        <v>20901</v>
      </c>
      <c r="C370" s="6" t="s">
        <v>20426</v>
      </c>
      <c r="D370" s="6">
        <v>5</v>
      </c>
      <c r="E370" s="6">
        <v>5</v>
      </c>
      <c r="F370" s="6">
        <v>3</v>
      </c>
      <c r="G370" s="6">
        <v>1.50571303116439E-2</v>
      </c>
    </row>
    <row r="371" spans="1:7">
      <c r="A371" s="6" t="s">
        <v>20900</v>
      </c>
      <c r="B371" s="6" t="s">
        <v>20899</v>
      </c>
      <c r="C371" s="6" t="s">
        <v>20426</v>
      </c>
      <c r="D371" s="6">
        <v>6</v>
      </c>
      <c r="E371" s="6">
        <v>50</v>
      </c>
      <c r="F371" s="6">
        <v>12</v>
      </c>
      <c r="G371" s="6">
        <v>1.5401016226580499E-2</v>
      </c>
    </row>
    <row r="372" spans="1:7">
      <c r="A372" s="6" t="s">
        <v>20896</v>
      </c>
      <c r="B372" s="6" t="s">
        <v>20895</v>
      </c>
      <c r="C372" s="6" t="s">
        <v>20426</v>
      </c>
      <c r="D372" s="6">
        <v>4</v>
      </c>
      <c r="E372" s="6">
        <v>233</v>
      </c>
      <c r="F372" s="6">
        <v>40</v>
      </c>
      <c r="G372" s="6">
        <v>1.6507246283157601E-2</v>
      </c>
    </row>
    <row r="373" spans="1:7">
      <c r="A373" s="6" t="s">
        <v>20892</v>
      </c>
      <c r="B373" s="6" t="s">
        <v>20891</v>
      </c>
      <c r="C373" s="6" t="s">
        <v>20426</v>
      </c>
      <c r="D373" s="6">
        <v>5</v>
      </c>
      <c r="E373" s="6">
        <v>18</v>
      </c>
      <c r="F373" s="6">
        <v>6</v>
      </c>
      <c r="G373" s="6">
        <v>1.6689239368718099E-2</v>
      </c>
    </row>
    <row r="374" spans="1:7">
      <c r="A374" s="6" t="s">
        <v>20890</v>
      </c>
      <c r="B374" s="6" t="s">
        <v>20889</v>
      </c>
      <c r="C374" s="6" t="s">
        <v>20426</v>
      </c>
      <c r="D374" s="6">
        <v>5</v>
      </c>
      <c r="E374" s="6">
        <v>18</v>
      </c>
      <c r="F374" s="6">
        <v>6</v>
      </c>
      <c r="G374" s="6">
        <v>1.6689239368718099E-2</v>
      </c>
    </row>
    <row r="375" spans="1:7">
      <c r="A375" s="6" t="s">
        <v>20880</v>
      </c>
      <c r="B375" s="6" t="s">
        <v>20879</v>
      </c>
      <c r="C375" s="6" t="s">
        <v>20426</v>
      </c>
      <c r="D375" s="6">
        <v>8</v>
      </c>
      <c r="E375" s="6">
        <v>18</v>
      </c>
      <c r="F375" s="6">
        <v>6</v>
      </c>
      <c r="G375" s="6">
        <v>1.6689239368718099E-2</v>
      </c>
    </row>
    <row r="376" spans="1:7">
      <c r="A376" s="6" t="s">
        <v>20878</v>
      </c>
      <c r="B376" s="6" t="s">
        <v>20877</v>
      </c>
      <c r="C376" s="6" t="s">
        <v>20426</v>
      </c>
      <c r="D376" s="6">
        <v>5</v>
      </c>
      <c r="E376" s="6">
        <v>23</v>
      </c>
      <c r="F376" s="6">
        <v>7</v>
      </c>
      <c r="G376" s="6">
        <v>1.6795072512020101E-2</v>
      </c>
    </row>
    <row r="377" spans="1:7">
      <c r="A377" s="6" t="s">
        <v>20876</v>
      </c>
      <c r="B377" s="6" t="s">
        <v>20875</v>
      </c>
      <c r="C377" s="6" t="s">
        <v>20426</v>
      </c>
      <c r="D377" s="6">
        <v>8</v>
      </c>
      <c r="E377" s="6">
        <v>9</v>
      </c>
      <c r="F377" s="6">
        <v>4</v>
      </c>
      <c r="G377" s="6">
        <v>1.6865705021330901E-2</v>
      </c>
    </row>
    <row r="378" spans="1:7">
      <c r="A378" s="6" t="s">
        <v>20874</v>
      </c>
      <c r="B378" s="6" t="s">
        <v>20873</v>
      </c>
      <c r="C378" s="6" t="s">
        <v>20426</v>
      </c>
      <c r="D378" s="6">
        <v>4</v>
      </c>
      <c r="E378" s="6">
        <v>9</v>
      </c>
      <c r="F378" s="6">
        <v>4</v>
      </c>
      <c r="G378" s="6">
        <v>1.6865705021330901E-2</v>
      </c>
    </row>
    <row r="379" spans="1:7">
      <c r="A379" s="6" t="s">
        <v>20872</v>
      </c>
      <c r="B379" s="6" t="s">
        <v>20871</v>
      </c>
      <c r="C379" s="6" t="s">
        <v>20426</v>
      </c>
      <c r="D379" s="6">
        <v>5</v>
      </c>
      <c r="E379" s="6">
        <v>152</v>
      </c>
      <c r="F379" s="6">
        <v>28</v>
      </c>
      <c r="G379" s="6">
        <v>1.7109996940743499E-2</v>
      </c>
    </row>
    <row r="380" spans="1:7">
      <c r="A380" s="6" t="s">
        <v>20870</v>
      </c>
      <c r="B380" s="6" t="s">
        <v>20869</v>
      </c>
      <c r="C380" s="6" t="s">
        <v>20426</v>
      </c>
      <c r="D380" s="6">
        <v>5</v>
      </c>
      <c r="E380" s="6">
        <v>213</v>
      </c>
      <c r="F380" s="6">
        <v>37</v>
      </c>
      <c r="G380" s="6">
        <v>1.7243173787014399E-2</v>
      </c>
    </row>
    <row r="381" spans="1:7">
      <c r="A381" s="6" t="s">
        <v>20868</v>
      </c>
      <c r="B381" s="6" t="s">
        <v>20867</v>
      </c>
      <c r="C381" s="6" t="s">
        <v>20426</v>
      </c>
      <c r="D381" s="6">
        <v>4</v>
      </c>
      <c r="E381" s="6">
        <v>227</v>
      </c>
      <c r="F381" s="6">
        <v>39</v>
      </c>
      <c r="G381" s="6">
        <v>1.7521421434358898E-2</v>
      </c>
    </row>
    <row r="382" spans="1:7">
      <c r="A382" s="6" t="s">
        <v>20866</v>
      </c>
      <c r="B382" s="6" t="s">
        <v>20865</v>
      </c>
      <c r="C382" s="6" t="s">
        <v>20426</v>
      </c>
      <c r="D382" s="6">
        <v>6</v>
      </c>
      <c r="E382" s="6">
        <v>75</v>
      </c>
      <c r="F382" s="6">
        <v>16</v>
      </c>
      <c r="G382" s="6">
        <v>1.7722902368213899E-2</v>
      </c>
    </row>
    <row r="383" spans="1:7">
      <c r="A383" s="6" t="s">
        <v>20864</v>
      </c>
      <c r="B383" s="6" t="s">
        <v>20863</v>
      </c>
      <c r="C383" s="6" t="s">
        <v>20426</v>
      </c>
      <c r="D383" s="6">
        <v>4</v>
      </c>
      <c r="E383" s="6">
        <v>255</v>
      </c>
      <c r="F383" s="6">
        <v>43</v>
      </c>
      <c r="G383" s="6">
        <v>1.7816574051482601E-2</v>
      </c>
    </row>
    <row r="384" spans="1:7">
      <c r="A384" s="6" t="s">
        <v>20858</v>
      </c>
      <c r="B384" s="6" t="s">
        <v>20857</v>
      </c>
      <c r="C384" s="6" t="s">
        <v>20426</v>
      </c>
      <c r="D384" s="6">
        <v>3</v>
      </c>
      <c r="E384" s="6">
        <v>51</v>
      </c>
      <c r="F384" s="6">
        <v>12</v>
      </c>
      <c r="G384" s="6">
        <v>1.7960111592951598E-2</v>
      </c>
    </row>
    <row r="385" spans="1:7">
      <c r="A385" s="6" t="s">
        <v>20856</v>
      </c>
      <c r="B385" s="6" t="s">
        <v>20855</v>
      </c>
      <c r="C385" s="6" t="s">
        <v>20426</v>
      </c>
      <c r="D385" s="6">
        <v>3</v>
      </c>
      <c r="E385" s="6">
        <v>51</v>
      </c>
      <c r="F385" s="6">
        <v>12</v>
      </c>
      <c r="G385" s="6">
        <v>1.7960111592951598E-2</v>
      </c>
    </row>
    <row r="386" spans="1:7">
      <c r="A386" s="6" t="s">
        <v>20854</v>
      </c>
      <c r="B386" s="6" t="s">
        <v>20853</v>
      </c>
      <c r="C386" s="6" t="s">
        <v>20426</v>
      </c>
      <c r="D386" s="6">
        <v>5</v>
      </c>
      <c r="E386" s="6">
        <v>69</v>
      </c>
      <c r="F386" s="6">
        <v>15</v>
      </c>
      <c r="G386" s="6">
        <v>1.8030856817070399E-2</v>
      </c>
    </row>
    <row r="387" spans="1:7">
      <c r="A387" s="6" t="s">
        <v>20852</v>
      </c>
      <c r="B387" s="6" t="s">
        <v>20851</v>
      </c>
      <c r="C387" s="6" t="s">
        <v>20426</v>
      </c>
      <c r="D387" s="6">
        <v>6</v>
      </c>
      <c r="E387" s="6">
        <v>34</v>
      </c>
      <c r="F387" s="6">
        <v>9</v>
      </c>
      <c r="G387" s="6">
        <v>1.8204596988308602E-2</v>
      </c>
    </row>
    <row r="388" spans="1:7">
      <c r="A388" s="6" t="s">
        <v>20850</v>
      </c>
      <c r="B388" s="6" t="s">
        <v>20849</v>
      </c>
      <c r="C388" s="6" t="s">
        <v>20426</v>
      </c>
      <c r="D388" s="6">
        <v>5</v>
      </c>
      <c r="E388" s="6">
        <v>34</v>
      </c>
      <c r="F388" s="6">
        <v>9</v>
      </c>
      <c r="G388" s="6">
        <v>1.8204596988308602E-2</v>
      </c>
    </row>
    <row r="389" spans="1:7">
      <c r="A389" s="6" t="s">
        <v>20848</v>
      </c>
      <c r="B389" s="6" t="s">
        <v>20847</v>
      </c>
      <c r="C389" s="6" t="s">
        <v>20426</v>
      </c>
      <c r="D389" s="6">
        <v>5</v>
      </c>
      <c r="E389" s="6">
        <v>34</v>
      </c>
      <c r="F389" s="6">
        <v>9</v>
      </c>
      <c r="G389" s="6">
        <v>1.8204596988308602E-2</v>
      </c>
    </row>
    <row r="390" spans="1:7">
      <c r="A390" s="6" t="s">
        <v>20846</v>
      </c>
      <c r="B390" s="6" t="s">
        <v>20845</v>
      </c>
      <c r="C390" s="6" t="s">
        <v>20426</v>
      </c>
      <c r="D390" s="6">
        <v>6</v>
      </c>
      <c r="E390" s="6">
        <v>34</v>
      </c>
      <c r="F390" s="6">
        <v>9</v>
      </c>
      <c r="G390" s="6">
        <v>1.8204596988308602E-2</v>
      </c>
    </row>
    <row r="391" spans="1:7">
      <c r="A391" s="6" t="s">
        <v>20844</v>
      </c>
      <c r="B391" s="6" t="s">
        <v>20843</v>
      </c>
      <c r="C391" s="6" t="s">
        <v>20426</v>
      </c>
      <c r="D391" s="6">
        <v>6</v>
      </c>
      <c r="E391" s="6">
        <v>34</v>
      </c>
      <c r="F391" s="6">
        <v>9</v>
      </c>
      <c r="G391" s="6">
        <v>1.8204596988308602E-2</v>
      </c>
    </row>
    <row r="392" spans="1:7">
      <c r="A392" s="6" t="s">
        <v>20842</v>
      </c>
      <c r="B392" s="6" t="s">
        <v>20841</v>
      </c>
      <c r="C392" s="6" t="s">
        <v>20426</v>
      </c>
      <c r="D392" s="6">
        <v>4</v>
      </c>
      <c r="E392" s="6">
        <v>133</v>
      </c>
      <c r="F392" s="6">
        <v>25</v>
      </c>
      <c r="G392" s="6">
        <v>1.8426942703070499E-2</v>
      </c>
    </row>
    <row r="393" spans="1:7">
      <c r="A393" s="6" t="s">
        <v>20836</v>
      </c>
      <c r="B393" s="6" t="s">
        <v>20835</v>
      </c>
      <c r="C393" s="6" t="s">
        <v>20426</v>
      </c>
      <c r="D393" s="6">
        <v>5</v>
      </c>
      <c r="E393" s="6">
        <v>655</v>
      </c>
      <c r="F393" s="6">
        <v>98</v>
      </c>
      <c r="G393" s="6">
        <v>1.9754540131552999E-2</v>
      </c>
    </row>
    <row r="394" spans="1:7">
      <c r="A394" s="6" t="s">
        <v>20832</v>
      </c>
      <c r="B394" s="6" t="s">
        <v>20831</v>
      </c>
      <c r="C394" s="6" t="s">
        <v>20426</v>
      </c>
      <c r="D394" s="6">
        <v>4</v>
      </c>
      <c r="E394" s="6">
        <v>745</v>
      </c>
      <c r="F394" s="6">
        <v>110</v>
      </c>
      <c r="G394" s="6">
        <v>2.03159766697837E-2</v>
      </c>
    </row>
    <row r="395" spans="1:7">
      <c r="A395" s="6" t="s">
        <v>20826</v>
      </c>
      <c r="B395" s="6" t="s">
        <v>20825</v>
      </c>
      <c r="C395" s="6" t="s">
        <v>20426</v>
      </c>
      <c r="D395" s="6">
        <v>6</v>
      </c>
      <c r="E395" s="6">
        <v>52</v>
      </c>
      <c r="F395" s="6">
        <v>12</v>
      </c>
      <c r="G395" s="6">
        <v>2.0824815240611E-2</v>
      </c>
    </row>
    <row r="396" spans="1:7">
      <c r="A396" s="6" t="s">
        <v>20824</v>
      </c>
      <c r="B396" s="6" t="s">
        <v>20823</v>
      </c>
      <c r="C396" s="6" t="s">
        <v>20426</v>
      </c>
      <c r="D396" s="6">
        <v>6</v>
      </c>
      <c r="E396" s="6">
        <v>14</v>
      </c>
      <c r="F396" s="6">
        <v>5</v>
      </c>
      <c r="G396" s="6">
        <v>2.10129737468688E-2</v>
      </c>
    </row>
    <row r="397" spans="1:7">
      <c r="A397" s="6" t="s">
        <v>20822</v>
      </c>
      <c r="B397" s="6" t="s">
        <v>20821</v>
      </c>
      <c r="C397" s="6" t="s">
        <v>20426</v>
      </c>
      <c r="D397" s="6">
        <v>5</v>
      </c>
      <c r="E397" s="6">
        <v>14</v>
      </c>
      <c r="F397" s="6">
        <v>5</v>
      </c>
      <c r="G397" s="6">
        <v>2.10129737468688E-2</v>
      </c>
    </row>
    <row r="398" spans="1:7">
      <c r="A398" s="6" t="s">
        <v>20820</v>
      </c>
      <c r="B398" s="6" t="s">
        <v>20819</v>
      </c>
      <c r="C398" s="6" t="s">
        <v>20426</v>
      </c>
      <c r="D398" s="6">
        <v>7</v>
      </c>
      <c r="E398" s="6">
        <v>14</v>
      </c>
      <c r="F398" s="6">
        <v>5</v>
      </c>
      <c r="G398" s="6">
        <v>2.10129737468688E-2</v>
      </c>
    </row>
    <row r="399" spans="1:7">
      <c r="A399" s="6" t="s">
        <v>20818</v>
      </c>
      <c r="B399" s="6" t="s">
        <v>20817</v>
      </c>
      <c r="C399" s="6" t="s">
        <v>20426</v>
      </c>
      <c r="D399" s="6">
        <v>4</v>
      </c>
      <c r="E399" s="6">
        <v>14</v>
      </c>
      <c r="F399" s="6">
        <v>5</v>
      </c>
      <c r="G399" s="6">
        <v>2.10129737468688E-2</v>
      </c>
    </row>
    <row r="400" spans="1:7">
      <c r="A400" s="6" t="s">
        <v>20816</v>
      </c>
      <c r="B400" s="6" t="s">
        <v>20815</v>
      </c>
      <c r="C400" s="6" t="s">
        <v>20426</v>
      </c>
      <c r="D400" s="6">
        <v>5</v>
      </c>
      <c r="E400" s="6">
        <v>14</v>
      </c>
      <c r="F400" s="6">
        <v>5</v>
      </c>
      <c r="G400" s="6">
        <v>2.10129737468688E-2</v>
      </c>
    </row>
    <row r="401" spans="1:7">
      <c r="A401" s="6" t="s">
        <v>20814</v>
      </c>
      <c r="B401" s="6" t="s">
        <v>20813</v>
      </c>
      <c r="C401" s="6" t="s">
        <v>20426</v>
      </c>
      <c r="D401" s="6">
        <v>5</v>
      </c>
      <c r="E401" s="6">
        <v>14</v>
      </c>
      <c r="F401" s="6">
        <v>5</v>
      </c>
      <c r="G401" s="6">
        <v>2.10129737468688E-2</v>
      </c>
    </row>
    <row r="402" spans="1:7">
      <c r="A402" s="6" t="s">
        <v>20812</v>
      </c>
      <c r="B402" s="6" t="s">
        <v>20811</v>
      </c>
      <c r="C402" s="6" t="s">
        <v>20426</v>
      </c>
      <c r="D402" s="6">
        <v>5</v>
      </c>
      <c r="E402" s="6">
        <v>24</v>
      </c>
      <c r="F402" s="6">
        <v>7</v>
      </c>
      <c r="G402" s="6">
        <v>2.1267867117501699E-2</v>
      </c>
    </row>
    <row r="403" spans="1:7">
      <c r="A403" s="6" t="s">
        <v>20810</v>
      </c>
      <c r="B403" s="6" t="s">
        <v>20809</v>
      </c>
      <c r="C403" s="6" t="s">
        <v>20426</v>
      </c>
      <c r="D403" s="6">
        <v>4</v>
      </c>
      <c r="E403" s="6">
        <v>35</v>
      </c>
      <c r="F403" s="6">
        <v>9</v>
      </c>
      <c r="G403" s="6">
        <v>2.1919548415839499E-2</v>
      </c>
    </row>
    <row r="404" spans="1:7">
      <c r="A404" s="6" t="s">
        <v>20808</v>
      </c>
      <c r="B404" s="6" t="s">
        <v>20807</v>
      </c>
      <c r="C404" s="6" t="s">
        <v>20426</v>
      </c>
      <c r="D404" s="6">
        <v>4</v>
      </c>
      <c r="E404" s="6">
        <v>19</v>
      </c>
      <c r="F404" s="6">
        <v>6</v>
      </c>
      <c r="G404" s="6">
        <v>2.1923447129318901E-2</v>
      </c>
    </row>
    <row r="405" spans="1:7">
      <c r="A405" s="6" t="s">
        <v>20806</v>
      </c>
      <c r="B405" s="6" t="s">
        <v>20805</v>
      </c>
      <c r="C405" s="6" t="s">
        <v>20426</v>
      </c>
      <c r="D405" s="6">
        <v>4</v>
      </c>
      <c r="E405" s="6">
        <v>19</v>
      </c>
      <c r="F405" s="6">
        <v>6</v>
      </c>
      <c r="G405" s="6">
        <v>2.1923447129318901E-2</v>
      </c>
    </row>
    <row r="406" spans="1:7">
      <c r="A406" s="6" t="s">
        <v>20804</v>
      </c>
      <c r="B406" s="6" t="s">
        <v>20803</v>
      </c>
      <c r="C406" s="6" t="s">
        <v>20426</v>
      </c>
      <c r="D406" s="6">
        <v>4</v>
      </c>
      <c r="E406" s="6">
        <v>19</v>
      </c>
      <c r="F406" s="6">
        <v>6</v>
      </c>
      <c r="G406" s="6">
        <v>2.1923447129318901E-2</v>
      </c>
    </row>
    <row r="407" spans="1:7">
      <c r="A407" s="6" t="s">
        <v>20798</v>
      </c>
      <c r="B407" s="6" t="s">
        <v>20797</v>
      </c>
      <c r="C407" s="6" t="s">
        <v>20426</v>
      </c>
      <c r="D407" s="6">
        <v>5</v>
      </c>
      <c r="E407" s="6">
        <v>217</v>
      </c>
      <c r="F407" s="6">
        <v>37</v>
      </c>
      <c r="G407" s="6">
        <v>2.2534294291429099E-2</v>
      </c>
    </row>
    <row r="408" spans="1:7">
      <c r="A408" s="6" t="s">
        <v>20792</v>
      </c>
      <c r="B408" s="6" t="s">
        <v>20791</v>
      </c>
      <c r="C408" s="6" t="s">
        <v>20426</v>
      </c>
      <c r="D408" s="6">
        <v>4</v>
      </c>
      <c r="E408" s="6">
        <v>288</v>
      </c>
      <c r="F408" s="6">
        <v>47</v>
      </c>
      <c r="G408" s="6">
        <v>2.3732759602737699E-2</v>
      </c>
    </row>
    <row r="409" spans="1:7">
      <c r="A409" s="6" t="s">
        <v>20788</v>
      </c>
      <c r="B409" s="6" t="s">
        <v>20787</v>
      </c>
      <c r="C409" s="6" t="s">
        <v>20426</v>
      </c>
      <c r="D409" s="6">
        <v>5</v>
      </c>
      <c r="E409" s="6">
        <v>59</v>
      </c>
      <c r="F409" s="6">
        <v>13</v>
      </c>
      <c r="G409" s="6">
        <v>2.39080062745591E-2</v>
      </c>
    </row>
    <row r="410" spans="1:7">
      <c r="A410" s="6" t="s">
        <v>20786</v>
      </c>
      <c r="B410" s="6" t="s">
        <v>20785</v>
      </c>
      <c r="C410" s="6" t="s">
        <v>20426</v>
      </c>
      <c r="D410" s="6">
        <v>4</v>
      </c>
      <c r="E410" s="6">
        <v>59</v>
      </c>
      <c r="F410" s="6">
        <v>13</v>
      </c>
      <c r="G410" s="6">
        <v>2.39080062745591E-2</v>
      </c>
    </row>
    <row r="411" spans="1:7">
      <c r="A411" s="6" t="s">
        <v>20780</v>
      </c>
      <c r="B411" s="6" t="s">
        <v>20779</v>
      </c>
      <c r="C411" s="6" t="s">
        <v>20426</v>
      </c>
      <c r="D411" s="6">
        <v>4</v>
      </c>
      <c r="E411" s="6">
        <v>30</v>
      </c>
      <c r="F411" s="6">
        <v>8</v>
      </c>
      <c r="G411" s="6">
        <v>2.4288583119093501E-2</v>
      </c>
    </row>
    <row r="412" spans="1:7">
      <c r="A412" s="6" t="s">
        <v>20778</v>
      </c>
      <c r="B412" s="6" t="s">
        <v>20777</v>
      </c>
      <c r="C412" s="6" t="s">
        <v>20426</v>
      </c>
      <c r="D412" s="6">
        <v>6</v>
      </c>
      <c r="E412" s="6">
        <v>743</v>
      </c>
      <c r="F412" s="6">
        <v>109</v>
      </c>
      <c r="G412" s="6">
        <v>2.450639449546E-2</v>
      </c>
    </row>
    <row r="413" spans="1:7">
      <c r="A413" s="6" t="s">
        <v>20776</v>
      </c>
      <c r="B413" s="6" t="s">
        <v>20775</v>
      </c>
      <c r="C413" s="6" t="s">
        <v>20426</v>
      </c>
      <c r="D413" s="6">
        <v>5</v>
      </c>
      <c r="E413" s="6">
        <v>743</v>
      </c>
      <c r="F413" s="6">
        <v>109</v>
      </c>
      <c r="G413" s="6">
        <v>2.450639449546E-2</v>
      </c>
    </row>
    <row r="414" spans="1:7">
      <c r="A414" s="6" t="s">
        <v>20774</v>
      </c>
      <c r="B414" s="6" t="s">
        <v>20773</v>
      </c>
      <c r="C414" s="6" t="s">
        <v>20426</v>
      </c>
      <c r="D414" s="6">
        <v>6</v>
      </c>
      <c r="E414" s="6">
        <v>130</v>
      </c>
      <c r="F414" s="6">
        <v>24</v>
      </c>
      <c r="G414" s="6">
        <v>2.5157538588608998E-2</v>
      </c>
    </row>
    <row r="415" spans="1:7">
      <c r="A415" s="6" t="s">
        <v>20772</v>
      </c>
      <c r="B415" s="6" t="s">
        <v>20771</v>
      </c>
      <c r="C415" s="6" t="s">
        <v>20426</v>
      </c>
      <c r="D415" s="6">
        <v>6</v>
      </c>
      <c r="E415" s="6">
        <v>198</v>
      </c>
      <c r="F415" s="6">
        <v>34</v>
      </c>
      <c r="G415" s="6">
        <v>2.5304473387043398E-2</v>
      </c>
    </row>
    <row r="416" spans="1:7">
      <c r="A416" s="6" t="s">
        <v>20770</v>
      </c>
      <c r="B416" s="6" t="s">
        <v>20769</v>
      </c>
      <c r="C416" s="6" t="s">
        <v>20426</v>
      </c>
      <c r="D416" s="6">
        <v>4</v>
      </c>
      <c r="E416" s="6">
        <v>10</v>
      </c>
      <c r="F416" s="6">
        <v>4</v>
      </c>
      <c r="G416" s="6">
        <v>2.54283616279363E-2</v>
      </c>
    </row>
    <row r="417" spans="1:7">
      <c r="A417" s="6" t="s">
        <v>20768</v>
      </c>
      <c r="B417" s="6" t="s">
        <v>20767</v>
      </c>
      <c r="C417" s="6" t="s">
        <v>20426</v>
      </c>
      <c r="D417" s="6">
        <v>6</v>
      </c>
      <c r="E417" s="6">
        <v>10</v>
      </c>
      <c r="F417" s="6">
        <v>4</v>
      </c>
      <c r="G417" s="6">
        <v>2.54283616279363E-2</v>
      </c>
    </row>
    <row r="418" spans="1:7">
      <c r="A418" s="6" t="s">
        <v>20766</v>
      </c>
      <c r="B418" s="6" t="s">
        <v>20765</v>
      </c>
      <c r="C418" s="6" t="s">
        <v>20426</v>
      </c>
      <c r="D418" s="6">
        <v>5</v>
      </c>
      <c r="E418" s="6">
        <v>10</v>
      </c>
      <c r="F418" s="6">
        <v>4</v>
      </c>
      <c r="G418" s="6">
        <v>2.54283616279363E-2</v>
      </c>
    </row>
    <row r="419" spans="1:7">
      <c r="A419" s="6" t="s">
        <v>20764</v>
      </c>
      <c r="B419" s="6" t="s">
        <v>20763</v>
      </c>
      <c r="C419" s="6" t="s">
        <v>20426</v>
      </c>
      <c r="D419" s="6">
        <v>4</v>
      </c>
      <c r="E419" s="6">
        <v>536</v>
      </c>
      <c r="F419" s="6">
        <v>81</v>
      </c>
      <c r="G419" s="6">
        <v>2.55025397893693E-2</v>
      </c>
    </row>
    <row r="420" spans="1:7">
      <c r="A420" s="6" t="s">
        <v>20762</v>
      </c>
      <c r="B420" s="6" t="s">
        <v>20761</v>
      </c>
      <c r="C420" s="6" t="s">
        <v>20426</v>
      </c>
      <c r="D420" s="6">
        <v>6</v>
      </c>
      <c r="E420" s="6">
        <v>36</v>
      </c>
      <c r="F420" s="6">
        <v>9</v>
      </c>
      <c r="G420" s="6">
        <v>2.61474515363419E-2</v>
      </c>
    </row>
    <row r="421" spans="1:7">
      <c r="A421" s="6" t="s">
        <v>20760</v>
      </c>
      <c r="B421" s="6" t="s">
        <v>20759</v>
      </c>
      <c r="C421" s="6" t="s">
        <v>20426</v>
      </c>
      <c r="D421" s="6">
        <v>5</v>
      </c>
      <c r="E421" s="6">
        <v>36</v>
      </c>
      <c r="F421" s="6">
        <v>9</v>
      </c>
      <c r="G421" s="6">
        <v>2.61474515363419E-2</v>
      </c>
    </row>
    <row r="422" spans="1:7">
      <c r="A422" s="6" t="s">
        <v>20758</v>
      </c>
      <c r="B422" s="6" t="s">
        <v>20757</v>
      </c>
      <c r="C422" s="6" t="s">
        <v>20426</v>
      </c>
      <c r="D422" s="6">
        <v>6</v>
      </c>
      <c r="E422" s="6">
        <v>36</v>
      </c>
      <c r="F422" s="6">
        <v>9</v>
      </c>
      <c r="G422" s="6">
        <v>2.61474515363419E-2</v>
      </c>
    </row>
    <row r="423" spans="1:7">
      <c r="A423" s="6" t="s">
        <v>20756</v>
      </c>
      <c r="B423" s="6" t="s">
        <v>20755</v>
      </c>
      <c r="C423" s="6" t="s">
        <v>20426</v>
      </c>
      <c r="D423" s="6">
        <v>6</v>
      </c>
      <c r="E423" s="6">
        <v>25</v>
      </c>
      <c r="F423" s="6">
        <v>7</v>
      </c>
      <c r="G423" s="6">
        <v>2.6503577486162399E-2</v>
      </c>
    </row>
    <row r="424" spans="1:7">
      <c r="A424" s="6" t="s">
        <v>20750</v>
      </c>
      <c r="B424" s="6" t="s">
        <v>20749</v>
      </c>
      <c r="C424" s="6" t="s">
        <v>20426</v>
      </c>
      <c r="D424" s="6">
        <v>3</v>
      </c>
      <c r="E424" s="6">
        <v>42</v>
      </c>
      <c r="F424" s="6">
        <v>10</v>
      </c>
      <c r="G424" s="6">
        <v>2.7163863976404301E-2</v>
      </c>
    </row>
    <row r="425" spans="1:7">
      <c r="A425" s="6" t="s">
        <v>20743</v>
      </c>
      <c r="B425" s="6" t="s">
        <v>20742</v>
      </c>
      <c r="C425" s="6" t="s">
        <v>20426</v>
      </c>
      <c r="D425" s="6">
        <v>5</v>
      </c>
      <c r="E425" s="6">
        <v>6</v>
      </c>
      <c r="F425" s="6">
        <v>3</v>
      </c>
      <c r="G425" s="6">
        <v>2.7393511351736798E-2</v>
      </c>
    </row>
    <row r="426" spans="1:7">
      <c r="A426" s="6" t="s">
        <v>20735</v>
      </c>
      <c r="B426" s="6" t="s">
        <v>20734</v>
      </c>
      <c r="C426" s="6" t="s">
        <v>20426</v>
      </c>
      <c r="D426" s="6">
        <v>5</v>
      </c>
      <c r="E426" s="6">
        <v>6</v>
      </c>
      <c r="F426" s="6">
        <v>3</v>
      </c>
      <c r="G426" s="6">
        <v>2.7393511351736798E-2</v>
      </c>
    </row>
    <row r="427" spans="1:7">
      <c r="A427" s="6" t="s">
        <v>20733</v>
      </c>
      <c r="B427" s="6" t="s">
        <v>20732</v>
      </c>
      <c r="C427" s="6" t="s">
        <v>20426</v>
      </c>
      <c r="D427" s="6">
        <v>5</v>
      </c>
      <c r="E427" s="6">
        <v>6</v>
      </c>
      <c r="F427" s="6">
        <v>3</v>
      </c>
      <c r="G427" s="6">
        <v>2.7393511351736798E-2</v>
      </c>
    </row>
    <row r="428" spans="1:7">
      <c r="A428" s="6" t="s">
        <v>20731</v>
      </c>
      <c r="B428" s="6" t="s">
        <v>20730</v>
      </c>
      <c r="C428" s="6" t="s">
        <v>20426</v>
      </c>
      <c r="D428" s="6">
        <v>5</v>
      </c>
      <c r="E428" s="6">
        <v>6</v>
      </c>
      <c r="F428" s="6">
        <v>3</v>
      </c>
      <c r="G428" s="6">
        <v>2.7393511351736798E-2</v>
      </c>
    </row>
    <row r="429" spans="1:7">
      <c r="A429" s="6" t="s">
        <v>20727</v>
      </c>
      <c r="B429" s="6" t="s">
        <v>20726</v>
      </c>
      <c r="C429" s="6" t="s">
        <v>20426</v>
      </c>
      <c r="D429" s="6">
        <v>6</v>
      </c>
      <c r="E429" s="6">
        <v>6</v>
      </c>
      <c r="F429" s="6">
        <v>3</v>
      </c>
      <c r="G429" s="6">
        <v>2.7393511351736798E-2</v>
      </c>
    </row>
    <row r="430" spans="1:7">
      <c r="A430" s="6" t="s">
        <v>20725</v>
      </c>
      <c r="B430" s="6" t="s">
        <v>20724</v>
      </c>
      <c r="C430" s="6" t="s">
        <v>20426</v>
      </c>
      <c r="D430" s="6">
        <v>6</v>
      </c>
      <c r="E430" s="6">
        <v>6</v>
      </c>
      <c r="F430" s="6">
        <v>3</v>
      </c>
      <c r="G430" s="6">
        <v>2.7393511351736798E-2</v>
      </c>
    </row>
    <row r="431" spans="1:7">
      <c r="A431" s="6" t="s">
        <v>20723</v>
      </c>
      <c r="B431" s="6" t="s">
        <v>20722</v>
      </c>
      <c r="C431" s="6" t="s">
        <v>20426</v>
      </c>
      <c r="D431" s="6">
        <v>7</v>
      </c>
      <c r="E431" s="6">
        <v>6</v>
      </c>
      <c r="F431" s="6">
        <v>3</v>
      </c>
      <c r="G431" s="6">
        <v>2.7393511351736798E-2</v>
      </c>
    </row>
    <row r="432" spans="1:7">
      <c r="A432" s="6" t="s">
        <v>20721</v>
      </c>
      <c r="B432" s="6" t="s">
        <v>20720</v>
      </c>
      <c r="C432" s="6" t="s">
        <v>20426</v>
      </c>
      <c r="D432" s="6">
        <v>6</v>
      </c>
      <c r="E432" s="6">
        <v>6</v>
      </c>
      <c r="F432" s="6">
        <v>3</v>
      </c>
      <c r="G432" s="6">
        <v>2.7393511351736798E-2</v>
      </c>
    </row>
    <row r="433" spans="1:7">
      <c r="A433" s="6" t="s">
        <v>20717</v>
      </c>
      <c r="B433" s="6" t="s">
        <v>20716</v>
      </c>
      <c r="C433" s="6" t="s">
        <v>20426</v>
      </c>
      <c r="D433" s="6">
        <v>5</v>
      </c>
      <c r="E433" s="6">
        <v>6</v>
      </c>
      <c r="F433" s="6">
        <v>3</v>
      </c>
      <c r="G433" s="6">
        <v>2.7393511351736798E-2</v>
      </c>
    </row>
    <row r="434" spans="1:7">
      <c r="A434" s="6" t="s">
        <v>20715</v>
      </c>
      <c r="B434" s="6" t="s">
        <v>20714</v>
      </c>
      <c r="C434" s="6" t="s">
        <v>20426</v>
      </c>
      <c r="D434" s="6">
        <v>4</v>
      </c>
      <c r="E434" s="6">
        <v>48</v>
      </c>
      <c r="F434" s="6">
        <v>11</v>
      </c>
      <c r="G434" s="6">
        <v>2.75739614783693E-2</v>
      </c>
    </row>
    <row r="435" spans="1:7">
      <c r="A435" s="6" t="s">
        <v>20713</v>
      </c>
      <c r="B435" s="6" t="s">
        <v>20712</v>
      </c>
      <c r="C435" s="6" t="s">
        <v>20426</v>
      </c>
      <c r="D435" s="6">
        <v>5</v>
      </c>
      <c r="E435" s="6">
        <v>48</v>
      </c>
      <c r="F435" s="6">
        <v>11</v>
      </c>
      <c r="G435" s="6">
        <v>2.75739614783693E-2</v>
      </c>
    </row>
    <row r="436" spans="1:7">
      <c r="A436" s="6" t="s">
        <v>20711</v>
      </c>
      <c r="B436" s="6" t="s">
        <v>20710</v>
      </c>
      <c r="C436" s="6" t="s">
        <v>20426</v>
      </c>
      <c r="D436" s="6">
        <v>4</v>
      </c>
      <c r="E436" s="6">
        <v>48</v>
      </c>
      <c r="F436" s="6">
        <v>11</v>
      </c>
      <c r="G436" s="6">
        <v>2.75739614783693E-2</v>
      </c>
    </row>
    <row r="437" spans="1:7">
      <c r="A437" s="6" t="s">
        <v>20705</v>
      </c>
      <c r="B437" s="6" t="s">
        <v>20704</v>
      </c>
      <c r="C437" s="6" t="s">
        <v>20426</v>
      </c>
      <c r="D437" s="6">
        <v>3</v>
      </c>
      <c r="E437" s="6">
        <v>15</v>
      </c>
      <c r="F437" s="6">
        <v>5</v>
      </c>
      <c r="G437" s="6">
        <v>2.8414472724211E-2</v>
      </c>
    </row>
    <row r="438" spans="1:7">
      <c r="A438" s="6" t="s">
        <v>20703</v>
      </c>
      <c r="B438" s="6" t="s">
        <v>20702</v>
      </c>
      <c r="C438" s="6" t="s">
        <v>20426</v>
      </c>
      <c r="D438" s="6">
        <v>4</v>
      </c>
      <c r="E438" s="6">
        <v>15</v>
      </c>
      <c r="F438" s="6">
        <v>5</v>
      </c>
      <c r="G438" s="6">
        <v>2.8414472724211E-2</v>
      </c>
    </row>
    <row r="439" spans="1:7">
      <c r="A439" s="6" t="s">
        <v>20693</v>
      </c>
      <c r="B439" s="6" t="s">
        <v>20692</v>
      </c>
      <c r="C439" s="6" t="s">
        <v>20426</v>
      </c>
      <c r="D439" s="6">
        <v>4</v>
      </c>
      <c r="E439" s="6">
        <v>335</v>
      </c>
      <c r="F439" s="6">
        <v>53</v>
      </c>
      <c r="G439" s="6">
        <v>2.94417152521507E-2</v>
      </c>
    </row>
    <row r="440" spans="1:7">
      <c r="A440" s="6" t="s">
        <v>20691</v>
      </c>
      <c r="B440" s="6" t="s">
        <v>20690</v>
      </c>
      <c r="C440" s="6" t="s">
        <v>20426</v>
      </c>
      <c r="D440" s="6">
        <v>5</v>
      </c>
      <c r="E440" s="6">
        <v>503</v>
      </c>
      <c r="F440" s="6">
        <v>76</v>
      </c>
      <c r="G440" s="6">
        <v>2.9731691300647199E-2</v>
      </c>
    </row>
    <row r="441" spans="1:7">
      <c r="A441" s="6" t="s">
        <v>20687</v>
      </c>
      <c r="B441" s="6" t="s">
        <v>20686</v>
      </c>
      <c r="C441" s="6" t="s">
        <v>20426</v>
      </c>
      <c r="D441" s="6">
        <v>4</v>
      </c>
      <c r="E441" s="6">
        <v>119</v>
      </c>
      <c r="F441" s="6">
        <v>22</v>
      </c>
      <c r="G441" s="6">
        <v>3.0593229371814801E-2</v>
      </c>
    </row>
    <row r="442" spans="1:7">
      <c r="A442" s="6" t="s">
        <v>20683</v>
      </c>
      <c r="B442" s="6" t="s">
        <v>20682</v>
      </c>
      <c r="C442" s="6" t="s">
        <v>20426</v>
      </c>
      <c r="D442" s="6">
        <v>5</v>
      </c>
      <c r="E442" s="6">
        <v>55</v>
      </c>
      <c r="F442" s="6">
        <v>12</v>
      </c>
      <c r="G442" s="6">
        <v>3.14455342210989E-2</v>
      </c>
    </row>
    <row r="443" spans="1:7">
      <c r="A443" s="6" t="s">
        <v>20679</v>
      </c>
      <c r="B443" s="6" t="s">
        <v>20678</v>
      </c>
      <c r="C443" s="6" t="s">
        <v>20426</v>
      </c>
      <c r="D443" s="6">
        <v>5</v>
      </c>
      <c r="E443" s="6">
        <v>43</v>
      </c>
      <c r="F443" s="6">
        <v>10</v>
      </c>
      <c r="G443" s="6">
        <v>3.1641379150662098E-2</v>
      </c>
    </row>
    <row r="444" spans="1:7">
      <c r="A444" s="6" t="s">
        <v>20677</v>
      </c>
      <c r="B444" s="6" t="s">
        <v>20676</v>
      </c>
      <c r="C444" s="6" t="s">
        <v>20426</v>
      </c>
      <c r="D444" s="6">
        <v>6</v>
      </c>
      <c r="E444" s="6">
        <v>49</v>
      </c>
      <c r="F444" s="6">
        <v>11</v>
      </c>
      <c r="G444" s="6">
        <v>3.1755829131315E-2</v>
      </c>
    </row>
    <row r="445" spans="1:7">
      <c r="A445" s="6" t="s">
        <v>20675</v>
      </c>
      <c r="B445" s="6" t="s">
        <v>20674</v>
      </c>
      <c r="C445" s="6" t="s">
        <v>20426</v>
      </c>
      <c r="D445" s="6">
        <v>4</v>
      </c>
      <c r="E445" s="6">
        <v>751</v>
      </c>
      <c r="F445" s="6">
        <v>109</v>
      </c>
      <c r="G445" s="6">
        <v>3.1887536389555E-2</v>
      </c>
    </row>
    <row r="446" spans="1:7">
      <c r="A446" s="6" t="s">
        <v>20673</v>
      </c>
      <c r="B446" s="6" t="s">
        <v>20672</v>
      </c>
      <c r="C446" s="6" t="s">
        <v>20426</v>
      </c>
      <c r="D446" s="6">
        <v>4</v>
      </c>
      <c r="E446" s="6">
        <v>113</v>
      </c>
      <c r="F446" s="6">
        <v>21</v>
      </c>
      <c r="G446" s="6">
        <v>3.2342278914565599E-2</v>
      </c>
    </row>
    <row r="447" spans="1:7">
      <c r="A447" s="6" t="s">
        <v>20671</v>
      </c>
      <c r="B447" s="6" t="s">
        <v>20670</v>
      </c>
      <c r="C447" s="6" t="s">
        <v>20426</v>
      </c>
      <c r="D447" s="6">
        <v>3</v>
      </c>
      <c r="E447" s="6">
        <v>476</v>
      </c>
      <c r="F447" s="6">
        <v>72</v>
      </c>
      <c r="G447" s="6">
        <v>3.2840798272429098E-2</v>
      </c>
    </row>
    <row r="448" spans="1:7">
      <c r="A448" s="6" t="s">
        <v>20669</v>
      </c>
      <c r="B448" s="6" t="s">
        <v>20668</v>
      </c>
      <c r="C448" s="6" t="s">
        <v>20426</v>
      </c>
      <c r="D448" s="6">
        <v>4</v>
      </c>
      <c r="E448" s="6">
        <v>68</v>
      </c>
      <c r="F448" s="6">
        <v>14</v>
      </c>
      <c r="G448" s="6">
        <v>3.3705678672407598E-2</v>
      </c>
    </row>
    <row r="449" spans="1:7">
      <c r="A449" s="6" t="s">
        <v>20667</v>
      </c>
      <c r="B449" s="6" t="s">
        <v>20666</v>
      </c>
      <c r="C449" s="6" t="s">
        <v>20426</v>
      </c>
      <c r="D449" s="6">
        <v>4</v>
      </c>
      <c r="E449" s="6">
        <v>389</v>
      </c>
      <c r="F449" s="6">
        <v>60</v>
      </c>
      <c r="G449" s="6">
        <v>3.4267851881018198E-2</v>
      </c>
    </row>
    <row r="450" spans="1:7">
      <c r="A450" s="6" t="s">
        <v>20663</v>
      </c>
      <c r="B450" s="6" t="s">
        <v>20662</v>
      </c>
      <c r="C450" s="6" t="s">
        <v>20426</v>
      </c>
      <c r="D450" s="6">
        <v>5</v>
      </c>
      <c r="E450" s="6">
        <v>62</v>
      </c>
      <c r="F450" s="6">
        <v>13</v>
      </c>
      <c r="G450" s="6">
        <v>3.4803523003171299E-2</v>
      </c>
    </row>
    <row r="451" spans="1:7">
      <c r="A451" s="6" t="s">
        <v>20661</v>
      </c>
      <c r="B451" s="6" t="s">
        <v>20660</v>
      </c>
      <c r="C451" s="6" t="s">
        <v>20426</v>
      </c>
      <c r="D451" s="6">
        <v>5</v>
      </c>
      <c r="E451" s="6">
        <v>32</v>
      </c>
      <c r="F451" s="6">
        <v>8</v>
      </c>
      <c r="G451" s="6">
        <v>3.50491456108886E-2</v>
      </c>
    </row>
    <row r="452" spans="1:7">
      <c r="A452" s="6" t="s">
        <v>20659</v>
      </c>
      <c r="B452" s="6" t="s">
        <v>20658</v>
      </c>
      <c r="C452" s="6" t="s">
        <v>20426</v>
      </c>
      <c r="D452" s="6">
        <v>4</v>
      </c>
      <c r="E452" s="6">
        <v>32</v>
      </c>
      <c r="F452" s="6">
        <v>8</v>
      </c>
      <c r="G452" s="6">
        <v>3.50491456108886E-2</v>
      </c>
    </row>
    <row r="453" spans="1:7">
      <c r="A453" s="6" t="s">
        <v>20651</v>
      </c>
      <c r="B453" s="6" t="s">
        <v>20650</v>
      </c>
      <c r="C453" s="6" t="s">
        <v>20426</v>
      </c>
      <c r="D453" s="6">
        <v>5</v>
      </c>
      <c r="E453" s="6">
        <v>11</v>
      </c>
      <c r="F453" s="6">
        <v>4</v>
      </c>
      <c r="G453" s="6">
        <v>3.6167004474164703E-2</v>
      </c>
    </row>
    <row r="454" spans="1:7">
      <c r="A454" s="6" t="s">
        <v>20649</v>
      </c>
      <c r="B454" s="6" t="s">
        <v>20648</v>
      </c>
      <c r="C454" s="6" t="s">
        <v>20426</v>
      </c>
      <c r="D454" s="6">
        <v>5</v>
      </c>
      <c r="E454" s="6">
        <v>11</v>
      </c>
      <c r="F454" s="6">
        <v>4</v>
      </c>
      <c r="G454" s="6">
        <v>3.6167004474164703E-2</v>
      </c>
    </row>
    <row r="455" spans="1:7">
      <c r="A455" s="6" t="s">
        <v>20647</v>
      </c>
      <c r="B455" s="6" t="s">
        <v>20646</v>
      </c>
      <c r="C455" s="6" t="s">
        <v>20426</v>
      </c>
      <c r="D455" s="6">
        <v>5</v>
      </c>
      <c r="E455" s="6">
        <v>11</v>
      </c>
      <c r="F455" s="6">
        <v>4</v>
      </c>
      <c r="G455" s="6">
        <v>3.6167004474164703E-2</v>
      </c>
    </row>
    <row r="456" spans="1:7">
      <c r="A456" s="6" t="s">
        <v>20645</v>
      </c>
      <c r="B456" s="6" t="s">
        <v>20644</v>
      </c>
      <c r="C456" s="6" t="s">
        <v>20426</v>
      </c>
      <c r="D456" s="6">
        <v>5</v>
      </c>
      <c r="E456" s="6">
        <v>11</v>
      </c>
      <c r="F456" s="6">
        <v>4</v>
      </c>
      <c r="G456" s="6">
        <v>3.6167004474164703E-2</v>
      </c>
    </row>
    <row r="457" spans="1:7">
      <c r="A457" s="6" t="s">
        <v>20643</v>
      </c>
      <c r="B457" s="6" t="s">
        <v>20642</v>
      </c>
      <c r="C457" s="6" t="s">
        <v>20426</v>
      </c>
      <c r="D457" s="6">
        <v>4</v>
      </c>
      <c r="E457" s="6">
        <v>11</v>
      </c>
      <c r="F457" s="6">
        <v>4</v>
      </c>
      <c r="G457" s="6">
        <v>3.6167004474164703E-2</v>
      </c>
    </row>
    <row r="458" spans="1:7">
      <c r="A458" s="6" t="s">
        <v>20639</v>
      </c>
      <c r="B458" s="6" t="s">
        <v>20638</v>
      </c>
      <c r="C458" s="6" t="s">
        <v>20426</v>
      </c>
      <c r="D458" s="6">
        <v>5</v>
      </c>
      <c r="E458" s="6">
        <v>38</v>
      </c>
      <c r="F458" s="6">
        <v>9</v>
      </c>
      <c r="G458" s="6">
        <v>3.6265515728676603E-2</v>
      </c>
    </row>
    <row r="459" spans="1:7">
      <c r="A459" s="6" t="s">
        <v>20637</v>
      </c>
      <c r="B459" s="6" t="s">
        <v>20636</v>
      </c>
      <c r="C459" s="6" t="s">
        <v>20426</v>
      </c>
      <c r="D459" s="6">
        <v>6</v>
      </c>
      <c r="E459" s="6">
        <v>38</v>
      </c>
      <c r="F459" s="6">
        <v>9</v>
      </c>
      <c r="G459" s="6">
        <v>3.6265515728676603E-2</v>
      </c>
    </row>
    <row r="460" spans="1:7">
      <c r="A460" s="6" t="s">
        <v>20633</v>
      </c>
      <c r="B460" s="6" t="s">
        <v>20632</v>
      </c>
      <c r="C460" s="6" t="s">
        <v>20426</v>
      </c>
      <c r="D460" s="6">
        <v>3</v>
      </c>
      <c r="E460" s="6">
        <v>88</v>
      </c>
      <c r="F460" s="6">
        <v>17</v>
      </c>
      <c r="G460" s="6">
        <v>3.6489748244041199E-2</v>
      </c>
    </row>
    <row r="461" spans="1:7">
      <c r="A461" s="6" t="s">
        <v>20631</v>
      </c>
      <c r="B461" s="6" t="s">
        <v>20630</v>
      </c>
      <c r="C461" s="6" t="s">
        <v>20426</v>
      </c>
      <c r="D461" s="6">
        <v>5</v>
      </c>
      <c r="E461" s="6">
        <v>16</v>
      </c>
      <c r="F461" s="6">
        <v>5</v>
      </c>
      <c r="G461" s="6">
        <v>3.7275068092790499E-2</v>
      </c>
    </row>
    <row r="462" spans="1:7">
      <c r="A462" s="6" t="s">
        <v>20629</v>
      </c>
      <c r="B462" s="6" t="s">
        <v>20628</v>
      </c>
      <c r="C462" s="6" t="s">
        <v>20426</v>
      </c>
      <c r="D462" s="6">
        <v>6</v>
      </c>
      <c r="E462" s="6">
        <v>16</v>
      </c>
      <c r="F462" s="6">
        <v>5</v>
      </c>
      <c r="G462" s="6">
        <v>3.7275068092790499E-2</v>
      </c>
    </row>
    <row r="463" spans="1:7">
      <c r="A463" s="6" t="s">
        <v>20627</v>
      </c>
      <c r="B463" s="6" t="s">
        <v>20626</v>
      </c>
      <c r="C463" s="6" t="s">
        <v>20426</v>
      </c>
      <c r="D463" s="6">
        <v>6</v>
      </c>
      <c r="E463" s="6">
        <v>16</v>
      </c>
      <c r="F463" s="6">
        <v>5</v>
      </c>
      <c r="G463" s="6">
        <v>3.7275068092790499E-2</v>
      </c>
    </row>
    <row r="464" spans="1:7">
      <c r="A464" s="6" t="s">
        <v>20621</v>
      </c>
      <c r="B464" s="6" t="s">
        <v>20620</v>
      </c>
      <c r="C464" s="6" t="s">
        <v>20426</v>
      </c>
      <c r="D464" s="6">
        <v>6</v>
      </c>
      <c r="E464" s="6">
        <v>16</v>
      </c>
      <c r="F464" s="6">
        <v>5</v>
      </c>
      <c r="G464" s="6">
        <v>3.7275068092790499E-2</v>
      </c>
    </row>
    <row r="465" spans="1:7">
      <c r="A465" s="6" t="s">
        <v>20619</v>
      </c>
      <c r="B465" s="6" t="s">
        <v>20618</v>
      </c>
      <c r="C465" s="6" t="s">
        <v>20426</v>
      </c>
      <c r="D465" s="6">
        <v>5</v>
      </c>
      <c r="E465" s="6">
        <v>135</v>
      </c>
      <c r="F465" s="6">
        <v>24</v>
      </c>
      <c r="G465" s="6">
        <v>3.7563976015266003E-2</v>
      </c>
    </row>
    <row r="466" spans="1:7">
      <c r="A466" s="6" t="s">
        <v>20617</v>
      </c>
      <c r="B466" s="6" t="s">
        <v>20616</v>
      </c>
      <c r="C466" s="6" t="s">
        <v>20426</v>
      </c>
      <c r="D466" s="6">
        <v>6</v>
      </c>
      <c r="E466" s="6">
        <v>95</v>
      </c>
      <c r="F466" s="6">
        <v>18</v>
      </c>
      <c r="G466" s="6">
        <v>3.8084889751298999E-2</v>
      </c>
    </row>
    <row r="467" spans="1:7">
      <c r="A467" s="6" t="s">
        <v>20615</v>
      </c>
      <c r="B467" s="6" t="s">
        <v>20614</v>
      </c>
      <c r="C467" s="6" t="s">
        <v>20426</v>
      </c>
      <c r="D467" s="6">
        <v>4</v>
      </c>
      <c r="E467" s="6">
        <v>758</v>
      </c>
      <c r="F467" s="6">
        <v>109</v>
      </c>
      <c r="G467" s="6">
        <v>3.97086983781983E-2</v>
      </c>
    </row>
    <row r="468" spans="1:7">
      <c r="A468" s="6" t="s">
        <v>20607</v>
      </c>
      <c r="B468" s="6" t="s">
        <v>20606</v>
      </c>
      <c r="C468" s="6" t="s">
        <v>20426</v>
      </c>
      <c r="D468" s="6">
        <v>7</v>
      </c>
      <c r="E468" s="6">
        <v>3</v>
      </c>
      <c r="F468" s="6">
        <v>2</v>
      </c>
      <c r="G468" s="6">
        <v>4.1138548470538799E-2</v>
      </c>
    </row>
    <row r="469" spans="1:7">
      <c r="A469" s="6" t="s">
        <v>20603</v>
      </c>
      <c r="B469" s="6" t="s">
        <v>20602</v>
      </c>
      <c r="C469" s="6" t="s">
        <v>20426</v>
      </c>
      <c r="D469" s="6">
        <v>4</v>
      </c>
      <c r="E469" s="6">
        <v>3</v>
      </c>
      <c r="F469" s="6">
        <v>2</v>
      </c>
      <c r="G469" s="6">
        <v>4.1138548470538799E-2</v>
      </c>
    </row>
    <row r="470" spans="1:7">
      <c r="A470" s="6" t="s">
        <v>20591</v>
      </c>
      <c r="B470" s="6" t="s">
        <v>20590</v>
      </c>
      <c r="C470" s="6" t="s">
        <v>20426</v>
      </c>
      <c r="D470" s="6">
        <v>6</v>
      </c>
      <c r="E470" s="6">
        <v>3</v>
      </c>
      <c r="F470" s="6">
        <v>2</v>
      </c>
      <c r="G470" s="6">
        <v>4.1138548470538799E-2</v>
      </c>
    </row>
    <row r="471" spans="1:7">
      <c r="A471" s="6" t="s">
        <v>20583</v>
      </c>
      <c r="B471" s="6" t="s">
        <v>20582</v>
      </c>
      <c r="C471" s="6" t="s">
        <v>20426</v>
      </c>
      <c r="D471" s="6">
        <v>6</v>
      </c>
      <c r="E471" s="6">
        <v>3</v>
      </c>
      <c r="F471" s="6">
        <v>2</v>
      </c>
      <c r="G471" s="6">
        <v>4.1138548470538799E-2</v>
      </c>
    </row>
    <row r="472" spans="1:7">
      <c r="A472" s="6" t="s">
        <v>20577</v>
      </c>
      <c r="B472" s="6" t="s">
        <v>20576</v>
      </c>
      <c r="C472" s="6" t="s">
        <v>20426</v>
      </c>
      <c r="D472" s="6">
        <v>4</v>
      </c>
      <c r="E472" s="6">
        <v>3</v>
      </c>
      <c r="F472" s="6">
        <v>2</v>
      </c>
      <c r="G472" s="6">
        <v>4.1138548470538799E-2</v>
      </c>
    </row>
    <row r="473" spans="1:7">
      <c r="A473" s="6" t="s">
        <v>20575</v>
      </c>
      <c r="B473" s="6" t="s">
        <v>20574</v>
      </c>
      <c r="C473" s="6" t="s">
        <v>20426</v>
      </c>
      <c r="D473" s="6">
        <v>6</v>
      </c>
      <c r="E473" s="6">
        <v>3</v>
      </c>
      <c r="F473" s="6">
        <v>2</v>
      </c>
      <c r="G473" s="6">
        <v>4.1138548470538799E-2</v>
      </c>
    </row>
    <row r="474" spans="1:7">
      <c r="A474" s="6" t="s">
        <v>20573</v>
      </c>
      <c r="B474" s="6" t="s">
        <v>20572</v>
      </c>
      <c r="C474" s="6" t="s">
        <v>20426</v>
      </c>
      <c r="D474" s="6">
        <v>8</v>
      </c>
      <c r="E474" s="6">
        <v>3</v>
      </c>
      <c r="F474" s="6">
        <v>2</v>
      </c>
      <c r="G474" s="6">
        <v>4.1138548470538799E-2</v>
      </c>
    </row>
    <row r="475" spans="1:7">
      <c r="A475" s="6" t="s">
        <v>20567</v>
      </c>
      <c r="B475" s="6" t="s">
        <v>20566</v>
      </c>
      <c r="C475" s="6" t="s">
        <v>20426</v>
      </c>
      <c r="D475" s="6">
        <v>5</v>
      </c>
      <c r="E475" s="6">
        <v>3</v>
      </c>
      <c r="F475" s="6">
        <v>2</v>
      </c>
      <c r="G475" s="6">
        <v>4.1138548470538799E-2</v>
      </c>
    </row>
    <row r="476" spans="1:7">
      <c r="A476" s="6" t="s">
        <v>20565</v>
      </c>
      <c r="B476" s="6" t="s">
        <v>20564</v>
      </c>
      <c r="C476" s="6" t="s">
        <v>20426</v>
      </c>
      <c r="D476" s="6">
        <v>4</v>
      </c>
      <c r="E476" s="6">
        <v>3</v>
      </c>
      <c r="F476" s="6">
        <v>2</v>
      </c>
      <c r="G476" s="6">
        <v>4.1138548470538799E-2</v>
      </c>
    </row>
    <row r="477" spans="1:7">
      <c r="A477" s="6" t="s">
        <v>20563</v>
      </c>
      <c r="B477" s="6" t="s">
        <v>20562</v>
      </c>
      <c r="C477" s="6" t="s">
        <v>20426</v>
      </c>
      <c r="D477" s="6">
        <v>6</v>
      </c>
      <c r="E477" s="6">
        <v>3</v>
      </c>
      <c r="F477" s="6">
        <v>2</v>
      </c>
      <c r="G477" s="6">
        <v>4.1138548470538799E-2</v>
      </c>
    </row>
    <row r="478" spans="1:7">
      <c r="A478" s="6" t="s">
        <v>20561</v>
      </c>
      <c r="B478" s="6" t="s">
        <v>20560</v>
      </c>
      <c r="C478" s="6" t="s">
        <v>20426</v>
      </c>
      <c r="D478" s="6">
        <v>6</v>
      </c>
      <c r="E478" s="6">
        <v>3</v>
      </c>
      <c r="F478" s="6">
        <v>2</v>
      </c>
      <c r="G478" s="6">
        <v>4.1138548470538799E-2</v>
      </c>
    </row>
    <row r="479" spans="1:7">
      <c r="A479" s="6" t="s">
        <v>20559</v>
      </c>
      <c r="B479" s="6" t="s">
        <v>20558</v>
      </c>
      <c r="C479" s="6" t="s">
        <v>20426</v>
      </c>
      <c r="D479" s="6">
        <v>4</v>
      </c>
      <c r="E479" s="6">
        <v>3</v>
      </c>
      <c r="F479" s="6">
        <v>2</v>
      </c>
      <c r="G479" s="6">
        <v>4.1138548470538799E-2</v>
      </c>
    </row>
    <row r="480" spans="1:7">
      <c r="A480" s="6" t="s">
        <v>20557</v>
      </c>
      <c r="B480" s="6" t="s">
        <v>20556</v>
      </c>
      <c r="C480" s="6" t="s">
        <v>20426</v>
      </c>
      <c r="D480" s="6">
        <v>3</v>
      </c>
      <c r="E480" s="6">
        <v>3</v>
      </c>
      <c r="F480" s="6">
        <v>2</v>
      </c>
      <c r="G480" s="6">
        <v>4.1138548470538799E-2</v>
      </c>
    </row>
    <row r="481" spans="1:7">
      <c r="A481" s="6" t="s">
        <v>20555</v>
      </c>
      <c r="B481" s="6" t="s">
        <v>20554</v>
      </c>
      <c r="C481" s="6" t="s">
        <v>20426</v>
      </c>
      <c r="D481" s="6">
        <v>4</v>
      </c>
      <c r="E481" s="6">
        <v>3</v>
      </c>
      <c r="F481" s="6">
        <v>2</v>
      </c>
      <c r="G481" s="6">
        <v>4.1138548470538799E-2</v>
      </c>
    </row>
    <row r="482" spans="1:7">
      <c r="A482" s="6" t="s">
        <v>20553</v>
      </c>
      <c r="B482" s="6" t="s">
        <v>20552</v>
      </c>
      <c r="C482" s="6" t="s">
        <v>20426</v>
      </c>
      <c r="D482" s="6">
        <v>5</v>
      </c>
      <c r="E482" s="6">
        <v>3</v>
      </c>
      <c r="F482" s="6">
        <v>2</v>
      </c>
      <c r="G482" s="6">
        <v>4.1138548470538799E-2</v>
      </c>
    </row>
    <row r="483" spans="1:7">
      <c r="A483" s="6" t="s">
        <v>20545</v>
      </c>
      <c r="B483" s="6" t="s">
        <v>20544</v>
      </c>
      <c r="C483" s="6" t="s">
        <v>20426</v>
      </c>
      <c r="D483" s="6">
        <v>7</v>
      </c>
      <c r="E483" s="6">
        <v>3</v>
      </c>
      <c r="F483" s="6">
        <v>2</v>
      </c>
      <c r="G483" s="6">
        <v>4.1138548470538799E-2</v>
      </c>
    </row>
    <row r="484" spans="1:7">
      <c r="A484" s="6" t="s">
        <v>20543</v>
      </c>
      <c r="B484" s="6" t="s">
        <v>20542</v>
      </c>
      <c r="C484" s="6" t="s">
        <v>20426</v>
      </c>
      <c r="D484" s="6">
        <v>5</v>
      </c>
      <c r="E484" s="6">
        <v>3</v>
      </c>
      <c r="F484" s="6">
        <v>2</v>
      </c>
      <c r="G484" s="6">
        <v>4.1138548470538799E-2</v>
      </c>
    </row>
    <row r="485" spans="1:7">
      <c r="A485" s="6" t="s">
        <v>20541</v>
      </c>
      <c r="B485" s="6" t="s">
        <v>20540</v>
      </c>
      <c r="C485" s="6" t="s">
        <v>20426</v>
      </c>
      <c r="D485" s="6">
        <v>5</v>
      </c>
      <c r="E485" s="6">
        <v>3</v>
      </c>
      <c r="F485" s="6">
        <v>2</v>
      </c>
      <c r="G485" s="6">
        <v>4.1138548470538799E-2</v>
      </c>
    </row>
    <row r="486" spans="1:7">
      <c r="A486" s="6" t="s">
        <v>20539</v>
      </c>
      <c r="B486" s="6" t="s">
        <v>20538</v>
      </c>
      <c r="C486" s="6" t="s">
        <v>20426</v>
      </c>
      <c r="D486" s="6">
        <v>4</v>
      </c>
      <c r="E486" s="6">
        <v>3</v>
      </c>
      <c r="F486" s="6">
        <v>2</v>
      </c>
      <c r="G486" s="6">
        <v>4.1138548470538799E-2</v>
      </c>
    </row>
    <row r="487" spans="1:7">
      <c r="A487" s="6" t="s">
        <v>20537</v>
      </c>
      <c r="B487" s="6" t="s">
        <v>20536</v>
      </c>
      <c r="C487" s="6" t="s">
        <v>20426</v>
      </c>
      <c r="D487" s="6">
        <v>4</v>
      </c>
      <c r="E487" s="6">
        <v>3</v>
      </c>
      <c r="F487" s="6">
        <v>2</v>
      </c>
      <c r="G487" s="6">
        <v>4.1138548470538799E-2</v>
      </c>
    </row>
    <row r="488" spans="1:7">
      <c r="A488" s="6" t="s">
        <v>20535</v>
      </c>
      <c r="B488" s="6" t="s">
        <v>20534</v>
      </c>
      <c r="C488" s="6" t="s">
        <v>20426</v>
      </c>
      <c r="D488" s="6">
        <v>5</v>
      </c>
      <c r="E488" s="6">
        <v>3</v>
      </c>
      <c r="F488" s="6">
        <v>2</v>
      </c>
      <c r="G488" s="6">
        <v>4.1138548470538799E-2</v>
      </c>
    </row>
    <row r="489" spans="1:7">
      <c r="A489" s="6" t="s">
        <v>20531</v>
      </c>
      <c r="B489" s="6" t="s">
        <v>20530</v>
      </c>
      <c r="C489" s="6" t="s">
        <v>20426</v>
      </c>
      <c r="D489" s="6">
        <v>7</v>
      </c>
      <c r="E489" s="6">
        <v>3</v>
      </c>
      <c r="F489" s="6">
        <v>2</v>
      </c>
      <c r="G489" s="6">
        <v>4.1138548470538799E-2</v>
      </c>
    </row>
    <row r="490" spans="1:7">
      <c r="A490" s="6" t="s">
        <v>20529</v>
      </c>
      <c r="B490" s="6" t="s">
        <v>20528</v>
      </c>
      <c r="C490" s="6" t="s">
        <v>20426</v>
      </c>
      <c r="D490" s="6">
        <v>8</v>
      </c>
      <c r="E490" s="6">
        <v>3</v>
      </c>
      <c r="F490" s="6">
        <v>2</v>
      </c>
      <c r="G490" s="6">
        <v>4.1138548470538799E-2</v>
      </c>
    </row>
    <row r="491" spans="1:7">
      <c r="A491" s="6" t="s">
        <v>20527</v>
      </c>
      <c r="B491" s="6" t="s">
        <v>20526</v>
      </c>
      <c r="C491" s="6" t="s">
        <v>20426</v>
      </c>
      <c r="D491" s="6">
        <v>6</v>
      </c>
      <c r="E491" s="6">
        <v>3</v>
      </c>
      <c r="F491" s="6">
        <v>2</v>
      </c>
      <c r="G491" s="6">
        <v>4.1138548470538799E-2</v>
      </c>
    </row>
    <row r="492" spans="1:7">
      <c r="A492" s="6" t="s">
        <v>20525</v>
      </c>
      <c r="B492" s="6" t="s">
        <v>20524</v>
      </c>
      <c r="C492" s="6" t="s">
        <v>20426</v>
      </c>
      <c r="D492" s="6">
        <v>7</v>
      </c>
      <c r="E492" s="6">
        <v>3</v>
      </c>
      <c r="F492" s="6">
        <v>2</v>
      </c>
      <c r="G492" s="6">
        <v>4.1138548470538799E-2</v>
      </c>
    </row>
    <row r="493" spans="1:7">
      <c r="A493" s="6" t="s">
        <v>20523</v>
      </c>
      <c r="B493" s="6" t="s">
        <v>20522</v>
      </c>
      <c r="C493" s="6" t="s">
        <v>20426</v>
      </c>
      <c r="D493" s="6">
        <v>7</v>
      </c>
      <c r="E493" s="6">
        <v>3</v>
      </c>
      <c r="F493" s="6">
        <v>2</v>
      </c>
      <c r="G493" s="6">
        <v>4.1138548470538799E-2</v>
      </c>
    </row>
    <row r="494" spans="1:7">
      <c r="A494" s="6" t="s">
        <v>20521</v>
      </c>
      <c r="B494" s="6" t="s">
        <v>20520</v>
      </c>
      <c r="C494" s="6" t="s">
        <v>20426</v>
      </c>
      <c r="D494" s="6">
        <v>6</v>
      </c>
      <c r="E494" s="6">
        <v>3</v>
      </c>
      <c r="F494" s="6">
        <v>2</v>
      </c>
      <c r="G494" s="6">
        <v>4.1138548470538799E-2</v>
      </c>
    </row>
    <row r="495" spans="1:7">
      <c r="A495" s="6" t="s">
        <v>20519</v>
      </c>
      <c r="B495" s="6" t="s">
        <v>20518</v>
      </c>
      <c r="C495" s="6" t="s">
        <v>20426</v>
      </c>
      <c r="D495" s="6">
        <v>5</v>
      </c>
      <c r="E495" s="6">
        <v>277</v>
      </c>
      <c r="F495" s="6">
        <v>44</v>
      </c>
      <c r="G495" s="6">
        <v>4.1341774272181199E-2</v>
      </c>
    </row>
    <row r="496" spans="1:7">
      <c r="A496" s="6" t="s">
        <v>20511</v>
      </c>
      <c r="B496" s="6" t="s">
        <v>20510</v>
      </c>
      <c r="C496" s="6" t="s">
        <v>20426</v>
      </c>
      <c r="D496" s="6">
        <v>4</v>
      </c>
      <c r="E496" s="6">
        <v>33</v>
      </c>
      <c r="F496" s="6">
        <v>8</v>
      </c>
      <c r="G496" s="6">
        <v>4.1474848810080803E-2</v>
      </c>
    </row>
    <row r="497" spans="1:7">
      <c r="A497" s="6" t="s">
        <v>20509</v>
      </c>
      <c r="B497" s="6" t="s">
        <v>20508</v>
      </c>
      <c r="C497" s="6" t="s">
        <v>20426</v>
      </c>
      <c r="D497" s="6">
        <v>7</v>
      </c>
      <c r="E497" s="6">
        <v>33</v>
      </c>
      <c r="F497" s="6">
        <v>8</v>
      </c>
      <c r="G497" s="6">
        <v>4.1474848810080803E-2</v>
      </c>
    </row>
    <row r="498" spans="1:7">
      <c r="A498" s="6" t="s">
        <v>20507</v>
      </c>
      <c r="B498" s="6" t="s">
        <v>20506</v>
      </c>
      <c r="C498" s="6" t="s">
        <v>20426</v>
      </c>
      <c r="D498" s="6">
        <v>5</v>
      </c>
      <c r="E498" s="6">
        <v>45</v>
      </c>
      <c r="F498" s="6">
        <v>10</v>
      </c>
      <c r="G498" s="6">
        <v>4.2100091841097198E-2</v>
      </c>
    </row>
    <row r="499" spans="1:7">
      <c r="A499" s="6" t="s">
        <v>20505</v>
      </c>
      <c r="B499" s="6" t="s">
        <v>20504</v>
      </c>
      <c r="C499" s="6" t="s">
        <v>20426</v>
      </c>
      <c r="D499" s="6">
        <v>3</v>
      </c>
      <c r="E499" s="6">
        <v>103</v>
      </c>
      <c r="F499" s="6">
        <v>19</v>
      </c>
      <c r="G499" s="6">
        <v>4.3032073877690501E-2</v>
      </c>
    </row>
    <row r="500" spans="1:7">
      <c r="A500" s="6" t="s">
        <v>20497</v>
      </c>
      <c r="B500" s="6" t="s">
        <v>20496</v>
      </c>
      <c r="C500" s="6" t="s">
        <v>20426</v>
      </c>
      <c r="D500" s="6">
        <v>4</v>
      </c>
      <c r="E500" s="6">
        <v>7</v>
      </c>
      <c r="F500" s="6">
        <v>3</v>
      </c>
      <c r="G500" s="6">
        <v>4.3638163366414497E-2</v>
      </c>
    </row>
    <row r="501" spans="1:7">
      <c r="A501" s="6" t="s">
        <v>20495</v>
      </c>
      <c r="B501" s="6" t="s">
        <v>20494</v>
      </c>
      <c r="C501" s="6" t="s">
        <v>20426</v>
      </c>
      <c r="D501" s="6">
        <v>5</v>
      </c>
      <c r="E501" s="6">
        <v>7</v>
      </c>
      <c r="F501" s="6">
        <v>3</v>
      </c>
      <c r="G501" s="6">
        <v>4.3638163366414497E-2</v>
      </c>
    </row>
    <row r="502" spans="1:7">
      <c r="A502" s="6" t="s">
        <v>20481</v>
      </c>
      <c r="B502" s="6" t="s">
        <v>20480</v>
      </c>
      <c r="C502" s="6" t="s">
        <v>20426</v>
      </c>
      <c r="D502" s="6">
        <v>8</v>
      </c>
      <c r="E502" s="6">
        <v>7</v>
      </c>
      <c r="F502" s="6">
        <v>3</v>
      </c>
      <c r="G502" s="6">
        <v>4.3638163366414497E-2</v>
      </c>
    </row>
    <row r="503" spans="1:7">
      <c r="A503" s="6" t="s">
        <v>20479</v>
      </c>
      <c r="B503" s="6" t="s">
        <v>20478</v>
      </c>
      <c r="C503" s="6" t="s">
        <v>20426</v>
      </c>
      <c r="D503" s="6">
        <v>5</v>
      </c>
      <c r="E503" s="6">
        <v>7</v>
      </c>
      <c r="F503" s="6">
        <v>3</v>
      </c>
      <c r="G503" s="6">
        <v>4.3638163366414497E-2</v>
      </c>
    </row>
    <row r="504" spans="1:7">
      <c r="A504" s="6" t="s">
        <v>20477</v>
      </c>
      <c r="B504" s="6" t="s">
        <v>20476</v>
      </c>
      <c r="C504" s="6" t="s">
        <v>20426</v>
      </c>
      <c r="D504" s="6">
        <v>4</v>
      </c>
      <c r="E504" s="6">
        <v>7</v>
      </c>
      <c r="F504" s="6">
        <v>3</v>
      </c>
      <c r="G504" s="6">
        <v>4.3638163366414497E-2</v>
      </c>
    </row>
    <row r="505" spans="1:7">
      <c r="A505" s="6" t="s">
        <v>20473</v>
      </c>
      <c r="B505" s="6" t="s">
        <v>20472</v>
      </c>
      <c r="C505" s="6" t="s">
        <v>20426</v>
      </c>
      <c r="D505" s="6">
        <v>6</v>
      </c>
      <c r="E505" s="6">
        <v>22</v>
      </c>
      <c r="F505" s="6">
        <v>6</v>
      </c>
      <c r="G505" s="6">
        <v>4.3871037419303802E-2</v>
      </c>
    </row>
    <row r="506" spans="1:7">
      <c r="A506" s="6" t="s">
        <v>20467</v>
      </c>
      <c r="B506" s="6" t="s">
        <v>20466</v>
      </c>
      <c r="C506" s="6" t="s">
        <v>20426</v>
      </c>
      <c r="D506" s="6">
        <v>7</v>
      </c>
      <c r="E506" s="6">
        <v>28</v>
      </c>
      <c r="F506" s="6">
        <v>7</v>
      </c>
      <c r="G506" s="6">
        <v>4.7245667525157298E-2</v>
      </c>
    </row>
    <row r="507" spans="1:7">
      <c r="A507" s="6" t="s">
        <v>20461</v>
      </c>
      <c r="B507" s="6" t="s">
        <v>20460</v>
      </c>
      <c r="C507" s="6" t="s">
        <v>20426</v>
      </c>
      <c r="D507" s="6">
        <v>5</v>
      </c>
      <c r="E507" s="6">
        <v>28</v>
      </c>
      <c r="F507" s="6">
        <v>7</v>
      </c>
      <c r="G507" s="6">
        <v>4.7245667525157298E-2</v>
      </c>
    </row>
    <row r="508" spans="1:7">
      <c r="A508" s="6" t="s">
        <v>20459</v>
      </c>
      <c r="B508" s="6" t="s">
        <v>20458</v>
      </c>
      <c r="C508" s="6" t="s">
        <v>20426</v>
      </c>
      <c r="D508" s="6">
        <v>5</v>
      </c>
      <c r="E508" s="6">
        <v>28</v>
      </c>
      <c r="F508" s="6">
        <v>7</v>
      </c>
      <c r="G508" s="6">
        <v>4.7245667525157298E-2</v>
      </c>
    </row>
    <row r="509" spans="1:7">
      <c r="A509" s="6" t="s">
        <v>20457</v>
      </c>
      <c r="B509" s="6" t="s">
        <v>20456</v>
      </c>
      <c r="C509" s="6" t="s">
        <v>20426</v>
      </c>
      <c r="D509" s="6">
        <v>6</v>
      </c>
      <c r="E509" s="6">
        <v>28</v>
      </c>
      <c r="F509" s="6">
        <v>7</v>
      </c>
      <c r="G509" s="6">
        <v>4.7245667525157298E-2</v>
      </c>
    </row>
    <row r="510" spans="1:7">
      <c r="A510" s="6" t="s">
        <v>20455</v>
      </c>
      <c r="B510" s="6" t="s">
        <v>20454</v>
      </c>
      <c r="C510" s="6" t="s">
        <v>20426</v>
      </c>
      <c r="D510" s="6">
        <v>6</v>
      </c>
      <c r="E510" s="6">
        <v>28</v>
      </c>
      <c r="F510" s="6">
        <v>7</v>
      </c>
      <c r="G510" s="6">
        <v>4.7245667525157298E-2</v>
      </c>
    </row>
    <row r="511" spans="1:7">
      <c r="A511" s="6" t="s">
        <v>20451</v>
      </c>
      <c r="B511" s="6" t="s">
        <v>20450</v>
      </c>
      <c r="C511" s="6" t="s">
        <v>20426</v>
      </c>
      <c r="D511" s="6">
        <v>8</v>
      </c>
      <c r="E511" s="6">
        <v>251</v>
      </c>
      <c r="F511" s="6">
        <v>40</v>
      </c>
      <c r="G511" s="6">
        <v>4.7628553831230998E-2</v>
      </c>
    </row>
    <row r="512" spans="1:7">
      <c r="A512" s="6" t="s">
        <v>20449</v>
      </c>
      <c r="B512" s="6" t="s">
        <v>20448</v>
      </c>
      <c r="C512" s="6" t="s">
        <v>20426</v>
      </c>
      <c r="D512" s="6">
        <v>5</v>
      </c>
      <c r="E512" s="6">
        <v>17</v>
      </c>
      <c r="F512" s="6">
        <v>5</v>
      </c>
      <c r="G512" s="6">
        <v>4.7646637769835798E-2</v>
      </c>
    </row>
    <row r="513" spans="1:7">
      <c r="A513" s="6" t="s">
        <v>20447</v>
      </c>
      <c r="B513" s="6" t="s">
        <v>20446</v>
      </c>
      <c r="C513" s="6" t="s">
        <v>20426</v>
      </c>
      <c r="D513" s="6">
        <v>5</v>
      </c>
      <c r="E513" s="6">
        <v>17</v>
      </c>
      <c r="F513" s="6">
        <v>5</v>
      </c>
      <c r="G513" s="6">
        <v>4.7646637769835798E-2</v>
      </c>
    </row>
    <row r="514" spans="1:7">
      <c r="A514" s="6" t="s">
        <v>20445</v>
      </c>
      <c r="B514" s="6" t="s">
        <v>20444</v>
      </c>
      <c r="C514" s="6" t="s">
        <v>20426</v>
      </c>
      <c r="D514" s="6">
        <v>5</v>
      </c>
      <c r="E514" s="6">
        <v>17</v>
      </c>
      <c r="F514" s="6">
        <v>5</v>
      </c>
      <c r="G514" s="6">
        <v>4.7646637769835798E-2</v>
      </c>
    </row>
    <row r="515" spans="1:7">
      <c r="A515" s="6" t="s">
        <v>20443</v>
      </c>
      <c r="B515" s="6" t="s">
        <v>20442</v>
      </c>
      <c r="C515" s="6" t="s">
        <v>20426</v>
      </c>
      <c r="D515" s="6">
        <v>7</v>
      </c>
      <c r="E515" s="6">
        <v>17</v>
      </c>
      <c r="F515" s="6">
        <v>5</v>
      </c>
      <c r="G515" s="6">
        <v>4.7646637769835798E-2</v>
      </c>
    </row>
    <row r="516" spans="1:7">
      <c r="A516" s="6" t="s">
        <v>20441</v>
      </c>
      <c r="B516" s="6" t="s">
        <v>20440</v>
      </c>
      <c r="C516" s="6" t="s">
        <v>20426</v>
      </c>
      <c r="D516" s="6">
        <v>4</v>
      </c>
      <c r="E516" s="6">
        <v>17</v>
      </c>
      <c r="F516" s="6">
        <v>5</v>
      </c>
      <c r="G516" s="6">
        <v>4.7646637769835798E-2</v>
      </c>
    </row>
    <row r="517" spans="1:7">
      <c r="A517" s="6" t="s">
        <v>20439</v>
      </c>
      <c r="B517" s="6" t="s">
        <v>20438</v>
      </c>
      <c r="C517" s="6" t="s">
        <v>20426</v>
      </c>
      <c r="D517" s="6">
        <v>4</v>
      </c>
      <c r="E517" s="6">
        <v>338</v>
      </c>
      <c r="F517" s="6">
        <v>52</v>
      </c>
      <c r="G517" s="6">
        <v>4.76680150031321E-2</v>
      </c>
    </row>
    <row r="518" spans="1:7">
      <c r="A518" s="6" t="s">
        <v>20437</v>
      </c>
      <c r="B518" s="6" t="s">
        <v>20436</v>
      </c>
      <c r="C518" s="6" t="s">
        <v>20426</v>
      </c>
      <c r="D518" s="6">
        <v>5</v>
      </c>
      <c r="E518" s="6">
        <v>34</v>
      </c>
      <c r="F518" s="6">
        <v>8</v>
      </c>
      <c r="G518" s="6">
        <v>4.8634926292415198E-2</v>
      </c>
    </row>
    <row r="519" spans="1:7">
      <c r="A519" s="6" t="s">
        <v>20432</v>
      </c>
      <c r="B519" s="6" t="s">
        <v>20431</v>
      </c>
      <c r="C519" s="6" t="s">
        <v>20426</v>
      </c>
      <c r="D519" s="6">
        <v>4</v>
      </c>
      <c r="E519" s="6">
        <v>78</v>
      </c>
      <c r="F519" s="6">
        <v>15</v>
      </c>
      <c r="G519" s="6">
        <v>4.90666002756363E-2</v>
      </c>
    </row>
    <row r="520" spans="1:7">
      <c r="A520" s="6" t="s">
        <v>20430</v>
      </c>
      <c r="B520" s="6" t="s">
        <v>20429</v>
      </c>
      <c r="C520" s="6" t="s">
        <v>20426</v>
      </c>
      <c r="D520" s="6">
        <v>4</v>
      </c>
      <c r="E520" s="6">
        <v>78</v>
      </c>
      <c r="F520" s="6">
        <v>15</v>
      </c>
      <c r="G520" s="6">
        <v>4.90666002756363E-2</v>
      </c>
    </row>
    <row r="521" spans="1:7">
      <c r="A521" s="6" t="s">
        <v>20428</v>
      </c>
      <c r="B521" s="6" t="s">
        <v>20427</v>
      </c>
      <c r="C521" s="6" t="s">
        <v>20426</v>
      </c>
      <c r="D521" s="6">
        <v>5</v>
      </c>
      <c r="E521" s="6">
        <v>78</v>
      </c>
      <c r="F521" s="6">
        <v>15</v>
      </c>
      <c r="G521" s="6">
        <v>4.90666002756363E-2</v>
      </c>
    </row>
  </sheetData>
  <autoFilter ref="A1:G521"/>
  <phoneticPr fontId="3"/>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7" tint="0.59999389629810485"/>
  </sheetPr>
  <dimension ref="A1:G83"/>
  <sheetViews>
    <sheetView workbookViewId="0">
      <pane ySplit="1" topLeftCell="A2" activePane="bottomLeft" state="frozen"/>
      <selection activeCell="C14" sqref="C14"/>
      <selection pane="bottomLeft" activeCell="I6" sqref="I6"/>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6" width="9" style="6"/>
    <col min="7" max="7" width="10.140625" style="6" customWidth="1"/>
    <col min="8" max="16384" width="9" style="6"/>
  </cols>
  <sheetData>
    <row r="1" spans="1:7">
      <c r="A1" s="6" t="s">
        <v>22050</v>
      </c>
      <c r="B1" s="6" t="s">
        <v>22049</v>
      </c>
      <c r="C1" s="6" t="s">
        <v>22048</v>
      </c>
      <c r="D1" s="6" t="s">
        <v>22047</v>
      </c>
      <c r="E1" s="6" t="s">
        <v>22046</v>
      </c>
      <c r="F1" s="6" t="s">
        <v>23127</v>
      </c>
      <c r="G1" s="6" t="s">
        <v>23126</v>
      </c>
    </row>
    <row r="2" spans="1:7">
      <c r="A2" s="6" t="s">
        <v>23125</v>
      </c>
      <c r="B2" s="6" t="s">
        <v>23124</v>
      </c>
      <c r="C2" s="6" t="s">
        <v>20433</v>
      </c>
      <c r="D2" s="6">
        <v>6</v>
      </c>
      <c r="E2" s="6">
        <v>2937</v>
      </c>
      <c r="F2" s="6">
        <v>771</v>
      </c>
      <c r="G2" s="7">
        <v>6.5964332399238801E-190</v>
      </c>
    </row>
    <row r="3" spans="1:7">
      <c r="A3" s="6" t="s">
        <v>23123</v>
      </c>
      <c r="B3" s="6" t="s">
        <v>23122</v>
      </c>
      <c r="C3" s="6" t="s">
        <v>20433</v>
      </c>
      <c r="D3" s="6">
        <v>5</v>
      </c>
      <c r="E3" s="6">
        <v>3020</v>
      </c>
      <c r="F3" s="6">
        <v>782</v>
      </c>
      <c r="G3" s="7">
        <v>6.1534783674338903E-189</v>
      </c>
    </row>
    <row r="4" spans="1:7">
      <c r="A4" s="6" t="s">
        <v>23121</v>
      </c>
      <c r="B4" s="6" t="s">
        <v>23120</v>
      </c>
      <c r="C4" s="6" t="s">
        <v>20433</v>
      </c>
      <c r="D4" s="6">
        <v>5</v>
      </c>
      <c r="E4" s="6">
        <v>964</v>
      </c>
      <c r="F4" s="6">
        <v>385</v>
      </c>
      <c r="G4" s="7">
        <v>4.2088233246786298E-156</v>
      </c>
    </row>
    <row r="5" spans="1:7">
      <c r="A5" s="6" t="s">
        <v>23119</v>
      </c>
      <c r="B5" s="6" t="s">
        <v>23118</v>
      </c>
      <c r="C5" s="6" t="s">
        <v>20433</v>
      </c>
      <c r="D5" s="6">
        <v>4</v>
      </c>
      <c r="E5" s="6">
        <v>1019</v>
      </c>
      <c r="F5" s="6">
        <v>393</v>
      </c>
      <c r="G5" s="7">
        <v>3.6100850141477402E-153</v>
      </c>
    </row>
    <row r="6" spans="1:7">
      <c r="A6" s="6" t="s">
        <v>21621</v>
      </c>
      <c r="B6" s="6" t="s">
        <v>21620</v>
      </c>
      <c r="C6" s="6" t="s">
        <v>20433</v>
      </c>
      <c r="D6" s="6">
        <v>4</v>
      </c>
      <c r="E6" s="6">
        <v>5921</v>
      </c>
      <c r="F6" s="6">
        <v>995</v>
      </c>
      <c r="G6" s="7">
        <v>2.30316288595767E-105</v>
      </c>
    </row>
    <row r="7" spans="1:7">
      <c r="A7" s="6" t="s">
        <v>23117</v>
      </c>
      <c r="B7" s="6" t="s">
        <v>23116</v>
      </c>
      <c r="C7" s="6" t="s">
        <v>20433</v>
      </c>
      <c r="D7" s="6">
        <v>4</v>
      </c>
      <c r="E7" s="6">
        <v>456</v>
      </c>
      <c r="F7" s="6">
        <v>215</v>
      </c>
      <c r="G7" s="7">
        <v>2.6610509425998402E-103</v>
      </c>
    </row>
    <row r="8" spans="1:7">
      <c r="A8" s="6" t="s">
        <v>21872</v>
      </c>
      <c r="B8" s="6" t="s">
        <v>21871</v>
      </c>
      <c r="C8" s="6" t="s">
        <v>20433</v>
      </c>
      <c r="D8" s="6">
        <v>4</v>
      </c>
      <c r="E8" s="6">
        <v>6362</v>
      </c>
      <c r="F8" s="6">
        <v>1034</v>
      </c>
      <c r="G8" s="7">
        <v>6.0111283736047899E-101</v>
      </c>
    </row>
    <row r="9" spans="1:7">
      <c r="A9" s="6" t="s">
        <v>23115</v>
      </c>
      <c r="B9" s="6" t="s">
        <v>23114</v>
      </c>
      <c r="C9" s="6" t="s">
        <v>20433</v>
      </c>
      <c r="D9" s="6">
        <v>6</v>
      </c>
      <c r="E9" s="6">
        <v>362</v>
      </c>
      <c r="F9" s="6">
        <v>179</v>
      </c>
      <c r="G9" s="7">
        <v>2.4939778682814302E-90</v>
      </c>
    </row>
    <row r="10" spans="1:7">
      <c r="A10" s="6" t="s">
        <v>23113</v>
      </c>
      <c r="B10" s="6" t="s">
        <v>23112</v>
      </c>
      <c r="C10" s="6" t="s">
        <v>20433</v>
      </c>
      <c r="D10" s="6">
        <v>5</v>
      </c>
      <c r="E10" s="6">
        <v>362</v>
      </c>
      <c r="F10" s="6">
        <v>179</v>
      </c>
      <c r="G10" s="7">
        <v>2.4939778682814302E-90</v>
      </c>
    </row>
    <row r="11" spans="1:7">
      <c r="A11" s="6" t="s">
        <v>23111</v>
      </c>
      <c r="B11" s="6" t="s">
        <v>23110</v>
      </c>
      <c r="C11" s="6" t="s">
        <v>20433</v>
      </c>
      <c r="D11" s="6">
        <v>4</v>
      </c>
      <c r="E11" s="6">
        <v>384</v>
      </c>
      <c r="F11" s="6">
        <v>184</v>
      </c>
      <c r="G11" s="7">
        <v>7.2091166772569797E-90</v>
      </c>
    </row>
    <row r="12" spans="1:7">
      <c r="A12" s="6" t="s">
        <v>23109</v>
      </c>
      <c r="B12" s="6" t="s">
        <v>23108</v>
      </c>
      <c r="C12" s="6" t="s">
        <v>20433</v>
      </c>
      <c r="D12" s="6">
        <v>4</v>
      </c>
      <c r="E12" s="6">
        <v>364</v>
      </c>
      <c r="F12" s="6">
        <v>179</v>
      </c>
      <c r="G12" s="7">
        <v>8.1218956268714392E-90</v>
      </c>
    </row>
    <row r="13" spans="1:7">
      <c r="A13" s="6" t="s">
        <v>22003</v>
      </c>
      <c r="B13" s="6" t="s">
        <v>22002</v>
      </c>
      <c r="C13" s="6" t="s">
        <v>20433</v>
      </c>
      <c r="D13" s="6">
        <v>3</v>
      </c>
      <c r="E13" s="6">
        <v>7311</v>
      </c>
      <c r="F13" s="6">
        <v>1095</v>
      </c>
      <c r="G13" s="7">
        <v>7.6082763689348498E-85</v>
      </c>
    </row>
    <row r="14" spans="1:7">
      <c r="A14" s="6" t="s">
        <v>22001</v>
      </c>
      <c r="B14" s="6" t="s">
        <v>22000</v>
      </c>
      <c r="C14" s="6" t="s">
        <v>20433</v>
      </c>
      <c r="D14" s="6">
        <v>4</v>
      </c>
      <c r="E14" s="6">
        <v>7308</v>
      </c>
      <c r="F14" s="6">
        <v>1094</v>
      </c>
      <c r="G14" s="7">
        <v>1.3281431371036499E-84</v>
      </c>
    </row>
    <row r="15" spans="1:7">
      <c r="A15" s="6" t="s">
        <v>23107</v>
      </c>
      <c r="B15" s="6" t="s">
        <v>23106</v>
      </c>
      <c r="C15" s="6" t="s">
        <v>20433</v>
      </c>
      <c r="D15" s="6">
        <v>5</v>
      </c>
      <c r="E15" s="6">
        <v>333</v>
      </c>
      <c r="F15" s="6">
        <v>164</v>
      </c>
      <c r="G15" s="7">
        <v>1.9674504008261101E-82</v>
      </c>
    </row>
    <row r="16" spans="1:7">
      <c r="A16" s="6" t="s">
        <v>23105</v>
      </c>
      <c r="B16" s="6" t="s">
        <v>23104</v>
      </c>
      <c r="C16" s="6" t="s">
        <v>20433</v>
      </c>
      <c r="D16" s="6">
        <v>4</v>
      </c>
      <c r="E16" s="6">
        <v>342</v>
      </c>
      <c r="F16" s="6">
        <v>166</v>
      </c>
      <c r="G16" s="7">
        <v>3.4677042619771098E-82</v>
      </c>
    </row>
    <row r="17" spans="1:7">
      <c r="A17" s="6" t="s">
        <v>23103</v>
      </c>
      <c r="B17" s="6" t="s">
        <v>23102</v>
      </c>
      <c r="C17" s="6" t="s">
        <v>20433</v>
      </c>
      <c r="D17" s="6">
        <v>6</v>
      </c>
      <c r="E17" s="6">
        <v>318</v>
      </c>
      <c r="F17" s="6">
        <v>159</v>
      </c>
      <c r="G17" s="7">
        <v>3.4813564844818802E-81</v>
      </c>
    </row>
    <row r="18" spans="1:7">
      <c r="A18" s="6" t="s">
        <v>23101</v>
      </c>
      <c r="B18" s="6" t="s">
        <v>23100</v>
      </c>
      <c r="C18" s="6" t="s">
        <v>20433</v>
      </c>
      <c r="D18" s="6">
        <v>5</v>
      </c>
      <c r="E18" s="6">
        <v>318</v>
      </c>
      <c r="F18" s="6">
        <v>159</v>
      </c>
      <c r="G18" s="7">
        <v>3.4813564844818802E-81</v>
      </c>
    </row>
    <row r="19" spans="1:7">
      <c r="A19" s="6" t="s">
        <v>22009</v>
      </c>
      <c r="B19" s="6" t="s">
        <v>22008</v>
      </c>
      <c r="C19" s="6" t="s">
        <v>20433</v>
      </c>
      <c r="D19" s="6">
        <v>2</v>
      </c>
      <c r="E19" s="6">
        <v>7647</v>
      </c>
      <c r="F19" s="6">
        <v>1108</v>
      </c>
      <c r="G19" s="7">
        <v>5.0508879321704401E-77</v>
      </c>
    </row>
    <row r="20" spans="1:7">
      <c r="A20" s="6" t="s">
        <v>22007</v>
      </c>
      <c r="B20" s="6" t="s">
        <v>22006</v>
      </c>
      <c r="C20" s="6" t="s">
        <v>20433</v>
      </c>
      <c r="D20" s="6">
        <v>3</v>
      </c>
      <c r="E20" s="6">
        <v>7643</v>
      </c>
      <c r="F20" s="6">
        <v>1107</v>
      </c>
      <c r="G20" s="7">
        <v>7.9147093841262099E-77</v>
      </c>
    </row>
    <row r="21" spans="1:7">
      <c r="A21" s="6" t="s">
        <v>22020</v>
      </c>
      <c r="B21" s="6" t="s">
        <v>22019</v>
      </c>
      <c r="C21" s="6" t="s">
        <v>20433</v>
      </c>
      <c r="D21" s="6">
        <v>3</v>
      </c>
      <c r="E21" s="6">
        <v>8536</v>
      </c>
      <c r="F21" s="6">
        <v>1197</v>
      </c>
      <c r="G21" s="7">
        <v>5.9112001931670098E-76</v>
      </c>
    </row>
    <row r="22" spans="1:7">
      <c r="A22" s="6" t="s">
        <v>22024</v>
      </c>
      <c r="B22" s="6" t="s">
        <v>22023</v>
      </c>
      <c r="C22" s="6" t="s">
        <v>20433</v>
      </c>
      <c r="D22" s="6">
        <v>3</v>
      </c>
      <c r="E22" s="6">
        <v>8832</v>
      </c>
      <c r="F22" s="6">
        <v>1225</v>
      </c>
      <c r="G22" s="7">
        <v>3.0973463669137102E-75</v>
      </c>
    </row>
    <row r="23" spans="1:7">
      <c r="A23" s="6" t="s">
        <v>23099</v>
      </c>
      <c r="B23" s="6" t="s">
        <v>23098</v>
      </c>
      <c r="C23" s="6" t="s">
        <v>20433</v>
      </c>
      <c r="D23" s="6">
        <v>6</v>
      </c>
      <c r="E23" s="6">
        <v>459</v>
      </c>
      <c r="F23" s="6">
        <v>182</v>
      </c>
      <c r="G23" s="7">
        <v>2.87673285676191E-72</v>
      </c>
    </row>
    <row r="24" spans="1:7">
      <c r="A24" s="6" t="s">
        <v>23097</v>
      </c>
      <c r="B24" s="6" t="s">
        <v>23096</v>
      </c>
      <c r="C24" s="6" t="s">
        <v>20433</v>
      </c>
      <c r="D24" s="6">
        <v>5</v>
      </c>
      <c r="E24" s="6">
        <v>507</v>
      </c>
      <c r="F24" s="6">
        <v>192</v>
      </c>
      <c r="G24" s="7">
        <v>2.9403469299263902E-72</v>
      </c>
    </row>
    <row r="25" spans="1:7">
      <c r="A25" s="6" t="s">
        <v>23095</v>
      </c>
      <c r="B25" s="6" t="s">
        <v>23094</v>
      </c>
      <c r="C25" s="6" t="s">
        <v>20433</v>
      </c>
      <c r="D25" s="6">
        <v>5</v>
      </c>
      <c r="E25" s="6">
        <v>465</v>
      </c>
      <c r="F25" s="6">
        <v>167</v>
      </c>
      <c r="G25" s="7">
        <v>5.1509508328499497E-59</v>
      </c>
    </row>
    <row r="26" spans="1:7">
      <c r="A26" s="6" t="s">
        <v>23093</v>
      </c>
      <c r="B26" s="6" t="s">
        <v>23092</v>
      </c>
      <c r="C26" s="6" t="s">
        <v>20433</v>
      </c>
      <c r="D26" s="6">
        <v>6</v>
      </c>
      <c r="E26" s="6">
        <v>441</v>
      </c>
      <c r="F26" s="6">
        <v>159</v>
      </c>
      <c r="G26" s="7">
        <v>1.7544503121550299E-56</v>
      </c>
    </row>
    <row r="27" spans="1:7">
      <c r="A27" s="6" t="s">
        <v>22035</v>
      </c>
      <c r="B27" s="6" t="s">
        <v>22034</v>
      </c>
      <c r="C27" s="6" t="s">
        <v>20433</v>
      </c>
      <c r="D27" s="6">
        <v>2</v>
      </c>
      <c r="E27" s="6">
        <v>14569</v>
      </c>
      <c r="F27" s="6">
        <v>1705</v>
      </c>
      <c r="G27" s="7">
        <v>8.0650302049061403E-56</v>
      </c>
    </row>
    <row r="28" spans="1:7">
      <c r="A28" s="6" t="s">
        <v>22033</v>
      </c>
      <c r="B28" s="6" t="s">
        <v>22032</v>
      </c>
      <c r="C28" s="6" t="s">
        <v>20433</v>
      </c>
      <c r="D28" s="6">
        <v>2</v>
      </c>
      <c r="E28" s="6">
        <v>14569</v>
      </c>
      <c r="F28" s="6">
        <v>1705</v>
      </c>
      <c r="G28" s="7">
        <v>8.0650302049061403E-56</v>
      </c>
    </row>
    <row r="29" spans="1:7">
      <c r="A29" s="6" t="s">
        <v>21462</v>
      </c>
      <c r="B29" s="6" t="s">
        <v>21461</v>
      </c>
      <c r="C29" s="6" t="s">
        <v>20433</v>
      </c>
      <c r="D29" s="6">
        <v>3</v>
      </c>
      <c r="E29" s="6">
        <v>2706</v>
      </c>
      <c r="F29" s="6">
        <v>484</v>
      </c>
      <c r="G29" s="7">
        <v>5.9083306655585594E-54</v>
      </c>
    </row>
    <row r="30" spans="1:7">
      <c r="A30" s="6" t="s">
        <v>21483</v>
      </c>
      <c r="B30" s="6" t="s">
        <v>21482</v>
      </c>
      <c r="C30" s="6" t="s">
        <v>20433</v>
      </c>
      <c r="D30" s="6">
        <v>2</v>
      </c>
      <c r="E30" s="6">
        <v>2708</v>
      </c>
      <c r="F30" s="6">
        <v>484</v>
      </c>
      <c r="G30" s="7">
        <v>7.4017937280321698E-54</v>
      </c>
    </row>
    <row r="31" spans="1:7">
      <c r="A31" s="6" t="s">
        <v>23089</v>
      </c>
      <c r="B31" s="6" t="s">
        <v>23088</v>
      </c>
      <c r="C31" s="6" t="s">
        <v>20433</v>
      </c>
      <c r="D31" s="6">
        <v>3</v>
      </c>
      <c r="E31" s="6">
        <v>734</v>
      </c>
      <c r="F31" s="6">
        <v>186</v>
      </c>
      <c r="G31" s="7">
        <v>2.04089722674386E-40</v>
      </c>
    </row>
    <row r="32" spans="1:7">
      <c r="A32" s="6" t="s">
        <v>23087</v>
      </c>
      <c r="B32" s="6" t="s">
        <v>23086</v>
      </c>
      <c r="C32" s="6" t="s">
        <v>20433</v>
      </c>
      <c r="D32" s="6">
        <v>4</v>
      </c>
      <c r="E32" s="6">
        <v>734</v>
      </c>
      <c r="F32" s="6">
        <v>186</v>
      </c>
      <c r="G32" s="7">
        <v>2.04089722674386E-40</v>
      </c>
    </row>
    <row r="33" spans="1:7">
      <c r="A33" s="6" t="s">
        <v>22022</v>
      </c>
      <c r="B33" s="6" t="s">
        <v>22021</v>
      </c>
      <c r="C33" s="6" t="s">
        <v>20433</v>
      </c>
      <c r="D33" s="6">
        <v>1</v>
      </c>
      <c r="E33" s="6">
        <v>22522</v>
      </c>
      <c r="F33" s="6">
        <v>2315</v>
      </c>
      <c r="G33" s="7">
        <v>3.9044832497195401E-39</v>
      </c>
    </row>
    <row r="34" spans="1:7">
      <c r="A34" s="6" t="s">
        <v>23083</v>
      </c>
      <c r="B34" s="6" t="s">
        <v>23082</v>
      </c>
      <c r="C34" s="6" t="s">
        <v>20433</v>
      </c>
      <c r="D34" s="6">
        <v>5</v>
      </c>
      <c r="E34" s="6">
        <v>86</v>
      </c>
      <c r="F34" s="6">
        <v>47</v>
      </c>
      <c r="G34" s="7">
        <v>4.1221565102298401E-27</v>
      </c>
    </row>
    <row r="35" spans="1:7">
      <c r="A35" s="6" t="s">
        <v>23081</v>
      </c>
      <c r="B35" s="6" t="s">
        <v>23080</v>
      </c>
      <c r="C35" s="6" t="s">
        <v>20433</v>
      </c>
      <c r="D35" s="6">
        <v>6</v>
      </c>
      <c r="E35" s="6">
        <v>71</v>
      </c>
      <c r="F35" s="6">
        <v>40</v>
      </c>
      <c r="G35" s="7">
        <v>5.82169588547309E-24</v>
      </c>
    </row>
    <row r="36" spans="1:7">
      <c r="A36" s="6" t="s">
        <v>23079</v>
      </c>
      <c r="B36" s="6" t="s">
        <v>23078</v>
      </c>
      <c r="C36" s="6" t="s">
        <v>20433</v>
      </c>
      <c r="D36" s="6">
        <v>5</v>
      </c>
      <c r="E36" s="6">
        <v>71</v>
      </c>
      <c r="F36" s="6">
        <v>40</v>
      </c>
      <c r="G36" s="7">
        <v>5.82169588547309E-24</v>
      </c>
    </row>
    <row r="37" spans="1:7">
      <c r="A37" s="6" t="s">
        <v>23071</v>
      </c>
      <c r="B37" s="6" t="s">
        <v>23070</v>
      </c>
      <c r="C37" s="6" t="s">
        <v>20433</v>
      </c>
      <c r="D37" s="6">
        <v>6</v>
      </c>
      <c r="E37" s="6">
        <v>67</v>
      </c>
      <c r="F37" s="6">
        <v>33</v>
      </c>
      <c r="G37" s="7">
        <v>1.23495848481475E-17</v>
      </c>
    </row>
    <row r="38" spans="1:7">
      <c r="A38" s="6" t="s">
        <v>22028</v>
      </c>
      <c r="B38" s="6" t="s">
        <v>22027</v>
      </c>
      <c r="C38" s="6" t="s">
        <v>20433</v>
      </c>
      <c r="D38" s="6">
        <v>3</v>
      </c>
      <c r="E38" s="6">
        <v>4504</v>
      </c>
      <c r="F38" s="6">
        <v>553</v>
      </c>
      <c r="G38" s="7">
        <v>1.3492546877917699E-16</v>
      </c>
    </row>
    <row r="39" spans="1:7">
      <c r="A39" s="6" t="s">
        <v>23059</v>
      </c>
      <c r="B39" s="6" t="s">
        <v>23058</v>
      </c>
      <c r="C39" s="6" t="s">
        <v>20433</v>
      </c>
      <c r="D39" s="6">
        <v>3</v>
      </c>
      <c r="E39" s="6">
        <v>324</v>
      </c>
      <c r="F39" s="6">
        <v>72</v>
      </c>
      <c r="G39" s="7">
        <v>2.7560124285298298E-13</v>
      </c>
    </row>
    <row r="40" spans="1:7">
      <c r="A40" s="6" t="s">
        <v>23055</v>
      </c>
      <c r="B40" s="6" t="s">
        <v>23054</v>
      </c>
      <c r="C40" s="6" t="s">
        <v>20433</v>
      </c>
      <c r="D40" s="6">
        <v>4</v>
      </c>
      <c r="E40" s="6">
        <v>58</v>
      </c>
      <c r="F40" s="6">
        <v>26</v>
      </c>
      <c r="G40" s="7">
        <v>5.64557600237377E-13</v>
      </c>
    </row>
    <row r="41" spans="1:7">
      <c r="A41" s="6" t="s">
        <v>23045</v>
      </c>
      <c r="B41" s="6" t="s">
        <v>23044</v>
      </c>
      <c r="C41" s="6" t="s">
        <v>20433</v>
      </c>
      <c r="D41" s="6">
        <v>4</v>
      </c>
      <c r="E41" s="6">
        <v>82</v>
      </c>
      <c r="F41" s="6">
        <v>30</v>
      </c>
      <c r="G41" s="7">
        <v>5.7309871344409302E-12</v>
      </c>
    </row>
    <row r="42" spans="1:7">
      <c r="A42" s="6" t="s">
        <v>23041</v>
      </c>
      <c r="B42" s="6" t="s">
        <v>23040</v>
      </c>
      <c r="C42" s="6" t="s">
        <v>20433</v>
      </c>
      <c r="D42" s="6">
        <v>2</v>
      </c>
      <c r="E42" s="6">
        <v>439</v>
      </c>
      <c r="F42" s="6">
        <v>82</v>
      </c>
      <c r="G42" s="7">
        <v>9.4168586466255197E-11</v>
      </c>
    </row>
    <row r="43" spans="1:7">
      <c r="A43" s="6" t="s">
        <v>23039</v>
      </c>
      <c r="B43" s="6" t="s">
        <v>23038</v>
      </c>
      <c r="C43" s="6" t="s">
        <v>20433</v>
      </c>
      <c r="D43" s="6">
        <v>5</v>
      </c>
      <c r="E43" s="6">
        <v>35</v>
      </c>
      <c r="F43" s="6">
        <v>18</v>
      </c>
      <c r="G43" s="7">
        <v>1.1991184506765601E-10</v>
      </c>
    </row>
    <row r="44" spans="1:7">
      <c r="A44" s="6" t="s">
        <v>23037</v>
      </c>
      <c r="B44" s="6" t="s">
        <v>23036</v>
      </c>
      <c r="C44" s="6" t="s">
        <v>20433</v>
      </c>
      <c r="D44" s="6">
        <v>5</v>
      </c>
      <c r="E44" s="6">
        <v>71</v>
      </c>
      <c r="F44" s="6">
        <v>26</v>
      </c>
      <c r="G44" s="7">
        <v>1.4232885514047601E-10</v>
      </c>
    </row>
    <row r="45" spans="1:7">
      <c r="A45" s="6" t="s">
        <v>23033</v>
      </c>
      <c r="B45" s="6" t="s">
        <v>23032</v>
      </c>
      <c r="C45" s="6" t="s">
        <v>20433</v>
      </c>
      <c r="D45" s="6">
        <v>5</v>
      </c>
      <c r="E45" s="6">
        <v>43</v>
      </c>
      <c r="F45" s="6">
        <v>19</v>
      </c>
      <c r="G45" s="7">
        <v>1.0112293415098E-9</v>
      </c>
    </row>
    <row r="46" spans="1:7">
      <c r="A46" s="6" t="s">
        <v>23029</v>
      </c>
      <c r="B46" s="6" t="s">
        <v>23028</v>
      </c>
      <c r="C46" s="6" t="s">
        <v>20433</v>
      </c>
      <c r="D46" s="6">
        <v>5</v>
      </c>
      <c r="E46" s="6">
        <v>21</v>
      </c>
      <c r="F46" s="6">
        <v>13</v>
      </c>
      <c r="G46" s="7">
        <v>2.1941924870797298E-9</v>
      </c>
    </row>
    <row r="47" spans="1:7">
      <c r="A47" s="6" t="s">
        <v>23025</v>
      </c>
      <c r="B47" s="6" t="s">
        <v>23024</v>
      </c>
      <c r="C47" s="6" t="s">
        <v>20433</v>
      </c>
      <c r="D47" s="6">
        <v>4</v>
      </c>
      <c r="E47" s="6">
        <v>10</v>
      </c>
      <c r="F47" s="6">
        <v>9</v>
      </c>
      <c r="G47" s="7">
        <v>3.1830068195858398E-9</v>
      </c>
    </row>
    <row r="48" spans="1:7">
      <c r="A48" s="6" t="s">
        <v>23019</v>
      </c>
      <c r="B48" s="6" t="s">
        <v>23018</v>
      </c>
      <c r="C48" s="6" t="s">
        <v>20433</v>
      </c>
      <c r="D48" s="6">
        <v>6</v>
      </c>
      <c r="E48" s="6">
        <v>40</v>
      </c>
      <c r="F48" s="6">
        <v>17</v>
      </c>
      <c r="G48" s="7">
        <v>1.5808864055844299E-8</v>
      </c>
    </row>
    <row r="49" spans="1:7">
      <c r="A49" s="6" t="s">
        <v>23017</v>
      </c>
      <c r="B49" s="6" t="s">
        <v>23016</v>
      </c>
      <c r="C49" s="6" t="s">
        <v>20433</v>
      </c>
      <c r="D49" s="6">
        <v>5</v>
      </c>
      <c r="E49" s="6">
        <v>24</v>
      </c>
      <c r="F49" s="6">
        <v>13</v>
      </c>
      <c r="G49" s="7">
        <v>2.08247474470023E-8</v>
      </c>
    </row>
    <row r="50" spans="1:7">
      <c r="A50" s="6" t="s">
        <v>22999</v>
      </c>
      <c r="B50" s="6" t="s">
        <v>22998</v>
      </c>
      <c r="C50" s="6" t="s">
        <v>20433</v>
      </c>
      <c r="D50" s="6">
        <v>5</v>
      </c>
      <c r="E50" s="6">
        <v>39</v>
      </c>
      <c r="F50" s="6">
        <v>16</v>
      </c>
      <c r="G50" s="7">
        <v>7.6442604539906303E-8</v>
      </c>
    </row>
    <row r="51" spans="1:7">
      <c r="A51" s="6" t="s">
        <v>22985</v>
      </c>
      <c r="B51" s="6" t="s">
        <v>22984</v>
      </c>
      <c r="C51" s="6" t="s">
        <v>20433</v>
      </c>
      <c r="D51" s="6">
        <v>4</v>
      </c>
      <c r="E51" s="6">
        <v>25</v>
      </c>
      <c r="F51" s="6">
        <v>11</v>
      </c>
      <c r="G51" s="7">
        <v>3.72223840766331E-6</v>
      </c>
    </row>
    <row r="52" spans="1:7">
      <c r="A52" s="6" t="s">
        <v>22981</v>
      </c>
      <c r="B52" s="6" t="s">
        <v>22980</v>
      </c>
      <c r="C52" s="6" t="s">
        <v>20433</v>
      </c>
      <c r="D52" s="6">
        <v>5</v>
      </c>
      <c r="E52" s="6">
        <v>18</v>
      </c>
      <c r="F52" s="6">
        <v>9</v>
      </c>
      <c r="G52" s="7">
        <v>7.9736122780741493E-6</v>
      </c>
    </row>
    <row r="53" spans="1:7">
      <c r="A53" s="6" t="s">
        <v>22979</v>
      </c>
      <c r="B53" s="6" t="s">
        <v>22978</v>
      </c>
      <c r="C53" s="6" t="s">
        <v>20433</v>
      </c>
      <c r="D53" s="6">
        <v>5</v>
      </c>
      <c r="E53" s="6">
        <v>18</v>
      </c>
      <c r="F53" s="6">
        <v>9</v>
      </c>
      <c r="G53" s="7">
        <v>7.9736122780741493E-6</v>
      </c>
    </row>
    <row r="54" spans="1:7">
      <c r="A54" s="6" t="s">
        <v>22969</v>
      </c>
      <c r="B54" s="6" t="s">
        <v>22968</v>
      </c>
      <c r="C54" s="6" t="s">
        <v>20433</v>
      </c>
      <c r="D54" s="6">
        <v>5</v>
      </c>
      <c r="E54" s="6">
        <v>38</v>
      </c>
      <c r="F54" s="6">
        <v>13</v>
      </c>
      <c r="G54" s="7">
        <v>1.3717410189462299E-5</v>
      </c>
    </row>
    <row r="55" spans="1:7">
      <c r="A55" s="6" t="s">
        <v>22967</v>
      </c>
      <c r="B55" s="6" t="s">
        <v>22966</v>
      </c>
      <c r="C55" s="6" t="s">
        <v>20433</v>
      </c>
      <c r="D55" s="6">
        <v>6</v>
      </c>
      <c r="E55" s="6">
        <v>19</v>
      </c>
      <c r="F55" s="6">
        <v>9</v>
      </c>
      <c r="G55" s="7">
        <v>1.3949685312135001E-5</v>
      </c>
    </row>
    <row r="56" spans="1:7">
      <c r="A56" s="6" t="s">
        <v>22963</v>
      </c>
      <c r="B56" s="6" t="s">
        <v>22962</v>
      </c>
      <c r="C56" s="6" t="s">
        <v>20433</v>
      </c>
      <c r="D56" s="6">
        <v>4</v>
      </c>
      <c r="E56" s="6">
        <v>15</v>
      </c>
      <c r="F56" s="6">
        <v>8</v>
      </c>
      <c r="G56" s="7">
        <v>1.41338713912666E-5</v>
      </c>
    </row>
    <row r="57" spans="1:7">
      <c r="A57" s="6" t="s">
        <v>22895</v>
      </c>
      <c r="B57" s="6" t="s">
        <v>22894</v>
      </c>
      <c r="C57" s="6" t="s">
        <v>20433</v>
      </c>
      <c r="D57" s="6">
        <v>4</v>
      </c>
      <c r="E57" s="6">
        <v>11</v>
      </c>
      <c r="F57" s="6">
        <v>6</v>
      </c>
      <c r="G57" s="7">
        <v>1.5387120360018099E-4</v>
      </c>
    </row>
    <row r="58" spans="1:7">
      <c r="A58" s="6" t="s">
        <v>22887</v>
      </c>
      <c r="B58" s="6" t="s">
        <v>22886</v>
      </c>
      <c r="C58" s="6" t="s">
        <v>20433</v>
      </c>
      <c r="D58" s="6">
        <v>4</v>
      </c>
      <c r="E58" s="6">
        <v>234</v>
      </c>
      <c r="F58" s="6">
        <v>38</v>
      </c>
      <c r="G58" s="7">
        <v>2.1428226844716699E-4</v>
      </c>
    </row>
    <row r="59" spans="1:7">
      <c r="A59" s="6" t="s">
        <v>22820</v>
      </c>
      <c r="B59" s="6" t="s">
        <v>22819</v>
      </c>
      <c r="C59" s="6" t="s">
        <v>20433</v>
      </c>
      <c r="D59" s="6">
        <v>6</v>
      </c>
      <c r="E59" s="6">
        <v>3</v>
      </c>
      <c r="F59" s="6">
        <v>3</v>
      </c>
      <c r="G59" s="7">
        <v>7.0391640874067701E-4</v>
      </c>
    </row>
    <row r="60" spans="1:7">
      <c r="A60" s="6" t="s">
        <v>22708</v>
      </c>
      <c r="B60" s="6" t="s">
        <v>22707</v>
      </c>
      <c r="C60" s="6" t="s">
        <v>20433</v>
      </c>
      <c r="D60" s="6">
        <v>4</v>
      </c>
      <c r="E60" s="6">
        <v>4</v>
      </c>
      <c r="F60" s="6">
        <v>3</v>
      </c>
      <c r="G60" s="6">
        <v>2.6279280553066801E-3</v>
      </c>
    </row>
    <row r="61" spans="1:7">
      <c r="A61" s="6" t="s">
        <v>22700</v>
      </c>
      <c r="B61" s="6" t="s">
        <v>22699</v>
      </c>
      <c r="C61" s="6" t="s">
        <v>20433</v>
      </c>
      <c r="D61" s="6">
        <v>5</v>
      </c>
      <c r="E61" s="6">
        <v>4</v>
      </c>
      <c r="F61" s="6">
        <v>3</v>
      </c>
      <c r="G61" s="6">
        <v>2.6279280553066801E-3</v>
      </c>
    </row>
    <row r="62" spans="1:7">
      <c r="A62" s="6" t="s">
        <v>22692</v>
      </c>
      <c r="B62" s="6" t="s">
        <v>22691</v>
      </c>
      <c r="C62" s="6" t="s">
        <v>20433</v>
      </c>
      <c r="D62" s="6">
        <v>4</v>
      </c>
      <c r="E62" s="6">
        <v>4</v>
      </c>
      <c r="F62" s="6">
        <v>3</v>
      </c>
      <c r="G62" s="6">
        <v>2.6279280553066801E-3</v>
      </c>
    </row>
    <row r="63" spans="1:7">
      <c r="A63" s="6" t="s">
        <v>21563</v>
      </c>
      <c r="B63" s="6" t="s">
        <v>21562</v>
      </c>
      <c r="C63" s="6" t="s">
        <v>20433</v>
      </c>
      <c r="D63" s="6">
        <v>3</v>
      </c>
      <c r="E63" s="6">
        <v>1104</v>
      </c>
      <c r="F63" s="6">
        <v>123</v>
      </c>
      <c r="G63" s="6">
        <v>5.6015782786613903E-3</v>
      </c>
    </row>
    <row r="64" spans="1:7">
      <c r="A64" s="6" t="s">
        <v>22592</v>
      </c>
      <c r="B64" s="6" t="s">
        <v>22591</v>
      </c>
      <c r="C64" s="6" t="s">
        <v>20433</v>
      </c>
      <c r="D64" s="6">
        <v>6</v>
      </c>
      <c r="E64" s="6">
        <v>5</v>
      </c>
      <c r="F64" s="6">
        <v>3</v>
      </c>
      <c r="G64" s="6">
        <v>6.1338462952377501E-3</v>
      </c>
    </row>
    <row r="65" spans="1:7">
      <c r="A65" s="6" t="s">
        <v>22532</v>
      </c>
      <c r="B65" s="6" t="s">
        <v>22531</v>
      </c>
      <c r="C65" s="6" t="s">
        <v>20433</v>
      </c>
      <c r="D65" s="6">
        <v>3</v>
      </c>
      <c r="E65" s="6">
        <v>2</v>
      </c>
      <c r="F65" s="6">
        <v>2</v>
      </c>
      <c r="G65" s="6">
        <v>7.9155258812684901E-3</v>
      </c>
    </row>
    <row r="66" spans="1:7">
      <c r="A66" s="6" t="s">
        <v>22524</v>
      </c>
      <c r="B66" s="6" t="s">
        <v>22523</v>
      </c>
      <c r="C66" s="6" t="s">
        <v>20433</v>
      </c>
      <c r="D66" s="6">
        <v>4</v>
      </c>
      <c r="E66" s="6">
        <v>2</v>
      </c>
      <c r="F66" s="6">
        <v>2</v>
      </c>
      <c r="G66" s="6">
        <v>7.9155258812684901E-3</v>
      </c>
    </row>
    <row r="67" spans="1:7">
      <c r="A67" s="6" t="s">
        <v>20453</v>
      </c>
      <c r="B67" s="6" t="s">
        <v>20452</v>
      </c>
      <c r="C67" s="6" t="s">
        <v>20433</v>
      </c>
      <c r="D67" s="6">
        <v>5</v>
      </c>
      <c r="E67" s="6">
        <v>145</v>
      </c>
      <c r="F67" s="6">
        <v>22</v>
      </c>
      <c r="G67" s="6">
        <v>9.3599531786036708E-3</v>
      </c>
    </row>
    <row r="68" spans="1:7">
      <c r="A68" s="6" t="s">
        <v>21022</v>
      </c>
      <c r="B68" s="6" t="s">
        <v>21021</v>
      </c>
      <c r="C68" s="6" t="s">
        <v>20433</v>
      </c>
      <c r="D68" s="6">
        <v>6</v>
      </c>
      <c r="E68" s="6">
        <v>168</v>
      </c>
      <c r="F68" s="6">
        <v>24</v>
      </c>
      <c r="G68" s="6">
        <v>1.40797678272151E-2</v>
      </c>
    </row>
    <row r="69" spans="1:7">
      <c r="A69" s="6" t="s">
        <v>21020</v>
      </c>
      <c r="B69" s="6" t="s">
        <v>21019</v>
      </c>
      <c r="C69" s="6" t="s">
        <v>20433</v>
      </c>
      <c r="D69" s="6">
        <v>5</v>
      </c>
      <c r="E69" s="6">
        <v>168</v>
      </c>
      <c r="F69" s="6">
        <v>24</v>
      </c>
      <c r="G69" s="6">
        <v>1.40797678272151E-2</v>
      </c>
    </row>
    <row r="70" spans="1:7">
      <c r="A70" s="6" t="s">
        <v>22342</v>
      </c>
      <c r="B70" s="6" t="s">
        <v>22341</v>
      </c>
      <c r="C70" s="6" t="s">
        <v>20433</v>
      </c>
      <c r="D70" s="6">
        <v>5</v>
      </c>
      <c r="E70" s="6">
        <v>3</v>
      </c>
      <c r="F70" s="6">
        <v>2</v>
      </c>
      <c r="G70" s="6">
        <v>2.23387448267824E-2</v>
      </c>
    </row>
    <row r="71" spans="1:7">
      <c r="A71" s="6" t="s">
        <v>22338</v>
      </c>
      <c r="B71" s="6" t="s">
        <v>22337</v>
      </c>
      <c r="C71" s="6" t="s">
        <v>20433</v>
      </c>
      <c r="D71" s="6">
        <v>4</v>
      </c>
      <c r="E71" s="6">
        <v>3</v>
      </c>
      <c r="F71" s="6">
        <v>2</v>
      </c>
      <c r="G71" s="6">
        <v>2.23387448267824E-2</v>
      </c>
    </row>
    <row r="72" spans="1:7">
      <c r="A72" s="6" t="s">
        <v>22298</v>
      </c>
      <c r="B72" s="6" t="s">
        <v>22297</v>
      </c>
      <c r="C72" s="6" t="s">
        <v>20433</v>
      </c>
      <c r="D72" s="6">
        <v>5</v>
      </c>
      <c r="E72" s="6">
        <v>3</v>
      </c>
      <c r="F72" s="6">
        <v>2</v>
      </c>
      <c r="G72" s="6">
        <v>2.23387448267824E-2</v>
      </c>
    </row>
    <row r="73" spans="1:7">
      <c r="A73" s="6" t="s">
        <v>20515</v>
      </c>
      <c r="B73" s="6" t="s">
        <v>20514</v>
      </c>
      <c r="C73" s="6" t="s">
        <v>20433</v>
      </c>
      <c r="D73" s="6">
        <v>5</v>
      </c>
      <c r="E73" s="6">
        <v>33</v>
      </c>
      <c r="F73" s="6">
        <v>7</v>
      </c>
      <c r="G73" s="6">
        <v>2.3839875290306501E-2</v>
      </c>
    </row>
    <row r="74" spans="1:7">
      <c r="A74" s="6" t="s">
        <v>22228</v>
      </c>
      <c r="B74" s="6" t="s">
        <v>22227</v>
      </c>
      <c r="C74" s="6" t="s">
        <v>20433</v>
      </c>
      <c r="D74" s="6">
        <v>4</v>
      </c>
      <c r="E74" s="6">
        <v>8</v>
      </c>
      <c r="F74" s="6">
        <v>3</v>
      </c>
      <c r="G74" s="6">
        <v>2.80132399139125E-2</v>
      </c>
    </row>
    <row r="75" spans="1:7">
      <c r="A75" s="6" t="s">
        <v>22224</v>
      </c>
      <c r="B75" s="6" t="s">
        <v>22223</v>
      </c>
      <c r="C75" s="6" t="s">
        <v>20433</v>
      </c>
      <c r="D75" s="6">
        <v>6</v>
      </c>
      <c r="E75" s="6">
        <v>27</v>
      </c>
      <c r="F75" s="6">
        <v>6</v>
      </c>
      <c r="G75" s="6">
        <v>2.8640313795022299E-2</v>
      </c>
    </row>
    <row r="76" spans="1:7">
      <c r="A76" s="6" t="s">
        <v>22146</v>
      </c>
      <c r="B76" s="6" t="s">
        <v>22145</v>
      </c>
      <c r="C76" s="6" t="s">
        <v>20433</v>
      </c>
      <c r="D76" s="6">
        <v>4</v>
      </c>
      <c r="E76" s="6">
        <v>9</v>
      </c>
      <c r="F76" s="6">
        <v>3</v>
      </c>
      <c r="G76" s="6">
        <v>3.9286572425160898E-2</v>
      </c>
    </row>
    <row r="77" spans="1:7">
      <c r="A77" s="6" t="s">
        <v>22132</v>
      </c>
      <c r="B77" s="6" t="s">
        <v>22131</v>
      </c>
      <c r="C77" s="6" t="s">
        <v>20433</v>
      </c>
      <c r="D77" s="6">
        <v>4</v>
      </c>
      <c r="E77" s="6">
        <v>9</v>
      </c>
      <c r="F77" s="6">
        <v>3</v>
      </c>
      <c r="G77" s="6">
        <v>3.9286572425160898E-2</v>
      </c>
    </row>
    <row r="78" spans="1:7">
      <c r="A78" s="6" t="s">
        <v>22126</v>
      </c>
      <c r="B78" s="6" t="s">
        <v>22125</v>
      </c>
      <c r="C78" s="6" t="s">
        <v>20433</v>
      </c>
      <c r="D78" s="6">
        <v>4</v>
      </c>
      <c r="E78" s="6">
        <v>29</v>
      </c>
      <c r="F78" s="6">
        <v>6</v>
      </c>
      <c r="G78" s="6">
        <v>3.95045915308678E-2</v>
      </c>
    </row>
    <row r="79" spans="1:7">
      <c r="A79" s="6" t="s">
        <v>22124</v>
      </c>
      <c r="B79" s="6" t="s">
        <v>22123</v>
      </c>
      <c r="C79" s="6" t="s">
        <v>20433</v>
      </c>
      <c r="D79" s="6">
        <v>4</v>
      </c>
      <c r="E79" s="6">
        <v>22</v>
      </c>
      <c r="F79" s="6">
        <v>5</v>
      </c>
      <c r="G79" s="6">
        <v>4.0676187118013601E-2</v>
      </c>
    </row>
    <row r="80" spans="1:7">
      <c r="A80" s="6" t="s">
        <v>22102</v>
      </c>
      <c r="B80" s="6" t="s">
        <v>22101</v>
      </c>
      <c r="C80" s="6" t="s">
        <v>20433</v>
      </c>
      <c r="D80" s="6">
        <v>4</v>
      </c>
      <c r="E80" s="6">
        <v>4</v>
      </c>
      <c r="F80" s="6">
        <v>2</v>
      </c>
      <c r="G80" s="6">
        <v>4.2049561598188602E-2</v>
      </c>
    </row>
    <row r="81" spans="1:7">
      <c r="A81" s="6" t="s">
        <v>22100</v>
      </c>
      <c r="B81" s="6" t="s">
        <v>22099</v>
      </c>
      <c r="C81" s="6" t="s">
        <v>20433</v>
      </c>
      <c r="D81" s="6">
        <v>5</v>
      </c>
      <c r="E81" s="6">
        <v>4</v>
      </c>
      <c r="F81" s="6">
        <v>2</v>
      </c>
      <c r="G81" s="6">
        <v>4.2049561598188602E-2</v>
      </c>
    </row>
    <row r="82" spans="1:7">
      <c r="A82" s="6" t="s">
        <v>22094</v>
      </c>
      <c r="B82" s="6" t="s">
        <v>22093</v>
      </c>
      <c r="C82" s="6" t="s">
        <v>20433</v>
      </c>
      <c r="D82" s="6">
        <v>4</v>
      </c>
      <c r="E82" s="6">
        <v>4</v>
      </c>
      <c r="F82" s="6">
        <v>2</v>
      </c>
      <c r="G82" s="6">
        <v>4.2049561598188602E-2</v>
      </c>
    </row>
    <row r="83" spans="1:7">
      <c r="A83" s="6" t="s">
        <v>22064</v>
      </c>
      <c r="B83" s="6" t="s">
        <v>22063</v>
      </c>
      <c r="C83" s="6" t="s">
        <v>20433</v>
      </c>
      <c r="D83" s="6">
        <v>3</v>
      </c>
      <c r="E83" s="6">
        <v>30</v>
      </c>
      <c r="F83" s="6">
        <v>6</v>
      </c>
      <c r="G83" s="6">
        <v>4.57946298384675E-2</v>
      </c>
    </row>
  </sheetData>
  <autoFilter ref="A1:G83"/>
  <phoneticPr fontId="3"/>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7" tint="0.59999389629810485"/>
  </sheetPr>
  <dimension ref="A1:G218"/>
  <sheetViews>
    <sheetView workbookViewId="0">
      <pane ySplit="1" topLeftCell="A2" activePane="bottomLeft" state="frozen"/>
      <selection activeCell="C14" sqref="C14"/>
      <selection pane="bottomLeft" activeCell="O716" sqref="O716"/>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6" width="9" style="6"/>
    <col min="7" max="7" width="10.140625" style="6" customWidth="1"/>
    <col min="8" max="16384" width="9" style="6"/>
  </cols>
  <sheetData>
    <row r="1" spans="1:7">
      <c r="A1" s="6" t="s">
        <v>22050</v>
      </c>
      <c r="B1" s="6" t="s">
        <v>22049</v>
      </c>
      <c r="C1" s="6" t="s">
        <v>22048</v>
      </c>
      <c r="D1" s="6" t="s">
        <v>22047</v>
      </c>
      <c r="E1" s="6" t="s">
        <v>22046</v>
      </c>
      <c r="F1" s="6" t="s">
        <v>23127</v>
      </c>
      <c r="G1" s="6" t="s">
        <v>23126</v>
      </c>
    </row>
    <row r="2" spans="1:7">
      <c r="A2" s="6" t="s">
        <v>22043</v>
      </c>
      <c r="B2" s="6" t="s">
        <v>22042</v>
      </c>
      <c r="C2" s="6" t="s">
        <v>20421</v>
      </c>
      <c r="D2" s="6">
        <v>1</v>
      </c>
      <c r="E2" s="6">
        <v>25254</v>
      </c>
      <c r="F2" s="6">
        <v>2639</v>
      </c>
      <c r="G2" s="7">
        <v>7.47283057083471E-78</v>
      </c>
    </row>
    <row r="3" spans="1:7">
      <c r="A3" s="6" t="s">
        <v>22013</v>
      </c>
      <c r="B3" s="6" t="s">
        <v>22012</v>
      </c>
      <c r="C3" s="6" t="s">
        <v>20421</v>
      </c>
      <c r="D3" s="6">
        <v>2</v>
      </c>
      <c r="E3" s="6">
        <v>8211</v>
      </c>
      <c r="F3" s="6">
        <v>1067</v>
      </c>
      <c r="G3" s="7">
        <v>2.01070095684944E-47</v>
      </c>
    </row>
    <row r="4" spans="1:7">
      <c r="A4" s="6" t="s">
        <v>21993</v>
      </c>
      <c r="B4" s="6" t="s">
        <v>21992</v>
      </c>
      <c r="C4" s="6" t="s">
        <v>20421</v>
      </c>
      <c r="D4" s="6">
        <v>3</v>
      </c>
      <c r="E4" s="6">
        <v>2765</v>
      </c>
      <c r="F4" s="6">
        <v>384</v>
      </c>
      <c r="G4" s="7">
        <v>1.1528086390399199E-19</v>
      </c>
    </row>
    <row r="5" spans="1:7">
      <c r="A5" s="6" t="s">
        <v>23065</v>
      </c>
      <c r="B5" s="6" t="s">
        <v>23064</v>
      </c>
      <c r="C5" s="6" t="s">
        <v>20421</v>
      </c>
      <c r="D5" s="6">
        <v>3</v>
      </c>
      <c r="E5" s="6">
        <v>1457</v>
      </c>
      <c r="F5" s="6">
        <v>225</v>
      </c>
      <c r="G5" s="7">
        <v>1.0954007296394799E-16</v>
      </c>
    </row>
    <row r="6" spans="1:7">
      <c r="A6" s="6" t="s">
        <v>21931</v>
      </c>
      <c r="B6" s="6" t="s">
        <v>21930</v>
      </c>
      <c r="C6" s="6" t="s">
        <v>20421</v>
      </c>
      <c r="D6" s="6">
        <v>4</v>
      </c>
      <c r="E6" s="6">
        <v>1543</v>
      </c>
      <c r="F6" s="6">
        <v>203</v>
      </c>
      <c r="G6" s="7">
        <v>8.5129271877171502E-9</v>
      </c>
    </row>
    <row r="7" spans="1:7">
      <c r="A7" s="6" t="s">
        <v>21957</v>
      </c>
      <c r="B7" s="6" t="s">
        <v>21956</v>
      </c>
      <c r="C7" s="6" t="s">
        <v>20421</v>
      </c>
      <c r="D7" s="6">
        <v>5</v>
      </c>
      <c r="E7" s="6">
        <v>1341</v>
      </c>
      <c r="F7" s="6">
        <v>179</v>
      </c>
      <c r="G7" s="7">
        <v>2.3827576319511998E-8</v>
      </c>
    </row>
    <row r="8" spans="1:7">
      <c r="A8" s="6" t="s">
        <v>22989</v>
      </c>
      <c r="B8" s="6" t="s">
        <v>22988</v>
      </c>
      <c r="C8" s="6" t="s">
        <v>20421</v>
      </c>
      <c r="D8" s="6">
        <v>4</v>
      </c>
      <c r="E8" s="6">
        <v>123</v>
      </c>
      <c r="F8" s="6">
        <v>28</v>
      </c>
      <c r="G8" s="7">
        <v>2.9025682219158601E-6</v>
      </c>
    </row>
    <row r="9" spans="1:7">
      <c r="A9" s="6" t="s">
        <v>21908</v>
      </c>
      <c r="B9" s="6" t="s">
        <v>21907</v>
      </c>
      <c r="C9" s="6" t="s">
        <v>20421</v>
      </c>
      <c r="D9" s="6">
        <v>6</v>
      </c>
      <c r="E9" s="6">
        <v>1434</v>
      </c>
      <c r="F9" s="6">
        <v>178</v>
      </c>
      <c r="G9" s="7">
        <v>3.2017830317637899E-6</v>
      </c>
    </row>
    <row r="10" spans="1:7">
      <c r="A10" s="6" t="s">
        <v>21906</v>
      </c>
      <c r="B10" s="6" t="s">
        <v>21905</v>
      </c>
      <c r="C10" s="6" t="s">
        <v>20421</v>
      </c>
      <c r="D10" s="6">
        <v>5</v>
      </c>
      <c r="E10" s="6">
        <v>1434</v>
      </c>
      <c r="F10" s="6">
        <v>178</v>
      </c>
      <c r="G10" s="7">
        <v>3.2017830317637899E-6</v>
      </c>
    </row>
    <row r="11" spans="1:7">
      <c r="A11" s="6" t="s">
        <v>5659</v>
      </c>
      <c r="B11" s="6" t="s">
        <v>21911</v>
      </c>
      <c r="C11" s="6" t="s">
        <v>20421</v>
      </c>
      <c r="D11" s="6">
        <v>7</v>
      </c>
      <c r="E11" s="6">
        <v>1428</v>
      </c>
      <c r="F11" s="6">
        <v>177</v>
      </c>
      <c r="G11" s="7">
        <v>3.7234468743033498E-6</v>
      </c>
    </row>
    <row r="12" spans="1:7">
      <c r="A12" s="6" t="s">
        <v>21711</v>
      </c>
      <c r="B12" s="6" t="s">
        <v>21710</v>
      </c>
      <c r="C12" s="6" t="s">
        <v>20421</v>
      </c>
      <c r="D12" s="6">
        <v>3</v>
      </c>
      <c r="E12" s="6">
        <v>2932</v>
      </c>
      <c r="F12" s="6">
        <v>327</v>
      </c>
      <c r="G12" s="7">
        <v>7.6677570073588295E-6</v>
      </c>
    </row>
    <row r="13" spans="1:7">
      <c r="A13" s="6" t="s">
        <v>22975</v>
      </c>
      <c r="B13" s="6" t="s">
        <v>22974</v>
      </c>
      <c r="C13" s="6" t="s">
        <v>20421</v>
      </c>
      <c r="D13" s="6">
        <v>2</v>
      </c>
      <c r="E13" s="6">
        <v>380</v>
      </c>
      <c r="F13" s="6">
        <v>60</v>
      </c>
      <c r="G13" s="7">
        <v>9.6445126766331101E-6</v>
      </c>
    </row>
    <row r="14" spans="1:7">
      <c r="A14" s="6" t="s">
        <v>22973</v>
      </c>
      <c r="B14" s="6" t="s">
        <v>22972</v>
      </c>
      <c r="C14" s="6" t="s">
        <v>20421</v>
      </c>
      <c r="D14" s="6">
        <v>3</v>
      </c>
      <c r="E14" s="6">
        <v>323</v>
      </c>
      <c r="F14" s="6">
        <v>53</v>
      </c>
      <c r="G14" s="7">
        <v>1.03728230076395E-5</v>
      </c>
    </row>
    <row r="15" spans="1:7">
      <c r="A15" s="6" t="s">
        <v>21959</v>
      </c>
      <c r="B15" s="6" t="s">
        <v>21958</v>
      </c>
      <c r="C15" s="6" t="s">
        <v>20421</v>
      </c>
      <c r="D15" s="6">
        <v>5</v>
      </c>
      <c r="E15" s="6">
        <v>1034</v>
      </c>
      <c r="F15" s="6">
        <v>131</v>
      </c>
      <c r="G15" s="7">
        <v>2.4327782856836E-5</v>
      </c>
    </row>
    <row r="16" spans="1:7">
      <c r="A16" s="6" t="s">
        <v>22945</v>
      </c>
      <c r="B16" s="6" t="s">
        <v>22944</v>
      </c>
      <c r="C16" s="6" t="s">
        <v>20421</v>
      </c>
      <c r="D16" s="6">
        <v>6</v>
      </c>
      <c r="E16" s="6">
        <v>25</v>
      </c>
      <c r="F16" s="6">
        <v>10</v>
      </c>
      <c r="G16" s="7">
        <v>2.8621566444674998E-5</v>
      </c>
    </row>
    <row r="17" spans="1:7">
      <c r="A17" s="6" t="s">
        <v>21921</v>
      </c>
      <c r="B17" s="6" t="s">
        <v>21920</v>
      </c>
      <c r="C17" s="6" t="s">
        <v>20421</v>
      </c>
      <c r="D17" s="6">
        <v>4</v>
      </c>
      <c r="E17" s="6">
        <v>1657</v>
      </c>
      <c r="F17" s="6">
        <v>194</v>
      </c>
      <c r="G17" s="7">
        <v>4.3293341891983901E-5</v>
      </c>
    </row>
    <row r="18" spans="1:7">
      <c r="A18" s="6" t="s">
        <v>21919</v>
      </c>
      <c r="B18" s="6" t="s">
        <v>21918</v>
      </c>
      <c r="C18" s="6" t="s">
        <v>20421</v>
      </c>
      <c r="D18" s="6">
        <v>5</v>
      </c>
      <c r="E18" s="6">
        <v>1657</v>
      </c>
      <c r="F18" s="6">
        <v>194</v>
      </c>
      <c r="G18" s="7">
        <v>4.3293341891983901E-5</v>
      </c>
    </row>
    <row r="19" spans="1:7">
      <c r="A19" s="6" t="s">
        <v>21927</v>
      </c>
      <c r="B19" s="6" t="s">
        <v>21926</v>
      </c>
      <c r="C19" s="6" t="s">
        <v>20421</v>
      </c>
      <c r="D19" s="6">
        <v>6</v>
      </c>
      <c r="E19" s="6">
        <v>1651</v>
      </c>
      <c r="F19" s="6">
        <v>193</v>
      </c>
      <c r="G19" s="7">
        <v>4.9432983856967898E-5</v>
      </c>
    </row>
    <row r="20" spans="1:7">
      <c r="A20" s="6" t="s">
        <v>21939</v>
      </c>
      <c r="B20" s="6" t="s">
        <v>21938</v>
      </c>
      <c r="C20" s="6" t="s">
        <v>20421</v>
      </c>
      <c r="D20" s="6">
        <v>4</v>
      </c>
      <c r="E20" s="6">
        <v>1661</v>
      </c>
      <c r="F20" s="6">
        <v>194</v>
      </c>
      <c r="G20" s="7">
        <v>4.9680904506336697E-5</v>
      </c>
    </row>
    <row r="21" spans="1:7">
      <c r="A21" s="6" t="s">
        <v>6460</v>
      </c>
      <c r="B21" s="6" t="s">
        <v>22031</v>
      </c>
      <c r="C21" s="6" t="s">
        <v>20421</v>
      </c>
      <c r="D21" s="6">
        <v>2</v>
      </c>
      <c r="E21" s="6">
        <v>9160</v>
      </c>
      <c r="F21" s="6">
        <v>906</v>
      </c>
      <c r="G21" s="7">
        <v>5.7889856382114E-5</v>
      </c>
    </row>
    <row r="22" spans="1:7">
      <c r="A22" s="6" t="s">
        <v>22931</v>
      </c>
      <c r="B22" s="6" t="s">
        <v>22930</v>
      </c>
      <c r="C22" s="6" t="s">
        <v>20421</v>
      </c>
      <c r="D22" s="6">
        <v>4</v>
      </c>
      <c r="E22" s="6">
        <v>32</v>
      </c>
      <c r="F22" s="6">
        <v>11</v>
      </c>
      <c r="G22" s="7">
        <v>5.9926518268966197E-5</v>
      </c>
    </row>
    <row r="23" spans="1:7">
      <c r="A23" s="6" t="s">
        <v>22919</v>
      </c>
      <c r="B23" s="6" t="s">
        <v>22918</v>
      </c>
      <c r="C23" s="6" t="s">
        <v>20421</v>
      </c>
      <c r="D23" s="6">
        <v>4</v>
      </c>
      <c r="E23" s="6">
        <v>305</v>
      </c>
      <c r="F23" s="6">
        <v>48</v>
      </c>
      <c r="G23" s="7">
        <v>7.7183946520824497E-5</v>
      </c>
    </row>
    <row r="24" spans="1:7">
      <c r="A24" s="6" t="s">
        <v>22917</v>
      </c>
      <c r="B24" s="6" t="s">
        <v>22916</v>
      </c>
      <c r="C24" s="6" t="s">
        <v>20421</v>
      </c>
      <c r="D24" s="6">
        <v>6</v>
      </c>
      <c r="E24" s="6">
        <v>7</v>
      </c>
      <c r="F24" s="6">
        <v>5</v>
      </c>
      <c r="G24" s="7">
        <v>1.0015880866279801E-4</v>
      </c>
    </row>
    <row r="25" spans="1:7">
      <c r="A25" s="6" t="s">
        <v>22909</v>
      </c>
      <c r="B25" s="6" t="s">
        <v>22908</v>
      </c>
      <c r="C25" s="6" t="s">
        <v>20421</v>
      </c>
      <c r="D25" s="6">
        <v>6</v>
      </c>
      <c r="E25" s="6">
        <v>19</v>
      </c>
      <c r="F25" s="6">
        <v>8</v>
      </c>
      <c r="G25" s="7">
        <v>1.1987968814370099E-4</v>
      </c>
    </row>
    <row r="26" spans="1:7">
      <c r="A26" s="6" t="s">
        <v>22907</v>
      </c>
      <c r="B26" s="6" t="s">
        <v>22906</v>
      </c>
      <c r="C26" s="6" t="s">
        <v>20421</v>
      </c>
      <c r="D26" s="6">
        <v>7</v>
      </c>
      <c r="E26" s="6">
        <v>19</v>
      </c>
      <c r="F26" s="6">
        <v>8</v>
      </c>
      <c r="G26" s="7">
        <v>1.1987968814370099E-4</v>
      </c>
    </row>
    <row r="27" spans="1:7">
      <c r="A27" s="6" t="s">
        <v>22897</v>
      </c>
      <c r="B27" s="6" t="s">
        <v>22896</v>
      </c>
      <c r="C27" s="6" t="s">
        <v>20421</v>
      </c>
      <c r="D27" s="6">
        <v>3</v>
      </c>
      <c r="E27" s="6">
        <v>330</v>
      </c>
      <c r="F27" s="6">
        <v>50</v>
      </c>
      <c r="G27" s="7">
        <v>1.45789356157609E-4</v>
      </c>
    </row>
    <row r="28" spans="1:7">
      <c r="A28" s="6" t="s">
        <v>22883</v>
      </c>
      <c r="B28" s="6" t="s">
        <v>22882</v>
      </c>
      <c r="C28" s="6" t="s">
        <v>20421</v>
      </c>
      <c r="D28" s="6">
        <v>3</v>
      </c>
      <c r="E28" s="6">
        <v>227</v>
      </c>
      <c r="F28" s="6">
        <v>37</v>
      </c>
      <c r="G28" s="7">
        <v>2.38772956902933E-4</v>
      </c>
    </row>
    <row r="29" spans="1:7">
      <c r="A29" s="6" t="s">
        <v>22877</v>
      </c>
      <c r="B29" s="6" t="s">
        <v>22876</v>
      </c>
      <c r="C29" s="6" t="s">
        <v>20421</v>
      </c>
      <c r="D29" s="6">
        <v>8</v>
      </c>
      <c r="E29" s="6">
        <v>8</v>
      </c>
      <c r="F29" s="6">
        <v>5</v>
      </c>
      <c r="G29" s="7">
        <v>2.4740504944484001E-4</v>
      </c>
    </row>
    <row r="30" spans="1:7">
      <c r="A30" s="6" t="s">
        <v>22871</v>
      </c>
      <c r="B30" s="6" t="s">
        <v>22870</v>
      </c>
      <c r="C30" s="6" t="s">
        <v>20421</v>
      </c>
      <c r="D30" s="6">
        <v>7</v>
      </c>
      <c r="E30" s="6">
        <v>8</v>
      </c>
      <c r="F30" s="6">
        <v>5</v>
      </c>
      <c r="G30" s="7">
        <v>2.4740504944484001E-4</v>
      </c>
    </row>
    <row r="31" spans="1:7">
      <c r="A31" s="6" t="s">
        <v>1695</v>
      </c>
      <c r="B31" s="6" t="s">
        <v>22865</v>
      </c>
      <c r="C31" s="6" t="s">
        <v>20421</v>
      </c>
      <c r="D31" s="6">
        <v>5</v>
      </c>
      <c r="E31" s="6">
        <v>12</v>
      </c>
      <c r="F31" s="6">
        <v>6</v>
      </c>
      <c r="G31" s="7">
        <v>2.84517781323167E-4</v>
      </c>
    </row>
    <row r="32" spans="1:7">
      <c r="A32" s="6" t="s">
        <v>22858</v>
      </c>
      <c r="B32" s="6" t="s">
        <v>22857</v>
      </c>
      <c r="C32" s="6" t="s">
        <v>20421</v>
      </c>
      <c r="D32" s="6">
        <v>4</v>
      </c>
      <c r="E32" s="6">
        <v>38</v>
      </c>
      <c r="F32" s="6">
        <v>11</v>
      </c>
      <c r="G32" s="7">
        <v>3.3890324071779801E-4</v>
      </c>
    </row>
    <row r="33" spans="1:7">
      <c r="A33" s="6" t="s">
        <v>22856</v>
      </c>
      <c r="B33" s="6" t="s">
        <v>22855</v>
      </c>
      <c r="C33" s="6" t="s">
        <v>20421</v>
      </c>
      <c r="D33" s="6">
        <v>3</v>
      </c>
      <c r="E33" s="6">
        <v>38</v>
      </c>
      <c r="F33" s="6">
        <v>11</v>
      </c>
      <c r="G33" s="7">
        <v>3.3890324071779801E-4</v>
      </c>
    </row>
    <row r="34" spans="1:7">
      <c r="A34" s="6" t="s">
        <v>22846</v>
      </c>
      <c r="B34" s="6" t="s">
        <v>22845</v>
      </c>
      <c r="C34" s="6" t="s">
        <v>20421</v>
      </c>
      <c r="D34" s="6">
        <v>5</v>
      </c>
      <c r="E34" s="6">
        <v>33</v>
      </c>
      <c r="F34" s="6">
        <v>10</v>
      </c>
      <c r="G34" s="7">
        <v>4.1787667653698E-4</v>
      </c>
    </row>
    <row r="35" spans="1:7">
      <c r="A35" s="6" t="s">
        <v>21866</v>
      </c>
      <c r="B35" s="6" t="s">
        <v>21865</v>
      </c>
      <c r="C35" s="6" t="s">
        <v>20421</v>
      </c>
      <c r="D35" s="6">
        <v>2</v>
      </c>
      <c r="E35" s="6">
        <v>1681</v>
      </c>
      <c r="F35" s="6">
        <v>189</v>
      </c>
      <c r="G35" s="7">
        <v>4.5532256561859301E-4</v>
      </c>
    </row>
    <row r="36" spans="1:7">
      <c r="A36" s="6" t="s">
        <v>21864</v>
      </c>
      <c r="B36" s="6" t="s">
        <v>21863</v>
      </c>
      <c r="C36" s="6" t="s">
        <v>20421</v>
      </c>
      <c r="D36" s="6">
        <v>3</v>
      </c>
      <c r="E36" s="6">
        <v>1681</v>
      </c>
      <c r="F36" s="6">
        <v>189</v>
      </c>
      <c r="G36" s="7">
        <v>4.5532256561859301E-4</v>
      </c>
    </row>
    <row r="37" spans="1:7">
      <c r="A37" s="6" t="s">
        <v>22840</v>
      </c>
      <c r="B37" s="6" t="s">
        <v>22839</v>
      </c>
      <c r="C37" s="6" t="s">
        <v>20421</v>
      </c>
      <c r="D37" s="6">
        <v>5</v>
      </c>
      <c r="E37" s="6">
        <v>72</v>
      </c>
      <c r="F37" s="6">
        <v>16</v>
      </c>
      <c r="G37" s="7">
        <v>4.9242476248508699E-4</v>
      </c>
    </row>
    <row r="38" spans="1:7">
      <c r="A38" s="6" t="s">
        <v>21679</v>
      </c>
      <c r="B38" s="6" t="s">
        <v>21678</v>
      </c>
      <c r="C38" s="6" t="s">
        <v>20421</v>
      </c>
      <c r="D38" s="6">
        <v>4</v>
      </c>
      <c r="E38" s="6">
        <v>492</v>
      </c>
      <c r="F38" s="6">
        <v>66</v>
      </c>
      <c r="G38" s="7">
        <v>5.3289773240614295E-4</v>
      </c>
    </row>
    <row r="39" spans="1:7">
      <c r="A39" s="6" t="s">
        <v>21653</v>
      </c>
      <c r="B39" s="6" t="s">
        <v>21652</v>
      </c>
      <c r="C39" s="6" t="s">
        <v>20421</v>
      </c>
      <c r="D39" s="6">
        <v>2</v>
      </c>
      <c r="E39" s="6">
        <v>1249</v>
      </c>
      <c r="F39" s="6">
        <v>145</v>
      </c>
      <c r="G39" s="7">
        <v>5.5573745751621897E-4</v>
      </c>
    </row>
    <row r="40" spans="1:7">
      <c r="A40" s="6" t="s">
        <v>22830</v>
      </c>
      <c r="B40" s="6" t="s">
        <v>22829</v>
      </c>
      <c r="C40" s="6" t="s">
        <v>20421</v>
      </c>
      <c r="D40" s="6">
        <v>5</v>
      </c>
      <c r="E40" s="6">
        <v>18</v>
      </c>
      <c r="F40" s="6">
        <v>7</v>
      </c>
      <c r="G40" s="7">
        <v>5.7742881978298298E-4</v>
      </c>
    </row>
    <row r="41" spans="1:7">
      <c r="A41" s="6" t="s">
        <v>20802</v>
      </c>
      <c r="B41" s="6" t="s">
        <v>20801</v>
      </c>
      <c r="C41" s="6" t="s">
        <v>20421</v>
      </c>
      <c r="D41" s="6">
        <v>5</v>
      </c>
      <c r="E41" s="6">
        <v>196</v>
      </c>
      <c r="F41" s="6">
        <v>32</v>
      </c>
      <c r="G41" s="7">
        <v>5.8757148810588303E-4</v>
      </c>
    </row>
    <row r="42" spans="1:7">
      <c r="A42" s="6" t="s">
        <v>20754</v>
      </c>
      <c r="B42" s="6" t="s">
        <v>20753</v>
      </c>
      <c r="C42" s="6" t="s">
        <v>20421</v>
      </c>
      <c r="D42" s="6">
        <v>5</v>
      </c>
      <c r="E42" s="6">
        <v>369</v>
      </c>
      <c r="F42" s="6">
        <v>52</v>
      </c>
      <c r="G42" s="7">
        <v>6.4454868551618505E-4</v>
      </c>
    </row>
    <row r="43" spans="1:7">
      <c r="A43" s="6" t="s">
        <v>21969</v>
      </c>
      <c r="B43" s="6" t="s">
        <v>21968</v>
      </c>
      <c r="C43" s="6" t="s">
        <v>20421</v>
      </c>
      <c r="D43" s="6">
        <v>6</v>
      </c>
      <c r="E43" s="6">
        <v>883</v>
      </c>
      <c r="F43" s="6">
        <v>107</v>
      </c>
      <c r="G43" s="7">
        <v>6.6777408310034398E-4</v>
      </c>
    </row>
    <row r="44" spans="1:7">
      <c r="A44" s="6" t="s">
        <v>21028</v>
      </c>
      <c r="B44" s="6" t="s">
        <v>21027</v>
      </c>
      <c r="C44" s="6" t="s">
        <v>20421</v>
      </c>
      <c r="D44" s="6">
        <v>5</v>
      </c>
      <c r="E44" s="6">
        <v>283</v>
      </c>
      <c r="F44" s="6">
        <v>42</v>
      </c>
      <c r="G44" s="7">
        <v>7.2461882514335697E-4</v>
      </c>
    </row>
    <row r="45" spans="1:7">
      <c r="A45" s="6" t="s">
        <v>22812</v>
      </c>
      <c r="B45" s="6" t="s">
        <v>22811</v>
      </c>
      <c r="C45" s="6" t="s">
        <v>20421</v>
      </c>
      <c r="D45" s="6">
        <v>7</v>
      </c>
      <c r="E45" s="6">
        <v>6</v>
      </c>
      <c r="F45" s="6">
        <v>4</v>
      </c>
      <c r="G45" s="7">
        <v>8.1014887556949799E-4</v>
      </c>
    </row>
    <row r="46" spans="1:7">
      <c r="A46" s="6" t="s">
        <v>22810</v>
      </c>
      <c r="B46" s="6" t="s">
        <v>22809</v>
      </c>
      <c r="C46" s="6" t="s">
        <v>20421</v>
      </c>
      <c r="D46" s="6">
        <v>8</v>
      </c>
      <c r="E46" s="6">
        <v>6</v>
      </c>
      <c r="F46" s="6">
        <v>4</v>
      </c>
      <c r="G46" s="7">
        <v>8.1014887556949799E-4</v>
      </c>
    </row>
    <row r="47" spans="1:7">
      <c r="A47" s="6" t="s">
        <v>21995</v>
      </c>
      <c r="B47" s="6" t="s">
        <v>21994</v>
      </c>
      <c r="C47" s="6" t="s">
        <v>20421</v>
      </c>
      <c r="D47" s="6">
        <v>3</v>
      </c>
      <c r="E47" s="6">
        <v>2159</v>
      </c>
      <c r="F47" s="6">
        <v>233</v>
      </c>
      <c r="G47" s="6">
        <v>1.0368047607678299E-3</v>
      </c>
    </row>
    <row r="48" spans="1:7">
      <c r="A48" s="6" t="s">
        <v>22786</v>
      </c>
      <c r="B48" s="6" t="s">
        <v>22785</v>
      </c>
      <c r="C48" s="6" t="s">
        <v>20421</v>
      </c>
      <c r="D48" s="6">
        <v>3</v>
      </c>
      <c r="E48" s="6">
        <v>255</v>
      </c>
      <c r="F48" s="6">
        <v>38</v>
      </c>
      <c r="G48" s="6">
        <v>1.1658902280196599E-3</v>
      </c>
    </row>
    <row r="49" spans="1:7">
      <c r="A49" s="6" t="s">
        <v>22784</v>
      </c>
      <c r="B49" s="6" t="s">
        <v>22783</v>
      </c>
      <c r="C49" s="6" t="s">
        <v>20421</v>
      </c>
      <c r="D49" s="6">
        <v>4</v>
      </c>
      <c r="E49" s="6">
        <v>57</v>
      </c>
      <c r="F49" s="6">
        <v>13</v>
      </c>
      <c r="G49" s="6">
        <v>1.25056535081842E-3</v>
      </c>
    </row>
    <row r="50" spans="1:7">
      <c r="A50" s="6" t="s">
        <v>22782</v>
      </c>
      <c r="B50" s="6" t="s">
        <v>22781</v>
      </c>
      <c r="C50" s="6" t="s">
        <v>20421</v>
      </c>
      <c r="D50" s="6">
        <v>3</v>
      </c>
      <c r="E50" s="6">
        <v>231</v>
      </c>
      <c r="F50" s="6">
        <v>35</v>
      </c>
      <c r="G50" s="6">
        <v>1.33065488574204E-3</v>
      </c>
    </row>
    <row r="51" spans="1:7">
      <c r="A51" s="6" t="s">
        <v>22778</v>
      </c>
      <c r="B51" s="6" t="s">
        <v>22777</v>
      </c>
      <c r="C51" s="6" t="s">
        <v>20421</v>
      </c>
      <c r="D51" s="6">
        <v>4</v>
      </c>
      <c r="E51" s="6">
        <v>124</v>
      </c>
      <c r="F51" s="6">
        <v>22</v>
      </c>
      <c r="G51" s="6">
        <v>1.33923741246385E-3</v>
      </c>
    </row>
    <row r="52" spans="1:7">
      <c r="A52" s="6" t="s">
        <v>21162</v>
      </c>
      <c r="B52" s="6" t="s">
        <v>21161</v>
      </c>
      <c r="C52" s="6" t="s">
        <v>20421</v>
      </c>
      <c r="D52" s="6">
        <v>4</v>
      </c>
      <c r="E52" s="6">
        <v>241</v>
      </c>
      <c r="F52" s="6">
        <v>36</v>
      </c>
      <c r="G52" s="6">
        <v>1.47982064419793E-3</v>
      </c>
    </row>
    <row r="53" spans="1:7">
      <c r="A53" s="6" t="s">
        <v>22768</v>
      </c>
      <c r="B53" s="6" t="s">
        <v>22767</v>
      </c>
      <c r="C53" s="6" t="s">
        <v>20421</v>
      </c>
      <c r="D53" s="6">
        <v>3</v>
      </c>
      <c r="E53" s="6">
        <v>149</v>
      </c>
      <c r="F53" s="6">
        <v>25</v>
      </c>
      <c r="G53" s="6">
        <v>1.49731352987325E-3</v>
      </c>
    </row>
    <row r="54" spans="1:7">
      <c r="A54" s="6" t="s">
        <v>21086</v>
      </c>
      <c r="B54" s="6" t="s">
        <v>21085</v>
      </c>
      <c r="C54" s="6" t="s">
        <v>20421</v>
      </c>
      <c r="D54" s="6">
        <v>5</v>
      </c>
      <c r="E54" s="6">
        <v>226</v>
      </c>
      <c r="F54" s="6">
        <v>34</v>
      </c>
      <c r="G54" s="6">
        <v>1.7436956350297601E-3</v>
      </c>
    </row>
    <row r="55" spans="1:7">
      <c r="A55" s="6" t="s">
        <v>22758</v>
      </c>
      <c r="B55" s="6" t="s">
        <v>22757</v>
      </c>
      <c r="C55" s="6" t="s">
        <v>20421</v>
      </c>
      <c r="D55" s="6">
        <v>4</v>
      </c>
      <c r="E55" s="6">
        <v>7</v>
      </c>
      <c r="F55" s="6">
        <v>4</v>
      </c>
      <c r="G55" s="6">
        <v>1.75680229821108E-3</v>
      </c>
    </row>
    <row r="56" spans="1:7">
      <c r="A56" s="6" t="s">
        <v>22754</v>
      </c>
      <c r="B56" s="6" t="s">
        <v>22753</v>
      </c>
      <c r="C56" s="6" t="s">
        <v>20421</v>
      </c>
      <c r="D56" s="6">
        <v>7</v>
      </c>
      <c r="E56" s="6">
        <v>7</v>
      </c>
      <c r="F56" s="6">
        <v>4</v>
      </c>
      <c r="G56" s="6">
        <v>1.75680229821108E-3</v>
      </c>
    </row>
    <row r="57" spans="1:7">
      <c r="A57" s="6" t="s">
        <v>22740</v>
      </c>
      <c r="B57" s="6" t="s">
        <v>22739</v>
      </c>
      <c r="C57" s="6" t="s">
        <v>20421</v>
      </c>
      <c r="D57" s="6">
        <v>6</v>
      </c>
      <c r="E57" s="6">
        <v>307</v>
      </c>
      <c r="F57" s="6">
        <v>43</v>
      </c>
      <c r="G57" s="6">
        <v>2.0168440725769599E-3</v>
      </c>
    </row>
    <row r="58" spans="1:7">
      <c r="A58" s="6" t="s">
        <v>22738</v>
      </c>
      <c r="B58" s="6" t="s">
        <v>22737</v>
      </c>
      <c r="C58" s="6" t="s">
        <v>20421</v>
      </c>
      <c r="D58" s="6">
        <v>4</v>
      </c>
      <c r="E58" s="6">
        <v>290</v>
      </c>
      <c r="F58" s="6">
        <v>41</v>
      </c>
      <c r="G58" s="6">
        <v>2.12202837973932E-3</v>
      </c>
    </row>
    <row r="59" spans="1:7">
      <c r="A59" s="6" t="s">
        <v>22736</v>
      </c>
      <c r="B59" s="6" t="s">
        <v>22735</v>
      </c>
      <c r="C59" s="6" t="s">
        <v>20421</v>
      </c>
      <c r="D59" s="6">
        <v>6</v>
      </c>
      <c r="E59" s="6">
        <v>178</v>
      </c>
      <c r="F59" s="6">
        <v>28</v>
      </c>
      <c r="G59" s="6">
        <v>2.19957025442749E-3</v>
      </c>
    </row>
    <row r="60" spans="1:7">
      <c r="A60" s="6" t="s">
        <v>22732</v>
      </c>
      <c r="B60" s="6" t="s">
        <v>22731</v>
      </c>
      <c r="C60" s="6" t="s">
        <v>20421</v>
      </c>
      <c r="D60" s="6">
        <v>8</v>
      </c>
      <c r="E60" s="6">
        <v>22</v>
      </c>
      <c r="F60" s="6">
        <v>7</v>
      </c>
      <c r="G60" s="6">
        <v>2.25263743580081E-3</v>
      </c>
    </row>
    <row r="61" spans="1:7">
      <c r="A61" s="6" t="s">
        <v>22728</v>
      </c>
      <c r="B61" s="6" t="s">
        <v>22727</v>
      </c>
      <c r="C61" s="6" t="s">
        <v>20421</v>
      </c>
      <c r="D61" s="6">
        <v>7</v>
      </c>
      <c r="E61" s="6">
        <v>34</v>
      </c>
      <c r="F61" s="6">
        <v>9</v>
      </c>
      <c r="G61" s="6">
        <v>2.3211165703219401E-3</v>
      </c>
    </row>
    <row r="62" spans="1:7">
      <c r="A62" s="6" t="s">
        <v>22710</v>
      </c>
      <c r="B62" s="6" t="s">
        <v>22709</v>
      </c>
      <c r="C62" s="6" t="s">
        <v>20421</v>
      </c>
      <c r="D62" s="6">
        <v>4</v>
      </c>
      <c r="E62" s="6">
        <v>4</v>
      </c>
      <c r="F62" s="6">
        <v>3</v>
      </c>
      <c r="G62" s="6">
        <v>2.6279280553066801E-3</v>
      </c>
    </row>
    <row r="63" spans="1:7">
      <c r="A63" s="6" t="s">
        <v>22706</v>
      </c>
      <c r="B63" s="6" t="s">
        <v>22705</v>
      </c>
      <c r="C63" s="6" t="s">
        <v>20421</v>
      </c>
      <c r="D63" s="6">
        <v>6</v>
      </c>
      <c r="E63" s="6">
        <v>4</v>
      </c>
      <c r="F63" s="6">
        <v>3</v>
      </c>
      <c r="G63" s="6">
        <v>2.6279280553066801E-3</v>
      </c>
    </row>
    <row r="64" spans="1:7">
      <c r="A64" s="6" t="s">
        <v>22704</v>
      </c>
      <c r="B64" s="6" t="s">
        <v>22703</v>
      </c>
      <c r="C64" s="6" t="s">
        <v>20421</v>
      </c>
      <c r="D64" s="6">
        <v>4</v>
      </c>
      <c r="E64" s="6">
        <v>4</v>
      </c>
      <c r="F64" s="6">
        <v>3</v>
      </c>
      <c r="G64" s="6">
        <v>2.6279280553066801E-3</v>
      </c>
    </row>
    <row r="65" spans="1:7">
      <c r="A65" s="6" t="s">
        <v>22702</v>
      </c>
      <c r="B65" s="6" t="s">
        <v>22701</v>
      </c>
      <c r="C65" s="6" t="s">
        <v>20421</v>
      </c>
      <c r="D65" s="6">
        <v>5</v>
      </c>
      <c r="E65" s="6">
        <v>4</v>
      </c>
      <c r="F65" s="6">
        <v>3</v>
      </c>
      <c r="G65" s="6">
        <v>2.6279280553066801E-3</v>
      </c>
    </row>
    <row r="66" spans="1:7">
      <c r="A66" s="6" t="s">
        <v>22698</v>
      </c>
      <c r="B66" s="6" t="s">
        <v>22697</v>
      </c>
      <c r="C66" s="6" t="s">
        <v>20421</v>
      </c>
      <c r="D66" s="6">
        <v>6</v>
      </c>
      <c r="E66" s="6">
        <v>4</v>
      </c>
      <c r="F66" s="6">
        <v>3</v>
      </c>
      <c r="G66" s="6">
        <v>2.6279280553066801E-3</v>
      </c>
    </row>
    <row r="67" spans="1:7">
      <c r="A67" s="6" t="s">
        <v>22696</v>
      </c>
      <c r="B67" s="6" t="s">
        <v>22695</v>
      </c>
      <c r="C67" s="6" t="s">
        <v>20421</v>
      </c>
      <c r="D67" s="6">
        <v>5</v>
      </c>
      <c r="E67" s="6">
        <v>4</v>
      </c>
      <c r="F67" s="6">
        <v>3</v>
      </c>
      <c r="G67" s="6">
        <v>2.6279280553066801E-3</v>
      </c>
    </row>
    <row r="68" spans="1:7">
      <c r="A68" s="6" t="s">
        <v>22690</v>
      </c>
      <c r="B68" s="6" t="s">
        <v>22689</v>
      </c>
      <c r="C68" s="6" t="s">
        <v>20421</v>
      </c>
      <c r="D68" s="6">
        <v>5</v>
      </c>
      <c r="E68" s="6">
        <v>48</v>
      </c>
      <c r="F68" s="6">
        <v>11</v>
      </c>
      <c r="G68" s="6">
        <v>2.7807431700288799E-3</v>
      </c>
    </row>
    <row r="69" spans="1:7">
      <c r="A69" s="6" t="s">
        <v>22684</v>
      </c>
      <c r="B69" s="6" t="s">
        <v>22683</v>
      </c>
      <c r="C69" s="6" t="s">
        <v>20421</v>
      </c>
      <c r="D69" s="6">
        <v>7</v>
      </c>
      <c r="E69" s="6">
        <v>29</v>
      </c>
      <c r="F69" s="6">
        <v>8</v>
      </c>
      <c r="G69" s="6">
        <v>3.0391328700592902E-3</v>
      </c>
    </row>
    <row r="70" spans="1:7">
      <c r="A70" s="6" t="s">
        <v>22680</v>
      </c>
      <c r="B70" s="6" t="s">
        <v>22679</v>
      </c>
      <c r="C70" s="6" t="s">
        <v>20421</v>
      </c>
      <c r="D70" s="6">
        <v>7</v>
      </c>
      <c r="E70" s="6">
        <v>29</v>
      </c>
      <c r="F70" s="6">
        <v>8</v>
      </c>
      <c r="G70" s="6">
        <v>3.0391328700592902E-3</v>
      </c>
    </row>
    <row r="71" spans="1:7">
      <c r="A71" s="6" t="s">
        <v>22678</v>
      </c>
      <c r="B71" s="6" t="s">
        <v>22677</v>
      </c>
      <c r="C71" s="6" t="s">
        <v>20421</v>
      </c>
      <c r="D71" s="6">
        <v>4</v>
      </c>
      <c r="E71" s="6">
        <v>8</v>
      </c>
      <c r="F71" s="6">
        <v>4</v>
      </c>
      <c r="G71" s="6">
        <v>3.26619954667361E-3</v>
      </c>
    </row>
    <row r="72" spans="1:7">
      <c r="A72" s="6" t="s">
        <v>22666</v>
      </c>
      <c r="B72" s="6" t="s">
        <v>22665</v>
      </c>
      <c r="C72" s="6" t="s">
        <v>20421</v>
      </c>
      <c r="D72" s="6">
        <v>6</v>
      </c>
      <c r="E72" s="6">
        <v>134</v>
      </c>
      <c r="F72" s="6">
        <v>22</v>
      </c>
      <c r="G72" s="6">
        <v>3.65372335518967E-3</v>
      </c>
    </row>
    <row r="73" spans="1:7">
      <c r="A73" s="6" t="s">
        <v>22664</v>
      </c>
      <c r="B73" s="6" t="s">
        <v>22663</v>
      </c>
      <c r="C73" s="6" t="s">
        <v>20421</v>
      </c>
      <c r="D73" s="6">
        <v>4</v>
      </c>
      <c r="E73" s="6">
        <v>159</v>
      </c>
      <c r="F73" s="6">
        <v>25</v>
      </c>
      <c r="G73" s="6">
        <v>3.6902152157032501E-3</v>
      </c>
    </row>
    <row r="74" spans="1:7">
      <c r="A74" s="6" t="s">
        <v>22662</v>
      </c>
      <c r="B74" s="6" t="s">
        <v>22661</v>
      </c>
      <c r="C74" s="6" t="s">
        <v>20421</v>
      </c>
      <c r="D74" s="6">
        <v>7</v>
      </c>
      <c r="E74" s="6">
        <v>354</v>
      </c>
      <c r="F74" s="6">
        <v>47</v>
      </c>
      <c r="G74" s="6">
        <v>3.7781618110681401E-3</v>
      </c>
    </row>
    <row r="75" spans="1:7">
      <c r="A75" s="6" t="s">
        <v>21070</v>
      </c>
      <c r="B75" s="6" t="s">
        <v>21069</v>
      </c>
      <c r="C75" s="6" t="s">
        <v>20421</v>
      </c>
      <c r="D75" s="6">
        <v>5</v>
      </c>
      <c r="E75" s="6">
        <v>551</v>
      </c>
      <c r="F75" s="6">
        <v>68</v>
      </c>
      <c r="G75" s="6">
        <v>3.7813340512463998E-3</v>
      </c>
    </row>
    <row r="76" spans="1:7">
      <c r="A76" s="6" t="s">
        <v>22658</v>
      </c>
      <c r="B76" s="6" t="s">
        <v>22657</v>
      </c>
      <c r="C76" s="6" t="s">
        <v>20421</v>
      </c>
      <c r="D76" s="6">
        <v>5</v>
      </c>
      <c r="E76" s="6">
        <v>30</v>
      </c>
      <c r="F76" s="6">
        <v>8</v>
      </c>
      <c r="G76" s="6">
        <v>3.8255453436838401E-3</v>
      </c>
    </row>
    <row r="77" spans="1:7">
      <c r="A77" s="6" t="s">
        <v>21925</v>
      </c>
      <c r="B77" s="6" t="s">
        <v>21924</v>
      </c>
      <c r="C77" s="6" t="s">
        <v>20421</v>
      </c>
      <c r="D77" s="6">
        <v>7</v>
      </c>
      <c r="E77" s="6">
        <v>679</v>
      </c>
      <c r="F77" s="6">
        <v>81</v>
      </c>
      <c r="G77" s="6">
        <v>4.22374379761633E-3</v>
      </c>
    </row>
    <row r="78" spans="1:7">
      <c r="A78" s="6" t="s">
        <v>22644</v>
      </c>
      <c r="B78" s="6" t="s">
        <v>22643</v>
      </c>
      <c r="C78" s="6" t="s">
        <v>20421</v>
      </c>
      <c r="D78" s="6">
        <v>4</v>
      </c>
      <c r="E78" s="6">
        <v>37</v>
      </c>
      <c r="F78" s="6">
        <v>9</v>
      </c>
      <c r="G78" s="6">
        <v>4.31808784562486E-3</v>
      </c>
    </row>
    <row r="79" spans="1:7">
      <c r="A79" s="6" t="s">
        <v>22638</v>
      </c>
      <c r="B79" s="6" t="s">
        <v>22637</v>
      </c>
      <c r="C79" s="6" t="s">
        <v>20421</v>
      </c>
      <c r="D79" s="6">
        <v>4</v>
      </c>
      <c r="E79" s="6">
        <v>196</v>
      </c>
      <c r="F79" s="6">
        <v>29</v>
      </c>
      <c r="G79" s="6">
        <v>4.6162058760900798E-3</v>
      </c>
    </row>
    <row r="80" spans="1:7">
      <c r="A80" s="6" t="s">
        <v>22632</v>
      </c>
      <c r="B80" s="6" t="s">
        <v>22631</v>
      </c>
      <c r="C80" s="6" t="s">
        <v>20421</v>
      </c>
      <c r="D80" s="6">
        <v>7</v>
      </c>
      <c r="E80" s="6">
        <v>19</v>
      </c>
      <c r="F80" s="6">
        <v>6</v>
      </c>
      <c r="G80" s="6">
        <v>4.8445847997220298E-3</v>
      </c>
    </row>
    <row r="81" spans="1:7">
      <c r="A81" s="6" t="s">
        <v>22626</v>
      </c>
      <c r="B81" s="6" t="s">
        <v>22625</v>
      </c>
      <c r="C81" s="6" t="s">
        <v>20421</v>
      </c>
      <c r="D81" s="6">
        <v>3</v>
      </c>
      <c r="E81" s="6">
        <v>38</v>
      </c>
      <c r="F81" s="6">
        <v>9</v>
      </c>
      <c r="G81" s="6">
        <v>5.2192367752728099E-3</v>
      </c>
    </row>
    <row r="82" spans="1:7">
      <c r="A82" s="6" t="s">
        <v>20695</v>
      </c>
      <c r="B82" s="6" t="s">
        <v>20694</v>
      </c>
      <c r="C82" s="6" t="s">
        <v>20421</v>
      </c>
      <c r="D82" s="6">
        <v>5</v>
      </c>
      <c r="E82" s="6">
        <v>242</v>
      </c>
      <c r="F82" s="6">
        <v>34</v>
      </c>
      <c r="G82" s="6">
        <v>5.2968052219792196E-3</v>
      </c>
    </row>
    <row r="83" spans="1:7">
      <c r="A83" s="6" t="s">
        <v>22624</v>
      </c>
      <c r="B83" s="6" t="s">
        <v>22623</v>
      </c>
      <c r="C83" s="6" t="s">
        <v>20421</v>
      </c>
      <c r="D83" s="6">
        <v>6</v>
      </c>
      <c r="E83" s="6">
        <v>9</v>
      </c>
      <c r="F83" s="6">
        <v>4</v>
      </c>
      <c r="G83" s="6">
        <v>5.4665748992376202E-3</v>
      </c>
    </row>
    <row r="84" spans="1:7">
      <c r="A84" s="6" t="s">
        <v>22618</v>
      </c>
      <c r="B84" s="6" t="s">
        <v>22617</v>
      </c>
      <c r="C84" s="6" t="s">
        <v>20421</v>
      </c>
      <c r="D84" s="6">
        <v>6</v>
      </c>
      <c r="E84" s="6">
        <v>147</v>
      </c>
      <c r="F84" s="6">
        <v>23</v>
      </c>
      <c r="G84" s="6">
        <v>5.5261805556359898E-3</v>
      </c>
    </row>
    <row r="85" spans="1:7">
      <c r="A85" s="6" t="s">
        <v>20665</v>
      </c>
      <c r="B85" s="6" t="s">
        <v>20664</v>
      </c>
      <c r="C85" s="6" t="s">
        <v>20421</v>
      </c>
      <c r="D85" s="6">
        <v>4</v>
      </c>
      <c r="E85" s="6">
        <v>996</v>
      </c>
      <c r="F85" s="6">
        <v>112</v>
      </c>
      <c r="G85" s="6">
        <v>6.0320258309814597E-3</v>
      </c>
    </row>
    <row r="86" spans="1:7">
      <c r="A86" s="6" t="s">
        <v>22602</v>
      </c>
      <c r="B86" s="6" t="s">
        <v>22601</v>
      </c>
      <c r="C86" s="6" t="s">
        <v>20421</v>
      </c>
      <c r="D86" s="6">
        <v>5</v>
      </c>
      <c r="E86" s="6">
        <v>5</v>
      </c>
      <c r="F86" s="6">
        <v>3</v>
      </c>
      <c r="G86" s="6">
        <v>6.1338462952377501E-3</v>
      </c>
    </row>
    <row r="87" spans="1:7">
      <c r="A87" s="6" t="s">
        <v>22600</v>
      </c>
      <c r="B87" s="6" t="s">
        <v>22599</v>
      </c>
      <c r="C87" s="6" t="s">
        <v>20421</v>
      </c>
      <c r="D87" s="6">
        <v>3</v>
      </c>
      <c r="E87" s="6">
        <v>5</v>
      </c>
      <c r="F87" s="6">
        <v>3</v>
      </c>
      <c r="G87" s="6">
        <v>6.1338462952377501E-3</v>
      </c>
    </row>
    <row r="88" spans="1:7">
      <c r="A88" s="6" t="s">
        <v>22598</v>
      </c>
      <c r="B88" s="6" t="s">
        <v>22597</v>
      </c>
      <c r="C88" s="6" t="s">
        <v>20421</v>
      </c>
      <c r="D88" s="6">
        <v>9</v>
      </c>
      <c r="E88" s="6">
        <v>5</v>
      </c>
      <c r="F88" s="6">
        <v>3</v>
      </c>
      <c r="G88" s="6">
        <v>6.1338462952377501E-3</v>
      </c>
    </row>
    <row r="89" spans="1:7">
      <c r="A89" s="6" t="s">
        <v>22594</v>
      </c>
      <c r="B89" s="6" t="s">
        <v>22593</v>
      </c>
      <c r="C89" s="6" t="s">
        <v>20421</v>
      </c>
      <c r="D89" s="6">
        <v>6</v>
      </c>
      <c r="E89" s="6">
        <v>5</v>
      </c>
      <c r="F89" s="6">
        <v>3</v>
      </c>
      <c r="G89" s="6">
        <v>6.1338462952377501E-3</v>
      </c>
    </row>
    <row r="90" spans="1:7">
      <c r="A90" s="6" t="s">
        <v>22584</v>
      </c>
      <c r="B90" s="6" t="s">
        <v>22583</v>
      </c>
      <c r="C90" s="6" t="s">
        <v>20421</v>
      </c>
      <c r="D90" s="6">
        <v>6</v>
      </c>
      <c r="E90" s="6">
        <v>99</v>
      </c>
      <c r="F90" s="6">
        <v>17</v>
      </c>
      <c r="G90" s="6">
        <v>6.2712288388234996E-3</v>
      </c>
    </row>
    <row r="91" spans="1:7">
      <c r="A91" s="6" t="s">
        <v>22578</v>
      </c>
      <c r="B91" s="6" t="s">
        <v>22577</v>
      </c>
      <c r="C91" s="6" t="s">
        <v>20421</v>
      </c>
      <c r="D91" s="6">
        <v>6</v>
      </c>
      <c r="E91" s="6">
        <v>76</v>
      </c>
      <c r="F91" s="6">
        <v>14</v>
      </c>
      <c r="G91" s="6">
        <v>6.7002040967759097E-3</v>
      </c>
    </row>
    <row r="92" spans="1:7">
      <c r="A92" s="6" t="s">
        <v>22576</v>
      </c>
      <c r="B92" s="6" t="s">
        <v>22575</v>
      </c>
      <c r="C92" s="6" t="s">
        <v>20421</v>
      </c>
      <c r="D92" s="6">
        <v>8</v>
      </c>
      <c r="E92" s="6">
        <v>158</v>
      </c>
      <c r="F92" s="6">
        <v>24</v>
      </c>
      <c r="G92" s="6">
        <v>6.7739003826125903E-3</v>
      </c>
    </row>
    <row r="93" spans="1:7">
      <c r="A93" s="6" t="s">
        <v>22574</v>
      </c>
      <c r="B93" s="6" t="s">
        <v>22573</v>
      </c>
      <c r="C93" s="6" t="s">
        <v>20421</v>
      </c>
      <c r="D93" s="6">
        <v>2</v>
      </c>
      <c r="E93" s="6">
        <v>133</v>
      </c>
      <c r="F93" s="6">
        <v>21</v>
      </c>
      <c r="G93" s="6">
        <v>7.0063429551571396E-3</v>
      </c>
    </row>
    <row r="94" spans="1:7">
      <c r="A94" s="6" t="s">
        <v>21370</v>
      </c>
      <c r="B94" s="6" t="s">
        <v>21369</v>
      </c>
      <c r="C94" s="6" t="s">
        <v>20421</v>
      </c>
      <c r="D94" s="6">
        <v>3</v>
      </c>
      <c r="E94" s="6">
        <v>961</v>
      </c>
      <c r="F94" s="6">
        <v>108</v>
      </c>
      <c r="G94" s="6">
        <v>7.0232145597772001E-3</v>
      </c>
    </row>
    <row r="95" spans="1:7">
      <c r="A95" s="6" t="s">
        <v>22562</v>
      </c>
      <c r="B95" s="6" t="s">
        <v>22561</v>
      </c>
      <c r="C95" s="6" t="s">
        <v>20421</v>
      </c>
      <c r="D95" s="6">
        <v>6</v>
      </c>
      <c r="E95" s="6">
        <v>15</v>
      </c>
      <c r="F95" s="6">
        <v>5</v>
      </c>
      <c r="G95" s="6">
        <v>7.8049265936215697E-3</v>
      </c>
    </row>
    <row r="96" spans="1:7">
      <c r="A96" s="6" t="s">
        <v>22558</v>
      </c>
      <c r="B96" s="6" t="s">
        <v>22557</v>
      </c>
      <c r="C96" s="6" t="s">
        <v>20421</v>
      </c>
      <c r="D96" s="6">
        <v>5</v>
      </c>
      <c r="E96" s="6">
        <v>2</v>
      </c>
      <c r="F96" s="6">
        <v>2</v>
      </c>
      <c r="G96" s="6">
        <v>7.9155258812684901E-3</v>
      </c>
    </row>
    <row r="97" spans="1:7">
      <c r="A97" s="6" t="s">
        <v>22554</v>
      </c>
      <c r="B97" s="6" t="s">
        <v>22553</v>
      </c>
      <c r="C97" s="6" t="s">
        <v>20421</v>
      </c>
      <c r="D97" s="6">
        <v>3</v>
      </c>
      <c r="E97" s="6">
        <v>2</v>
      </c>
      <c r="F97" s="6">
        <v>2</v>
      </c>
      <c r="G97" s="6">
        <v>7.9155258812684901E-3</v>
      </c>
    </row>
    <row r="98" spans="1:7">
      <c r="A98" s="6" t="s">
        <v>22552</v>
      </c>
      <c r="B98" s="6" t="s">
        <v>22551</v>
      </c>
      <c r="C98" s="6" t="s">
        <v>20421</v>
      </c>
      <c r="D98" s="6">
        <v>6</v>
      </c>
      <c r="E98" s="6">
        <v>2</v>
      </c>
      <c r="F98" s="6">
        <v>2</v>
      </c>
      <c r="G98" s="6">
        <v>7.9155258812684901E-3</v>
      </c>
    </row>
    <row r="99" spans="1:7">
      <c r="A99" s="6" t="s">
        <v>22550</v>
      </c>
      <c r="B99" s="6" t="s">
        <v>22549</v>
      </c>
      <c r="C99" s="6" t="s">
        <v>20421</v>
      </c>
      <c r="D99" s="6">
        <v>6</v>
      </c>
      <c r="E99" s="6">
        <v>2</v>
      </c>
      <c r="F99" s="6">
        <v>2</v>
      </c>
      <c r="G99" s="6">
        <v>7.9155258812684901E-3</v>
      </c>
    </row>
    <row r="100" spans="1:7">
      <c r="A100" s="6" t="s">
        <v>22548</v>
      </c>
      <c r="B100" s="6" t="s">
        <v>22547</v>
      </c>
      <c r="C100" s="6" t="s">
        <v>20421</v>
      </c>
      <c r="D100" s="6">
        <v>5</v>
      </c>
      <c r="E100" s="6">
        <v>2</v>
      </c>
      <c r="F100" s="6">
        <v>2</v>
      </c>
      <c r="G100" s="6">
        <v>7.9155258812684901E-3</v>
      </c>
    </row>
    <row r="101" spans="1:7">
      <c r="A101" s="6" t="s">
        <v>22546</v>
      </c>
      <c r="B101" s="6" t="s">
        <v>22545</v>
      </c>
      <c r="C101" s="6" t="s">
        <v>20421</v>
      </c>
      <c r="D101" s="6">
        <v>7</v>
      </c>
      <c r="E101" s="6">
        <v>2</v>
      </c>
      <c r="F101" s="6">
        <v>2</v>
      </c>
      <c r="G101" s="6">
        <v>7.9155258812684901E-3</v>
      </c>
    </row>
    <row r="102" spans="1:7">
      <c r="A102" s="6" t="s">
        <v>22544</v>
      </c>
      <c r="B102" s="6" t="s">
        <v>22543</v>
      </c>
      <c r="C102" s="6" t="s">
        <v>20421</v>
      </c>
      <c r="D102" s="6">
        <v>6</v>
      </c>
      <c r="E102" s="6">
        <v>2</v>
      </c>
      <c r="F102" s="6">
        <v>2</v>
      </c>
      <c r="G102" s="6">
        <v>7.9155258812684901E-3</v>
      </c>
    </row>
    <row r="103" spans="1:7">
      <c r="A103" s="6" t="s">
        <v>22542</v>
      </c>
      <c r="B103" s="6" t="s">
        <v>22541</v>
      </c>
      <c r="C103" s="6" t="s">
        <v>20421</v>
      </c>
      <c r="D103" s="6">
        <v>6</v>
      </c>
      <c r="E103" s="6">
        <v>2</v>
      </c>
      <c r="F103" s="6">
        <v>2</v>
      </c>
      <c r="G103" s="6">
        <v>7.9155258812684901E-3</v>
      </c>
    </row>
    <row r="104" spans="1:7">
      <c r="A104" s="6" t="s">
        <v>22538</v>
      </c>
      <c r="B104" s="6" t="s">
        <v>22537</v>
      </c>
      <c r="C104" s="6" t="s">
        <v>20421</v>
      </c>
      <c r="D104" s="6">
        <v>7</v>
      </c>
      <c r="E104" s="6">
        <v>2</v>
      </c>
      <c r="F104" s="6">
        <v>2</v>
      </c>
      <c r="G104" s="6">
        <v>7.9155258812684901E-3</v>
      </c>
    </row>
    <row r="105" spans="1:7">
      <c r="A105" s="6" t="s">
        <v>22536</v>
      </c>
      <c r="B105" s="6" t="s">
        <v>22535</v>
      </c>
      <c r="C105" s="6" t="s">
        <v>20421</v>
      </c>
      <c r="D105" s="6">
        <v>6</v>
      </c>
      <c r="E105" s="6">
        <v>2</v>
      </c>
      <c r="F105" s="6">
        <v>2</v>
      </c>
      <c r="G105" s="6">
        <v>7.9155258812684901E-3</v>
      </c>
    </row>
    <row r="106" spans="1:7">
      <c r="A106" s="6" t="s">
        <v>22534</v>
      </c>
      <c r="B106" s="6" t="s">
        <v>22533</v>
      </c>
      <c r="C106" s="6" t="s">
        <v>20421</v>
      </c>
      <c r="D106" s="6">
        <v>8</v>
      </c>
      <c r="E106" s="6">
        <v>2</v>
      </c>
      <c r="F106" s="6">
        <v>2</v>
      </c>
      <c r="G106" s="6">
        <v>7.9155258812684901E-3</v>
      </c>
    </row>
    <row r="107" spans="1:7">
      <c r="A107" s="6" t="s">
        <v>22530</v>
      </c>
      <c r="B107" s="6" t="s">
        <v>22529</v>
      </c>
      <c r="C107" s="6" t="s">
        <v>20421</v>
      </c>
      <c r="D107" s="6">
        <v>6</v>
      </c>
      <c r="E107" s="6">
        <v>2</v>
      </c>
      <c r="F107" s="6">
        <v>2</v>
      </c>
      <c r="G107" s="6">
        <v>7.9155258812684901E-3</v>
      </c>
    </row>
    <row r="108" spans="1:7">
      <c r="A108" s="6" t="s">
        <v>22528</v>
      </c>
      <c r="B108" s="6" t="s">
        <v>22527</v>
      </c>
      <c r="C108" s="6" t="s">
        <v>20421</v>
      </c>
      <c r="D108" s="6">
        <v>6</v>
      </c>
      <c r="E108" s="6">
        <v>2</v>
      </c>
      <c r="F108" s="6">
        <v>2</v>
      </c>
      <c r="G108" s="6">
        <v>7.9155258812684901E-3</v>
      </c>
    </row>
    <row r="109" spans="1:7">
      <c r="A109" s="6" t="s">
        <v>22522</v>
      </c>
      <c r="B109" s="6" t="s">
        <v>22521</v>
      </c>
      <c r="C109" s="6" t="s">
        <v>20421</v>
      </c>
      <c r="D109" s="6">
        <v>5</v>
      </c>
      <c r="E109" s="6">
        <v>10</v>
      </c>
      <c r="F109" s="6">
        <v>4</v>
      </c>
      <c r="G109" s="6">
        <v>8.4737589137883502E-3</v>
      </c>
    </row>
    <row r="110" spans="1:7">
      <c r="A110" s="6" t="s">
        <v>22514</v>
      </c>
      <c r="B110" s="6" t="s">
        <v>22513</v>
      </c>
      <c r="C110" s="6" t="s">
        <v>20421</v>
      </c>
      <c r="D110" s="6">
        <v>4</v>
      </c>
      <c r="E110" s="6">
        <v>10</v>
      </c>
      <c r="F110" s="6">
        <v>4</v>
      </c>
      <c r="G110" s="6">
        <v>8.4737589137883502E-3</v>
      </c>
    </row>
    <row r="111" spans="1:7">
      <c r="A111" s="6" t="s">
        <v>21633</v>
      </c>
      <c r="B111" s="6" t="s">
        <v>21632</v>
      </c>
      <c r="C111" s="6" t="s">
        <v>20421</v>
      </c>
      <c r="D111" s="6">
        <v>5</v>
      </c>
      <c r="E111" s="6">
        <v>317</v>
      </c>
      <c r="F111" s="6">
        <v>41</v>
      </c>
      <c r="G111" s="6">
        <v>9.9830854453774598E-3</v>
      </c>
    </row>
    <row r="112" spans="1:7">
      <c r="A112" s="6" t="s">
        <v>22492</v>
      </c>
      <c r="B112" s="6" t="s">
        <v>22491</v>
      </c>
      <c r="C112" s="6" t="s">
        <v>20421</v>
      </c>
      <c r="D112" s="6">
        <v>6</v>
      </c>
      <c r="E112" s="6">
        <v>88</v>
      </c>
      <c r="F112" s="6">
        <v>15</v>
      </c>
      <c r="G112" s="6">
        <v>1.0541181219556999E-2</v>
      </c>
    </row>
    <row r="113" spans="1:7">
      <c r="A113" s="6" t="s">
        <v>22488</v>
      </c>
      <c r="B113" s="6" t="s">
        <v>22487</v>
      </c>
      <c r="C113" s="6" t="s">
        <v>20421</v>
      </c>
      <c r="D113" s="6">
        <v>4</v>
      </c>
      <c r="E113" s="6">
        <v>22</v>
      </c>
      <c r="F113" s="6">
        <v>6</v>
      </c>
      <c r="G113" s="6">
        <v>1.0573714200682699E-2</v>
      </c>
    </row>
    <row r="114" spans="1:7">
      <c r="A114" s="6" t="s">
        <v>22486</v>
      </c>
      <c r="B114" s="6" t="s">
        <v>22485</v>
      </c>
      <c r="C114" s="6" t="s">
        <v>20421</v>
      </c>
      <c r="D114" s="6">
        <v>5</v>
      </c>
      <c r="E114" s="6">
        <v>22</v>
      </c>
      <c r="F114" s="6">
        <v>6</v>
      </c>
      <c r="G114" s="6">
        <v>1.0573714200682699E-2</v>
      </c>
    </row>
    <row r="115" spans="1:7">
      <c r="A115" s="6" t="s">
        <v>20613</v>
      </c>
      <c r="B115" s="6" t="s">
        <v>20612</v>
      </c>
      <c r="C115" s="6" t="s">
        <v>20421</v>
      </c>
      <c r="D115" s="6">
        <v>4</v>
      </c>
      <c r="E115" s="6">
        <v>57</v>
      </c>
      <c r="F115" s="6">
        <v>11</v>
      </c>
      <c r="G115" s="6">
        <v>1.08537357122649E-2</v>
      </c>
    </row>
    <row r="116" spans="1:7">
      <c r="A116" s="6" t="s">
        <v>22484</v>
      </c>
      <c r="B116" s="6" t="s">
        <v>22483</v>
      </c>
      <c r="C116" s="6" t="s">
        <v>20421</v>
      </c>
      <c r="D116" s="6">
        <v>8</v>
      </c>
      <c r="E116" s="6">
        <v>6</v>
      </c>
      <c r="F116" s="6">
        <v>3</v>
      </c>
      <c r="G116" s="6">
        <v>1.1457543714526799E-2</v>
      </c>
    </row>
    <row r="117" spans="1:7">
      <c r="A117" s="6" t="s">
        <v>22482</v>
      </c>
      <c r="B117" s="6" t="s">
        <v>22481</v>
      </c>
      <c r="C117" s="6" t="s">
        <v>20421</v>
      </c>
      <c r="D117" s="6">
        <v>5</v>
      </c>
      <c r="E117" s="6">
        <v>6</v>
      </c>
      <c r="F117" s="6">
        <v>3</v>
      </c>
      <c r="G117" s="6">
        <v>1.1457543714526799E-2</v>
      </c>
    </row>
    <row r="118" spans="1:7">
      <c r="A118" s="6" t="s">
        <v>22476</v>
      </c>
      <c r="B118" s="6" t="s">
        <v>22475</v>
      </c>
      <c r="C118" s="6" t="s">
        <v>20421</v>
      </c>
      <c r="D118" s="6">
        <v>7</v>
      </c>
      <c r="E118" s="6">
        <v>6</v>
      </c>
      <c r="F118" s="6">
        <v>3</v>
      </c>
      <c r="G118" s="6">
        <v>1.1457543714526799E-2</v>
      </c>
    </row>
    <row r="119" spans="1:7">
      <c r="A119" s="6" t="s">
        <v>22474</v>
      </c>
      <c r="B119" s="6" t="s">
        <v>22473</v>
      </c>
      <c r="C119" s="6" t="s">
        <v>20421</v>
      </c>
      <c r="D119" s="6">
        <v>6</v>
      </c>
      <c r="E119" s="6">
        <v>6</v>
      </c>
      <c r="F119" s="6">
        <v>3</v>
      </c>
      <c r="G119" s="6">
        <v>1.1457543714526799E-2</v>
      </c>
    </row>
    <row r="120" spans="1:7">
      <c r="A120" s="6" t="s">
        <v>22472</v>
      </c>
      <c r="B120" s="6" t="s">
        <v>22471</v>
      </c>
      <c r="C120" s="6" t="s">
        <v>20421</v>
      </c>
      <c r="D120" s="6">
        <v>3</v>
      </c>
      <c r="E120" s="6">
        <v>6</v>
      </c>
      <c r="F120" s="6">
        <v>3</v>
      </c>
      <c r="G120" s="6">
        <v>1.1457543714526799E-2</v>
      </c>
    </row>
    <row r="121" spans="1:7">
      <c r="A121" s="6" t="s">
        <v>22470</v>
      </c>
      <c r="B121" s="6" t="s">
        <v>22469</v>
      </c>
      <c r="C121" s="6" t="s">
        <v>20421</v>
      </c>
      <c r="D121" s="6">
        <v>4</v>
      </c>
      <c r="E121" s="6">
        <v>6</v>
      </c>
      <c r="F121" s="6">
        <v>3</v>
      </c>
      <c r="G121" s="6">
        <v>1.1457543714526799E-2</v>
      </c>
    </row>
    <row r="122" spans="1:7">
      <c r="A122" s="6" t="s">
        <v>22454</v>
      </c>
      <c r="B122" s="6" t="s">
        <v>22453</v>
      </c>
      <c r="C122" s="6" t="s">
        <v>20421</v>
      </c>
      <c r="D122" s="6">
        <v>4</v>
      </c>
      <c r="E122" s="6">
        <v>106</v>
      </c>
      <c r="F122" s="6">
        <v>17</v>
      </c>
      <c r="G122" s="6">
        <v>1.23022779732604E-2</v>
      </c>
    </row>
    <row r="123" spans="1:7">
      <c r="A123" s="6" t="s">
        <v>22442</v>
      </c>
      <c r="B123" s="6" t="s">
        <v>22441</v>
      </c>
      <c r="C123" s="6" t="s">
        <v>20421</v>
      </c>
      <c r="D123" s="6">
        <v>6</v>
      </c>
      <c r="E123" s="6">
        <v>23</v>
      </c>
      <c r="F123" s="6">
        <v>6</v>
      </c>
      <c r="G123" s="6">
        <v>1.32495891753326E-2</v>
      </c>
    </row>
    <row r="124" spans="1:7">
      <c r="A124" s="6" t="s">
        <v>22440</v>
      </c>
      <c r="B124" s="6" t="s">
        <v>22439</v>
      </c>
      <c r="C124" s="6" t="s">
        <v>20421</v>
      </c>
      <c r="D124" s="6">
        <v>7</v>
      </c>
      <c r="E124" s="6">
        <v>23</v>
      </c>
      <c r="F124" s="6">
        <v>6</v>
      </c>
      <c r="G124" s="6">
        <v>1.32495891753326E-2</v>
      </c>
    </row>
    <row r="125" spans="1:7">
      <c r="A125" s="6" t="s">
        <v>21410</v>
      </c>
      <c r="B125" s="6" t="s">
        <v>21409</v>
      </c>
      <c r="C125" s="6" t="s">
        <v>20421</v>
      </c>
      <c r="D125" s="6">
        <v>6</v>
      </c>
      <c r="E125" s="6">
        <v>419</v>
      </c>
      <c r="F125" s="6">
        <v>51</v>
      </c>
      <c r="G125" s="6">
        <v>1.3943176120639E-2</v>
      </c>
    </row>
    <row r="126" spans="1:7">
      <c r="A126" s="6" t="s">
        <v>22430</v>
      </c>
      <c r="B126" s="6" t="s">
        <v>22429</v>
      </c>
      <c r="C126" s="6" t="s">
        <v>20421</v>
      </c>
      <c r="D126" s="6">
        <v>7</v>
      </c>
      <c r="E126" s="6">
        <v>30</v>
      </c>
      <c r="F126" s="6">
        <v>7</v>
      </c>
      <c r="G126" s="6">
        <v>1.4344438302567399E-2</v>
      </c>
    </row>
    <row r="127" spans="1:7">
      <c r="A127" s="6" t="s">
        <v>22422</v>
      </c>
      <c r="B127" s="6" t="s">
        <v>22421</v>
      </c>
      <c r="C127" s="6" t="s">
        <v>20421</v>
      </c>
      <c r="D127" s="6">
        <v>5</v>
      </c>
      <c r="E127" s="6">
        <v>83</v>
      </c>
      <c r="F127" s="6">
        <v>14</v>
      </c>
      <c r="G127" s="6">
        <v>1.4409229286156001E-2</v>
      </c>
    </row>
    <row r="128" spans="1:7">
      <c r="A128" s="6" t="s">
        <v>22420</v>
      </c>
      <c r="B128" s="6" t="s">
        <v>22419</v>
      </c>
      <c r="C128" s="6" t="s">
        <v>20421</v>
      </c>
      <c r="D128" s="6">
        <v>6</v>
      </c>
      <c r="E128" s="6">
        <v>83</v>
      </c>
      <c r="F128" s="6">
        <v>14</v>
      </c>
      <c r="G128" s="6">
        <v>1.4409229286156001E-2</v>
      </c>
    </row>
    <row r="129" spans="1:7">
      <c r="A129" s="6" t="s">
        <v>22418</v>
      </c>
      <c r="B129" s="6" t="s">
        <v>22417</v>
      </c>
      <c r="C129" s="6" t="s">
        <v>20421</v>
      </c>
      <c r="D129" s="6">
        <v>4</v>
      </c>
      <c r="E129" s="6">
        <v>37</v>
      </c>
      <c r="F129" s="6">
        <v>8</v>
      </c>
      <c r="G129" s="6">
        <v>1.44613017370782E-2</v>
      </c>
    </row>
    <row r="130" spans="1:7">
      <c r="A130" s="6" t="s">
        <v>20862</v>
      </c>
      <c r="B130" s="6" t="s">
        <v>20861</v>
      </c>
      <c r="C130" s="6" t="s">
        <v>20421</v>
      </c>
      <c r="D130" s="6">
        <v>4</v>
      </c>
      <c r="E130" s="6">
        <v>269</v>
      </c>
      <c r="F130" s="6">
        <v>35</v>
      </c>
      <c r="G130" s="6">
        <v>1.4945442732462301E-2</v>
      </c>
    </row>
    <row r="131" spans="1:7">
      <c r="A131" s="6" t="s">
        <v>22414</v>
      </c>
      <c r="B131" s="6" t="s">
        <v>22413</v>
      </c>
      <c r="C131" s="6" t="s">
        <v>20421</v>
      </c>
      <c r="D131" s="6">
        <v>5</v>
      </c>
      <c r="E131" s="6">
        <v>188</v>
      </c>
      <c r="F131" s="6">
        <v>26</v>
      </c>
      <c r="G131" s="6">
        <v>1.6200324032557601E-2</v>
      </c>
    </row>
    <row r="132" spans="1:7">
      <c r="A132" s="6" t="s">
        <v>22412</v>
      </c>
      <c r="B132" s="6" t="s">
        <v>22411</v>
      </c>
      <c r="C132" s="6" t="s">
        <v>20421</v>
      </c>
      <c r="D132" s="6">
        <v>4</v>
      </c>
      <c r="E132" s="6">
        <v>188</v>
      </c>
      <c r="F132" s="6">
        <v>26</v>
      </c>
      <c r="G132" s="6">
        <v>1.6200324032557601E-2</v>
      </c>
    </row>
    <row r="133" spans="1:7">
      <c r="A133" s="6" t="s">
        <v>22410</v>
      </c>
      <c r="B133" s="6" t="s">
        <v>22409</v>
      </c>
      <c r="C133" s="6" t="s">
        <v>20421</v>
      </c>
      <c r="D133" s="6">
        <v>3</v>
      </c>
      <c r="E133" s="6">
        <v>24</v>
      </c>
      <c r="F133" s="6">
        <v>6</v>
      </c>
      <c r="G133" s="6">
        <v>1.63649176724995E-2</v>
      </c>
    </row>
    <row r="134" spans="1:7">
      <c r="A134" s="6" t="s">
        <v>21545</v>
      </c>
      <c r="B134" s="6" t="s">
        <v>21544</v>
      </c>
      <c r="C134" s="6" t="s">
        <v>20421</v>
      </c>
      <c r="D134" s="6">
        <v>3</v>
      </c>
      <c r="E134" s="6">
        <v>890</v>
      </c>
      <c r="F134" s="6">
        <v>98</v>
      </c>
      <c r="G134" s="6">
        <v>1.6515179565908599E-2</v>
      </c>
    </row>
    <row r="135" spans="1:7">
      <c r="A135" s="6" t="s">
        <v>22406</v>
      </c>
      <c r="B135" s="6" t="s">
        <v>22405</v>
      </c>
      <c r="C135" s="6" t="s">
        <v>20421</v>
      </c>
      <c r="D135" s="6">
        <v>7</v>
      </c>
      <c r="E135" s="6">
        <v>38</v>
      </c>
      <c r="F135" s="6">
        <v>8</v>
      </c>
      <c r="G135" s="6">
        <v>1.69258523935263E-2</v>
      </c>
    </row>
    <row r="136" spans="1:7">
      <c r="A136" s="6" t="s">
        <v>21464</v>
      </c>
      <c r="B136" s="6" t="s">
        <v>21463</v>
      </c>
      <c r="C136" s="6" t="s">
        <v>20421</v>
      </c>
      <c r="D136" s="6">
        <v>4</v>
      </c>
      <c r="E136" s="6">
        <v>127</v>
      </c>
      <c r="F136" s="6">
        <v>19</v>
      </c>
      <c r="G136" s="6">
        <v>1.7189632875958701E-2</v>
      </c>
    </row>
    <row r="137" spans="1:7">
      <c r="A137" s="6" t="s">
        <v>22402</v>
      </c>
      <c r="B137" s="6" t="s">
        <v>22401</v>
      </c>
      <c r="C137" s="6" t="s">
        <v>20421</v>
      </c>
      <c r="D137" s="6">
        <v>4</v>
      </c>
      <c r="E137" s="6">
        <v>12</v>
      </c>
      <c r="F137" s="6">
        <v>4</v>
      </c>
      <c r="G137" s="6">
        <v>1.7291350467153001E-2</v>
      </c>
    </row>
    <row r="138" spans="1:7">
      <c r="A138" s="6" t="s">
        <v>22400</v>
      </c>
      <c r="B138" s="6" t="s">
        <v>22399</v>
      </c>
      <c r="C138" s="6" t="s">
        <v>20421</v>
      </c>
      <c r="D138" s="6">
        <v>7</v>
      </c>
      <c r="E138" s="6">
        <v>12</v>
      </c>
      <c r="F138" s="6">
        <v>4</v>
      </c>
      <c r="G138" s="6">
        <v>1.7291350467153001E-2</v>
      </c>
    </row>
    <row r="139" spans="1:7">
      <c r="A139" s="6" t="s">
        <v>22398</v>
      </c>
      <c r="B139" s="6" t="s">
        <v>22397</v>
      </c>
      <c r="C139" s="6" t="s">
        <v>20421</v>
      </c>
      <c r="D139" s="6">
        <v>7</v>
      </c>
      <c r="E139" s="6">
        <v>12</v>
      </c>
      <c r="F139" s="6">
        <v>4</v>
      </c>
      <c r="G139" s="6">
        <v>1.7291350467153001E-2</v>
      </c>
    </row>
    <row r="140" spans="1:7">
      <c r="A140" s="6" t="s">
        <v>22394</v>
      </c>
      <c r="B140" s="6" t="s">
        <v>22393</v>
      </c>
      <c r="C140" s="6" t="s">
        <v>20421</v>
      </c>
      <c r="D140" s="6">
        <v>4</v>
      </c>
      <c r="E140" s="6">
        <v>18</v>
      </c>
      <c r="F140" s="6">
        <v>5</v>
      </c>
      <c r="G140" s="6">
        <v>1.7793933727352398E-2</v>
      </c>
    </row>
    <row r="141" spans="1:7">
      <c r="A141" s="6" t="s">
        <v>22392</v>
      </c>
      <c r="B141" s="6" t="s">
        <v>22391</v>
      </c>
      <c r="C141" s="6" t="s">
        <v>20421</v>
      </c>
      <c r="D141" s="6">
        <v>6</v>
      </c>
      <c r="E141" s="6">
        <v>18</v>
      </c>
      <c r="F141" s="6">
        <v>5</v>
      </c>
      <c r="G141" s="6">
        <v>1.7793933727352398E-2</v>
      </c>
    </row>
    <row r="142" spans="1:7">
      <c r="A142" s="6" t="s">
        <v>22390</v>
      </c>
      <c r="B142" s="6" t="s">
        <v>22389</v>
      </c>
      <c r="C142" s="6" t="s">
        <v>20421</v>
      </c>
      <c r="D142" s="6">
        <v>3</v>
      </c>
      <c r="E142" s="6">
        <v>69</v>
      </c>
      <c r="F142" s="6">
        <v>12</v>
      </c>
      <c r="G142" s="6">
        <v>1.7929759912033001E-2</v>
      </c>
    </row>
    <row r="143" spans="1:7">
      <c r="A143" s="6" t="s">
        <v>22386</v>
      </c>
      <c r="B143" s="6" t="s">
        <v>22385</v>
      </c>
      <c r="C143" s="6" t="s">
        <v>20421</v>
      </c>
      <c r="D143" s="6">
        <v>5</v>
      </c>
      <c r="E143" s="6">
        <v>128</v>
      </c>
      <c r="F143" s="6">
        <v>19</v>
      </c>
      <c r="G143" s="6">
        <v>1.85541786735616E-2</v>
      </c>
    </row>
    <row r="144" spans="1:7">
      <c r="A144" s="6" t="s">
        <v>22382</v>
      </c>
      <c r="B144" s="6" t="s">
        <v>22381</v>
      </c>
      <c r="C144" s="6" t="s">
        <v>20421</v>
      </c>
      <c r="D144" s="6">
        <v>6</v>
      </c>
      <c r="E144" s="6">
        <v>7</v>
      </c>
      <c r="F144" s="6">
        <v>3</v>
      </c>
      <c r="G144" s="6">
        <v>1.8733099777817199E-2</v>
      </c>
    </row>
    <row r="145" spans="1:7">
      <c r="A145" s="6" t="s">
        <v>22376</v>
      </c>
      <c r="B145" s="6" t="s">
        <v>22375</v>
      </c>
      <c r="C145" s="6" t="s">
        <v>20421</v>
      </c>
      <c r="D145" s="6">
        <v>6</v>
      </c>
      <c r="E145" s="6">
        <v>7</v>
      </c>
      <c r="F145" s="6">
        <v>3</v>
      </c>
      <c r="G145" s="6">
        <v>1.8733099777817199E-2</v>
      </c>
    </row>
    <row r="146" spans="1:7">
      <c r="A146" s="6" t="s">
        <v>22374</v>
      </c>
      <c r="B146" s="6" t="s">
        <v>22373</v>
      </c>
      <c r="C146" s="6" t="s">
        <v>20421</v>
      </c>
      <c r="D146" s="6">
        <v>7</v>
      </c>
      <c r="E146" s="6">
        <v>7</v>
      </c>
      <c r="F146" s="6">
        <v>3</v>
      </c>
      <c r="G146" s="6">
        <v>1.8733099777817199E-2</v>
      </c>
    </row>
    <row r="147" spans="1:7">
      <c r="A147" s="6" t="s">
        <v>22372</v>
      </c>
      <c r="B147" s="6" t="s">
        <v>22371</v>
      </c>
      <c r="C147" s="6" t="s">
        <v>20421</v>
      </c>
      <c r="D147" s="6">
        <v>6</v>
      </c>
      <c r="E147" s="6">
        <v>7</v>
      </c>
      <c r="F147" s="6">
        <v>3</v>
      </c>
      <c r="G147" s="6">
        <v>1.8733099777817199E-2</v>
      </c>
    </row>
    <row r="148" spans="1:7">
      <c r="A148" s="6" t="s">
        <v>22368</v>
      </c>
      <c r="B148" s="6" t="s">
        <v>22367</v>
      </c>
      <c r="C148" s="6" t="s">
        <v>20421</v>
      </c>
      <c r="D148" s="6">
        <v>6</v>
      </c>
      <c r="E148" s="6">
        <v>39</v>
      </c>
      <c r="F148" s="6">
        <v>8</v>
      </c>
      <c r="G148" s="6">
        <v>1.9678507650784199E-2</v>
      </c>
    </row>
    <row r="149" spans="1:7">
      <c r="A149" s="6" t="s">
        <v>22358</v>
      </c>
      <c r="B149" s="6" t="s">
        <v>22357</v>
      </c>
      <c r="C149" s="6" t="s">
        <v>20421</v>
      </c>
      <c r="D149" s="6">
        <v>7</v>
      </c>
      <c r="E149" s="6">
        <v>229</v>
      </c>
      <c r="F149" s="6">
        <v>30</v>
      </c>
      <c r="G149" s="6">
        <v>2.09872500463163E-2</v>
      </c>
    </row>
    <row r="150" spans="1:7">
      <c r="A150" s="6" t="s">
        <v>22352</v>
      </c>
      <c r="B150" s="6" t="s">
        <v>22351</v>
      </c>
      <c r="C150" s="6" t="s">
        <v>20421</v>
      </c>
      <c r="D150" s="6">
        <v>3</v>
      </c>
      <c r="E150" s="6">
        <v>71</v>
      </c>
      <c r="F150" s="6">
        <v>12</v>
      </c>
      <c r="G150" s="6">
        <v>2.2114331006389602E-2</v>
      </c>
    </row>
    <row r="151" spans="1:7">
      <c r="A151" s="6" t="s">
        <v>22350</v>
      </c>
      <c r="B151" s="6" t="s">
        <v>22349</v>
      </c>
      <c r="C151" s="6" t="s">
        <v>20421</v>
      </c>
      <c r="D151" s="6">
        <v>6</v>
      </c>
      <c r="E151" s="6">
        <v>3</v>
      </c>
      <c r="F151" s="6">
        <v>2</v>
      </c>
      <c r="G151" s="6">
        <v>2.23387448267824E-2</v>
      </c>
    </row>
    <row r="152" spans="1:7">
      <c r="A152" s="6" t="s">
        <v>22348</v>
      </c>
      <c r="B152" s="6" t="s">
        <v>22347</v>
      </c>
      <c r="C152" s="6" t="s">
        <v>20421</v>
      </c>
      <c r="D152" s="6">
        <v>5</v>
      </c>
      <c r="E152" s="6">
        <v>3</v>
      </c>
      <c r="F152" s="6">
        <v>2</v>
      </c>
      <c r="G152" s="6">
        <v>2.23387448267824E-2</v>
      </c>
    </row>
    <row r="153" spans="1:7">
      <c r="A153" s="6" t="s">
        <v>22344</v>
      </c>
      <c r="B153" s="6" t="s">
        <v>22343</v>
      </c>
      <c r="C153" s="6" t="s">
        <v>20421</v>
      </c>
      <c r="D153" s="6">
        <v>8</v>
      </c>
      <c r="E153" s="6">
        <v>3</v>
      </c>
      <c r="F153" s="6">
        <v>2</v>
      </c>
      <c r="G153" s="6">
        <v>2.23387448267824E-2</v>
      </c>
    </row>
    <row r="154" spans="1:7">
      <c r="A154" s="6" t="s">
        <v>22340</v>
      </c>
      <c r="B154" s="6" t="s">
        <v>22339</v>
      </c>
      <c r="C154" s="6" t="s">
        <v>20421</v>
      </c>
      <c r="D154" s="6">
        <v>7</v>
      </c>
      <c r="E154" s="6">
        <v>3</v>
      </c>
      <c r="F154" s="6">
        <v>2</v>
      </c>
      <c r="G154" s="6">
        <v>2.23387448267824E-2</v>
      </c>
    </row>
    <row r="155" spans="1:7">
      <c r="A155" s="6" t="s">
        <v>22336</v>
      </c>
      <c r="B155" s="6" t="s">
        <v>22335</v>
      </c>
      <c r="C155" s="6" t="s">
        <v>20421</v>
      </c>
      <c r="D155" s="6">
        <v>7</v>
      </c>
      <c r="E155" s="6">
        <v>3</v>
      </c>
      <c r="F155" s="6">
        <v>2</v>
      </c>
      <c r="G155" s="6">
        <v>2.23387448267824E-2</v>
      </c>
    </row>
    <row r="156" spans="1:7">
      <c r="A156" s="6" t="s">
        <v>22334</v>
      </c>
      <c r="B156" s="6" t="s">
        <v>22333</v>
      </c>
      <c r="C156" s="6" t="s">
        <v>20421</v>
      </c>
      <c r="D156" s="6">
        <v>6</v>
      </c>
      <c r="E156" s="6">
        <v>3</v>
      </c>
      <c r="F156" s="6">
        <v>2</v>
      </c>
      <c r="G156" s="6">
        <v>2.23387448267824E-2</v>
      </c>
    </row>
    <row r="157" spans="1:7">
      <c r="A157" s="6" t="s">
        <v>22332</v>
      </c>
      <c r="B157" s="6" t="s">
        <v>22331</v>
      </c>
      <c r="C157" s="6" t="s">
        <v>20421</v>
      </c>
      <c r="D157" s="6">
        <v>6</v>
      </c>
      <c r="E157" s="6">
        <v>3</v>
      </c>
      <c r="F157" s="6">
        <v>2</v>
      </c>
      <c r="G157" s="6">
        <v>2.23387448267824E-2</v>
      </c>
    </row>
    <row r="158" spans="1:7">
      <c r="A158" s="6" t="s">
        <v>22330</v>
      </c>
      <c r="B158" s="6" t="s">
        <v>22329</v>
      </c>
      <c r="C158" s="6" t="s">
        <v>20421</v>
      </c>
      <c r="D158" s="6">
        <v>3</v>
      </c>
      <c r="E158" s="6">
        <v>3</v>
      </c>
      <c r="F158" s="6">
        <v>2</v>
      </c>
      <c r="G158" s="6">
        <v>2.23387448267824E-2</v>
      </c>
    </row>
    <row r="159" spans="1:7">
      <c r="A159" s="6" t="s">
        <v>22328</v>
      </c>
      <c r="B159" s="6" t="s">
        <v>22327</v>
      </c>
      <c r="C159" s="6" t="s">
        <v>20421</v>
      </c>
      <c r="D159" s="6">
        <v>7</v>
      </c>
      <c r="E159" s="6">
        <v>3</v>
      </c>
      <c r="F159" s="6">
        <v>2</v>
      </c>
      <c r="G159" s="6">
        <v>2.23387448267824E-2</v>
      </c>
    </row>
    <row r="160" spans="1:7">
      <c r="A160" s="6" t="s">
        <v>22324</v>
      </c>
      <c r="B160" s="6" t="s">
        <v>22323</v>
      </c>
      <c r="C160" s="6" t="s">
        <v>20421</v>
      </c>
      <c r="D160" s="6">
        <v>7</v>
      </c>
      <c r="E160" s="6">
        <v>3</v>
      </c>
      <c r="F160" s="6">
        <v>2</v>
      </c>
      <c r="G160" s="6">
        <v>2.23387448267824E-2</v>
      </c>
    </row>
    <row r="161" spans="1:7">
      <c r="A161" s="6" t="s">
        <v>22318</v>
      </c>
      <c r="B161" s="6" t="s">
        <v>22317</v>
      </c>
      <c r="C161" s="6" t="s">
        <v>20421</v>
      </c>
      <c r="D161" s="6">
        <v>5</v>
      </c>
      <c r="E161" s="6">
        <v>3</v>
      </c>
      <c r="F161" s="6">
        <v>2</v>
      </c>
      <c r="G161" s="6">
        <v>2.23387448267824E-2</v>
      </c>
    </row>
    <row r="162" spans="1:7">
      <c r="A162" s="6" t="s">
        <v>22316</v>
      </c>
      <c r="B162" s="6" t="s">
        <v>22315</v>
      </c>
      <c r="C162" s="6" t="s">
        <v>20421</v>
      </c>
      <c r="D162" s="6">
        <v>5</v>
      </c>
      <c r="E162" s="6">
        <v>3</v>
      </c>
      <c r="F162" s="6">
        <v>2</v>
      </c>
      <c r="G162" s="6">
        <v>2.23387448267824E-2</v>
      </c>
    </row>
    <row r="163" spans="1:7">
      <c r="A163" s="6" t="s">
        <v>22306</v>
      </c>
      <c r="B163" s="6" t="s">
        <v>22305</v>
      </c>
      <c r="C163" s="6" t="s">
        <v>20421</v>
      </c>
      <c r="D163" s="6">
        <v>3</v>
      </c>
      <c r="E163" s="6">
        <v>3</v>
      </c>
      <c r="F163" s="6">
        <v>2</v>
      </c>
      <c r="G163" s="6">
        <v>2.23387448267824E-2</v>
      </c>
    </row>
    <row r="164" spans="1:7">
      <c r="A164" s="6" t="s">
        <v>22304</v>
      </c>
      <c r="B164" s="6" t="s">
        <v>22303</v>
      </c>
      <c r="C164" s="6" t="s">
        <v>20421</v>
      </c>
      <c r="D164" s="6">
        <v>6</v>
      </c>
      <c r="E164" s="6">
        <v>3</v>
      </c>
      <c r="F164" s="6">
        <v>2</v>
      </c>
      <c r="G164" s="6">
        <v>2.23387448267824E-2</v>
      </c>
    </row>
    <row r="165" spans="1:7">
      <c r="A165" s="6" t="s">
        <v>22302</v>
      </c>
      <c r="B165" s="6" t="s">
        <v>22301</v>
      </c>
      <c r="C165" s="6" t="s">
        <v>20421</v>
      </c>
      <c r="D165" s="6">
        <v>5</v>
      </c>
      <c r="E165" s="6">
        <v>3</v>
      </c>
      <c r="F165" s="6">
        <v>2</v>
      </c>
      <c r="G165" s="6">
        <v>2.23387448267824E-2</v>
      </c>
    </row>
    <row r="166" spans="1:7">
      <c r="A166" s="6" t="s">
        <v>22300</v>
      </c>
      <c r="B166" s="6" t="s">
        <v>22299</v>
      </c>
      <c r="C166" s="6" t="s">
        <v>20421</v>
      </c>
      <c r="D166" s="6">
        <v>6</v>
      </c>
      <c r="E166" s="6">
        <v>3</v>
      </c>
      <c r="F166" s="6">
        <v>2</v>
      </c>
      <c r="G166" s="6">
        <v>2.23387448267824E-2</v>
      </c>
    </row>
    <row r="167" spans="1:7">
      <c r="A167" s="6" t="s">
        <v>22290</v>
      </c>
      <c r="B167" s="6" t="s">
        <v>22289</v>
      </c>
      <c r="C167" s="6" t="s">
        <v>20421</v>
      </c>
      <c r="D167" s="6">
        <v>5</v>
      </c>
      <c r="E167" s="6">
        <v>3</v>
      </c>
      <c r="F167" s="6">
        <v>2</v>
      </c>
      <c r="G167" s="6">
        <v>2.23387448267824E-2</v>
      </c>
    </row>
    <row r="168" spans="1:7">
      <c r="A168" s="6" t="s">
        <v>22286</v>
      </c>
      <c r="B168" s="6" t="s">
        <v>22285</v>
      </c>
      <c r="C168" s="6" t="s">
        <v>20421</v>
      </c>
      <c r="D168" s="6">
        <v>7</v>
      </c>
      <c r="E168" s="6">
        <v>3</v>
      </c>
      <c r="F168" s="6">
        <v>2</v>
      </c>
      <c r="G168" s="6">
        <v>2.23387448267824E-2</v>
      </c>
    </row>
    <row r="169" spans="1:7">
      <c r="A169" s="6" t="s">
        <v>22284</v>
      </c>
      <c r="B169" s="6" t="s">
        <v>22283</v>
      </c>
      <c r="C169" s="6" t="s">
        <v>20421</v>
      </c>
      <c r="D169" s="6">
        <v>4</v>
      </c>
      <c r="E169" s="6">
        <v>3</v>
      </c>
      <c r="F169" s="6">
        <v>2</v>
      </c>
      <c r="G169" s="6">
        <v>2.23387448267824E-2</v>
      </c>
    </row>
    <row r="170" spans="1:7">
      <c r="A170" s="6" t="s">
        <v>22278</v>
      </c>
      <c r="B170" s="6" t="s">
        <v>22277</v>
      </c>
      <c r="C170" s="6" t="s">
        <v>20421</v>
      </c>
      <c r="D170" s="6">
        <v>6</v>
      </c>
      <c r="E170" s="6">
        <v>3</v>
      </c>
      <c r="F170" s="6">
        <v>2</v>
      </c>
      <c r="G170" s="6">
        <v>2.23387448267824E-2</v>
      </c>
    </row>
    <row r="171" spans="1:7">
      <c r="A171" s="6" t="s">
        <v>22274</v>
      </c>
      <c r="B171" s="6" t="s">
        <v>22273</v>
      </c>
      <c r="C171" s="6" t="s">
        <v>20421</v>
      </c>
      <c r="D171" s="6">
        <v>7</v>
      </c>
      <c r="E171" s="6">
        <v>19</v>
      </c>
      <c r="F171" s="6">
        <v>5</v>
      </c>
      <c r="G171" s="6">
        <v>2.2418701200967901E-2</v>
      </c>
    </row>
    <row r="172" spans="1:7">
      <c r="A172" s="6" t="s">
        <v>22270</v>
      </c>
      <c r="B172" s="6" t="s">
        <v>22269</v>
      </c>
      <c r="C172" s="6" t="s">
        <v>20421</v>
      </c>
      <c r="D172" s="6">
        <v>6</v>
      </c>
      <c r="E172" s="6">
        <v>212</v>
      </c>
      <c r="F172" s="6">
        <v>28</v>
      </c>
      <c r="G172" s="6">
        <v>2.2770453550643499E-2</v>
      </c>
    </row>
    <row r="173" spans="1:7">
      <c r="A173" s="6" t="s">
        <v>22268</v>
      </c>
      <c r="B173" s="6" t="s">
        <v>22267</v>
      </c>
      <c r="C173" s="6" t="s">
        <v>20421</v>
      </c>
      <c r="D173" s="6">
        <v>5</v>
      </c>
      <c r="E173" s="6">
        <v>13</v>
      </c>
      <c r="F173" s="6">
        <v>4</v>
      </c>
      <c r="G173" s="6">
        <v>2.32481330847705E-2</v>
      </c>
    </row>
    <row r="174" spans="1:7">
      <c r="A174" s="6" t="s">
        <v>22266</v>
      </c>
      <c r="B174" s="6" t="s">
        <v>22265</v>
      </c>
      <c r="C174" s="6" t="s">
        <v>20421</v>
      </c>
      <c r="D174" s="6">
        <v>6</v>
      </c>
      <c r="E174" s="6">
        <v>105</v>
      </c>
      <c r="F174" s="6">
        <v>16</v>
      </c>
      <c r="G174" s="6">
        <v>2.3257659623728999E-2</v>
      </c>
    </row>
    <row r="175" spans="1:7">
      <c r="A175" s="6" t="s">
        <v>21527</v>
      </c>
      <c r="B175" s="6" t="s">
        <v>21526</v>
      </c>
      <c r="C175" s="6" t="s">
        <v>20421</v>
      </c>
      <c r="D175" s="6">
        <v>3</v>
      </c>
      <c r="E175" s="6">
        <v>374</v>
      </c>
      <c r="F175" s="6">
        <v>45</v>
      </c>
      <c r="G175" s="6">
        <v>2.3732516495426601E-2</v>
      </c>
    </row>
    <row r="176" spans="1:7">
      <c r="A176" s="6" t="s">
        <v>21525</v>
      </c>
      <c r="B176" s="6" t="s">
        <v>21524</v>
      </c>
      <c r="C176" s="6" t="s">
        <v>20421</v>
      </c>
      <c r="D176" s="6">
        <v>2</v>
      </c>
      <c r="E176" s="6">
        <v>374</v>
      </c>
      <c r="F176" s="6">
        <v>45</v>
      </c>
      <c r="G176" s="6">
        <v>2.3732516495426601E-2</v>
      </c>
    </row>
    <row r="177" spans="1:7">
      <c r="A177" s="6" t="s">
        <v>20653</v>
      </c>
      <c r="B177" s="6" t="s">
        <v>20652</v>
      </c>
      <c r="C177" s="6" t="s">
        <v>20421</v>
      </c>
      <c r="D177" s="6">
        <v>5</v>
      </c>
      <c r="E177" s="6">
        <v>56</v>
      </c>
      <c r="F177" s="6">
        <v>10</v>
      </c>
      <c r="G177" s="6">
        <v>2.4692520363957599E-2</v>
      </c>
    </row>
    <row r="178" spans="1:7">
      <c r="A178" s="6" t="s">
        <v>22254</v>
      </c>
      <c r="B178" s="6" t="s">
        <v>22253</v>
      </c>
      <c r="C178" s="6" t="s">
        <v>20421</v>
      </c>
      <c r="D178" s="6">
        <v>4</v>
      </c>
      <c r="E178" s="6">
        <v>41</v>
      </c>
      <c r="F178" s="6">
        <v>8</v>
      </c>
      <c r="G178" s="6">
        <v>2.6111166748433501E-2</v>
      </c>
    </row>
    <row r="179" spans="1:7">
      <c r="A179" s="6" t="s">
        <v>22252</v>
      </c>
      <c r="B179" s="6" t="s">
        <v>22251</v>
      </c>
      <c r="C179" s="6" t="s">
        <v>20421</v>
      </c>
      <c r="D179" s="6">
        <v>4</v>
      </c>
      <c r="E179" s="6">
        <v>41</v>
      </c>
      <c r="F179" s="6">
        <v>8</v>
      </c>
      <c r="G179" s="6">
        <v>2.6111166748433501E-2</v>
      </c>
    </row>
    <row r="180" spans="1:7">
      <c r="A180" s="6" t="s">
        <v>21539</v>
      </c>
      <c r="B180" s="6" t="s">
        <v>21538</v>
      </c>
      <c r="C180" s="6" t="s">
        <v>20421</v>
      </c>
      <c r="D180" s="6">
        <v>4</v>
      </c>
      <c r="E180" s="6">
        <v>565</v>
      </c>
      <c r="F180" s="6">
        <v>64</v>
      </c>
      <c r="G180" s="6">
        <v>2.7397340918508001E-2</v>
      </c>
    </row>
    <row r="181" spans="1:7">
      <c r="A181" s="6" t="s">
        <v>22226</v>
      </c>
      <c r="B181" s="6" t="s">
        <v>22225</v>
      </c>
      <c r="C181" s="6" t="s">
        <v>20421</v>
      </c>
      <c r="D181" s="6">
        <v>4</v>
      </c>
      <c r="E181" s="6">
        <v>8</v>
      </c>
      <c r="F181" s="6">
        <v>3</v>
      </c>
      <c r="G181" s="6">
        <v>2.80132399139125E-2</v>
      </c>
    </row>
    <row r="182" spans="1:7">
      <c r="A182" s="6" t="s">
        <v>22212</v>
      </c>
      <c r="B182" s="6" t="s">
        <v>22211</v>
      </c>
      <c r="C182" s="6" t="s">
        <v>20421</v>
      </c>
      <c r="D182" s="6">
        <v>5</v>
      </c>
      <c r="E182" s="6">
        <v>14</v>
      </c>
      <c r="F182" s="6">
        <v>4</v>
      </c>
      <c r="G182" s="6">
        <v>3.0303539435817199E-2</v>
      </c>
    </row>
    <row r="183" spans="1:7">
      <c r="A183" s="6" t="s">
        <v>21713</v>
      </c>
      <c r="B183" s="6" t="s">
        <v>21712</v>
      </c>
      <c r="C183" s="6" t="s">
        <v>20421</v>
      </c>
      <c r="D183" s="6">
        <v>4</v>
      </c>
      <c r="E183" s="6">
        <v>2405</v>
      </c>
      <c r="F183" s="6">
        <v>240</v>
      </c>
      <c r="G183" s="6">
        <v>3.04792374570555E-2</v>
      </c>
    </row>
    <row r="184" spans="1:7">
      <c r="A184" s="6" t="s">
        <v>21707</v>
      </c>
      <c r="B184" s="6" t="s">
        <v>21706</v>
      </c>
      <c r="C184" s="6" t="s">
        <v>20421</v>
      </c>
      <c r="D184" s="6">
        <v>3</v>
      </c>
      <c r="E184" s="6">
        <v>2406</v>
      </c>
      <c r="F184" s="6">
        <v>240</v>
      </c>
      <c r="G184" s="6">
        <v>3.09479916527385E-2</v>
      </c>
    </row>
    <row r="185" spans="1:7">
      <c r="A185" s="6" t="s">
        <v>21699</v>
      </c>
      <c r="B185" s="6" t="s">
        <v>21698</v>
      </c>
      <c r="C185" s="6" t="s">
        <v>20421</v>
      </c>
      <c r="D185" s="6">
        <v>5</v>
      </c>
      <c r="E185" s="6">
        <v>2273</v>
      </c>
      <c r="F185" s="6">
        <v>227</v>
      </c>
      <c r="G185" s="6">
        <v>3.3703472732096298E-2</v>
      </c>
    </row>
    <row r="186" spans="1:7">
      <c r="A186" s="6" t="s">
        <v>22194</v>
      </c>
      <c r="B186" s="6" t="s">
        <v>22193</v>
      </c>
      <c r="C186" s="6" t="s">
        <v>20421</v>
      </c>
      <c r="D186" s="6">
        <v>6</v>
      </c>
      <c r="E186" s="6">
        <v>21</v>
      </c>
      <c r="F186" s="6">
        <v>5</v>
      </c>
      <c r="G186" s="6">
        <v>3.38347159990873E-2</v>
      </c>
    </row>
    <row r="187" spans="1:7">
      <c r="A187" s="6" t="s">
        <v>22192</v>
      </c>
      <c r="B187" s="6" t="s">
        <v>22191</v>
      </c>
      <c r="C187" s="6" t="s">
        <v>20421</v>
      </c>
      <c r="D187" s="6">
        <v>10</v>
      </c>
      <c r="E187" s="6">
        <v>21</v>
      </c>
      <c r="F187" s="6">
        <v>5</v>
      </c>
      <c r="G187" s="6">
        <v>3.38347159990873E-2</v>
      </c>
    </row>
    <row r="188" spans="1:7">
      <c r="A188" s="6" t="s">
        <v>22190</v>
      </c>
      <c r="B188" s="6" t="s">
        <v>22189</v>
      </c>
      <c r="C188" s="6" t="s">
        <v>20421</v>
      </c>
      <c r="D188" s="6">
        <v>5</v>
      </c>
      <c r="E188" s="6">
        <v>51</v>
      </c>
      <c r="F188" s="6">
        <v>9</v>
      </c>
      <c r="G188" s="6">
        <v>3.4445872363712902E-2</v>
      </c>
    </row>
    <row r="189" spans="1:7">
      <c r="A189" s="6" t="s">
        <v>22182</v>
      </c>
      <c r="B189" s="6" t="s">
        <v>22181</v>
      </c>
      <c r="C189" s="6" t="s">
        <v>20421</v>
      </c>
      <c r="D189" s="6">
        <v>6</v>
      </c>
      <c r="E189" s="6">
        <v>85</v>
      </c>
      <c r="F189" s="6">
        <v>13</v>
      </c>
      <c r="G189" s="6">
        <v>3.7218185112547403E-2</v>
      </c>
    </row>
    <row r="190" spans="1:7">
      <c r="A190" s="6" t="s">
        <v>20748</v>
      </c>
      <c r="B190" s="6" t="s">
        <v>20747</v>
      </c>
      <c r="C190" s="6" t="s">
        <v>20421</v>
      </c>
      <c r="D190" s="6">
        <v>5</v>
      </c>
      <c r="E190" s="6">
        <v>60</v>
      </c>
      <c r="F190" s="6">
        <v>10</v>
      </c>
      <c r="G190" s="6">
        <v>3.79531769190719E-2</v>
      </c>
    </row>
    <row r="191" spans="1:7">
      <c r="A191" s="6" t="s">
        <v>22180</v>
      </c>
      <c r="B191" s="6" t="s">
        <v>22179</v>
      </c>
      <c r="C191" s="6" t="s">
        <v>20421</v>
      </c>
      <c r="D191" s="6">
        <v>4</v>
      </c>
      <c r="E191" s="6">
        <v>44</v>
      </c>
      <c r="F191" s="6">
        <v>8</v>
      </c>
      <c r="G191" s="6">
        <v>3.8289754072924398E-2</v>
      </c>
    </row>
    <row r="192" spans="1:7">
      <c r="A192" s="6" t="s">
        <v>22174</v>
      </c>
      <c r="B192" s="6" t="s">
        <v>22173</v>
      </c>
      <c r="C192" s="6" t="s">
        <v>20421</v>
      </c>
      <c r="D192" s="6">
        <v>5</v>
      </c>
      <c r="E192" s="6">
        <v>15</v>
      </c>
      <c r="F192" s="6">
        <v>4</v>
      </c>
      <c r="G192" s="6">
        <v>3.84848531951405E-2</v>
      </c>
    </row>
    <row r="193" spans="1:7">
      <c r="A193" s="6" t="s">
        <v>20707</v>
      </c>
      <c r="B193" s="6" t="s">
        <v>20706</v>
      </c>
      <c r="C193" s="6" t="s">
        <v>20421</v>
      </c>
      <c r="D193" s="6">
        <v>8</v>
      </c>
      <c r="E193" s="6">
        <v>15</v>
      </c>
      <c r="F193" s="6">
        <v>4</v>
      </c>
      <c r="G193" s="6">
        <v>3.84848531951405E-2</v>
      </c>
    </row>
    <row r="194" spans="1:7">
      <c r="A194" s="6" t="s">
        <v>22168</v>
      </c>
      <c r="B194" s="6" t="s">
        <v>22167</v>
      </c>
      <c r="C194" s="6" t="s">
        <v>20421</v>
      </c>
      <c r="D194" s="6">
        <v>7</v>
      </c>
      <c r="E194" s="6">
        <v>15</v>
      </c>
      <c r="F194" s="6">
        <v>4</v>
      </c>
      <c r="G194" s="6">
        <v>3.84848531951405E-2</v>
      </c>
    </row>
    <row r="195" spans="1:7">
      <c r="A195" s="6" t="s">
        <v>22166</v>
      </c>
      <c r="B195" s="6" t="s">
        <v>22165</v>
      </c>
      <c r="C195" s="6" t="s">
        <v>20421</v>
      </c>
      <c r="D195" s="6">
        <v>6</v>
      </c>
      <c r="E195" s="6">
        <v>52</v>
      </c>
      <c r="F195" s="6">
        <v>9</v>
      </c>
      <c r="G195" s="6">
        <v>3.8486709107764E-2</v>
      </c>
    </row>
    <row r="196" spans="1:7">
      <c r="A196" s="6" t="s">
        <v>20840</v>
      </c>
      <c r="B196" s="6" t="s">
        <v>20839</v>
      </c>
      <c r="C196" s="6" t="s">
        <v>20421</v>
      </c>
      <c r="D196" s="6">
        <v>4</v>
      </c>
      <c r="E196" s="6">
        <v>194</v>
      </c>
      <c r="F196" s="6">
        <v>25</v>
      </c>
      <c r="G196" s="6">
        <v>3.8838951848915698E-2</v>
      </c>
    </row>
    <row r="197" spans="1:7">
      <c r="A197" s="6" t="s">
        <v>22160</v>
      </c>
      <c r="B197" s="6" t="s">
        <v>22159</v>
      </c>
      <c r="C197" s="6" t="s">
        <v>20421</v>
      </c>
      <c r="D197" s="6">
        <v>4</v>
      </c>
      <c r="E197" s="6">
        <v>103</v>
      </c>
      <c r="F197" s="6">
        <v>15</v>
      </c>
      <c r="G197" s="6">
        <v>3.9078893781945699E-2</v>
      </c>
    </row>
    <row r="198" spans="1:7">
      <c r="A198" s="6" t="s">
        <v>22158</v>
      </c>
      <c r="B198" s="6" t="s">
        <v>22157</v>
      </c>
      <c r="C198" s="6" t="s">
        <v>20421</v>
      </c>
      <c r="D198" s="6">
        <v>7</v>
      </c>
      <c r="E198" s="6">
        <v>9</v>
      </c>
      <c r="F198" s="6">
        <v>3</v>
      </c>
      <c r="G198" s="6">
        <v>3.9286572425160898E-2</v>
      </c>
    </row>
    <row r="199" spans="1:7">
      <c r="A199" s="6" t="s">
        <v>22152</v>
      </c>
      <c r="B199" s="6" t="s">
        <v>22151</v>
      </c>
      <c r="C199" s="6" t="s">
        <v>20421</v>
      </c>
      <c r="D199" s="6">
        <v>7</v>
      </c>
      <c r="E199" s="6">
        <v>9</v>
      </c>
      <c r="F199" s="6">
        <v>3</v>
      </c>
      <c r="G199" s="6">
        <v>3.9286572425160898E-2</v>
      </c>
    </row>
    <row r="200" spans="1:7">
      <c r="A200" s="6" t="s">
        <v>22148</v>
      </c>
      <c r="B200" s="6" t="s">
        <v>22147</v>
      </c>
      <c r="C200" s="6" t="s">
        <v>20421</v>
      </c>
      <c r="D200" s="6">
        <v>6</v>
      </c>
      <c r="E200" s="6">
        <v>9</v>
      </c>
      <c r="F200" s="6">
        <v>3</v>
      </c>
      <c r="G200" s="6">
        <v>3.9286572425160898E-2</v>
      </c>
    </row>
    <row r="201" spans="1:7">
      <c r="A201" s="6" t="s">
        <v>22144</v>
      </c>
      <c r="B201" s="6" t="s">
        <v>22143</v>
      </c>
      <c r="C201" s="6" t="s">
        <v>20421</v>
      </c>
      <c r="D201" s="6">
        <v>5</v>
      </c>
      <c r="E201" s="6">
        <v>9</v>
      </c>
      <c r="F201" s="6">
        <v>3</v>
      </c>
      <c r="G201" s="6">
        <v>3.9286572425160898E-2</v>
      </c>
    </row>
    <row r="202" spans="1:7">
      <c r="A202" s="6" t="s">
        <v>22130</v>
      </c>
      <c r="B202" s="6" t="s">
        <v>22129</v>
      </c>
      <c r="C202" s="6" t="s">
        <v>20421</v>
      </c>
      <c r="D202" s="6">
        <v>5</v>
      </c>
      <c r="E202" s="6">
        <v>9</v>
      </c>
      <c r="F202" s="6">
        <v>3</v>
      </c>
      <c r="G202" s="6">
        <v>3.9286572425160898E-2</v>
      </c>
    </row>
    <row r="203" spans="1:7">
      <c r="A203" s="6" t="s">
        <v>22122</v>
      </c>
      <c r="B203" s="6" t="s">
        <v>22121</v>
      </c>
      <c r="C203" s="6" t="s">
        <v>20421</v>
      </c>
      <c r="D203" s="6">
        <v>6</v>
      </c>
      <c r="E203" s="6">
        <v>4</v>
      </c>
      <c r="F203" s="6">
        <v>2</v>
      </c>
      <c r="G203" s="6">
        <v>4.2049561598188602E-2</v>
      </c>
    </row>
    <row r="204" spans="1:7">
      <c r="A204" s="6" t="s">
        <v>22114</v>
      </c>
      <c r="B204" s="6" t="s">
        <v>22113</v>
      </c>
      <c r="C204" s="6" t="s">
        <v>20421</v>
      </c>
      <c r="D204" s="6">
        <v>6</v>
      </c>
      <c r="E204" s="6">
        <v>4</v>
      </c>
      <c r="F204" s="6">
        <v>2</v>
      </c>
      <c r="G204" s="6">
        <v>4.2049561598188602E-2</v>
      </c>
    </row>
    <row r="205" spans="1:7">
      <c r="A205" s="6" t="s">
        <v>22110</v>
      </c>
      <c r="B205" s="6" t="s">
        <v>22109</v>
      </c>
      <c r="C205" s="6" t="s">
        <v>20421</v>
      </c>
      <c r="D205" s="6">
        <v>4</v>
      </c>
      <c r="E205" s="6">
        <v>4</v>
      </c>
      <c r="F205" s="6">
        <v>2</v>
      </c>
      <c r="G205" s="6">
        <v>4.2049561598188602E-2</v>
      </c>
    </row>
    <row r="206" spans="1:7">
      <c r="A206" s="6" t="s">
        <v>22106</v>
      </c>
      <c r="B206" s="6" t="s">
        <v>22105</v>
      </c>
      <c r="C206" s="6" t="s">
        <v>20421</v>
      </c>
      <c r="D206" s="6">
        <v>3</v>
      </c>
      <c r="E206" s="6">
        <v>4</v>
      </c>
      <c r="F206" s="6">
        <v>2</v>
      </c>
      <c r="G206" s="6">
        <v>4.2049561598188602E-2</v>
      </c>
    </row>
    <row r="207" spans="1:7">
      <c r="A207" s="6" t="s">
        <v>22104</v>
      </c>
      <c r="B207" s="6" t="s">
        <v>22103</v>
      </c>
      <c r="C207" s="6" t="s">
        <v>20421</v>
      </c>
      <c r="D207" s="6">
        <v>5</v>
      </c>
      <c r="E207" s="6">
        <v>4</v>
      </c>
      <c r="F207" s="6">
        <v>2</v>
      </c>
      <c r="G207" s="6">
        <v>4.2049561598188602E-2</v>
      </c>
    </row>
    <row r="208" spans="1:7">
      <c r="A208" s="6" t="s">
        <v>22098</v>
      </c>
      <c r="B208" s="6" t="s">
        <v>22097</v>
      </c>
      <c r="C208" s="6" t="s">
        <v>20421</v>
      </c>
      <c r="D208" s="6">
        <v>9</v>
      </c>
      <c r="E208" s="6">
        <v>4</v>
      </c>
      <c r="F208" s="6">
        <v>2</v>
      </c>
      <c r="G208" s="6">
        <v>4.2049561598188602E-2</v>
      </c>
    </row>
    <row r="209" spans="1:7">
      <c r="A209" s="6" t="s">
        <v>22086</v>
      </c>
      <c r="B209" s="6" t="s">
        <v>22085</v>
      </c>
      <c r="C209" s="6" t="s">
        <v>20421</v>
      </c>
      <c r="D209" s="6">
        <v>7</v>
      </c>
      <c r="E209" s="6">
        <v>4</v>
      </c>
      <c r="F209" s="6">
        <v>2</v>
      </c>
      <c r="G209" s="6">
        <v>4.2049561598188602E-2</v>
      </c>
    </row>
    <row r="210" spans="1:7">
      <c r="A210" s="6" t="s">
        <v>22082</v>
      </c>
      <c r="B210" s="6" t="s">
        <v>22081</v>
      </c>
      <c r="C210" s="6" t="s">
        <v>20421</v>
      </c>
      <c r="D210" s="6">
        <v>7</v>
      </c>
      <c r="E210" s="6">
        <v>4</v>
      </c>
      <c r="F210" s="6">
        <v>2</v>
      </c>
      <c r="G210" s="6">
        <v>4.2049561598188602E-2</v>
      </c>
    </row>
    <row r="211" spans="1:7">
      <c r="A211" s="6" t="s">
        <v>22074</v>
      </c>
      <c r="B211" s="6" t="s">
        <v>22073</v>
      </c>
      <c r="C211" s="6" t="s">
        <v>20421</v>
      </c>
      <c r="D211" s="6">
        <v>5</v>
      </c>
      <c r="E211" s="6">
        <v>159</v>
      </c>
      <c r="F211" s="6">
        <v>21</v>
      </c>
      <c r="G211" s="6">
        <v>4.38259245560658E-2</v>
      </c>
    </row>
    <row r="212" spans="1:7">
      <c r="A212" s="6" t="s">
        <v>22072</v>
      </c>
      <c r="B212" s="6" t="s">
        <v>22071</v>
      </c>
      <c r="C212" s="6" t="s">
        <v>20421</v>
      </c>
      <c r="D212" s="6">
        <v>4</v>
      </c>
      <c r="E212" s="6">
        <v>96</v>
      </c>
      <c r="F212" s="6">
        <v>14</v>
      </c>
      <c r="G212" s="6">
        <v>4.46704656855898E-2</v>
      </c>
    </row>
    <row r="213" spans="1:7">
      <c r="A213" s="6" t="s">
        <v>22070</v>
      </c>
      <c r="B213" s="6" t="s">
        <v>22069</v>
      </c>
      <c r="C213" s="6" t="s">
        <v>20421</v>
      </c>
      <c r="D213" s="6">
        <v>5</v>
      </c>
      <c r="E213" s="6">
        <v>96</v>
      </c>
      <c r="F213" s="6">
        <v>14</v>
      </c>
      <c r="G213" s="6">
        <v>4.46704656855898E-2</v>
      </c>
    </row>
    <row r="214" spans="1:7">
      <c r="A214" s="6" t="s">
        <v>22068</v>
      </c>
      <c r="B214" s="6" t="s">
        <v>22067</v>
      </c>
      <c r="C214" s="6" t="s">
        <v>20421</v>
      </c>
      <c r="D214" s="6">
        <v>4</v>
      </c>
      <c r="E214" s="6">
        <v>531</v>
      </c>
      <c r="F214" s="6">
        <v>59</v>
      </c>
      <c r="G214" s="6">
        <v>4.5268244367453601E-2</v>
      </c>
    </row>
    <row r="215" spans="1:7">
      <c r="A215" s="6" t="s">
        <v>22066</v>
      </c>
      <c r="B215" s="6" t="s">
        <v>22065</v>
      </c>
      <c r="C215" s="6" t="s">
        <v>20421</v>
      </c>
      <c r="D215" s="6">
        <v>5</v>
      </c>
      <c r="E215" s="6">
        <v>501</v>
      </c>
      <c r="F215" s="6">
        <v>56</v>
      </c>
      <c r="G215" s="6">
        <v>4.55464963934663E-2</v>
      </c>
    </row>
    <row r="216" spans="1:7">
      <c r="A216" s="6" t="s">
        <v>22056</v>
      </c>
      <c r="B216" s="6" t="s">
        <v>22055</v>
      </c>
      <c r="C216" s="6" t="s">
        <v>20421</v>
      </c>
      <c r="D216" s="6">
        <v>3</v>
      </c>
      <c r="E216" s="6">
        <v>16</v>
      </c>
      <c r="F216" s="6">
        <v>4</v>
      </c>
      <c r="G216" s="6">
        <v>4.7802311674165501E-2</v>
      </c>
    </row>
    <row r="217" spans="1:7">
      <c r="A217" s="6" t="s">
        <v>22054</v>
      </c>
      <c r="B217" s="6" t="s">
        <v>22053</v>
      </c>
      <c r="C217" s="6" t="s">
        <v>20421</v>
      </c>
      <c r="D217" s="6">
        <v>6</v>
      </c>
      <c r="E217" s="6">
        <v>16</v>
      </c>
      <c r="F217" s="6">
        <v>4</v>
      </c>
      <c r="G217" s="6">
        <v>4.7802311674165501E-2</v>
      </c>
    </row>
    <row r="218" spans="1:7">
      <c r="A218" s="6" t="s">
        <v>21440</v>
      </c>
      <c r="B218" s="6" t="s">
        <v>21439</v>
      </c>
      <c r="C218" s="6" t="s">
        <v>20421</v>
      </c>
      <c r="D218" s="6">
        <v>4</v>
      </c>
      <c r="E218" s="6">
        <v>106</v>
      </c>
      <c r="F218" s="6">
        <v>15</v>
      </c>
      <c r="G218" s="6">
        <v>4.8480593115026303E-2</v>
      </c>
    </row>
  </sheetData>
  <autoFilter ref="A1:G218"/>
  <phoneticPr fontId="3"/>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7" tint="0.59999389629810485"/>
  </sheetPr>
  <dimension ref="A1:G427"/>
  <sheetViews>
    <sheetView workbookViewId="0">
      <pane ySplit="1" topLeftCell="A2" activePane="bottomLeft" state="frozen"/>
      <selection activeCell="C14" sqref="C14"/>
      <selection pane="bottomLeft" activeCell="L5" sqref="L5"/>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6" width="9" style="6"/>
    <col min="7" max="7" width="10.140625" style="6" customWidth="1"/>
    <col min="8" max="16384" width="9" style="6"/>
  </cols>
  <sheetData>
    <row r="1" spans="1:7">
      <c r="A1" s="6" t="s">
        <v>22050</v>
      </c>
      <c r="B1" s="6" t="s">
        <v>22049</v>
      </c>
      <c r="C1" s="6" t="s">
        <v>22048</v>
      </c>
      <c r="D1" s="6" t="s">
        <v>22047</v>
      </c>
      <c r="E1" s="6" t="s">
        <v>22046</v>
      </c>
      <c r="F1" s="6" t="s">
        <v>23127</v>
      </c>
      <c r="G1" s="6" t="s">
        <v>23126</v>
      </c>
    </row>
    <row r="2" spans="1:7">
      <c r="A2" s="6" t="s">
        <v>22041</v>
      </c>
      <c r="B2" s="6" t="s">
        <v>22040</v>
      </c>
      <c r="C2" s="6" t="s">
        <v>20426</v>
      </c>
      <c r="D2" s="6">
        <v>1</v>
      </c>
      <c r="E2" s="6">
        <v>25320</v>
      </c>
      <c r="F2" s="6">
        <v>2646</v>
      </c>
      <c r="G2" s="7">
        <v>6.6363331816042003E-79</v>
      </c>
    </row>
    <row r="3" spans="1:7">
      <c r="A3" s="6" t="s">
        <v>23091</v>
      </c>
      <c r="B3" s="6" t="s">
        <v>23090</v>
      </c>
      <c r="C3" s="6" t="s">
        <v>20426</v>
      </c>
      <c r="D3" s="6">
        <v>4</v>
      </c>
      <c r="E3" s="6">
        <v>184</v>
      </c>
      <c r="F3" s="6">
        <v>85</v>
      </c>
      <c r="G3" s="7">
        <v>1.94180955956648E-40</v>
      </c>
    </row>
    <row r="4" spans="1:7">
      <c r="A4" s="6" t="s">
        <v>21975</v>
      </c>
      <c r="B4" s="6" t="s">
        <v>21974</v>
      </c>
      <c r="C4" s="6" t="s">
        <v>20426</v>
      </c>
      <c r="D4" s="6">
        <v>2</v>
      </c>
      <c r="E4" s="6">
        <v>10203</v>
      </c>
      <c r="F4" s="6">
        <v>1197</v>
      </c>
      <c r="G4" s="7">
        <v>3.11901327866438E-32</v>
      </c>
    </row>
    <row r="5" spans="1:7">
      <c r="A5" s="6" t="s">
        <v>23085</v>
      </c>
      <c r="B5" s="6" t="s">
        <v>23084</v>
      </c>
      <c r="C5" s="6" t="s">
        <v>20426</v>
      </c>
      <c r="D5" s="6">
        <v>5</v>
      </c>
      <c r="E5" s="6">
        <v>102</v>
      </c>
      <c r="F5" s="6">
        <v>53</v>
      </c>
      <c r="G5" s="7">
        <v>6.1094925065485904E-29</v>
      </c>
    </row>
    <row r="6" spans="1:7">
      <c r="A6" s="6" t="s">
        <v>22030</v>
      </c>
      <c r="B6" s="6" t="s">
        <v>22029</v>
      </c>
      <c r="C6" s="6" t="s">
        <v>20426</v>
      </c>
      <c r="D6" s="6">
        <v>2</v>
      </c>
      <c r="E6" s="6">
        <v>4457</v>
      </c>
      <c r="F6" s="6">
        <v>593</v>
      </c>
      <c r="G6" s="7">
        <v>4.3606072461448602E-26</v>
      </c>
    </row>
    <row r="7" spans="1:7">
      <c r="A7" s="6" t="s">
        <v>21999</v>
      </c>
      <c r="B7" s="6" t="s">
        <v>21998</v>
      </c>
      <c r="C7" s="6" t="s">
        <v>20426</v>
      </c>
      <c r="D7" s="6">
        <v>3</v>
      </c>
      <c r="E7" s="6">
        <v>1415</v>
      </c>
      <c r="F7" s="6">
        <v>238</v>
      </c>
      <c r="G7" s="7">
        <v>2.3254885714798199E-22</v>
      </c>
    </row>
    <row r="8" spans="1:7">
      <c r="A8" s="6" t="s">
        <v>23077</v>
      </c>
      <c r="B8" s="6" t="s">
        <v>23076</v>
      </c>
      <c r="C8" s="6" t="s">
        <v>20426</v>
      </c>
      <c r="D8" s="6">
        <v>3</v>
      </c>
      <c r="E8" s="6">
        <v>123</v>
      </c>
      <c r="F8" s="6">
        <v>51</v>
      </c>
      <c r="G8" s="7">
        <v>3.49667015929834E-22</v>
      </c>
    </row>
    <row r="9" spans="1:7">
      <c r="A9" s="6" t="s">
        <v>23075</v>
      </c>
      <c r="B9" s="6" t="s">
        <v>23074</v>
      </c>
      <c r="C9" s="6" t="s">
        <v>20426</v>
      </c>
      <c r="D9" s="6">
        <v>4</v>
      </c>
      <c r="E9" s="6">
        <v>282</v>
      </c>
      <c r="F9" s="6">
        <v>81</v>
      </c>
      <c r="G9" s="7">
        <v>6.1246181252142696E-22</v>
      </c>
    </row>
    <row r="10" spans="1:7">
      <c r="A10" s="6" t="s">
        <v>22018</v>
      </c>
      <c r="B10" s="6" t="s">
        <v>22017</v>
      </c>
      <c r="C10" s="6" t="s">
        <v>20426</v>
      </c>
      <c r="D10" s="6">
        <v>2</v>
      </c>
      <c r="E10" s="6">
        <v>11057</v>
      </c>
      <c r="F10" s="6">
        <v>1213</v>
      </c>
      <c r="G10" s="7">
        <v>2.0984156169451901E-20</v>
      </c>
    </row>
    <row r="11" spans="1:7">
      <c r="A11" s="6" t="s">
        <v>23073</v>
      </c>
      <c r="B11" s="6" t="s">
        <v>23072</v>
      </c>
      <c r="C11" s="6" t="s">
        <v>20426</v>
      </c>
      <c r="D11" s="6">
        <v>5</v>
      </c>
      <c r="E11" s="6">
        <v>44</v>
      </c>
      <c r="F11" s="6">
        <v>27</v>
      </c>
      <c r="G11" s="7">
        <v>5.8223199489855097E-18</v>
      </c>
    </row>
    <row r="12" spans="1:7">
      <c r="A12" s="6" t="s">
        <v>21910</v>
      </c>
      <c r="B12" s="6" t="s">
        <v>21909</v>
      </c>
      <c r="C12" s="6" t="s">
        <v>20426</v>
      </c>
      <c r="D12" s="6">
        <v>5</v>
      </c>
      <c r="E12" s="6">
        <v>505</v>
      </c>
      <c r="F12" s="6">
        <v>108</v>
      </c>
      <c r="G12" s="7">
        <v>6.2119541377970303E-18</v>
      </c>
    </row>
    <row r="13" spans="1:7">
      <c r="A13" s="6" t="s">
        <v>23069</v>
      </c>
      <c r="B13" s="6" t="s">
        <v>23068</v>
      </c>
      <c r="C13" s="6" t="s">
        <v>20426</v>
      </c>
      <c r="D13" s="6">
        <v>4</v>
      </c>
      <c r="E13" s="6">
        <v>102</v>
      </c>
      <c r="F13" s="6">
        <v>41</v>
      </c>
      <c r="G13" s="7">
        <v>1.5553498342257899E-17</v>
      </c>
    </row>
    <row r="14" spans="1:7">
      <c r="A14" s="6" t="s">
        <v>23067</v>
      </c>
      <c r="B14" s="6" t="s">
        <v>23066</v>
      </c>
      <c r="C14" s="6" t="s">
        <v>20426</v>
      </c>
      <c r="D14" s="6">
        <v>3</v>
      </c>
      <c r="E14" s="6">
        <v>872</v>
      </c>
      <c r="F14" s="6">
        <v>155</v>
      </c>
      <c r="G14" s="7">
        <v>4.5281733743584997E-17</v>
      </c>
    </row>
    <row r="15" spans="1:7">
      <c r="A15" s="6" t="s">
        <v>21902</v>
      </c>
      <c r="B15" s="6" t="s">
        <v>21901</v>
      </c>
      <c r="C15" s="6" t="s">
        <v>20426</v>
      </c>
      <c r="D15" s="6">
        <v>4</v>
      </c>
      <c r="E15" s="6">
        <v>521</v>
      </c>
      <c r="F15" s="6">
        <v>108</v>
      </c>
      <c r="G15" s="7">
        <v>6.4619044858292998E-17</v>
      </c>
    </row>
    <row r="16" spans="1:7">
      <c r="A16" s="6" t="s">
        <v>23063</v>
      </c>
      <c r="B16" s="6" t="s">
        <v>23062</v>
      </c>
      <c r="C16" s="6" t="s">
        <v>20426</v>
      </c>
      <c r="D16" s="6">
        <v>6</v>
      </c>
      <c r="E16" s="6">
        <v>15</v>
      </c>
      <c r="F16" s="6">
        <v>15</v>
      </c>
      <c r="G16" s="7">
        <v>1.68140502100974E-16</v>
      </c>
    </row>
    <row r="17" spans="1:7">
      <c r="A17" s="6" t="s">
        <v>21913</v>
      </c>
      <c r="B17" s="6" t="s">
        <v>21912</v>
      </c>
      <c r="C17" s="6" t="s">
        <v>20426</v>
      </c>
      <c r="D17" s="6">
        <v>3</v>
      </c>
      <c r="E17" s="6">
        <v>8167</v>
      </c>
      <c r="F17" s="6">
        <v>913</v>
      </c>
      <c r="G17" s="7">
        <v>2.5100748569335398E-16</v>
      </c>
    </row>
    <row r="18" spans="1:7">
      <c r="A18" s="6" t="s">
        <v>23061</v>
      </c>
      <c r="B18" s="6" t="s">
        <v>23060</v>
      </c>
      <c r="C18" s="6" t="s">
        <v>20426</v>
      </c>
      <c r="D18" s="6">
        <v>4</v>
      </c>
      <c r="E18" s="6">
        <v>245</v>
      </c>
      <c r="F18" s="6">
        <v>65</v>
      </c>
      <c r="G18" s="7">
        <v>5.2795375974153204E-16</v>
      </c>
    </row>
    <row r="19" spans="1:7">
      <c r="A19" s="6" t="s">
        <v>21963</v>
      </c>
      <c r="B19" s="6" t="s">
        <v>21962</v>
      </c>
      <c r="C19" s="6" t="s">
        <v>20426</v>
      </c>
      <c r="D19" s="6">
        <v>3</v>
      </c>
      <c r="E19" s="6">
        <v>2187</v>
      </c>
      <c r="F19" s="6">
        <v>300</v>
      </c>
      <c r="G19" s="7">
        <v>9.7422760848616694E-15</v>
      </c>
    </row>
    <row r="20" spans="1:7">
      <c r="A20" s="6" t="s">
        <v>23057</v>
      </c>
      <c r="B20" s="6" t="s">
        <v>23056</v>
      </c>
      <c r="C20" s="6" t="s">
        <v>20426</v>
      </c>
      <c r="D20" s="6">
        <v>5</v>
      </c>
      <c r="E20" s="6">
        <v>75</v>
      </c>
      <c r="F20" s="6">
        <v>30</v>
      </c>
      <c r="G20" s="7">
        <v>3.7553738060742302E-13</v>
      </c>
    </row>
    <row r="21" spans="1:7">
      <c r="A21" s="6" t="s">
        <v>23053</v>
      </c>
      <c r="B21" s="6" t="s">
        <v>23052</v>
      </c>
      <c r="C21" s="6" t="s">
        <v>20426</v>
      </c>
      <c r="D21" s="6">
        <v>4</v>
      </c>
      <c r="E21" s="6">
        <v>77</v>
      </c>
      <c r="F21" s="6">
        <v>30</v>
      </c>
      <c r="G21" s="7">
        <v>8.51017008732561E-13</v>
      </c>
    </row>
    <row r="22" spans="1:7">
      <c r="A22" s="6" t="s">
        <v>23051</v>
      </c>
      <c r="B22" s="6" t="s">
        <v>23050</v>
      </c>
      <c r="C22" s="6" t="s">
        <v>20426</v>
      </c>
      <c r="D22" s="6">
        <v>4</v>
      </c>
      <c r="E22" s="6">
        <v>83</v>
      </c>
      <c r="F22" s="6">
        <v>31</v>
      </c>
      <c r="G22" s="7">
        <v>1.34695118266477E-12</v>
      </c>
    </row>
    <row r="23" spans="1:7">
      <c r="A23" s="6" t="s">
        <v>21224</v>
      </c>
      <c r="B23" s="6" t="s">
        <v>21223</v>
      </c>
      <c r="C23" s="6" t="s">
        <v>20426</v>
      </c>
      <c r="D23" s="6">
        <v>3</v>
      </c>
      <c r="E23" s="6">
        <v>1356</v>
      </c>
      <c r="F23" s="6">
        <v>198</v>
      </c>
      <c r="G23" s="7">
        <v>1.8565867724520802E-12</v>
      </c>
    </row>
    <row r="24" spans="1:7">
      <c r="A24" s="6" t="s">
        <v>23049</v>
      </c>
      <c r="B24" s="6" t="s">
        <v>23048</v>
      </c>
      <c r="C24" s="6" t="s">
        <v>20426</v>
      </c>
      <c r="D24" s="6">
        <v>5</v>
      </c>
      <c r="E24" s="6">
        <v>162</v>
      </c>
      <c r="F24" s="6">
        <v>45</v>
      </c>
      <c r="G24" s="7">
        <v>2.7898263344696399E-12</v>
      </c>
    </row>
    <row r="25" spans="1:7">
      <c r="A25" s="6" t="s">
        <v>23047</v>
      </c>
      <c r="B25" s="6" t="s">
        <v>23046</v>
      </c>
      <c r="C25" s="6" t="s">
        <v>20426</v>
      </c>
      <c r="D25" s="6">
        <v>6</v>
      </c>
      <c r="E25" s="6">
        <v>118</v>
      </c>
      <c r="F25" s="6">
        <v>37</v>
      </c>
      <c r="G25" s="7">
        <v>4.5716468634272303E-12</v>
      </c>
    </row>
    <row r="26" spans="1:7">
      <c r="A26" s="6" t="s">
        <v>23043</v>
      </c>
      <c r="B26" s="6" t="s">
        <v>23042</v>
      </c>
      <c r="C26" s="6" t="s">
        <v>20426</v>
      </c>
      <c r="D26" s="6">
        <v>6</v>
      </c>
      <c r="E26" s="6">
        <v>51</v>
      </c>
      <c r="F26" s="6">
        <v>23</v>
      </c>
      <c r="G26" s="7">
        <v>1.04888104390089E-11</v>
      </c>
    </row>
    <row r="27" spans="1:7">
      <c r="A27" s="6" t="s">
        <v>21372</v>
      </c>
      <c r="B27" s="6" t="s">
        <v>21371</v>
      </c>
      <c r="C27" s="6" t="s">
        <v>20426</v>
      </c>
      <c r="D27" s="6">
        <v>4</v>
      </c>
      <c r="E27" s="6">
        <v>129</v>
      </c>
      <c r="F27" s="6">
        <v>37</v>
      </c>
      <c r="G27" s="7">
        <v>8.4872513230832398E-11</v>
      </c>
    </row>
    <row r="28" spans="1:7">
      <c r="A28" s="6" t="s">
        <v>23035</v>
      </c>
      <c r="B28" s="6" t="s">
        <v>23034</v>
      </c>
      <c r="C28" s="6" t="s">
        <v>20426</v>
      </c>
      <c r="D28" s="6">
        <v>4</v>
      </c>
      <c r="E28" s="6">
        <v>536</v>
      </c>
      <c r="F28" s="6">
        <v>93</v>
      </c>
      <c r="G28" s="7">
        <v>3.2914302723276101E-10</v>
      </c>
    </row>
    <row r="29" spans="1:7">
      <c r="A29" s="6" t="s">
        <v>23031</v>
      </c>
      <c r="B29" s="6" t="s">
        <v>23030</v>
      </c>
      <c r="C29" s="6" t="s">
        <v>20426</v>
      </c>
      <c r="D29" s="6">
        <v>7</v>
      </c>
      <c r="E29" s="6">
        <v>77</v>
      </c>
      <c r="F29" s="6">
        <v>26</v>
      </c>
      <c r="G29" s="7">
        <v>1.10306685045484E-9</v>
      </c>
    </row>
    <row r="30" spans="1:7">
      <c r="A30" s="6" t="s">
        <v>23027</v>
      </c>
      <c r="B30" s="6" t="s">
        <v>23026</v>
      </c>
      <c r="C30" s="6" t="s">
        <v>20426</v>
      </c>
      <c r="D30" s="6">
        <v>5</v>
      </c>
      <c r="E30" s="6">
        <v>479</v>
      </c>
      <c r="F30" s="6">
        <v>83</v>
      </c>
      <c r="G30" s="7">
        <v>3.0821939097826901E-9</v>
      </c>
    </row>
    <row r="31" spans="1:7">
      <c r="A31" s="6" t="s">
        <v>20615</v>
      </c>
      <c r="B31" s="6" t="s">
        <v>20614</v>
      </c>
      <c r="C31" s="6" t="s">
        <v>20426</v>
      </c>
      <c r="D31" s="6">
        <v>4</v>
      </c>
      <c r="E31" s="6">
        <v>758</v>
      </c>
      <c r="F31" s="6">
        <v>116</v>
      </c>
      <c r="G31" s="7">
        <v>5.6084265470705398E-9</v>
      </c>
    </row>
    <row r="32" spans="1:7">
      <c r="A32" s="6" t="s">
        <v>23023</v>
      </c>
      <c r="B32" s="6" t="s">
        <v>23022</v>
      </c>
      <c r="C32" s="6" t="s">
        <v>20426</v>
      </c>
      <c r="D32" s="6">
        <v>4</v>
      </c>
      <c r="E32" s="6">
        <v>471</v>
      </c>
      <c r="F32" s="6">
        <v>80</v>
      </c>
      <c r="G32" s="7">
        <v>1.4721633431983101E-8</v>
      </c>
    </row>
    <row r="33" spans="1:7">
      <c r="A33" s="6" t="s">
        <v>23021</v>
      </c>
      <c r="B33" s="6" t="s">
        <v>23020</v>
      </c>
      <c r="C33" s="6" t="s">
        <v>20426</v>
      </c>
      <c r="D33" s="6">
        <v>5</v>
      </c>
      <c r="E33" s="6">
        <v>59</v>
      </c>
      <c r="F33" s="6">
        <v>21</v>
      </c>
      <c r="G33" s="7">
        <v>1.48849582468742E-8</v>
      </c>
    </row>
    <row r="34" spans="1:7">
      <c r="A34" s="6" t="s">
        <v>23015</v>
      </c>
      <c r="B34" s="6" t="s">
        <v>23014</v>
      </c>
      <c r="C34" s="6" t="s">
        <v>20426</v>
      </c>
      <c r="D34" s="6">
        <v>6</v>
      </c>
      <c r="E34" s="6">
        <v>55</v>
      </c>
      <c r="F34" s="6">
        <v>20</v>
      </c>
      <c r="G34" s="7">
        <v>2.1455666731189101E-8</v>
      </c>
    </row>
    <row r="35" spans="1:7">
      <c r="A35" s="6" t="s">
        <v>23013</v>
      </c>
      <c r="B35" s="6" t="s">
        <v>23012</v>
      </c>
      <c r="C35" s="6" t="s">
        <v>20426</v>
      </c>
      <c r="D35" s="6">
        <v>6</v>
      </c>
      <c r="E35" s="6">
        <v>14</v>
      </c>
      <c r="F35" s="6">
        <v>10</v>
      </c>
      <c r="G35" s="7">
        <v>2.1959620973168601E-8</v>
      </c>
    </row>
    <row r="36" spans="1:7">
      <c r="A36" s="6" t="s">
        <v>23011</v>
      </c>
      <c r="B36" s="6" t="s">
        <v>23010</v>
      </c>
      <c r="C36" s="6" t="s">
        <v>20426</v>
      </c>
      <c r="D36" s="6">
        <v>3</v>
      </c>
      <c r="E36" s="6">
        <v>404</v>
      </c>
      <c r="F36" s="6">
        <v>71</v>
      </c>
      <c r="G36" s="7">
        <v>2.3013822953675401E-8</v>
      </c>
    </row>
    <row r="37" spans="1:7">
      <c r="A37" s="6" t="s">
        <v>20778</v>
      </c>
      <c r="B37" s="6" t="s">
        <v>20777</v>
      </c>
      <c r="C37" s="6" t="s">
        <v>20426</v>
      </c>
      <c r="D37" s="6">
        <v>6</v>
      </c>
      <c r="E37" s="6">
        <v>743</v>
      </c>
      <c r="F37" s="6">
        <v>112</v>
      </c>
      <c r="G37" s="7">
        <v>2.35486935616133E-8</v>
      </c>
    </row>
    <row r="38" spans="1:7">
      <c r="A38" s="6" t="s">
        <v>20776</v>
      </c>
      <c r="B38" s="6" t="s">
        <v>20775</v>
      </c>
      <c r="C38" s="6" t="s">
        <v>20426</v>
      </c>
      <c r="D38" s="6">
        <v>5</v>
      </c>
      <c r="E38" s="6">
        <v>743</v>
      </c>
      <c r="F38" s="6">
        <v>112</v>
      </c>
      <c r="G38" s="7">
        <v>2.35486935616133E-8</v>
      </c>
    </row>
    <row r="39" spans="1:7">
      <c r="A39" s="6" t="s">
        <v>20832</v>
      </c>
      <c r="B39" s="6" t="s">
        <v>20831</v>
      </c>
      <c r="C39" s="6" t="s">
        <v>20426</v>
      </c>
      <c r="D39" s="6">
        <v>4</v>
      </c>
      <c r="E39" s="6">
        <v>745</v>
      </c>
      <c r="F39" s="6">
        <v>112</v>
      </c>
      <c r="G39" s="7">
        <v>2.72589906196168E-8</v>
      </c>
    </row>
    <row r="40" spans="1:7">
      <c r="A40" s="6" t="s">
        <v>23009</v>
      </c>
      <c r="B40" s="6" t="s">
        <v>23008</v>
      </c>
      <c r="C40" s="6" t="s">
        <v>20426</v>
      </c>
      <c r="D40" s="6">
        <v>5</v>
      </c>
      <c r="E40" s="6">
        <v>29</v>
      </c>
      <c r="F40" s="6">
        <v>14</v>
      </c>
      <c r="G40" s="7">
        <v>4.0473107372770901E-8</v>
      </c>
    </row>
    <row r="41" spans="1:7">
      <c r="A41" s="6" t="s">
        <v>23007</v>
      </c>
      <c r="B41" s="6" t="s">
        <v>23006</v>
      </c>
      <c r="C41" s="6" t="s">
        <v>20426</v>
      </c>
      <c r="D41" s="6">
        <v>6</v>
      </c>
      <c r="E41" s="6">
        <v>29</v>
      </c>
      <c r="F41" s="6">
        <v>14</v>
      </c>
      <c r="G41" s="7">
        <v>4.0473107372770901E-8</v>
      </c>
    </row>
    <row r="42" spans="1:7">
      <c r="A42" s="6" t="s">
        <v>23005</v>
      </c>
      <c r="B42" s="6" t="s">
        <v>23004</v>
      </c>
      <c r="C42" s="6" t="s">
        <v>20426</v>
      </c>
      <c r="D42" s="6">
        <v>4</v>
      </c>
      <c r="E42" s="6">
        <v>606</v>
      </c>
      <c r="F42" s="6">
        <v>95</v>
      </c>
      <c r="G42" s="7">
        <v>4.1447556436817299E-8</v>
      </c>
    </row>
    <row r="43" spans="1:7">
      <c r="A43" s="6" t="s">
        <v>20675</v>
      </c>
      <c r="B43" s="6" t="s">
        <v>20674</v>
      </c>
      <c r="C43" s="6" t="s">
        <v>20426</v>
      </c>
      <c r="D43" s="6">
        <v>4</v>
      </c>
      <c r="E43" s="6">
        <v>751</v>
      </c>
      <c r="F43" s="6">
        <v>112</v>
      </c>
      <c r="G43" s="7">
        <v>4.2041486643086202E-8</v>
      </c>
    </row>
    <row r="44" spans="1:7">
      <c r="A44" s="6" t="s">
        <v>22011</v>
      </c>
      <c r="B44" s="6" t="s">
        <v>22010</v>
      </c>
      <c r="C44" s="6" t="s">
        <v>20426</v>
      </c>
      <c r="D44" s="6">
        <v>3</v>
      </c>
      <c r="E44" s="6">
        <v>2060</v>
      </c>
      <c r="F44" s="6">
        <v>254</v>
      </c>
      <c r="G44" s="7">
        <v>4.2651808795788197E-8</v>
      </c>
    </row>
    <row r="45" spans="1:7">
      <c r="A45" s="6" t="s">
        <v>21476</v>
      </c>
      <c r="B45" s="6" t="s">
        <v>21475</v>
      </c>
      <c r="C45" s="6" t="s">
        <v>20426</v>
      </c>
      <c r="D45" s="6">
        <v>4</v>
      </c>
      <c r="E45" s="6">
        <v>796</v>
      </c>
      <c r="F45" s="6">
        <v>117</v>
      </c>
      <c r="G45" s="7">
        <v>4.7208932345455797E-8</v>
      </c>
    </row>
    <row r="46" spans="1:7">
      <c r="A46" s="6" t="s">
        <v>21991</v>
      </c>
      <c r="B46" s="6" t="s">
        <v>21990</v>
      </c>
      <c r="C46" s="6" t="s">
        <v>20426</v>
      </c>
      <c r="D46" s="6">
        <v>2</v>
      </c>
      <c r="E46" s="6">
        <v>3548</v>
      </c>
      <c r="F46" s="6">
        <v>404</v>
      </c>
      <c r="G46" s="7">
        <v>5.7986284563434099E-8</v>
      </c>
    </row>
    <row r="47" spans="1:7">
      <c r="A47" s="6" t="s">
        <v>23003</v>
      </c>
      <c r="B47" s="6" t="s">
        <v>23002</v>
      </c>
      <c r="C47" s="6" t="s">
        <v>20426</v>
      </c>
      <c r="D47" s="6">
        <v>5</v>
      </c>
      <c r="E47" s="6">
        <v>22</v>
      </c>
      <c r="F47" s="6">
        <v>12</v>
      </c>
      <c r="G47" s="7">
        <v>6.6633543571537701E-8</v>
      </c>
    </row>
    <row r="48" spans="1:7">
      <c r="A48" s="6" t="s">
        <v>23001</v>
      </c>
      <c r="B48" s="6" t="s">
        <v>23000</v>
      </c>
      <c r="C48" s="6" t="s">
        <v>20426</v>
      </c>
      <c r="D48" s="6">
        <v>6</v>
      </c>
      <c r="E48" s="6">
        <v>22</v>
      </c>
      <c r="F48" s="6">
        <v>12</v>
      </c>
      <c r="G48" s="7">
        <v>6.6633543571537701E-8</v>
      </c>
    </row>
    <row r="49" spans="1:7">
      <c r="A49" s="6" t="s">
        <v>22016</v>
      </c>
      <c r="B49" s="6" t="s">
        <v>22015</v>
      </c>
      <c r="C49" s="6" t="s">
        <v>20426</v>
      </c>
      <c r="D49" s="6">
        <v>2</v>
      </c>
      <c r="E49" s="6">
        <v>3960</v>
      </c>
      <c r="F49" s="6">
        <v>444</v>
      </c>
      <c r="G49" s="7">
        <v>7.3110289338104795E-8</v>
      </c>
    </row>
    <row r="50" spans="1:7">
      <c r="A50" s="6" t="s">
        <v>22997</v>
      </c>
      <c r="B50" s="6" t="s">
        <v>22996</v>
      </c>
      <c r="C50" s="6" t="s">
        <v>20426</v>
      </c>
      <c r="D50" s="6">
        <v>5</v>
      </c>
      <c r="E50" s="6">
        <v>305</v>
      </c>
      <c r="F50" s="6">
        <v>56</v>
      </c>
      <c r="G50" s="7">
        <v>1.5239064502933001E-7</v>
      </c>
    </row>
    <row r="51" spans="1:7">
      <c r="A51" s="6" t="s">
        <v>22995</v>
      </c>
      <c r="B51" s="6" t="s">
        <v>22994</v>
      </c>
      <c r="C51" s="6" t="s">
        <v>20426</v>
      </c>
      <c r="D51" s="6">
        <v>5</v>
      </c>
      <c r="E51" s="6">
        <v>36</v>
      </c>
      <c r="F51" s="6">
        <v>15</v>
      </c>
      <c r="G51" s="7">
        <v>1.5262007046147299E-7</v>
      </c>
    </row>
    <row r="52" spans="1:7">
      <c r="A52" s="6" t="s">
        <v>21983</v>
      </c>
      <c r="B52" s="6" t="s">
        <v>21982</v>
      </c>
      <c r="C52" s="6" t="s">
        <v>20426</v>
      </c>
      <c r="D52" s="6">
        <v>3</v>
      </c>
      <c r="E52" s="6">
        <v>3150</v>
      </c>
      <c r="F52" s="6">
        <v>357</v>
      </c>
      <c r="G52" s="7">
        <v>6.1134723690705996E-7</v>
      </c>
    </row>
    <row r="53" spans="1:7">
      <c r="A53" s="6" t="s">
        <v>22993</v>
      </c>
      <c r="B53" s="6" t="s">
        <v>22992</v>
      </c>
      <c r="C53" s="6" t="s">
        <v>20426</v>
      </c>
      <c r="D53" s="6">
        <v>5</v>
      </c>
      <c r="E53" s="6">
        <v>252</v>
      </c>
      <c r="F53" s="6">
        <v>47</v>
      </c>
      <c r="G53" s="7">
        <v>9.22998976200059E-7</v>
      </c>
    </row>
    <row r="54" spans="1:7">
      <c r="A54" s="6" t="s">
        <v>22991</v>
      </c>
      <c r="B54" s="6" t="s">
        <v>22990</v>
      </c>
      <c r="C54" s="6" t="s">
        <v>20426</v>
      </c>
      <c r="D54" s="6">
        <v>4</v>
      </c>
      <c r="E54" s="6">
        <v>381</v>
      </c>
      <c r="F54" s="6">
        <v>63</v>
      </c>
      <c r="G54" s="7">
        <v>1.23420856471046E-6</v>
      </c>
    </row>
    <row r="55" spans="1:7">
      <c r="A55" s="6" t="s">
        <v>21850</v>
      </c>
      <c r="B55" s="6" t="s">
        <v>21849</v>
      </c>
      <c r="C55" s="6" t="s">
        <v>20426</v>
      </c>
      <c r="D55" s="6">
        <v>3</v>
      </c>
      <c r="E55" s="6">
        <v>3460</v>
      </c>
      <c r="F55" s="6">
        <v>384</v>
      </c>
      <c r="G55" s="7">
        <v>1.80190004276122E-6</v>
      </c>
    </row>
    <row r="56" spans="1:7">
      <c r="A56" s="6" t="s">
        <v>21154</v>
      </c>
      <c r="B56" s="6" t="s">
        <v>21153</v>
      </c>
      <c r="C56" s="6" t="s">
        <v>20426</v>
      </c>
      <c r="D56" s="6">
        <v>4</v>
      </c>
      <c r="E56" s="6">
        <v>522</v>
      </c>
      <c r="F56" s="6">
        <v>79</v>
      </c>
      <c r="G56" s="7">
        <v>2.2436679328366101E-6</v>
      </c>
    </row>
    <row r="57" spans="1:7">
      <c r="A57" s="6" t="s">
        <v>21858</v>
      </c>
      <c r="B57" s="6" t="s">
        <v>21857</v>
      </c>
      <c r="C57" s="6" t="s">
        <v>20426</v>
      </c>
      <c r="D57" s="6">
        <v>4</v>
      </c>
      <c r="E57" s="6">
        <v>3392</v>
      </c>
      <c r="F57" s="6">
        <v>376</v>
      </c>
      <c r="G57" s="7">
        <v>2.6310303586445799E-6</v>
      </c>
    </row>
    <row r="58" spans="1:7">
      <c r="A58" s="6" t="s">
        <v>21390</v>
      </c>
      <c r="B58" s="6" t="s">
        <v>21389</v>
      </c>
      <c r="C58" s="6" t="s">
        <v>20426</v>
      </c>
      <c r="D58" s="6">
        <v>2</v>
      </c>
      <c r="E58" s="6">
        <v>415</v>
      </c>
      <c r="F58" s="6">
        <v>66</v>
      </c>
      <c r="G58" s="7">
        <v>2.7797633435582E-6</v>
      </c>
    </row>
    <row r="59" spans="1:7">
      <c r="A59" s="6" t="s">
        <v>21454</v>
      </c>
      <c r="B59" s="6" t="s">
        <v>21453</v>
      </c>
      <c r="C59" s="6" t="s">
        <v>20426</v>
      </c>
      <c r="D59" s="6">
        <v>7</v>
      </c>
      <c r="E59" s="6">
        <v>55</v>
      </c>
      <c r="F59" s="6">
        <v>17</v>
      </c>
      <c r="G59" s="7">
        <v>3.3221623396371899E-6</v>
      </c>
    </row>
    <row r="60" spans="1:7">
      <c r="A60" s="6" t="s">
        <v>22987</v>
      </c>
      <c r="B60" s="6" t="s">
        <v>22986</v>
      </c>
      <c r="C60" s="6" t="s">
        <v>20426</v>
      </c>
      <c r="D60" s="6">
        <v>3</v>
      </c>
      <c r="E60" s="6">
        <v>218</v>
      </c>
      <c r="F60" s="6">
        <v>41</v>
      </c>
      <c r="G60" s="7">
        <v>3.5682234310551901E-6</v>
      </c>
    </row>
    <row r="61" spans="1:7">
      <c r="A61" s="6" t="s">
        <v>22983</v>
      </c>
      <c r="B61" s="6" t="s">
        <v>22982</v>
      </c>
      <c r="C61" s="6" t="s">
        <v>20426</v>
      </c>
      <c r="D61" s="6">
        <v>5</v>
      </c>
      <c r="E61" s="6">
        <v>26</v>
      </c>
      <c r="F61" s="6">
        <v>11</v>
      </c>
      <c r="G61" s="7">
        <v>5.9320843601005398E-6</v>
      </c>
    </row>
    <row r="62" spans="1:7">
      <c r="A62" s="6" t="s">
        <v>21320</v>
      </c>
      <c r="B62" s="6" t="s">
        <v>21319</v>
      </c>
      <c r="C62" s="6" t="s">
        <v>20426</v>
      </c>
      <c r="D62" s="6">
        <v>4</v>
      </c>
      <c r="E62" s="6">
        <v>163</v>
      </c>
      <c r="F62" s="6">
        <v>33</v>
      </c>
      <c r="G62" s="7">
        <v>6.1554981443029098E-6</v>
      </c>
    </row>
    <row r="63" spans="1:7">
      <c r="A63" s="6" t="s">
        <v>21989</v>
      </c>
      <c r="B63" s="6" t="s">
        <v>21988</v>
      </c>
      <c r="C63" s="6" t="s">
        <v>20426</v>
      </c>
      <c r="D63" s="6">
        <v>3</v>
      </c>
      <c r="E63" s="6">
        <v>8286</v>
      </c>
      <c r="F63" s="6">
        <v>836</v>
      </c>
      <c r="G63" s="7">
        <v>8.0606960371961793E-6</v>
      </c>
    </row>
    <row r="64" spans="1:7">
      <c r="A64" s="6" t="s">
        <v>22977</v>
      </c>
      <c r="B64" s="6" t="s">
        <v>22976</v>
      </c>
      <c r="C64" s="6" t="s">
        <v>20426</v>
      </c>
      <c r="D64" s="6">
        <v>6</v>
      </c>
      <c r="E64" s="6">
        <v>71</v>
      </c>
      <c r="F64" s="6">
        <v>19</v>
      </c>
      <c r="G64" s="7">
        <v>9.5952438316201005E-6</v>
      </c>
    </row>
    <row r="65" spans="1:7">
      <c r="A65" s="6" t="s">
        <v>22971</v>
      </c>
      <c r="B65" s="6" t="s">
        <v>22970</v>
      </c>
      <c r="C65" s="6" t="s">
        <v>20426</v>
      </c>
      <c r="D65" s="6">
        <v>4</v>
      </c>
      <c r="E65" s="6">
        <v>375</v>
      </c>
      <c r="F65" s="6">
        <v>59</v>
      </c>
      <c r="G65" s="7">
        <v>1.27026471118104E-5</v>
      </c>
    </row>
    <row r="66" spans="1:7">
      <c r="A66" s="6" t="s">
        <v>22965</v>
      </c>
      <c r="B66" s="6" t="s">
        <v>22964</v>
      </c>
      <c r="C66" s="6" t="s">
        <v>20426</v>
      </c>
      <c r="D66" s="6">
        <v>5</v>
      </c>
      <c r="E66" s="6">
        <v>79</v>
      </c>
      <c r="F66" s="6">
        <v>20</v>
      </c>
      <c r="G66" s="7">
        <v>1.39518446477963E-5</v>
      </c>
    </row>
    <row r="67" spans="1:7">
      <c r="A67" s="6" t="s">
        <v>22961</v>
      </c>
      <c r="B67" s="6" t="s">
        <v>22960</v>
      </c>
      <c r="C67" s="6" t="s">
        <v>20426</v>
      </c>
      <c r="D67" s="6">
        <v>5</v>
      </c>
      <c r="E67" s="6">
        <v>148</v>
      </c>
      <c r="F67" s="6">
        <v>30</v>
      </c>
      <c r="G67" s="7">
        <v>1.55198729975728E-5</v>
      </c>
    </row>
    <row r="68" spans="1:7">
      <c r="A68" s="6" t="s">
        <v>21631</v>
      </c>
      <c r="B68" s="6" t="s">
        <v>21630</v>
      </c>
      <c r="C68" s="6" t="s">
        <v>20426</v>
      </c>
      <c r="D68" s="6">
        <v>6</v>
      </c>
      <c r="E68" s="6">
        <v>80</v>
      </c>
      <c r="F68" s="6">
        <v>20</v>
      </c>
      <c r="G68" s="7">
        <v>1.70576440309616E-5</v>
      </c>
    </row>
    <row r="69" spans="1:7">
      <c r="A69" s="6" t="s">
        <v>22959</v>
      </c>
      <c r="B69" s="6" t="s">
        <v>22958</v>
      </c>
      <c r="C69" s="6" t="s">
        <v>20426</v>
      </c>
      <c r="D69" s="6">
        <v>7</v>
      </c>
      <c r="E69" s="6">
        <v>346</v>
      </c>
      <c r="F69" s="6">
        <v>55</v>
      </c>
      <c r="G69" s="7">
        <v>1.82363278423854E-5</v>
      </c>
    </row>
    <row r="70" spans="1:7">
      <c r="A70" s="6" t="s">
        <v>22957</v>
      </c>
      <c r="B70" s="6" t="s">
        <v>22956</v>
      </c>
      <c r="C70" s="6" t="s">
        <v>20426</v>
      </c>
      <c r="D70" s="6">
        <v>5</v>
      </c>
      <c r="E70" s="6">
        <v>68</v>
      </c>
      <c r="F70" s="6">
        <v>18</v>
      </c>
      <c r="G70" s="7">
        <v>1.9221830527044799E-5</v>
      </c>
    </row>
    <row r="71" spans="1:7">
      <c r="A71" s="6" t="s">
        <v>22955</v>
      </c>
      <c r="B71" s="6" t="s">
        <v>22954</v>
      </c>
      <c r="C71" s="6" t="s">
        <v>20426</v>
      </c>
      <c r="D71" s="6">
        <v>5</v>
      </c>
      <c r="E71" s="6">
        <v>389</v>
      </c>
      <c r="F71" s="6">
        <v>60</v>
      </c>
      <c r="G71" s="7">
        <v>1.9843214462043901E-5</v>
      </c>
    </row>
    <row r="72" spans="1:7">
      <c r="A72" s="6" t="s">
        <v>22953</v>
      </c>
      <c r="B72" s="6" t="s">
        <v>22952</v>
      </c>
      <c r="C72" s="6" t="s">
        <v>20426</v>
      </c>
      <c r="D72" s="6">
        <v>6</v>
      </c>
      <c r="E72" s="6">
        <v>389</v>
      </c>
      <c r="F72" s="6">
        <v>60</v>
      </c>
      <c r="G72" s="7">
        <v>1.9843214462043901E-5</v>
      </c>
    </row>
    <row r="73" spans="1:7">
      <c r="A73" s="6" t="s">
        <v>21695</v>
      </c>
      <c r="B73" s="6" t="s">
        <v>21694</v>
      </c>
      <c r="C73" s="6" t="s">
        <v>20426</v>
      </c>
      <c r="D73" s="6">
        <v>3</v>
      </c>
      <c r="E73" s="6">
        <v>591</v>
      </c>
      <c r="F73" s="6">
        <v>83</v>
      </c>
      <c r="G73" s="7">
        <v>2.2514081771289401E-5</v>
      </c>
    </row>
    <row r="74" spans="1:7">
      <c r="A74" s="6" t="s">
        <v>22005</v>
      </c>
      <c r="B74" s="6" t="s">
        <v>22004</v>
      </c>
      <c r="C74" s="6" t="s">
        <v>20426</v>
      </c>
      <c r="D74" s="6">
        <v>4</v>
      </c>
      <c r="E74" s="6">
        <v>1234</v>
      </c>
      <c r="F74" s="6">
        <v>152</v>
      </c>
      <c r="G74" s="7">
        <v>2.4733285557151599E-5</v>
      </c>
    </row>
    <row r="75" spans="1:7">
      <c r="A75" s="6" t="s">
        <v>22951</v>
      </c>
      <c r="B75" s="6" t="s">
        <v>22950</v>
      </c>
      <c r="C75" s="6" t="s">
        <v>20426</v>
      </c>
      <c r="D75" s="6">
        <v>6</v>
      </c>
      <c r="E75" s="6">
        <v>16</v>
      </c>
      <c r="F75" s="6">
        <v>8</v>
      </c>
      <c r="G75" s="7">
        <v>2.6054336653005699E-5</v>
      </c>
    </row>
    <row r="76" spans="1:7">
      <c r="A76" s="6" t="s">
        <v>22949</v>
      </c>
      <c r="B76" s="6" t="s">
        <v>22948</v>
      </c>
      <c r="C76" s="6" t="s">
        <v>20426</v>
      </c>
      <c r="D76" s="6">
        <v>5</v>
      </c>
      <c r="E76" s="6">
        <v>16</v>
      </c>
      <c r="F76" s="6">
        <v>8</v>
      </c>
      <c r="G76" s="7">
        <v>2.6054336653005699E-5</v>
      </c>
    </row>
    <row r="77" spans="1:7">
      <c r="A77" s="6" t="s">
        <v>22947</v>
      </c>
      <c r="B77" s="6" t="s">
        <v>22946</v>
      </c>
      <c r="C77" s="6" t="s">
        <v>20426</v>
      </c>
      <c r="D77" s="6">
        <v>5</v>
      </c>
      <c r="E77" s="6">
        <v>145</v>
      </c>
      <c r="F77" s="6">
        <v>29</v>
      </c>
      <c r="G77" s="7">
        <v>2.7756465853136499E-5</v>
      </c>
    </row>
    <row r="78" spans="1:7">
      <c r="A78" s="6" t="s">
        <v>21687</v>
      </c>
      <c r="B78" s="6" t="s">
        <v>21686</v>
      </c>
      <c r="C78" s="6" t="s">
        <v>20426</v>
      </c>
      <c r="D78" s="6">
        <v>6</v>
      </c>
      <c r="E78" s="6">
        <v>175</v>
      </c>
      <c r="F78" s="6">
        <v>33</v>
      </c>
      <c r="G78" s="7">
        <v>2.87509224236111E-5</v>
      </c>
    </row>
    <row r="79" spans="1:7">
      <c r="A79" s="6" t="s">
        <v>22943</v>
      </c>
      <c r="B79" s="6" t="s">
        <v>22942</v>
      </c>
      <c r="C79" s="6" t="s">
        <v>20426</v>
      </c>
      <c r="D79" s="6">
        <v>4</v>
      </c>
      <c r="E79" s="6">
        <v>70</v>
      </c>
      <c r="F79" s="6">
        <v>18</v>
      </c>
      <c r="G79" s="7">
        <v>2.9462872587146301E-5</v>
      </c>
    </row>
    <row r="80" spans="1:7">
      <c r="A80" s="6" t="s">
        <v>21254</v>
      </c>
      <c r="B80" s="6" t="s">
        <v>21253</v>
      </c>
      <c r="C80" s="6" t="s">
        <v>20426</v>
      </c>
      <c r="D80" s="6">
        <v>5</v>
      </c>
      <c r="E80" s="6">
        <v>214</v>
      </c>
      <c r="F80" s="6">
        <v>38</v>
      </c>
      <c r="G80" s="7">
        <v>3.0608939618611903E-5</v>
      </c>
    </row>
    <row r="81" spans="1:7">
      <c r="A81" s="6" t="s">
        <v>20826</v>
      </c>
      <c r="B81" s="6" t="s">
        <v>20825</v>
      </c>
      <c r="C81" s="6" t="s">
        <v>20426</v>
      </c>
      <c r="D81" s="6">
        <v>6</v>
      </c>
      <c r="E81" s="6">
        <v>52</v>
      </c>
      <c r="F81" s="6">
        <v>15</v>
      </c>
      <c r="G81" s="7">
        <v>3.1172015245478002E-5</v>
      </c>
    </row>
    <row r="82" spans="1:7">
      <c r="A82" s="6" t="s">
        <v>22941</v>
      </c>
      <c r="B82" s="6" t="s">
        <v>22940</v>
      </c>
      <c r="C82" s="6" t="s">
        <v>20426</v>
      </c>
      <c r="D82" s="6">
        <v>4</v>
      </c>
      <c r="E82" s="6">
        <v>84</v>
      </c>
      <c r="F82" s="6">
        <v>20</v>
      </c>
      <c r="G82" s="7">
        <v>3.6631416825739501E-5</v>
      </c>
    </row>
    <row r="83" spans="1:7">
      <c r="A83" s="6" t="s">
        <v>21997</v>
      </c>
      <c r="B83" s="6" t="s">
        <v>21996</v>
      </c>
      <c r="C83" s="6" t="s">
        <v>20426</v>
      </c>
      <c r="D83" s="6">
        <v>5</v>
      </c>
      <c r="E83" s="6">
        <v>1731</v>
      </c>
      <c r="F83" s="6">
        <v>202</v>
      </c>
      <c r="G83" s="7">
        <v>3.6670054710544403E-5</v>
      </c>
    </row>
    <row r="84" spans="1:7">
      <c r="A84" s="6" t="s">
        <v>21979</v>
      </c>
      <c r="B84" s="6" t="s">
        <v>21978</v>
      </c>
      <c r="C84" s="6" t="s">
        <v>20426</v>
      </c>
      <c r="D84" s="6">
        <v>3</v>
      </c>
      <c r="E84" s="6">
        <v>968</v>
      </c>
      <c r="F84" s="6">
        <v>123</v>
      </c>
      <c r="G84" s="7">
        <v>3.7350470958096801E-5</v>
      </c>
    </row>
    <row r="85" spans="1:7">
      <c r="A85" s="6" t="s">
        <v>22939</v>
      </c>
      <c r="B85" s="6" t="s">
        <v>22938</v>
      </c>
      <c r="C85" s="6" t="s">
        <v>20426</v>
      </c>
      <c r="D85" s="6">
        <v>5</v>
      </c>
      <c r="E85" s="6">
        <v>119</v>
      </c>
      <c r="F85" s="6">
        <v>25</v>
      </c>
      <c r="G85" s="7">
        <v>4.11999265821092E-5</v>
      </c>
    </row>
    <row r="86" spans="1:7">
      <c r="A86" s="6" t="s">
        <v>21985</v>
      </c>
      <c r="B86" s="6" t="s">
        <v>21984</v>
      </c>
      <c r="C86" s="6" t="s">
        <v>20426</v>
      </c>
      <c r="D86" s="6">
        <v>4</v>
      </c>
      <c r="E86" s="6">
        <v>1905</v>
      </c>
      <c r="F86" s="6">
        <v>219</v>
      </c>
      <c r="G86" s="7">
        <v>4.4170980162991101E-5</v>
      </c>
    </row>
    <row r="87" spans="1:7">
      <c r="A87" s="6" t="s">
        <v>21493</v>
      </c>
      <c r="B87" s="6" t="s">
        <v>21492</v>
      </c>
      <c r="C87" s="6" t="s">
        <v>20426</v>
      </c>
      <c r="D87" s="6">
        <v>4</v>
      </c>
      <c r="E87" s="6">
        <v>889</v>
      </c>
      <c r="F87" s="6">
        <v>114</v>
      </c>
      <c r="G87" s="7">
        <v>4.8272943917664701E-5</v>
      </c>
    </row>
    <row r="88" spans="1:7">
      <c r="A88" s="6" t="s">
        <v>22937</v>
      </c>
      <c r="B88" s="6" t="s">
        <v>22936</v>
      </c>
      <c r="C88" s="6" t="s">
        <v>20426</v>
      </c>
      <c r="D88" s="6">
        <v>4</v>
      </c>
      <c r="E88" s="6">
        <v>453</v>
      </c>
      <c r="F88" s="6">
        <v>66</v>
      </c>
      <c r="G88" s="7">
        <v>4.8969566394761697E-5</v>
      </c>
    </row>
    <row r="89" spans="1:7">
      <c r="A89" s="6" t="s">
        <v>22935</v>
      </c>
      <c r="B89" s="6" t="s">
        <v>22934</v>
      </c>
      <c r="C89" s="6" t="s">
        <v>20426</v>
      </c>
      <c r="D89" s="6">
        <v>6</v>
      </c>
      <c r="E89" s="6">
        <v>86</v>
      </c>
      <c r="F89" s="6">
        <v>20</v>
      </c>
      <c r="G89" s="7">
        <v>5.2499021310706001E-5</v>
      </c>
    </row>
    <row r="90" spans="1:7">
      <c r="A90" s="6" t="s">
        <v>22933</v>
      </c>
      <c r="B90" s="6" t="s">
        <v>22932</v>
      </c>
      <c r="C90" s="6" t="s">
        <v>20426</v>
      </c>
      <c r="D90" s="6">
        <v>4</v>
      </c>
      <c r="E90" s="6">
        <v>107</v>
      </c>
      <c r="F90" s="6">
        <v>23</v>
      </c>
      <c r="G90" s="7">
        <v>5.6532585858551003E-5</v>
      </c>
    </row>
    <row r="91" spans="1:7">
      <c r="A91" s="6" t="s">
        <v>21947</v>
      </c>
      <c r="B91" s="6" t="s">
        <v>21946</v>
      </c>
      <c r="C91" s="6" t="s">
        <v>20426</v>
      </c>
      <c r="D91" s="6">
        <v>6</v>
      </c>
      <c r="E91" s="6">
        <v>931</v>
      </c>
      <c r="F91" s="6">
        <v>118</v>
      </c>
      <c r="G91" s="7">
        <v>5.9303786043907099E-5</v>
      </c>
    </row>
    <row r="92" spans="1:7">
      <c r="A92" s="6" t="s">
        <v>22929</v>
      </c>
      <c r="B92" s="6" t="s">
        <v>22928</v>
      </c>
      <c r="C92" s="6" t="s">
        <v>20426</v>
      </c>
      <c r="D92" s="6">
        <v>7</v>
      </c>
      <c r="E92" s="6">
        <v>43</v>
      </c>
      <c r="F92" s="6">
        <v>13</v>
      </c>
      <c r="G92" s="7">
        <v>6.06775428689753E-5</v>
      </c>
    </row>
    <row r="93" spans="1:7">
      <c r="A93" s="6" t="s">
        <v>22927</v>
      </c>
      <c r="B93" s="6" t="s">
        <v>22926</v>
      </c>
      <c r="C93" s="6" t="s">
        <v>20426</v>
      </c>
      <c r="D93" s="6">
        <v>5</v>
      </c>
      <c r="E93" s="6">
        <v>144</v>
      </c>
      <c r="F93" s="6">
        <v>28</v>
      </c>
      <c r="G93" s="7">
        <v>6.3931995970484303E-5</v>
      </c>
    </row>
    <row r="94" spans="1:7">
      <c r="A94" s="6" t="s">
        <v>22925</v>
      </c>
      <c r="B94" s="6" t="s">
        <v>22924</v>
      </c>
      <c r="C94" s="6" t="s">
        <v>20426</v>
      </c>
      <c r="D94" s="6">
        <v>4</v>
      </c>
      <c r="E94" s="6">
        <v>198</v>
      </c>
      <c r="F94" s="6">
        <v>35</v>
      </c>
      <c r="G94" s="7">
        <v>6.7759162383855006E-5</v>
      </c>
    </row>
    <row r="95" spans="1:7">
      <c r="A95" s="6" t="s">
        <v>20864</v>
      </c>
      <c r="B95" s="6" t="s">
        <v>20863</v>
      </c>
      <c r="C95" s="6" t="s">
        <v>20426</v>
      </c>
      <c r="D95" s="6">
        <v>4</v>
      </c>
      <c r="E95" s="6">
        <v>255</v>
      </c>
      <c r="F95" s="6">
        <v>42</v>
      </c>
      <c r="G95" s="7">
        <v>7.4489115148845399E-5</v>
      </c>
    </row>
    <row r="96" spans="1:7">
      <c r="A96" s="6" t="s">
        <v>22923</v>
      </c>
      <c r="B96" s="6" t="s">
        <v>22922</v>
      </c>
      <c r="C96" s="6" t="s">
        <v>20426</v>
      </c>
      <c r="D96" s="6">
        <v>3</v>
      </c>
      <c r="E96" s="6">
        <v>18</v>
      </c>
      <c r="F96" s="6">
        <v>8</v>
      </c>
      <c r="G96" s="7">
        <v>7.5277581689981994E-5</v>
      </c>
    </row>
    <row r="97" spans="1:7">
      <c r="A97" s="6" t="s">
        <v>22921</v>
      </c>
      <c r="B97" s="6" t="s">
        <v>22920</v>
      </c>
      <c r="C97" s="6" t="s">
        <v>20426</v>
      </c>
      <c r="D97" s="6">
        <v>4</v>
      </c>
      <c r="E97" s="6">
        <v>18</v>
      </c>
      <c r="F97" s="6">
        <v>8</v>
      </c>
      <c r="G97" s="7">
        <v>7.5277581689981994E-5</v>
      </c>
    </row>
    <row r="98" spans="1:7">
      <c r="A98" s="6" t="s">
        <v>21084</v>
      </c>
      <c r="B98" s="6" t="s">
        <v>21083</v>
      </c>
      <c r="C98" s="6" t="s">
        <v>20426</v>
      </c>
      <c r="D98" s="6">
        <v>4</v>
      </c>
      <c r="E98" s="6">
        <v>274</v>
      </c>
      <c r="F98" s="6">
        <v>44</v>
      </c>
      <c r="G98" s="7">
        <v>9.3513003150153096E-5</v>
      </c>
    </row>
    <row r="99" spans="1:7">
      <c r="A99" s="6" t="s">
        <v>22915</v>
      </c>
      <c r="B99" s="6" t="s">
        <v>22914</v>
      </c>
      <c r="C99" s="6" t="s">
        <v>20426</v>
      </c>
      <c r="D99" s="6">
        <v>7</v>
      </c>
      <c r="E99" s="6">
        <v>45</v>
      </c>
      <c r="F99" s="6">
        <v>13</v>
      </c>
      <c r="G99" s="7">
        <v>1.0228234194673299E-4</v>
      </c>
    </row>
    <row r="100" spans="1:7">
      <c r="A100" s="6" t="s">
        <v>22913</v>
      </c>
      <c r="B100" s="6" t="s">
        <v>22912</v>
      </c>
      <c r="C100" s="6" t="s">
        <v>20426</v>
      </c>
      <c r="D100" s="6">
        <v>5</v>
      </c>
      <c r="E100" s="6">
        <v>412</v>
      </c>
      <c r="F100" s="6">
        <v>60</v>
      </c>
      <c r="G100" s="7">
        <v>1.06276666977898E-4</v>
      </c>
    </row>
    <row r="101" spans="1:7">
      <c r="A101" s="6" t="s">
        <v>22911</v>
      </c>
      <c r="B101" s="6" t="s">
        <v>22910</v>
      </c>
      <c r="C101" s="6" t="s">
        <v>20426</v>
      </c>
      <c r="D101" s="6">
        <v>5</v>
      </c>
      <c r="E101" s="6">
        <v>141</v>
      </c>
      <c r="F101" s="6">
        <v>27</v>
      </c>
      <c r="G101" s="7">
        <v>1.12159358256348E-4</v>
      </c>
    </row>
    <row r="102" spans="1:7">
      <c r="A102" s="6" t="s">
        <v>22905</v>
      </c>
      <c r="B102" s="6" t="s">
        <v>22904</v>
      </c>
      <c r="C102" s="6" t="s">
        <v>20426</v>
      </c>
      <c r="D102" s="6">
        <v>3</v>
      </c>
      <c r="E102" s="6">
        <v>127</v>
      </c>
      <c r="F102" s="6">
        <v>25</v>
      </c>
      <c r="G102" s="7">
        <v>1.25337376533262E-4</v>
      </c>
    </row>
    <row r="103" spans="1:7">
      <c r="A103" s="6" t="s">
        <v>22903</v>
      </c>
      <c r="B103" s="6" t="s">
        <v>22902</v>
      </c>
      <c r="C103" s="6" t="s">
        <v>20426</v>
      </c>
      <c r="D103" s="6">
        <v>5</v>
      </c>
      <c r="E103" s="6">
        <v>24</v>
      </c>
      <c r="F103" s="6">
        <v>9</v>
      </c>
      <c r="G103" s="7">
        <v>1.30848301092263E-4</v>
      </c>
    </row>
    <row r="104" spans="1:7">
      <c r="A104" s="6" t="s">
        <v>20619</v>
      </c>
      <c r="B104" s="6" t="s">
        <v>20618</v>
      </c>
      <c r="C104" s="6" t="s">
        <v>20426</v>
      </c>
      <c r="D104" s="6">
        <v>5</v>
      </c>
      <c r="E104" s="6">
        <v>135</v>
      </c>
      <c r="F104" s="6">
        <v>26</v>
      </c>
      <c r="G104" s="7">
        <v>1.34982254140068E-4</v>
      </c>
    </row>
    <row r="105" spans="1:7">
      <c r="A105" s="6" t="s">
        <v>22901</v>
      </c>
      <c r="B105" s="6" t="s">
        <v>22900</v>
      </c>
      <c r="C105" s="6" t="s">
        <v>20426</v>
      </c>
      <c r="D105" s="6">
        <v>5</v>
      </c>
      <c r="E105" s="6">
        <v>78</v>
      </c>
      <c r="F105" s="6">
        <v>18</v>
      </c>
      <c r="G105" s="7">
        <v>1.35638340759881E-4</v>
      </c>
    </row>
    <row r="106" spans="1:7">
      <c r="A106" s="6" t="s">
        <v>22899</v>
      </c>
      <c r="B106" s="6" t="s">
        <v>22898</v>
      </c>
      <c r="C106" s="6" t="s">
        <v>20426</v>
      </c>
      <c r="D106" s="6">
        <v>6</v>
      </c>
      <c r="E106" s="6">
        <v>99</v>
      </c>
      <c r="F106" s="6">
        <v>21</v>
      </c>
      <c r="G106" s="7">
        <v>1.4233046821117201E-4</v>
      </c>
    </row>
    <row r="107" spans="1:7">
      <c r="A107" s="6" t="s">
        <v>21750</v>
      </c>
      <c r="B107" s="6" t="s">
        <v>21749</v>
      </c>
      <c r="C107" s="6" t="s">
        <v>20426</v>
      </c>
      <c r="D107" s="6">
        <v>3</v>
      </c>
      <c r="E107" s="6">
        <v>634</v>
      </c>
      <c r="F107" s="6">
        <v>84</v>
      </c>
      <c r="G107" s="7">
        <v>1.5569410276799201E-4</v>
      </c>
    </row>
    <row r="108" spans="1:7">
      <c r="A108" s="6" t="s">
        <v>21856</v>
      </c>
      <c r="B108" s="6" t="s">
        <v>21855</v>
      </c>
      <c r="C108" s="6" t="s">
        <v>20426</v>
      </c>
      <c r="D108" s="6">
        <v>4</v>
      </c>
      <c r="E108" s="6">
        <v>409</v>
      </c>
      <c r="F108" s="6">
        <v>59</v>
      </c>
      <c r="G108" s="7">
        <v>1.56565693226887E-4</v>
      </c>
    </row>
    <row r="109" spans="1:7">
      <c r="A109" s="6" t="s">
        <v>22893</v>
      </c>
      <c r="B109" s="6" t="s">
        <v>22892</v>
      </c>
      <c r="C109" s="6" t="s">
        <v>20426</v>
      </c>
      <c r="D109" s="6">
        <v>3</v>
      </c>
      <c r="E109" s="6">
        <v>191</v>
      </c>
      <c r="F109" s="6">
        <v>33</v>
      </c>
      <c r="G109" s="7">
        <v>1.68236842889734E-4</v>
      </c>
    </row>
    <row r="110" spans="1:7">
      <c r="A110" s="6" t="s">
        <v>21396</v>
      </c>
      <c r="B110" s="6" t="s">
        <v>21395</v>
      </c>
      <c r="C110" s="6" t="s">
        <v>20426</v>
      </c>
      <c r="D110" s="6">
        <v>3</v>
      </c>
      <c r="E110" s="6">
        <v>273</v>
      </c>
      <c r="F110" s="6">
        <v>43</v>
      </c>
      <c r="G110" s="7">
        <v>1.73364124018463E-4</v>
      </c>
    </row>
    <row r="111" spans="1:7">
      <c r="A111" s="6" t="s">
        <v>21394</v>
      </c>
      <c r="B111" s="6" t="s">
        <v>21393</v>
      </c>
      <c r="C111" s="6" t="s">
        <v>20426</v>
      </c>
      <c r="D111" s="6">
        <v>2</v>
      </c>
      <c r="E111" s="6">
        <v>273</v>
      </c>
      <c r="F111" s="6">
        <v>43</v>
      </c>
      <c r="G111" s="7">
        <v>1.73364124018463E-4</v>
      </c>
    </row>
    <row r="112" spans="1:7">
      <c r="A112" s="6" t="s">
        <v>21900</v>
      </c>
      <c r="B112" s="6" t="s">
        <v>21899</v>
      </c>
      <c r="C112" s="6" t="s">
        <v>20426</v>
      </c>
      <c r="D112" s="6">
        <v>3</v>
      </c>
      <c r="E112" s="6">
        <v>1620</v>
      </c>
      <c r="F112" s="6">
        <v>186</v>
      </c>
      <c r="G112" s="7">
        <v>1.7597499207479701E-4</v>
      </c>
    </row>
    <row r="113" spans="1:7">
      <c r="A113" s="6" t="s">
        <v>21342</v>
      </c>
      <c r="B113" s="6" t="s">
        <v>21341</v>
      </c>
      <c r="C113" s="6" t="s">
        <v>20426</v>
      </c>
      <c r="D113" s="6">
        <v>4</v>
      </c>
      <c r="E113" s="6">
        <v>232</v>
      </c>
      <c r="F113" s="6">
        <v>38</v>
      </c>
      <c r="G113" s="7">
        <v>1.7918000754444199E-4</v>
      </c>
    </row>
    <row r="114" spans="1:7">
      <c r="A114" s="6" t="s">
        <v>22891</v>
      </c>
      <c r="B114" s="6" t="s">
        <v>22890</v>
      </c>
      <c r="C114" s="6" t="s">
        <v>20426</v>
      </c>
      <c r="D114" s="6">
        <v>6</v>
      </c>
      <c r="E114" s="6">
        <v>145</v>
      </c>
      <c r="F114" s="6">
        <v>27</v>
      </c>
      <c r="G114" s="7">
        <v>1.8207827827958301E-4</v>
      </c>
    </row>
    <row r="115" spans="1:7">
      <c r="A115" s="6" t="s">
        <v>21961</v>
      </c>
      <c r="B115" s="6" t="s">
        <v>21960</v>
      </c>
      <c r="C115" s="6" t="s">
        <v>20426</v>
      </c>
      <c r="D115" s="6">
        <v>4</v>
      </c>
      <c r="E115" s="6">
        <v>890</v>
      </c>
      <c r="F115" s="6">
        <v>111</v>
      </c>
      <c r="G115" s="7">
        <v>1.8249232236358201E-4</v>
      </c>
    </row>
    <row r="116" spans="1:7">
      <c r="A116" s="6" t="s">
        <v>22889</v>
      </c>
      <c r="B116" s="6" t="s">
        <v>22888</v>
      </c>
      <c r="C116" s="6" t="s">
        <v>20426</v>
      </c>
      <c r="D116" s="6">
        <v>5</v>
      </c>
      <c r="E116" s="6">
        <v>80</v>
      </c>
      <c r="F116" s="6">
        <v>18</v>
      </c>
      <c r="G116" s="7">
        <v>1.9089370869293699E-4</v>
      </c>
    </row>
    <row r="117" spans="1:7">
      <c r="A117" s="6" t="s">
        <v>21943</v>
      </c>
      <c r="B117" s="6" t="s">
        <v>21942</v>
      </c>
      <c r="C117" s="6" t="s">
        <v>20426</v>
      </c>
      <c r="D117" s="6">
        <v>5</v>
      </c>
      <c r="E117" s="6">
        <v>1067</v>
      </c>
      <c r="F117" s="6">
        <v>129</v>
      </c>
      <c r="G117" s="7">
        <v>2.19469920342193E-4</v>
      </c>
    </row>
    <row r="118" spans="1:7">
      <c r="A118" s="6" t="s">
        <v>21008</v>
      </c>
      <c r="B118" s="6" t="s">
        <v>21007</v>
      </c>
      <c r="C118" s="6" t="s">
        <v>20426</v>
      </c>
      <c r="D118" s="6">
        <v>4</v>
      </c>
      <c r="E118" s="6">
        <v>251</v>
      </c>
      <c r="F118" s="6">
        <v>40</v>
      </c>
      <c r="G118" s="7">
        <v>2.23102568749206E-4</v>
      </c>
    </row>
    <row r="119" spans="1:7">
      <c r="A119" s="6" t="s">
        <v>22885</v>
      </c>
      <c r="B119" s="6" t="s">
        <v>22884</v>
      </c>
      <c r="C119" s="6" t="s">
        <v>20426</v>
      </c>
      <c r="D119" s="6">
        <v>5</v>
      </c>
      <c r="E119" s="6">
        <v>202</v>
      </c>
      <c r="F119" s="6">
        <v>34</v>
      </c>
      <c r="G119" s="7">
        <v>2.2604298500184699E-4</v>
      </c>
    </row>
    <row r="120" spans="1:7">
      <c r="A120" s="6" t="s">
        <v>21937</v>
      </c>
      <c r="B120" s="6" t="s">
        <v>21936</v>
      </c>
      <c r="C120" s="6" t="s">
        <v>20426</v>
      </c>
      <c r="D120" s="6">
        <v>4</v>
      </c>
      <c r="E120" s="6">
        <v>1068</v>
      </c>
      <c r="F120" s="6">
        <v>129</v>
      </c>
      <c r="G120" s="7">
        <v>2.281850206843E-4</v>
      </c>
    </row>
    <row r="121" spans="1:7">
      <c r="A121" s="6" t="s">
        <v>21951</v>
      </c>
      <c r="B121" s="6" t="s">
        <v>21950</v>
      </c>
      <c r="C121" s="6" t="s">
        <v>20426</v>
      </c>
      <c r="D121" s="6">
        <v>6</v>
      </c>
      <c r="E121" s="6">
        <v>982</v>
      </c>
      <c r="F121" s="6">
        <v>120</v>
      </c>
      <c r="G121" s="7">
        <v>2.34851140226045E-4</v>
      </c>
    </row>
    <row r="122" spans="1:7">
      <c r="A122" s="6" t="s">
        <v>22881</v>
      </c>
      <c r="B122" s="6" t="s">
        <v>22880</v>
      </c>
      <c r="C122" s="6" t="s">
        <v>20426</v>
      </c>
      <c r="D122" s="6">
        <v>7</v>
      </c>
      <c r="E122" s="6">
        <v>16</v>
      </c>
      <c r="F122" s="6">
        <v>7</v>
      </c>
      <c r="G122" s="7">
        <v>2.43472398339893E-4</v>
      </c>
    </row>
    <row r="123" spans="1:7">
      <c r="A123" s="6" t="s">
        <v>22879</v>
      </c>
      <c r="B123" s="6" t="s">
        <v>22878</v>
      </c>
      <c r="C123" s="6" t="s">
        <v>20426</v>
      </c>
      <c r="D123" s="6">
        <v>6</v>
      </c>
      <c r="E123" s="6">
        <v>16</v>
      </c>
      <c r="F123" s="6">
        <v>7</v>
      </c>
      <c r="G123" s="7">
        <v>2.43472398339893E-4</v>
      </c>
    </row>
    <row r="124" spans="1:7">
      <c r="A124" s="6" t="s">
        <v>22875</v>
      </c>
      <c r="B124" s="6" t="s">
        <v>22874</v>
      </c>
      <c r="C124" s="6" t="s">
        <v>20426</v>
      </c>
      <c r="D124" s="6">
        <v>6</v>
      </c>
      <c r="E124" s="6">
        <v>8</v>
      </c>
      <c r="F124" s="6">
        <v>5</v>
      </c>
      <c r="G124" s="7">
        <v>2.4740504944484001E-4</v>
      </c>
    </row>
    <row r="125" spans="1:7">
      <c r="A125" s="6" t="s">
        <v>22873</v>
      </c>
      <c r="B125" s="6" t="s">
        <v>22872</v>
      </c>
      <c r="C125" s="6" t="s">
        <v>20426</v>
      </c>
      <c r="D125" s="6">
        <v>6</v>
      </c>
      <c r="E125" s="6">
        <v>8</v>
      </c>
      <c r="F125" s="6">
        <v>5</v>
      </c>
      <c r="G125" s="7">
        <v>2.4740504944484001E-4</v>
      </c>
    </row>
    <row r="126" spans="1:7">
      <c r="A126" s="6" t="s">
        <v>22869</v>
      </c>
      <c r="B126" s="6" t="s">
        <v>22868</v>
      </c>
      <c r="C126" s="6" t="s">
        <v>20426</v>
      </c>
      <c r="D126" s="6">
        <v>5</v>
      </c>
      <c r="E126" s="6">
        <v>179</v>
      </c>
      <c r="F126" s="6">
        <v>31</v>
      </c>
      <c r="G126" s="7">
        <v>2.4951072175338301E-4</v>
      </c>
    </row>
    <row r="127" spans="1:7">
      <c r="A127" s="6" t="s">
        <v>21270</v>
      </c>
      <c r="B127" s="6" t="s">
        <v>21269</v>
      </c>
      <c r="C127" s="6" t="s">
        <v>20426</v>
      </c>
      <c r="D127" s="6">
        <v>4</v>
      </c>
      <c r="E127" s="6">
        <v>278</v>
      </c>
      <c r="F127" s="6">
        <v>43</v>
      </c>
      <c r="G127" s="7">
        <v>2.5985014833603898E-4</v>
      </c>
    </row>
    <row r="128" spans="1:7">
      <c r="A128" s="6" t="s">
        <v>22867</v>
      </c>
      <c r="B128" s="6" t="s">
        <v>22866</v>
      </c>
      <c r="C128" s="6" t="s">
        <v>20426</v>
      </c>
      <c r="D128" s="6">
        <v>5</v>
      </c>
      <c r="E128" s="6">
        <v>12</v>
      </c>
      <c r="F128" s="6">
        <v>6</v>
      </c>
      <c r="G128" s="7">
        <v>2.84517781323167E-4</v>
      </c>
    </row>
    <row r="129" spans="1:7">
      <c r="A129" s="6" t="s">
        <v>22864</v>
      </c>
      <c r="B129" s="6" t="s">
        <v>22863</v>
      </c>
      <c r="C129" s="6" t="s">
        <v>20426</v>
      </c>
      <c r="D129" s="6">
        <v>4</v>
      </c>
      <c r="E129" s="6">
        <v>12</v>
      </c>
      <c r="F129" s="6">
        <v>6</v>
      </c>
      <c r="G129" s="7">
        <v>2.84517781323167E-4</v>
      </c>
    </row>
    <row r="130" spans="1:7">
      <c r="A130" s="6" t="s">
        <v>22862</v>
      </c>
      <c r="B130" s="6" t="s">
        <v>22861</v>
      </c>
      <c r="C130" s="6" t="s">
        <v>20426</v>
      </c>
      <c r="D130" s="6">
        <v>6</v>
      </c>
      <c r="E130" s="6">
        <v>5</v>
      </c>
      <c r="F130" s="6">
        <v>4</v>
      </c>
      <c r="G130" s="7">
        <v>2.9064922866626602E-4</v>
      </c>
    </row>
    <row r="131" spans="1:7">
      <c r="A131" s="6" t="s">
        <v>22860</v>
      </c>
      <c r="B131" s="6" t="s">
        <v>22859</v>
      </c>
      <c r="C131" s="6" t="s">
        <v>20426</v>
      </c>
      <c r="D131" s="6">
        <v>4</v>
      </c>
      <c r="E131" s="6">
        <v>104</v>
      </c>
      <c r="F131" s="6">
        <v>21</v>
      </c>
      <c r="G131" s="7">
        <v>2.9263930366661901E-4</v>
      </c>
    </row>
    <row r="132" spans="1:7">
      <c r="A132" s="6" t="s">
        <v>21803</v>
      </c>
      <c r="B132" s="6" t="s">
        <v>21802</v>
      </c>
      <c r="C132" s="6" t="s">
        <v>20426</v>
      </c>
      <c r="D132" s="6">
        <v>3</v>
      </c>
      <c r="E132" s="6">
        <v>2110</v>
      </c>
      <c r="F132" s="6">
        <v>233</v>
      </c>
      <c r="G132" s="7">
        <v>2.9534593862002998E-4</v>
      </c>
    </row>
    <row r="133" spans="1:7">
      <c r="A133" s="6" t="s">
        <v>21836</v>
      </c>
      <c r="B133" s="6" t="s">
        <v>21835</v>
      </c>
      <c r="C133" s="6" t="s">
        <v>20426</v>
      </c>
      <c r="D133" s="6">
        <v>5</v>
      </c>
      <c r="E133" s="6">
        <v>359</v>
      </c>
      <c r="F133" s="6">
        <v>52</v>
      </c>
      <c r="G133" s="7">
        <v>3.3560755593294202E-4</v>
      </c>
    </row>
    <row r="134" spans="1:7">
      <c r="A134" s="6" t="s">
        <v>22854</v>
      </c>
      <c r="B134" s="6" t="s">
        <v>22853</v>
      </c>
      <c r="C134" s="6" t="s">
        <v>20426</v>
      </c>
      <c r="D134" s="6">
        <v>6</v>
      </c>
      <c r="E134" s="6">
        <v>70</v>
      </c>
      <c r="F134" s="6">
        <v>16</v>
      </c>
      <c r="G134" s="7">
        <v>3.5175124133094999E-4</v>
      </c>
    </row>
    <row r="135" spans="1:7">
      <c r="A135" s="6" t="s">
        <v>22852</v>
      </c>
      <c r="B135" s="6" t="s">
        <v>22851</v>
      </c>
      <c r="C135" s="6" t="s">
        <v>20426</v>
      </c>
      <c r="D135" s="6">
        <v>5</v>
      </c>
      <c r="E135" s="6">
        <v>17</v>
      </c>
      <c r="F135" s="6">
        <v>7</v>
      </c>
      <c r="G135" s="7">
        <v>3.8214778272161099E-4</v>
      </c>
    </row>
    <row r="136" spans="1:7">
      <c r="A136" s="6" t="s">
        <v>22850</v>
      </c>
      <c r="B136" s="6" t="s">
        <v>22849</v>
      </c>
      <c r="C136" s="6" t="s">
        <v>20426</v>
      </c>
      <c r="D136" s="6">
        <v>7</v>
      </c>
      <c r="E136" s="6">
        <v>17</v>
      </c>
      <c r="F136" s="6">
        <v>7</v>
      </c>
      <c r="G136" s="7">
        <v>3.8214778272161099E-4</v>
      </c>
    </row>
    <row r="137" spans="1:7">
      <c r="A137" s="6" t="s">
        <v>22848</v>
      </c>
      <c r="B137" s="6" t="s">
        <v>22847</v>
      </c>
      <c r="C137" s="6" t="s">
        <v>20426</v>
      </c>
      <c r="D137" s="6">
        <v>6</v>
      </c>
      <c r="E137" s="6">
        <v>17</v>
      </c>
      <c r="F137" s="6">
        <v>7</v>
      </c>
      <c r="G137" s="7">
        <v>3.8214778272161099E-4</v>
      </c>
    </row>
    <row r="138" spans="1:7">
      <c r="A138" s="6" t="s">
        <v>22844</v>
      </c>
      <c r="B138" s="6" t="s">
        <v>22843</v>
      </c>
      <c r="C138" s="6" t="s">
        <v>20426</v>
      </c>
      <c r="D138" s="6">
        <v>4</v>
      </c>
      <c r="E138" s="6">
        <v>380</v>
      </c>
      <c r="F138" s="6">
        <v>54</v>
      </c>
      <c r="G138" s="7">
        <v>4.1961640561454899E-4</v>
      </c>
    </row>
    <row r="139" spans="1:7">
      <c r="A139" s="6" t="s">
        <v>21768</v>
      </c>
      <c r="B139" s="6" t="s">
        <v>21767</v>
      </c>
      <c r="C139" s="6" t="s">
        <v>20426</v>
      </c>
      <c r="D139" s="6">
        <v>2</v>
      </c>
      <c r="E139" s="6">
        <v>786</v>
      </c>
      <c r="F139" s="6">
        <v>98</v>
      </c>
      <c r="G139" s="7">
        <v>4.25919820063345E-4</v>
      </c>
    </row>
    <row r="140" spans="1:7">
      <c r="A140" s="6" t="s">
        <v>21933</v>
      </c>
      <c r="B140" s="6" t="s">
        <v>21932</v>
      </c>
      <c r="C140" s="6" t="s">
        <v>20426</v>
      </c>
      <c r="D140" s="6">
        <v>3</v>
      </c>
      <c r="E140" s="6">
        <v>1153</v>
      </c>
      <c r="F140" s="6">
        <v>136</v>
      </c>
      <c r="G140" s="7">
        <v>4.2825597065315301E-4</v>
      </c>
    </row>
    <row r="141" spans="1:7">
      <c r="A141" s="6" t="s">
        <v>22842</v>
      </c>
      <c r="B141" s="6" t="s">
        <v>22841</v>
      </c>
      <c r="C141" s="6" t="s">
        <v>20426</v>
      </c>
      <c r="D141" s="6">
        <v>5</v>
      </c>
      <c r="E141" s="6">
        <v>218</v>
      </c>
      <c r="F141" s="6">
        <v>35</v>
      </c>
      <c r="G141" s="7">
        <v>4.6169313728408498E-4</v>
      </c>
    </row>
    <row r="142" spans="1:7">
      <c r="A142" s="6" t="s">
        <v>21577</v>
      </c>
      <c r="B142" s="6" t="s">
        <v>21576</v>
      </c>
      <c r="C142" s="6" t="s">
        <v>20426</v>
      </c>
      <c r="D142" s="6">
        <v>2</v>
      </c>
      <c r="E142" s="6">
        <v>65</v>
      </c>
      <c r="F142" s="6">
        <v>15</v>
      </c>
      <c r="G142" s="7">
        <v>4.7722723894537698E-4</v>
      </c>
    </row>
    <row r="143" spans="1:7">
      <c r="A143" s="6" t="s">
        <v>21575</v>
      </c>
      <c r="B143" s="6" t="s">
        <v>21574</v>
      </c>
      <c r="C143" s="6" t="s">
        <v>20426</v>
      </c>
      <c r="D143" s="6">
        <v>3</v>
      </c>
      <c r="E143" s="6">
        <v>65</v>
      </c>
      <c r="F143" s="6">
        <v>15</v>
      </c>
      <c r="G143" s="7">
        <v>4.7722723894537698E-4</v>
      </c>
    </row>
    <row r="144" spans="1:7">
      <c r="A144" s="6" t="s">
        <v>22838</v>
      </c>
      <c r="B144" s="6" t="s">
        <v>22837</v>
      </c>
      <c r="C144" s="6" t="s">
        <v>20426</v>
      </c>
      <c r="D144" s="6">
        <v>5</v>
      </c>
      <c r="E144" s="6">
        <v>9</v>
      </c>
      <c r="F144" s="6">
        <v>5</v>
      </c>
      <c r="G144" s="7">
        <v>5.1573035665260605E-4</v>
      </c>
    </row>
    <row r="145" spans="1:7">
      <c r="A145" s="6" t="s">
        <v>22836</v>
      </c>
      <c r="B145" s="6" t="s">
        <v>22835</v>
      </c>
      <c r="C145" s="6" t="s">
        <v>20426</v>
      </c>
      <c r="D145" s="6">
        <v>6</v>
      </c>
      <c r="E145" s="6">
        <v>331</v>
      </c>
      <c r="F145" s="6">
        <v>48</v>
      </c>
      <c r="G145" s="7">
        <v>5.3996635549473804E-4</v>
      </c>
    </row>
    <row r="146" spans="1:7">
      <c r="A146" s="6" t="s">
        <v>22834</v>
      </c>
      <c r="B146" s="6" t="s">
        <v>22833</v>
      </c>
      <c r="C146" s="6" t="s">
        <v>20426</v>
      </c>
      <c r="D146" s="6">
        <v>5</v>
      </c>
      <c r="E146" s="6">
        <v>18</v>
      </c>
      <c r="F146" s="6">
        <v>7</v>
      </c>
      <c r="G146" s="7">
        <v>5.7742881978298298E-4</v>
      </c>
    </row>
    <row r="147" spans="1:7">
      <c r="A147" s="6" t="s">
        <v>22832</v>
      </c>
      <c r="B147" s="6" t="s">
        <v>22831</v>
      </c>
      <c r="C147" s="6" t="s">
        <v>20426</v>
      </c>
      <c r="D147" s="6">
        <v>6</v>
      </c>
      <c r="E147" s="6">
        <v>18</v>
      </c>
      <c r="F147" s="6">
        <v>7</v>
      </c>
      <c r="G147" s="7">
        <v>5.7742881978298298E-4</v>
      </c>
    </row>
    <row r="148" spans="1:7">
      <c r="A148" s="6" t="s">
        <v>22828</v>
      </c>
      <c r="B148" s="6" t="s">
        <v>22827</v>
      </c>
      <c r="C148" s="6" t="s">
        <v>20426</v>
      </c>
      <c r="D148" s="6">
        <v>4</v>
      </c>
      <c r="E148" s="6">
        <v>102</v>
      </c>
      <c r="F148" s="6">
        <v>20</v>
      </c>
      <c r="G148" s="7">
        <v>6.0022259197435297E-4</v>
      </c>
    </row>
    <row r="149" spans="1:7">
      <c r="A149" s="6" t="s">
        <v>21517</v>
      </c>
      <c r="B149" s="6" t="s">
        <v>21516</v>
      </c>
      <c r="C149" s="6" t="s">
        <v>20426</v>
      </c>
      <c r="D149" s="6">
        <v>4</v>
      </c>
      <c r="E149" s="6">
        <v>449</v>
      </c>
      <c r="F149" s="6">
        <v>61</v>
      </c>
      <c r="G149" s="7">
        <v>6.1275210930529804E-4</v>
      </c>
    </row>
    <row r="150" spans="1:7">
      <c r="A150" s="6" t="s">
        <v>22826</v>
      </c>
      <c r="B150" s="6" t="s">
        <v>22825</v>
      </c>
      <c r="C150" s="6" t="s">
        <v>20426</v>
      </c>
      <c r="D150" s="6">
        <v>6</v>
      </c>
      <c r="E150" s="6">
        <v>47</v>
      </c>
      <c r="F150" s="6">
        <v>12</v>
      </c>
      <c r="G150" s="7">
        <v>6.5529119920124503E-4</v>
      </c>
    </row>
    <row r="151" spans="1:7">
      <c r="A151" s="6" t="s">
        <v>21414</v>
      </c>
      <c r="B151" s="6" t="s">
        <v>21413</v>
      </c>
      <c r="C151" s="6" t="s">
        <v>20426</v>
      </c>
      <c r="D151" s="6">
        <v>7</v>
      </c>
      <c r="E151" s="6">
        <v>47</v>
      </c>
      <c r="F151" s="6">
        <v>12</v>
      </c>
      <c r="G151" s="7">
        <v>6.5529119920124503E-4</v>
      </c>
    </row>
    <row r="152" spans="1:7">
      <c r="A152" s="6" t="s">
        <v>22824</v>
      </c>
      <c r="B152" s="6" t="s">
        <v>22823</v>
      </c>
      <c r="C152" s="6" t="s">
        <v>20426</v>
      </c>
      <c r="D152" s="6">
        <v>6</v>
      </c>
      <c r="E152" s="6">
        <v>67</v>
      </c>
      <c r="F152" s="6">
        <v>15</v>
      </c>
      <c r="G152" s="7">
        <v>6.7170379749088101E-4</v>
      </c>
    </row>
    <row r="153" spans="1:7">
      <c r="A153" s="6" t="s">
        <v>22822</v>
      </c>
      <c r="B153" s="6" t="s">
        <v>22821</v>
      </c>
      <c r="C153" s="6" t="s">
        <v>20426</v>
      </c>
      <c r="D153" s="6">
        <v>6</v>
      </c>
      <c r="E153" s="6">
        <v>3</v>
      </c>
      <c r="F153" s="6">
        <v>3</v>
      </c>
      <c r="G153" s="7">
        <v>7.0391640874067701E-4</v>
      </c>
    </row>
    <row r="154" spans="1:7">
      <c r="A154" s="6" t="s">
        <v>22818</v>
      </c>
      <c r="B154" s="6" t="s">
        <v>22817</v>
      </c>
      <c r="C154" s="6" t="s">
        <v>20426</v>
      </c>
      <c r="D154" s="6">
        <v>6</v>
      </c>
      <c r="E154" s="6">
        <v>54</v>
      </c>
      <c r="F154" s="6">
        <v>13</v>
      </c>
      <c r="G154" s="7">
        <v>7.2786525251580803E-4</v>
      </c>
    </row>
    <row r="155" spans="1:7">
      <c r="A155" s="6" t="s">
        <v>22816</v>
      </c>
      <c r="B155" s="6" t="s">
        <v>22815</v>
      </c>
      <c r="C155" s="6" t="s">
        <v>20426</v>
      </c>
      <c r="D155" s="6">
        <v>7</v>
      </c>
      <c r="E155" s="6">
        <v>54</v>
      </c>
      <c r="F155" s="6">
        <v>13</v>
      </c>
      <c r="G155" s="7">
        <v>7.2786525251580803E-4</v>
      </c>
    </row>
    <row r="156" spans="1:7">
      <c r="A156" s="6" t="s">
        <v>22814</v>
      </c>
      <c r="B156" s="6" t="s">
        <v>22813</v>
      </c>
      <c r="C156" s="6" t="s">
        <v>20426</v>
      </c>
      <c r="D156" s="6">
        <v>4</v>
      </c>
      <c r="E156" s="6">
        <v>104</v>
      </c>
      <c r="F156" s="6">
        <v>20</v>
      </c>
      <c r="G156" s="7">
        <v>7.7656413317831396E-4</v>
      </c>
    </row>
    <row r="157" spans="1:7">
      <c r="A157" s="6" t="s">
        <v>20764</v>
      </c>
      <c r="B157" s="6" t="s">
        <v>20763</v>
      </c>
      <c r="C157" s="6" t="s">
        <v>20426</v>
      </c>
      <c r="D157" s="6">
        <v>4</v>
      </c>
      <c r="E157" s="6">
        <v>536</v>
      </c>
      <c r="F157" s="6">
        <v>70</v>
      </c>
      <c r="G157" s="7">
        <v>7.7938612977297695E-4</v>
      </c>
    </row>
    <row r="158" spans="1:7">
      <c r="A158" s="6" t="s">
        <v>22808</v>
      </c>
      <c r="B158" s="6" t="s">
        <v>22807</v>
      </c>
      <c r="C158" s="6" t="s">
        <v>20426</v>
      </c>
      <c r="D158" s="6">
        <v>6</v>
      </c>
      <c r="E158" s="6">
        <v>6</v>
      </c>
      <c r="F158" s="6">
        <v>4</v>
      </c>
      <c r="G158" s="7">
        <v>8.1014887556949799E-4</v>
      </c>
    </row>
    <row r="159" spans="1:7">
      <c r="A159" s="6" t="s">
        <v>22806</v>
      </c>
      <c r="B159" s="6" t="s">
        <v>22805</v>
      </c>
      <c r="C159" s="6" t="s">
        <v>20426</v>
      </c>
      <c r="D159" s="6">
        <v>4</v>
      </c>
      <c r="E159" s="6">
        <v>175</v>
      </c>
      <c r="F159" s="6">
        <v>29</v>
      </c>
      <c r="G159" s="7">
        <v>8.1134949422524303E-4</v>
      </c>
    </row>
    <row r="160" spans="1:7">
      <c r="A160" s="6" t="s">
        <v>22804</v>
      </c>
      <c r="B160" s="6" t="s">
        <v>22803</v>
      </c>
      <c r="C160" s="6" t="s">
        <v>20426</v>
      </c>
      <c r="D160" s="6">
        <v>5</v>
      </c>
      <c r="E160" s="6">
        <v>19</v>
      </c>
      <c r="F160" s="6">
        <v>7</v>
      </c>
      <c r="G160" s="7">
        <v>8.4433247988552199E-4</v>
      </c>
    </row>
    <row r="161" spans="1:7">
      <c r="A161" s="6" t="s">
        <v>22802</v>
      </c>
      <c r="B161" s="6" t="s">
        <v>22801</v>
      </c>
      <c r="C161" s="6" t="s">
        <v>20426</v>
      </c>
      <c r="D161" s="6">
        <v>4</v>
      </c>
      <c r="E161" s="6">
        <v>105</v>
      </c>
      <c r="F161" s="6">
        <v>20</v>
      </c>
      <c r="G161" s="7">
        <v>8.8033332887899897E-4</v>
      </c>
    </row>
    <row r="162" spans="1:7">
      <c r="A162" s="6" t="s">
        <v>22800</v>
      </c>
      <c r="B162" s="6" t="s">
        <v>22799</v>
      </c>
      <c r="C162" s="6" t="s">
        <v>20426</v>
      </c>
      <c r="D162" s="6">
        <v>3</v>
      </c>
      <c r="E162" s="6">
        <v>128</v>
      </c>
      <c r="F162" s="6">
        <v>23</v>
      </c>
      <c r="G162" s="7">
        <v>8.8197440226057196E-4</v>
      </c>
    </row>
    <row r="163" spans="1:7">
      <c r="A163" s="6" t="s">
        <v>22798</v>
      </c>
      <c r="B163" s="6" t="s">
        <v>22797</v>
      </c>
      <c r="C163" s="6" t="s">
        <v>20426</v>
      </c>
      <c r="D163" s="6">
        <v>4</v>
      </c>
      <c r="E163" s="6">
        <v>36</v>
      </c>
      <c r="F163" s="6">
        <v>10</v>
      </c>
      <c r="G163" s="7">
        <v>8.9631729291566296E-4</v>
      </c>
    </row>
    <row r="164" spans="1:7">
      <c r="A164" s="6" t="s">
        <v>22796</v>
      </c>
      <c r="B164" s="6" t="s">
        <v>22795</v>
      </c>
      <c r="C164" s="6" t="s">
        <v>20426</v>
      </c>
      <c r="D164" s="6">
        <v>7</v>
      </c>
      <c r="E164" s="6">
        <v>83</v>
      </c>
      <c r="F164" s="6">
        <v>17</v>
      </c>
      <c r="G164" s="7">
        <v>8.9914067216415895E-4</v>
      </c>
    </row>
    <row r="165" spans="1:7">
      <c r="A165" s="6" t="s">
        <v>21923</v>
      </c>
      <c r="B165" s="6" t="s">
        <v>21922</v>
      </c>
      <c r="C165" s="6" t="s">
        <v>20426</v>
      </c>
      <c r="D165" s="6">
        <v>2</v>
      </c>
      <c r="E165" s="6">
        <v>1195</v>
      </c>
      <c r="F165" s="6">
        <v>138</v>
      </c>
      <c r="G165" s="7">
        <v>9.2010717319470096E-4</v>
      </c>
    </row>
    <row r="166" spans="1:7">
      <c r="A166" s="6" t="s">
        <v>21110</v>
      </c>
      <c r="B166" s="6" t="s">
        <v>21109</v>
      </c>
      <c r="C166" s="6" t="s">
        <v>20426</v>
      </c>
      <c r="D166" s="6">
        <v>3</v>
      </c>
      <c r="E166" s="6">
        <v>218</v>
      </c>
      <c r="F166" s="6">
        <v>34</v>
      </c>
      <c r="G166" s="7">
        <v>9.3179287296871703E-4</v>
      </c>
    </row>
    <row r="167" spans="1:7">
      <c r="A167" s="6" t="s">
        <v>22794</v>
      </c>
      <c r="B167" s="6" t="s">
        <v>22793</v>
      </c>
      <c r="C167" s="6" t="s">
        <v>20426</v>
      </c>
      <c r="D167" s="6">
        <v>5</v>
      </c>
      <c r="E167" s="6">
        <v>98</v>
      </c>
      <c r="F167" s="6">
        <v>19</v>
      </c>
      <c r="G167" s="7">
        <v>9.3725373193434699E-4</v>
      </c>
    </row>
    <row r="168" spans="1:7">
      <c r="A168" s="6" t="s">
        <v>22792</v>
      </c>
      <c r="B168" s="6" t="s">
        <v>22791</v>
      </c>
      <c r="C168" s="6" t="s">
        <v>20426</v>
      </c>
      <c r="D168" s="6">
        <v>3</v>
      </c>
      <c r="E168" s="6">
        <v>5036</v>
      </c>
      <c r="F168" s="6">
        <v>507</v>
      </c>
      <c r="G168" s="7">
        <v>9.9701019804127392E-4</v>
      </c>
    </row>
    <row r="169" spans="1:7">
      <c r="A169" s="6" t="s">
        <v>22790</v>
      </c>
      <c r="B169" s="6" t="s">
        <v>22789</v>
      </c>
      <c r="C169" s="6" t="s">
        <v>20426</v>
      </c>
      <c r="D169" s="6">
        <v>4</v>
      </c>
      <c r="E169" s="6">
        <v>4867</v>
      </c>
      <c r="F169" s="6">
        <v>491</v>
      </c>
      <c r="G169" s="6">
        <v>1.02683671197405E-3</v>
      </c>
    </row>
    <row r="170" spans="1:7">
      <c r="A170" s="6" t="s">
        <v>22788</v>
      </c>
      <c r="B170" s="6" t="s">
        <v>22787</v>
      </c>
      <c r="C170" s="6" t="s">
        <v>20426</v>
      </c>
      <c r="D170" s="6">
        <v>5</v>
      </c>
      <c r="E170" s="6">
        <v>56</v>
      </c>
      <c r="F170" s="6">
        <v>13</v>
      </c>
      <c r="G170" s="6">
        <v>1.0496804126151401E-3</v>
      </c>
    </row>
    <row r="171" spans="1:7">
      <c r="A171" s="6" t="s">
        <v>21350</v>
      </c>
      <c r="B171" s="6" t="s">
        <v>21349</v>
      </c>
      <c r="C171" s="6" t="s">
        <v>20426</v>
      </c>
      <c r="D171" s="6">
        <v>4</v>
      </c>
      <c r="E171" s="6">
        <v>781</v>
      </c>
      <c r="F171" s="6">
        <v>95</v>
      </c>
      <c r="G171" s="6">
        <v>1.1476203707586001E-3</v>
      </c>
    </row>
    <row r="172" spans="1:7">
      <c r="A172" s="6" t="s">
        <v>21290</v>
      </c>
      <c r="B172" s="6" t="s">
        <v>21289</v>
      </c>
      <c r="C172" s="6" t="s">
        <v>20426</v>
      </c>
      <c r="D172" s="6">
        <v>5</v>
      </c>
      <c r="E172" s="6">
        <v>115</v>
      </c>
      <c r="F172" s="6">
        <v>21</v>
      </c>
      <c r="G172" s="6">
        <v>1.16891714596219E-3</v>
      </c>
    </row>
    <row r="173" spans="1:7">
      <c r="A173" s="6" t="s">
        <v>21468</v>
      </c>
      <c r="B173" s="6" t="s">
        <v>21467</v>
      </c>
      <c r="C173" s="6" t="s">
        <v>20426</v>
      </c>
      <c r="D173" s="6">
        <v>5</v>
      </c>
      <c r="E173" s="6">
        <v>416</v>
      </c>
      <c r="F173" s="6">
        <v>56</v>
      </c>
      <c r="G173" s="6">
        <v>1.23596035767029E-3</v>
      </c>
    </row>
    <row r="174" spans="1:7">
      <c r="A174" s="6" t="s">
        <v>22780</v>
      </c>
      <c r="B174" s="6" t="s">
        <v>22779</v>
      </c>
      <c r="C174" s="6" t="s">
        <v>20426</v>
      </c>
      <c r="D174" s="6">
        <v>4</v>
      </c>
      <c r="E174" s="6">
        <v>283</v>
      </c>
      <c r="F174" s="6">
        <v>41</v>
      </c>
      <c r="G174" s="6">
        <v>1.3347473494746799E-3</v>
      </c>
    </row>
    <row r="175" spans="1:7">
      <c r="A175" s="6" t="s">
        <v>21002</v>
      </c>
      <c r="B175" s="6" t="s">
        <v>21001</v>
      </c>
      <c r="C175" s="6" t="s">
        <v>20426</v>
      </c>
      <c r="D175" s="6">
        <v>6</v>
      </c>
      <c r="E175" s="6">
        <v>124</v>
      </c>
      <c r="F175" s="6">
        <v>22</v>
      </c>
      <c r="G175" s="6">
        <v>1.33923741246385E-3</v>
      </c>
    </row>
    <row r="176" spans="1:7">
      <c r="A176" s="6" t="s">
        <v>22776</v>
      </c>
      <c r="B176" s="6" t="s">
        <v>22775</v>
      </c>
      <c r="C176" s="6" t="s">
        <v>20426</v>
      </c>
      <c r="D176" s="6">
        <v>8</v>
      </c>
      <c r="E176" s="6">
        <v>26</v>
      </c>
      <c r="F176" s="6">
        <v>8</v>
      </c>
      <c r="G176" s="6">
        <v>1.4073491064468099E-3</v>
      </c>
    </row>
    <row r="177" spans="1:7">
      <c r="A177" s="6" t="s">
        <v>22774</v>
      </c>
      <c r="B177" s="6" t="s">
        <v>22773</v>
      </c>
      <c r="C177" s="6" t="s">
        <v>20426</v>
      </c>
      <c r="D177" s="6">
        <v>4</v>
      </c>
      <c r="E177" s="6">
        <v>26</v>
      </c>
      <c r="F177" s="6">
        <v>8</v>
      </c>
      <c r="G177" s="6">
        <v>1.4073491064468099E-3</v>
      </c>
    </row>
    <row r="178" spans="1:7">
      <c r="A178" s="6" t="s">
        <v>22772</v>
      </c>
      <c r="B178" s="6" t="s">
        <v>22771</v>
      </c>
      <c r="C178" s="6" t="s">
        <v>20426</v>
      </c>
      <c r="D178" s="6">
        <v>5</v>
      </c>
      <c r="E178" s="6">
        <v>446</v>
      </c>
      <c r="F178" s="6">
        <v>59</v>
      </c>
      <c r="G178" s="6">
        <v>1.41817435381576E-3</v>
      </c>
    </row>
    <row r="179" spans="1:7">
      <c r="A179" s="6" t="s">
        <v>22770</v>
      </c>
      <c r="B179" s="6" t="s">
        <v>22769</v>
      </c>
      <c r="C179" s="6" t="s">
        <v>20426</v>
      </c>
      <c r="D179" s="6">
        <v>8</v>
      </c>
      <c r="E179" s="6">
        <v>58</v>
      </c>
      <c r="F179" s="6">
        <v>13</v>
      </c>
      <c r="G179" s="6">
        <v>1.48243769161693E-3</v>
      </c>
    </row>
    <row r="180" spans="1:7">
      <c r="A180" s="6" t="s">
        <v>22766</v>
      </c>
      <c r="B180" s="6" t="s">
        <v>22765</v>
      </c>
      <c r="C180" s="6" t="s">
        <v>20426</v>
      </c>
      <c r="D180" s="6">
        <v>5</v>
      </c>
      <c r="E180" s="6">
        <v>11</v>
      </c>
      <c r="F180" s="6">
        <v>5</v>
      </c>
      <c r="G180" s="6">
        <v>1.6240719381072999E-3</v>
      </c>
    </row>
    <row r="181" spans="1:7">
      <c r="A181" s="6" t="s">
        <v>21140</v>
      </c>
      <c r="B181" s="6" t="s">
        <v>21139</v>
      </c>
      <c r="C181" s="6" t="s">
        <v>20426</v>
      </c>
      <c r="D181" s="6">
        <v>5</v>
      </c>
      <c r="E181" s="6">
        <v>150</v>
      </c>
      <c r="F181" s="6">
        <v>25</v>
      </c>
      <c r="G181" s="6">
        <v>1.64785242862701E-3</v>
      </c>
    </row>
    <row r="182" spans="1:7">
      <c r="A182" s="6" t="s">
        <v>22764</v>
      </c>
      <c r="B182" s="6" t="s">
        <v>22763</v>
      </c>
      <c r="C182" s="6" t="s">
        <v>20426</v>
      </c>
      <c r="D182" s="6">
        <v>4</v>
      </c>
      <c r="E182" s="6">
        <v>167</v>
      </c>
      <c r="F182" s="6">
        <v>27</v>
      </c>
      <c r="G182" s="6">
        <v>1.7449497114147201E-3</v>
      </c>
    </row>
    <row r="183" spans="1:7">
      <c r="A183" s="6" t="s">
        <v>22762</v>
      </c>
      <c r="B183" s="6" t="s">
        <v>22761</v>
      </c>
      <c r="C183" s="6" t="s">
        <v>20426</v>
      </c>
      <c r="D183" s="6">
        <v>5</v>
      </c>
      <c r="E183" s="6">
        <v>39</v>
      </c>
      <c r="F183" s="6">
        <v>10</v>
      </c>
      <c r="G183" s="6">
        <v>1.7523150960883399E-3</v>
      </c>
    </row>
    <row r="184" spans="1:7">
      <c r="A184" s="6" t="s">
        <v>22760</v>
      </c>
      <c r="B184" s="6" t="s">
        <v>22759</v>
      </c>
      <c r="C184" s="6" t="s">
        <v>20426</v>
      </c>
      <c r="D184" s="6">
        <v>6</v>
      </c>
      <c r="E184" s="6">
        <v>7</v>
      </c>
      <c r="F184" s="6">
        <v>4</v>
      </c>
      <c r="G184" s="6">
        <v>1.75680229821108E-3</v>
      </c>
    </row>
    <row r="185" spans="1:7">
      <c r="A185" s="6" t="s">
        <v>22756</v>
      </c>
      <c r="B185" s="6" t="s">
        <v>22755</v>
      </c>
      <c r="C185" s="6" t="s">
        <v>20426</v>
      </c>
      <c r="D185" s="6">
        <v>8</v>
      </c>
      <c r="E185" s="6">
        <v>7</v>
      </c>
      <c r="F185" s="6">
        <v>4</v>
      </c>
      <c r="G185" s="6">
        <v>1.75680229821108E-3</v>
      </c>
    </row>
    <row r="186" spans="1:7">
      <c r="A186" s="6" t="s">
        <v>22752</v>
      </c>
      <c r="B186" s="6" t="s">
        <v>22751</v>
      </c>
      <c r="C186" s="6" t="s">
        <v>20426</v>
      </c>
      <c r="D186" s="6">
        <v>7</v>
      </c>
      <c r="E186" s="6">
        <v>16</v>
      </c>
      <c r="F186" s="6">
        <v>6</v>
      </c>
      <c r="G186" s="6">
        <v>1.8043140401839499E-3</v>
      </c>
    </row>
    <row r="187" spans="1:7">
      <c r="A187" s="6" t="s">
        <v>22750</v>
      </c>
      <c r="B187" s="6" t="s">
        <v>22749</v>
      </c>
      <c r="C187" s="6" t="s">
        <v>20426</v>
      </c>
      <c r="D187" s="6">
        <v>6</v>
      </c>
      <c r="E187" s="6">
        <v>16</v>
      </c>
      <c r="F187" s="6">
        <v>6</v>
      </c>
      <c r="G187" s="6">
        <v>1.8043140401839499E-3</v>
      </c>
    </row>
    <row r="188" spans="1:7">
      <c r="A188" s="6" t="s">
        <v>22748</v>
      </c>
      <c r="B188" s="6" t="s">
        <v>22747</v>
      </c>
      <c r="C188" s="6" t="s">
        <v>20426</v>
      </c>
      <c r="D188" s="6">
        <v>4</v>
      </c>
      <c r="E188" s="6">
        <v>33</v>
      </c>
      <c r="F188" s="6">
        <v>9</v>
      </c>
      <c r="G188" s="6">
        <v>1.85100555644203E-3</v>
      </c>
    </row>
    <row r="189" spans="1:7">
      <c r="A189" s="6" t="s">
        <v>22746</v>
      </c>
      <c r="B189" s="6" t="s">
        <v>22745</v>
      </c>
      <c r="C189" s="6" t="s">
        <v>20426</v>
      </c>
      <c r="D189" s="6">
        <v>3</v>
      </c>
      <c r="E189" s="6">
        <v>33</v>
      </c>
      <c r="F189" s="6">
        <v>9</v>
      </c>
      <c r="G189" s="6">
        <v>1.85100555644203E-3</v>
      </c>
    </row>
    <row r="190" spans="1:7">
      <c r="A190" s="6" t="s">
        <v>21436</v>
      </c>
      <c r="B190" s="6" t="s">
        <v>21435</v>
      </c>
      <c r="C190" s="6" t="s">
        <v>20426</v>
      </c>
      <c r="D190" s="6">
        <v>5</v>
      </c>
      <c r="E190" s="6">
        <v>288</v>
      </c>
      <c r="F190" s="6">
        <v>41</v>
      </c>
      <c r="G190" s="6">
        <v>1.8639897633280799E-3</v>
      </c>
    </row>
    <row r="191" spans="1:7">
      <c r="A191" s="6" t="s">
        <v>22744</v>
      </c>
      <c r="B191" s="6" t="s">
        <v>22743</v>
      </c>
      <c r="C191" s="6" t="s">
        <v>20426</v>
      </c>
      <c r="D191" s="6">
        <v>5</v>
      </c>
      <c r="E191" s="6">
        <v>46</v>
      </c>
      <c r="F191" s="6">
        <v>11</v>
      </c>
      <c r="G191" s="6">
        <v>1.9362743322774499E-3</v>
      </c>
    </row>
    <row r="192" spans="1:7">
      <c r="A192" s="6" t="s">
        <v>22742</v>
      </c>
      <c r="B192" s="6" t="s">
        <v>22741</v>
      </c>
      <c r="C192" s="6" t="s">
        <v>20426</v>
      </c>
      <c r="D192" s="6">
        <v>4</v>
      </c>
      <c r="E192" s="6">
        <v>46</v>
      </c>
      <c r="F192" s="6">
        <v>11</v>
      </c>
      <c r="G192" s="6">
        <v>1.9362743322774499E-3</v>
      </c>
    </row>
    <row r="193" spans="1:7">
      <c r="A193" s="6" t="s">
        <v>22734</v>
      </c>
      <c r="B193" s="6" t="s">
        <v>22733</v>
      </c>
      <c r="C193" s="6" t="s">
        <v>20426</v>
      </c>
      <c r="D193" s="6">
        <v>4</v>
      </c>
      <c r="E193" s="6">
        <v>22</v>
      </c>
      <c r="F193" s="6">
        <v>7</v>
      </c>
      <c r="G193" s="6">
        <v>2.25263743580081E-3</v>
      </c>
    </row>
    <row r="194" spans="1:7">
      <c r="A194" s="6" t="s">
        <v>22730</v>
      </c>
      <c r="B194" s="6" t="s">
        <v>22729</v>
      </c>
      <c r="C194" s="6" t="s">
        <v>20426</v>
      </c>
      <c r="D194" s="6">
        <v>5</v>
      </c>
      <c r="E194" s="6">
        <v>22</v>
      </c>
      <c r="F194" s="6">
        <v>7</v>
      </c>
      <c r="G194" s="6">
        <v>2.25263743580081E-3</v>
      </c>
    </row>
    <row r="195" spans="1:7">
      <c r="A195" s="6" t="s">
        <v>22726</v>
      </c>
      <c r="B195" s="6" t="s">
        <v>22725</v>
      </c>
      <c r="C195" s="6" t="s">
        <v>20426</v>
      </c>
      <c r="D195" s="6">
        <v>9</v>
      </c>
      <c r="E195" s="6">
        <v>28</v>
      </c>
      <c r="F195" s="6">
        <v>8</v>
      </c>
      <c r="G195" s="6">
        <v>2.3843888316110299E-3</v>
      </c>
    </row>
    <row r="196" spans="1:7">
      <c r="A196" s="6" t="s">
        <v>22724</v>
      </c>
      <c r="B196" s="6" t="s">
        <v>22723</v>
      </c>
      <c r="C196" s="6" t="s">
        <v>20426</v>
      </c>
      <c r="D196" s="6">
        <v>5</v>
      </c>
      <c r="E196" s="6">
        <v>146</v>
      </c>
      <c r="F196" s="6">
        <v>24</v>
      </c>
      <c r="G196" s="6">
        <v>2.4336710544782801E-3</v>
      </c>
    </row>
    <row r="197" spans="1:7">
      <c r="A197" s="6" t="s">
        <v>22722</v>
      </c>
      <c r="B197" s="6" t="s">
        <v>22721</v>
      </c>
      <c r="C197" s="6" t="s">
        <v>20426</v>
      </c>
      <c r="D197" s="6">
        <v>5</v>
      </c>
      <c r="E197" s="6">
        <v>130</v>
      </c>
      <c r="F197" s="6">
        <v>22</v>
      </c>
      <c r="G197" s="6">
        <v>2.49112675796928E-3</v>
      </c>
    </row>
    <row r="198" spans="1:7">
      <c r="A198" s="6" t="s">
        <v>21860</v>
      </c>
      <c r="B198" s="6" t="s">
        <v>21859</v>
      </c>
      <c r="C198" s="6" t="s">
        <v>20426</v>
      </c>
      <c r="D198" s="6">
        <v>4</v>
      </c>
      <c r="E198" s="6">
        <v>1867</v>
      </c>
      <c r="F198" s="6">
        <v>201</v>
      </c>
      <c r="G198" s="6">
        <v>2.49939041385292E-3</v>
      </c>
    </row>
    <row r="199" spans="1:7">
      <c r="A199" s="6" t="s">
        <v>22720</v>
      </c>
      <c r="B199" s="6" t="s">
        <v>22719</v>
      </c>
      <c r="C199" s="6" t="s">
        <v>20426</v>
      </c>
      <c r="D199" s="6">
        <v>7</v>
      </c>
      <c r="E199" s="6">
        <v>12</v>
      </c>
      <c r="F199" s="6">
        <v>5</v>
      </c>
      <c r="G199" s="6">
        <v>2.5808963357487999E-3</v>
      </c>
    </row>
    <row r="200" spans="1:7">
      <c r="A200" s="6" t="s">
        <v>22718</v>
      </c>
      <c r="B200" s="6" t="s">
        <v>22717</v>
      </c>
      <c r="C200" s="6" t="s">
        <v>20426</v>
      </c>
      <c r="D200" s="6">
        <v>7</v>
      </c>
      <c r="E200" s="6">
        <v>12</v>
      </c>
      <c r="F200" s="6">
        <v>5</v>
      </c>
      <c r="G200" s="6">
        <v>2.5808963357487999E-3</v>
      </c>
    </row>
    <row r="201" spans="1:7">
      <c r="A201" s="6" t="s">
        <v>22716</v>
      </c>
      <c r="B201" s="6" t="s">
        <v>22715</v>
      </c>
      <c r="C201" s="6" t="s">
        <v>20426</v>
      </c>
      <c r="D201" s="6">
        <v>5</v>
      </c>
      <c r="E201" s="6">
        <v>12</v>
      </c>
      <c r="F201" s="6">
        <v>5</v>
      </c>
      <c r="G201" s="6">
        <v>2.5808963357487999E-3</v>
      </c>
    </row>
    <row r="202" spans="1:7">
      <c r="A202" s="6" t="s">
        <v>22714</v>
      </c>
      <c r="B202" s="6" t="s">
        <v>22713</v>
      </c>
      <c r="C202" s="6" t="s">
        <v>20426</v>
      </c>
      <c r="D202" s="6">
        <v>6</v>
      </c>
      <c r="E202" s="6">
        <v>12</v>
      </c>
      <c r="F202" s="6">
        <v>5</v>
      </c>
      <c r="G202" s="6">
        <v>2.5808963357487999E-3</v>
      </c>
    </row>
    <row r="203" spans="1:7">
      <c r="A203" s="6" t="s">
        <v>22712</v>
      </c>
      <c r="B203" s="6" t="s">
        <v>22711</v>
      </c>
      <c r="C203" s="6" t="s">
        <v>20426</v>
      </c>
      <c r="D203" s="6">
        <v>5</v>
      </c>
      <c r="E203" s="6">
        <v>12</v>
      </c>
      <c r="F203" s="6">
        <v>5</v>
      </c>
      <c r="G203" s="6">
        <v>2.5808963357487999E-3</v>
      </c>
    </row>
    <row r="204" spans="1:7">
      <c r="A204" s="6" t="s">
        <v>22694</v>
      </c>
      <c r="B204" s="6" t="s">
        <v>22693</v>
      </c>
      <c r="C204" s="6" t="s">
        <v>20426</v>
      </c>
      <c r="D204" s="6">
        <v>7</v>
      </c>
      <c r="E204" s="6">
        <v>4</v>
      </c>
      <c r="F204" s="6">
        <v>3</v>
      </c>
      <c r="G204" s="6">
        <v>2.6279280553066801E-3</v>
      </c>
    </row>
    <row r="205" spans="1:7">
      <c r="A205" s="6" t="s">
        <v>22688</v>
      </c>
      <c r="B205" s="6" t="s">
        <v>22687</v>
      </c>
      <c r="C205" s="6" t="s">
        <v>20426</v>
      </c>
      <c r="D205" s="6">
        <v>5</v>
      </c>
      <c r="E205" s="6">
        <v>62</v>
      </c>
      <c r="F205" s="6">
        <v>13</v>
      </c>
      <c r="G205" s="6">
        <v>2.7945226325757299E-3</v>
      </c>
    </row>
    <row r="206" spans="1:7">
      <c r="A206" s="6" t="s">
        <v>22686</v>
      </c>
      <c r="B206" s="6" t="s">
        <v>22685</v>
      </c>
      <c r="C206" s="6" t="s">
        <v>20426</v>
      </c>
      <c r="D206" s="6">
        <v>4</v>
      </c>
      <c r="E206" s="6">
        <v>35</v>
      </c>
      <c r="F206" s="6">
        <v>9</v>
      </c>
      <c r="G206" s="6">
        <v>2.8812834298737201E-3</v>
      </c>
    </row>
    <row r="207" spans="1:7">
      <c r="A207" s="6" t="s">
        <v>22682</v>
      </c>
      <c r="B207" s="6" t="s">
        <v>22681</v>
      </c>
      <c r="C207" s="6" t="s">
        <v>20426</v>
      </c>
      <c r="D207" s="6">
        <v>7</v>
      </c>
      <c r="E207" s="6">
        <v>29</v>
      </c>
      <c r="F207" s="6">
        <v>8</v>
      </c>
      <c r="G207" s="6">
        <v>3.0391328700592902E-3</v>
      </c>
    </row>
    <row r="208" spans="1:7">
      <c r="A208" s="6" t="s">
        <v>21797</v>
      </c>
      <c r="B208" s="6" t="s">
        <v>21796</v>
      </c>
      <c r="C208" s="6" t="s">
        <v>20426</v>
      </c>
      <c r="D208" s="6">
        <v>4</v>
      </c>
      <c r="E208" s="6">
        <v>1898</v>
      </c>
      <c r="F208" s="6">
        <v>203</v>
      </c>
      <c r="G208" s="6">
        <v>3.19652054308234E-3</v>
      </c>
    </row>
    <row r="209" spans="1:7">
      <c r="A209" s="6" t="s">
        <v>22676</v>
      </c>
      <c r="B209" s="6" t="s">
        <v>22675</v>
      </c>
      <c r="C209" s="6" t="s">
        <v>20426</v>
      </c>
      <c r="D209" s="6">
        <v>7</v>
      </c>
      <c r="E209" s="6">
        <v>8</v>
      </c>
      <c r="F209" s="6">
        <v>4</v>
      </c>
      <c r="G209" s="6">
        <v>3.26619954667361E-3</v>
      </c>
    </row>
    <row r="210" spans="1:7">
      <c r="A210" s="6" t="s">
        <v>22674</v>
      </c>
      <c r="B210" s="6" t="s">
        <v>22673</v>
      </c>
      <c r="C210" s="6" t="s">
        <v>20426</v>
      </c>
      <c r="D210" s="6">
        <v>5</v>
      </c>
      <c r="E210" s="6">
        <v>8</v>
      </c>
      <c r="F210" s="6">
        <v>4</v>
      </c>
      <c r="G210" s="6">
        <v>3.26619954667361E-3</v>
      </c>
    </row>
    <row r="211" spans="1:7">
      <c r="A211" s="6" t="s">
        <v>22672</v>
      </c>
      <c r="B211" s="6" t="s">
        <v>22671</v>
      </c>
      <c r="C211" s="6" t="s">
        <v>20426</v>
      </c>
      <c r="D211" s="6">
        <v>6</v>
      </c>
      <c r="E211" s="6">
        <v>8</v>
      </c>
      <c r="F211" s="6">
        <v>4</v>
      </c>
      <c r="G211" s="6">
        <v>3.26619954667361E-3</v>
      </c>
    </row>
    <row r="212" spans="1:7">
      <c r="A212" s="6" t="s">
        <v>22670</v>
      </c>
      <c r="B212" s="6" t="s">
        <v>22669</v>
      </c>
      <c r="C212" s="6" t="s">
        <v>20426</v>
      </c>
      <c r="D212" s="6">
        <v>4</v>
      </c>
      <c r="E212" s="6">
        <v>8</v>
      </c>
      <c r="F212" s="6">
        <v>4</v>
      </c>
      <c r="G212" s="6">
        <v>3.26619954667361E-3</v>
      </c>
    </row>
    <row r="213" spans="1:7">
      <c r="A213" s="6" t="s">
        <v>22668</v>
      </c>
      <c r="B213" s="6" t="s">
        <v>22667</v>
      </c>
      <c r="C213" s="6" t="s">
        <v>20426</v>
      </c>
      <c r="D213" s="6">
        <v>5</v>
      </c>
      <c r="E213" s="6">
        <v>8</v>
      </c>
      <c r="F213" s="6">
        <v>4</v>
      </c>
      <c r="G213" s="6">
        <v>3.26619954667361E-3</v>
      </c>
    </row>
    <row r="214" spans="1:7">
      <c r="A214" s="6" t="s">
        <v>21404</v>
      </c>
      <c r="B214" s="6" t="s">
        <v>21403</v>
      </c>
      <c r="C214" s="6" t="s">
        <v>20426</v>
      </c>
      <c r="D214" s="6">
        <v>4</v>
      </c>
      <c r="E214" s="6">
        <v>279</v>
      </c>
      <c r="F214" s="6">
        <v>39</v>
      </c>
      <c r="G214" s="6">
        <v>3.2697973342707301E-3</v>
      </c>
    </row>
    <row r="215" spans="1:7">
      <c r="A215" s="6" t="s">
        <v>21721</v>
      </c>
      <c r="B215" s="6" t="s">
        <v>21720</v>
      </c>
      <c r="C215" s="6" t="s">
        <v>20426</v>
      </c>
      <c r="D215" s="6">
        <v>5</v>
      </c>
      <c r="E215" s="6">
        <v>1822</v>
      </c>
      <c r="F215" s="6">
        <v>195</v>
      </c>
      <c r="G215" s="6">
        <v>3.70832062105676E-3</v>
      </c>
    </row>
    <row r="216" spans="1:7">
      <c r="A216" s="6" t="s">
        <v>22660</v>
      </c>
      <c r="B216" s="6" t="s">
        <v>22659</v>
      </c>
      <c r="C216" s="6" t="s">
        <v>20426</v>
      </c>
      <c r="D216" s="6">
        <v>6</v>
      </c>
      <c r="E216" s="6">
        <v>43</v>
      </c>
      <c r="F216" s="6">
        <v>10</v>
      </c>
      <c r="G216" s="6">
        <v>3.8100050691148501E-3</v>
      </c>
    </row>
    <row r="217" spans="1:7">
      <c r="A217" s="6" t="s">
        <v>22656</v>
      </c>
      <c r="B217" s="6" t="s">
        <v>22655</v>
      </c>
      <c r="C217" s="6" t="s">
        <v>20426</v>
      </c>
      <c r="D217" s="6">
        <v>5</v>
      </c>
      <c r="E217" s="6">
        <v>57</v>
      </c>
      <c r="F217" s="6">
        <v>12</v>
      </c>
      <c r="G217" s="6">
        <v>3.8624383086153001E-3</v>
      </c>
    </row>
    <row r="218" spans="1:7">
      <c r="A218" s="6" t="s">
        <v>22654</v>
      </c>
      <c r="B218" s="6" t="s">
        <v>22653</v>
      </c>
      <c r="C218" s="6" t="s">
        <v>20426</v>
      </c>
      <c r="D218" s="6">
        <v>4</v>
      </c>
      <c r="E218" s="6">
        <v>13</v>
      </c>
      <c r="F218" s="6">
        <v>5</v>
      </c>
      <c r="G218" s="6">
        <v>3.8885895789686599E-3</v>
      </c>
    </row>
    <row r="219" spans="1:7">
      <c r="A219" s="6" t="s">
        <v>22652</v>
      </c>
      <c r="B219" s="6" t="s">
        <v>22651</v>
      </c>
      <c r="C219" s="6" t="s">
        <v>20426</v>
      </c>
      <c r="D219" s="6">
        <v>4</v>
      </c>
      <c r="E219" s="6">
        <v>13</v>
      </c>
      <c r="F219" s="6">
        <v>5</v>
      </c>
      <c r="G219" s="6">
        <v>3.8885895789686599E-3</v>
      </c>
    </row>
    <row r="220" spans="1:7">
      <c r="A220" s="6" t="s">
        <v>22650</v>
      </c>
      <c r="B220" s="6" t="s">
        <v>22649</v>
      </c>
      <c r="C220" s="6" t="s">
        <v>20426</v>
      </c>
      <c r="D220" s="6">
        <v>6</v>
      </c>
      <c r="E220" s="6">
        <v>13</v>
      </c>
      <c r="F220" s="6">
        <v>5</v>
      </c>
      <c r="G220" s="6">
        <v>3.8885895789686599E-3</v>
      </c>
    </row>
    <row r="221" spans="1:7">
      <c r="A221" s="6" t="s">
        <v>21515</v>
      </c>
      <c r="B221" s="6" t="s">
        <v>21514</v>
      </c>
      <c r="C221" s="6" t="s">
        <v>20426</v>
      </c>
      <c r="D221" s="6">
        <v>4</v>
      </c>
      <c r="E221" s="6">
        <v>103</v>
      </c>
      <c r="F221" s="6">
        <v>18</v>
      </c>
      <c r="G221" s="6">
        <v>4.1420954126256699E-3</v>
      </c>
    </row>
    <row r="222" spans="1:7">
      <c r="A222" s="6" t="s">
        <v>22648</v>
      </c>
      <c r="B222" s="6" t="s">
        <v>22647</v>
      </c>
      <c r="C222" s="6" t="s">
        <v>20426</v>
      </c>
      <c r="D222" s="6">
        <v>6</v>
      </c>
      <c r="E222" s="6">
        <v>80</v>
      </c>
      <c r="F222" s="6">
        <v>15</v>
      </c>
      <c r="G222" s="6">
        <v>4.3069915228841496E-3</v>
      </c>
    </row>
    <row r="223" spans="1:7">
      <c r="A223" s="6" t="s">
        <v>22646</v>
      </c>
      <c r="B223" s="6" t="s">
        <v>22645</v>
      </c>
      <c r="C223" s="6" t="s">
        <v>20426</v>
      </c>
      <c r="D223" s="6">
        <v>5</v>
      </c>
      <c r="E223" s="6">
        <v>80</v>
      </c>
      <c r="F223" s="6">
        <v>15</v>
      </c>
      <c r="G223" s="6">
        <v>4.3069915228841496E-3</v>
      </c>
    </row>
    <row r="224" spans="1:7">
      <c r="A224" s="6" t="s">
        <v>22642</v>
      </c>
      <c r="B224" s="6" t="s">
        <v>22641</v>
      </c>
      <c r="C224" s="6" t="s">
        <v>20426</v>
      </c>
      <c r="D224" s="6">
        <v>4</v>
      </c>
      <c r="E224" s="6">
        <v>88</v>
      </c>
      <c r="F224" s="6">
        <v>16</v>
      </c>
      <c r="G224" s="6">
        <v>4.4675888975854302E-3</v>
      </c>
    </row>
    <row r="225" spans="1:7">
      <c r="A225" s="6" t="s">
        <v>22640</v>
      </c>
      <c r="B225" s="6" t="s">
        <v>22639</v>
      </c>
      <c r="C225" s="6" t="s">
        <v>20426</v>
      </c>
      <c r="D225" s="6">
        <v>6</v>
      </c>
      <c r="E225" s="6">
        <v>44</v>
      </c>
      <c r="F225" s="6">
        <v>10</v>
      </c>
      <c r="G225" s="6">
        <v>4.5443672260564501E-3</v>
      </c>
    </row>
    <row r="226" spans="1:7">
      <c r="A226" s="6" t="s">
        <v>20856</v>
      </c>
      <c r="B226" s="6" t="s">
        <v>20855</v>
      </c>
      <c r="C226" s="6" t="s">
        <v>20426</v>
      </c>
      <c r="D226" s="6">
        <v>3</v>
      </c>
      <c r="E226" s="6">
        <v>51</v>
      </c>
      <c r="F226" s="6">
        <v>11</v>
      </c>
      <c r="G226" s="6">
        <v>4.5792421916648098E-3</v>
      </c>
    </row>
    <row r="227" spans="1:7">
      <c r="A227" s="6" t="s">
        <v>22636</v>
      </c>
      <c r="B227" s="6" t="s">
        <v>22635</v>
      </c>
      <c r="C227" s="6" t="s">
        <v>20426</v>
      </c>
      <c r="D227" s="6">
        <v>5</v>
      </c>
      <c r="E227" s="6">
        <v>73</v>
      </c>
      <c r="F227" s="6">
        <v>14</v>
      </c>
      <c r="G227" s="6">
        <v>4.6302106017707999E-3</v>
      </c>
    </row>
    <row r="228" spans="1:7">
      <c r="A228" s="6" t="s">
        <v>21184</v>
      </c>
      <c r="B228" s="6" t="s">
        <v>21183</v>
      </c>
      <c r="C228" s="6" t="s">
        <v>20426</v>
      </c>
      <c r="D228" s="6">
        <v>5</v>
      </c>
      <c r="E228" s="6">
        <v>267</v>
      </c>
      <c r="F228" s="6">
        <v>37</v>
      </c>
      <c r="G228" s="6">
        <v>4.7196980398470098E-3</v>
      </c>
    </row>
    <row r="229" spans="1:7">
      <c r="A229" s="6" t="s">
        <v>22634</v>
      </c>
      <c r="B229" s="6" t="s">
        <v>22633</v>
      </c>
      <c r="C229" s="6" t="s">
        <v>20426</v>
      </c>
      <c r="D229" s="6">
        <v>4</v>
      </c>
      <c r="E229" s="6">
        <v>31</v>
      </c>
      <c r="F229" s="6">
        <v>8</v>
      </c>
      <c r="G229" s="6">
        <v>4.7601890260920501E-3</v>
      </c>
    </row>
    <row r="230" spans="1:7">
      <c r="A230" s="6" t="s">
        <v>22630</v>
      </c>
      <c r="B230" s="6" t="s">
        <v>22629</v>
      </c>
      <c r="C230" s="6" t="s">
        <v>20426</v>
      </c>
      <c r="D230" s="6">
        <v>5</v>
      </c>
      <c r="E230" s="6">
        <v>19</v>
      </c>
      <c r="F230" s="6">
        <v>6</v>
      </c>
      <c r="G230" s="6">
        <v>4.8445847997220298E-3</v>
      </c>
    </row>
    <row r="231" spans="1:7">
      <c r="A231" s="6" t="s">
        <v>22628</v>
      </c>
      <c r="B231" s="6" t="s">
        <v>22627</v>
      </c>
      <c r="C231" s="6" t="s">
        <v>20426</v>
      </c>
      <c r="D231" s="6">
        <v>6</v>
      </c>
      <c r="E231" s="6">
        <v>163</v>
      </c>
      <c r="F231" s="6">
        <v>25</v>
      </c>
      <c r="G231" s="6">
        <v>5.12323068660471E-3</v>
      </c>
    </row>
    <row r="232" spans="1:7">
      <c r="A232" s="6" t="s">
        <v>20772</v>
      </c>
      <c r="B232" s="6" t="s">
        <v>20771</v>
      </c>
      <c r="C232" s="6" t="s">
        <v>20426</v>
      </c>
      <c r="D232" s="6">
        <v>6</v>
      </c>
      <c r="E232" s="6">
        <v>198</v>
      </c>
      <c r="F232" s="6">
        <v>29</v>
      </c>
      <c r="G232" s="6">
        <v>5.3331131619108402E-3</v>
      </c>
    </row>
    <row r="233" spans="1:7">
      <c r="A233" s="6" t="s">
        <v>22622</v>
      </c>
      <c r="B233" s="6" t="s">
        <v>22621</v>
      </c>
      <c r="C233" s="6" t="s">
        <v>20426</v>
      </c>
      <c r="D233" s="6">
        <v>5</v>
      </c>
      <c r="E233" s="6">
        <v>9</v>
      </c>
      <c r="F233" s="6">
        <v>4</v>
      </c>
      <c r="G233" s="6">
        <v>5.4665748992376202E-3</v>
      </c>
    </row>
    <row r="234" spans="1:7">
      <c r="A234" s="6" t="s">
        <v>22620</v>
      </c>
      <c r="B234" s="6" t="s">
        <v>22619</v>
      </c>
      <c r="C234" s="6" t="s">
        <v>20426</v>
      </c>
      <c r="D234" s="6">
        <v>6</v>
      </c>
      <c r="E234" s="6">
        <v>9</v>
      </c>
      <c r="F234" s="6">
        <v>4</v>
      </c>
      <c r="G234" s="6">
        <v>5.4665748992376202E-3</v>
      </c>
    </row>
    <row r="235" spans="1:7">
      <c r="A235" s="6" t="s">
        <v>22616</v>
      </c>
      <c r="B235" s="6" t="s">
        <v>22615</v>
      </c>
      <c r="C235" s="6" t="s">
        <v>20426</v>
      </c>
      <c r="D235" s="6">
        <v>5</v>
      </c>
      <c r="E235" s="6">
        <v>14</v>
      </c>
      <c r="F235" s="6">
        <v>5</v>
      </c>
      <c r="G235" s="6">
        <v>5.6096172041228999E-3</v>
      </c>
    </row>
    <row r="236" spans="1:7">
      <c r="A236" s="6" t="s">
        <v>22614</v>
      </c>
      <c r="B236" s="6" t="s">
        <v>22613</v>
      </c>
      <c r="C236" s="6" t="s">
        <v>20426</v>
      </c>
      <c r="D236" s="6">
        <v>6</v>
      </c>
      <c r="E236" s="6">
        <v>14</v>
      </c>
      <c r="F236" s="6">
        <v>5</v>
      </c>
      <c r="G236" s="6">
        <v>5.6096172041228999E-3</v>
      </c>
    </row>
    <row r="237" spans="1:7">
      <c r="A237" s="6" t="s">
        <v>22612</v>
      </c>
      <c r="B237" s="6" t="s">
        <v>22611</v>
      </c>
      <c r="C237" s="6" t="s">
        <v>20426</v>
      </c>
      <c r="D237" s="6">
        <v>8</v>
      </c>
      <c r="E237" s="6">
        <v>14</v>
      </c>
      <c r="F237" s="6">
        <v>5</v>
      </c>
      <c r="G237" s="6">
        <v>5.6096172041228999E-3</v>
      </c>
    </row>
    <row r="238" spans="1:7">
      <c r="A238" s="6" t="s">
        <v>22610</v>
      </c>
      <c r="B238" s="6" t="s">
        <v>22609</v>
      </c>
      <c r="C238" s="6" t="s">
        <v>20426</v>
      </c>
      <c r="D238" s="6">
        <v>3</v>
      </c>
      <c r="E238" s="6">
        <v>14</v>
      </c>
      <c r="F238" s="6">
        <v>5</v>
      </c>
      <c r="G238" s="6">
        <v>5.6096172041228999E-3</v>
      </c>
    </row>
    <row r="239" spans="1:7">
      <c r="A239" s="6" t="s">
        <v>22608</v>
      </c>
      <c r="B239" s="6" t="s">
        <v>22607</v>
      </c>
      <c r="C239" s="6" t="s">
        <v>20426</v>
      </c>
      <c r="D239" s="6">
        <v>6</v>
      </c>
      <c r="E239" s="6">
        <v>67</v>
      </c>
      <c r="F239" s="6">
        <v>13</v>
      </c>
      <c r="G239" s="6">
        <v>5.6289719961397297E-3</v>
      </c>
    </row>
    <row r="240" spans="1:7">
      <c r="A240" s="6" t="s">
        <v>21104</v>
      </c>
      <c r="B240" s="6" t="s">
        <v>21103</v>
      </c>
      <c r="C240" s="6" t="s">
        <v>20426</v>
      </c>
      <c r="D240" s="6">
        <v>5</v>
      </c>
      <c r="E240" s="6">
        <v>139</v>
      </c>
      <c r="F240" s="6">
        <v>22</v>
      </c>
      <c r="G240" s="6">
        <v>5.7132792105295902E-3</v>
      </c>
    </row>
    <row r="241" spans="1:7">
      <c r="A241" s="6" t="s">
        <v>22606</v>
      </c>
      <c r="B241" s="6" t="s">
        <v>22605</v>
      </c>
      <c r="C241" s="6" t="s">
        <v>20426</v>
      </c>
      <c r="D241" s="6">
        <v>5</v>
      </c>
      <c r="E241" s="6">
        <v>32</v>
      </c>
      <c r="F241" s="6">
        <v>8</v>
      </c>
      <c r="G241" s="6">
        <v>5.8602012928852601E-3</v>
      </c>
    </row>
    <row r="242" spans="1:7">
      <c r="A242" s="6" t="s">
        <v>22604</v>
      </c>
      <c r="B242" s="6" t="s">
        <v>22603</v>
      </c>
      <c r="C242" s="6" t="s">
        <v>20426</v>
      </c>
      <c r="D242" s="6">
        <v>5</v>
      </c>
      <c r="E242" s="6">
        <v>182</v>
      </c>
      <c r="F242" s="6">
        <v>27</v>
      </c>
      <c r="G242" s="6">
        <v>5.8951255501086602E-3</v>
      </c>
    </row>
    <row r="243" spans="1:7">
      <c r="A243" s="6" t="s">
        <v>22596</v>
      </c>
      <c r="B243" s="6" t="s">
        <v>22595</v>
      </c>
      <c r="C243" s="6" t="s">
        <v>20426</v>
      </c>
      <c r="D243" s="6">
        <v>9</v>
      </c>
      <c r="E243" s="6">
        <v>5</v>
      </c>
      <c r="F243" s="6">
        <v>3</v>
      </c>
      <c r="G243" s="6">
        <v>6.1338462952377501E-3</v>
      </c>
    </row>
    <row r="244" spans="1:7">
      <c r="A244" s="6" t="s">
        <v>21040</v>
      </c>
      <c r="B244" s="6" t="s">
        <v>21039</v>
      </c>
      <c r="C244" s="6" t="s">
        <v>20426</v>
      </c>
      <c r="D244" s="6">
        <v>4</v>
      </c>
      <c r="E244" s="6">
        <v>140</v>
      </c>
      <c r="F244" s="6">
        <v>22</v>
      </c>
      <c r="G244" s="6">
        <v>6.2227052070592103E-3</v>
      </c>
    </row>
    <row r="245" spans="1:7">
      <c r="A245" s="6" t="s">
        <v>22590</v>
      </c>
      <c r="B245" s="6" t="s">
        <v>22589</v>
      </c>
      <c r="C245" s="6" t="s">
        <v>20426</v>
      </c>
      <c r="D245" s="6">
        <v>4</v>
      </c>
      <c r="E245" s="6">
        <v>39</v>
      </c>
      <c r="F245" s="6">
        <v>9</v>
      </c>
      <c r="G245" s="6">
        <v>6.2593132796751501E-3</v>
      </c>
    </row>
    <row r="246" spans="1:7">
      <c r="A246" s="6" t="s">
        <v>22588</v>
      </c>
      <c r="B246" s="6" t="s">
        <v>22587</v>
      </c>
      <c r="C246" s="6" t="s">
        <v>20426</v>
      </c>
      <c r="D246" s="6">
        <v>5</v>
      </c>
      <c r="E246" s="6">
        <v>39</v>
      </c>
      <c r="F246" s="6">
        <v>9</v>
      </c>
      <c r="G246" s="6">
        <v>6.2593132796751501E-3</v>
      </c>
    </row>
    <row r="247" spans="1:7">
      <c r="A247" s="6" t="s">
        <v>22586</v>
      </c>
      <c r="B247" s="6" t="s">
        <v>22585</v>
      </c>
      <c r="C247" s="6" t="s">
        <v>20426</v>
      </c>
      <c r="D247" s="6">
        <v>6</v>
      </c>
      <c r="E247" s="6">
        <v>39</v>
      </c>
      <c r="F247" s="6">
        <v>9</v>
      </c>
      <c r="G247" s="6">
        <v>6.2593132796751501E-3</v>
      </c>
    </row>
    <row r="248" spans="1:7">
      <c r="A248" s="6" t="s">
        <v>21701</v>
      </c>
      <c r="B248" s="6" t="s">
        <v>21700</v>
      </c>
      <c r="C248" s="6" t="s">
        <v>20426</v>
      </c>
      <c r="D248" s="6">
        <v>6</v>
      </c>
      <c r="E248" s="6">
        <v>236</v>
      </c>
      <c r="F248" s="6">
        <v>33</v>
      </c>
      <c r="G248" s="6">
        <v>6.3812439161505304E-3</v>
      </c>
    </row>
    <row r="249" spans="1:7">
      <c r="A249" s="6" t="s">
        <v>22582</v>
      </c>
      <c r="B249" s="6" t="s">
        <v>22581</v>
      </c>
      <c r="C249" s="6" t="s">
        <v>20426</v>
      </c>
      <c r="D249" s="6">
        <v>6</v>
      </c>
      <c r="E249" s="6">
        <v>20</v>
      </c>
      <c r="F249" s="6">
        <v>6</v>
      </c>
      <c r="G249" s="6">
        <v>6.4066470774455904E-3</v>
      </c>
    </row>
    <row r="250" spans="1:7">
      <c r="A250" s="6" t="s">
        <v>22580</v>
      </c>
      <c r="B250" s="6" t="s">
        <v>22579</v>
      </c>
      <c r="C250" s="6" t="s">
        <v>20426</v>
      </c>
      <c r="D250" s="6">
        <v>5</v>
      </c>
      <c r="E250" s="6">
        <v>201</v>
      </c>
      <c r="F250" s="6">
        <v>29</v>
      </c>
      <c r="G250" s="6">
        <v>6.5814023951036096E-3</v>
      </c>
    </row>
    <row r="251" spans="1:7">
      <c r="A251" s="6" t="s">
        <v>22572</v>
      </c>
      <c r="B251" s="6" t="s">
        <v>22571</v>
      </c>
      <c r="C251" s="6" t="s">
        <v>20426</v>
      </c>
      <c r="D251" s="6">
        <v>6</v>
      </c>
      <c r="E251" s="6">
        <v>33</v>
      </c>
      <c r="F251" s="6">
        <v>8</v>
      </c>
      <c r="G251" s="6">
        <v>7.1431439280962798E-3</v>
      </c>
    </row>
    <row r="252" spans="1:7">
      <c r="A252" s="6" t="s">
        <v>22570</v>
      </c>
      <c r="B252" s="6" t="s">
        <v>22569</v>
      </c>
      <c r="C252" s="6" t="s">
        <v>20426</v>
      </c>
      <c r="D252" s="6">
        <v>6</v>
      </c>
      <c r="E252" s="6">
        <v>33</v>
      </c>
      <c r="F252" s="6">
        <v>8</v>
      </c>
      <c r="G252" s="6">
        <v>7.1431439280962798E-3</v>
      </c>
    </row>
    <row r="253" spans="1:7">
      <c r="A253" s="6" t="s">
        <v>21226</v>
      </c>
      <c r="B253" s="6" t="s">
        <v>21225</v>
      </c>
      <c r="C253" s="6" t="s">
        <v>20426</v>
      </c>
      <c r="D253" s="6">
        <v>5</v>
      </c>
      <c r="E253" s="6">
        <v>645</v>
      </c>
      <c r="F253" s="6">
        <v>76</v>
      </c>
      <c r="G253" s="6">
        <v>7.3077588700291504E-3</v>
      </c>
    </row>
    <row r="254" spans="1:7">
      <c r="A254" s="6" t="s">
        <v>22568</v>
      </c>
      <c r="B254" s="6" t="s">
        <v>22567</v>
      </c>
      <c r="C254" s="6" t="s">
        <v>20426</v>
      </c>
      <c r="D254" s="6">
        <v>5</v>
      </c>
      <c r="E254" s="6">
        <v>85</v>
      </c>
      <c r="F254" s="6">
        <v>15</v>
      </c>
      <c r="G254" s="6">
        <v>7.6767607013299398E-3</v>
      </c>
    </row>
    <row r="255" spans="1:7">
      <c r="A255" s="6" t="s">
        <v>22566</v>
      </c>
      <c r="B255" s="6" t="s">
        <v>22565</v>
      </c>
      <c r="C255" s="6" t="s">
        <v>20426</v>
      </c>
      <c r="D255" s="6">
        <v>5</v>
      </c>
      <c r="E255" s="6">
        <v>85</v>
      </c>
      <c r="F255" s="6">
        <v>15</v>
      </c>
      <c r="G255" s="6">
        <v>7.6767607013299398E-3</v>
      </c>
    </row>
    <row r="256" spans="1:7">
      <c r="A256" s="6" t="s">
        <v>22564</v>
      </c>
      <c r="B256" s="6" t="s">
        <v>22563</v>
      </c>
      <c r="C256" s="6" t="s">
        <v>20426</v>
      </c>
      <c r="D256" s="6">
        <v>4</v>
      </c>
      <c r="E256" s="6">
        <v>85</v>
      </c>
      <c r="F256" s="6">
        <v>15</v>
      </c>
      <c r="G256" s="6">
        <v>7.6767607013299398E-3</v>
      </c>
    </row>
    <row r="257" spans="1:7">
      <c r="A257" s="6" t="s">
        <v>22560</v>
      </c>
      <c r="B257" s="6" t="s">
        <v>22559</v>
      </c>
      <c r="C257" s="6" t="s">
        <v>20426</v>
      </c>
      <c r="D257" s="6">
        <v>7</v>
      </c>
      <c r="E257" s="6">
        <v>2</v>
      </c>
      <c r="F257" s="6">
        <v>2</v>
      </c>
      <c r="G257" s="6">
        <v>7.9155258812684901E-3</v>
      </c>
    </row>
    <row r="258" spans="1:7">
      <c r="A258" s="6" t="s">
        <v>22556</v>
      </c>
      <c r="B258" s="6" t="s">
        <v>22555</v>
      </c>
      <c r="C258" s="6" t="s">
        <v>20426</v>
      </c>
      <c r="D258" s="6">
        <v>7</v>
      </c>
      <c r="E258" s="6">
        <v>2</v>
      </c>
      <c r="F258" s="6">
        <v>2</v>
      </c>
      <c r="G258" s="6">
        <v>7.9155258812684901E-3</v>
      </c>
    </row>
    <row r="259" spans="1:7">
      <c r="A259" s="6" t="s">
        <v>22540</v>
      </c>
      <c r="B259" s="6" t="s">
        <v>22539</v>
      </c>
      <c r="C259" s="6" t="s">
        <v>20426</v>
      </c>
      <c r="D259" s="6">
        <v>7</v>
      </c>
      <c r="E259" s="6">
        <v>2</v>
      </c>
      <c r="F259" s="6">
        <v>2</v>
      </c>
      <c r="G259" s="6">
        <v>7.9155258812684901E-3</v>
      </c>
    </row>
    <row r="260" spans="1:7">
      <c r="A260" s="6" t="s">
        <v>22526</v>
      </c>
      <c r="B260" s="6" t="s">
        <v>22525</v>
      </c>
      <c r="C260" s="6" t="s">
        <v>20426</v>
      </c>
      <c r="D260" s="6">
        <v>7</v>
      </c>
      <c r="E260" s="6">
        <v>2</v>
      </c>
      <c r="F260" s="6">
        <v>2</v>
      </c>
      <c r="G260" s="6">
        <v>7.9155258812684901E-3</v>
      </c>
    </row>
    <row r="261" spans="1:7">
      <c r="A261" s="6" t="s">
        <v>21789</v>
      </c>
      <c r="B261" s="6" t="s">
        <v>21788</v>
      </c>
      <c r="C261" s="6" t="s">
        <v>20426</v>
      </c>
      <c r="D261" s="6">
        <v>4</v>
      </c>
      <c r="E261" s="6">
        <v>1723</v>
      </c>
      <c r="F261" s="6">
        <v>182</v>
      </c>
      <c r="G261" s="6">
        <v>8.2164972531262401E-3</v>
      </c>
    </row>
    <row r="262" spans="1:7">
      <c r="A262" s="6" t="s">
        <v>20432</v>
      </c>
      <c r="B262" s="6" t="s">
        <v>20431</v>
      </c>
      <c r="C262" s="6" t="s">
        <v>20426</v>
      </c>
      <c r="D262" s="6">
        <v>4</v>
      </c>
      <c r="E262" s="6">
        <v>78</v>
      </c>
      <c r="F262" s="6">
        <v>14</v>
      </c>
      <c r="G262" s="6">
        <v>8.4488754594391393E-3</v>
      </c>
    </row>
    <row r="263" spans="1:7">
      <c r="A263" s="6" t="s">
        <v>20428</v>
      </c>
      <c r="B263" s="6" t="s">
        <v>20427</v>
      </c>
      <c r="C263" s="6" t="s">
        <v>20426</v>
      </c>
      <c r="D263" s="6">
        <v>5</v>
      </c>
      <c r="E263" s="6">
        <v>78</v>
      </c>
      <c r="F263" s="6">
        <v>14</v>
      </c>
      <c r="G263" s="6">
        <v>8.4488754594391393E-3</v>
      </c>
    </row>
    <row r="264" spans="1:7">
      <c r="A264" s="6" t="s">
        <v>22520</v>
      </c>
      <c r="B264" s="6" t="s">
        <v>22519</v>
      </c>
      <c r="C264" s="6" t="s">
        <v>20426</v>
      </c>
      <c r="D264" s="6">
        <v>7</v>
      </c>
      <c r="E264" s="6">
        <v>10</v>
      </c>
      <c r="F264" s="6">
        <v>4</v>
      </c>
      <c r="G264" s="6">
        <v>8.4737589137883502E-3</v>
      </c>
    </row>
    <row r="265" spans="1:7">
      <c r="A265" s="6" t="s">
        <v>22518</v>
      </c>
      <c r="B265" s="6" t="s">
        <v>22517</v>
      </c>
      <c r="C265" s="6" t="s">
        <v>20426</v>
      </c>
      <c r="D265" s="6">
        <v>4</v>
      </c>
      <c r="E265" s="6">
        <v>10</v>
      </c>
      <c r="F265" s="6">
        <v>4</v>
      </c>
      <c r="G265" s="6">
        <v>8.4737589137883502E-3</v>
      </c>
    </row>
    <row r="266" spans="1:7">
      <c r="A266" s="6" t="s">
        <v>22516</v>
      </c>
      <c r="B266" s="6" t="s">
        <v>22515</v>
      </c>
      <c r="C266" s="6" t="s">
        <v>20426</v>
      </c>
      <c r="D266" s="6">
        <v>5</v>
      </c>
      <c r="E266" s="6">
        <v>10</v>
      </c>
      <c r="F266" s="6">
        <v>4</v>
      </c>
      <c r="G266" s="6">
        <v>8.4737589137883502E-3</v>
      </c>
    </row>
    <row r="267" spans="1:7">
      <c r="A267" s="6" t="s">
        <v>22512</v>
      </c>
      <c r="B267" s="6" t="s">
        <v>22511</v>
      </c>
      <c r="C267" s="6" t="s">
        <v>20426</v>
      </c>
      <c r="D267" s="6">
        <v>5</v>
      </c>
      <c r="E267" s="6">
        <v>10</v>
      </c>
      <c r="F267" s="6">
        <v>4</v>
      </c>
      <c r="G267" s="6">
        <v>8.4737589137883502E-3</v>
      </c>
    </row>
    <row r="268" spans="1:7">
      <c r="A268" s="6" t="s">
        <v>22510</v>
      </c>
      <c r="B268" s="6" t="s">
        <v>22509</v>
      </c>
      <c r="C268" s="6" t="s">
        <v>20426</v>
      </c>
      <c r="D268" s="6">
        <v>6</v>
      </c>
      <c r="E268" s="6">
        <v>10</v>
      </c>
      <c r="F268" s="6">
        <v>4</v>
      </c>
      <c r="G268" s="6">
        <v>8.4737589137883502E-3</v>
      </c>
    </row>
    <row r="269" spans="1:7">
      <c r="A269" s="6" t="s">
        <v>22508</v>
      </c>
      <c r="B269" s="6" t="s">
        <v>22507</v>
      </c>
      <c r="C269" s="6" t="s">
        <v>20426</v>
      </c>
      <c r="D269" s="6">
        <v>6</v>
      </c>
      <c r="E269" s="6">
        <v>48</v>
      </c>
      <c r="F269" s="6">
        <v>10</v>
      </c>
      <c r="G269" s="6">
        <v>8.6524045072976698E-3</v>
      </c>
    </row>
    <row r="270" spans="1:7">
      <c r="A270" s="6" t="s">
        <v>21787</v>
      </c>
      <c r="B270" s="6" t="s">
        <v>21786</v>
      </c>
      <c r="C270" s="6" t="s">
        <v>20426</v>
      </c>
      <c r="D270" s="6">
        <v>5</v>
      </c>
      <c r="E270" s="6">
        <v>1718</v>
      </c>
      <c r="F270" s="6">
        <v>181</v>
      </c>
      <c r="G270" s="6">
        <v>9.2302291279788198E-3</v>
      </c>
    </row>
    <row r="271" spans="1:7">
      <c r="A271" s="6" t="s">
        <v>22506</v>
      </c>
      <c r="B271" s="6" t="s">
        <v>22505</v>
      </c>
      <c r="C271" s="6" t="s">
        <v>20426</v>
      </c>
      <c r="D271" s="6">
        <v>6</v>
      </c>
      <c r="E271" s="6">
        <v>79</v>
      </c>
      <c r="F271" s="6">
        <v>14</v>
      </c>
      <c r="G271" s="6">
        <v>9.4488683886493306E-3</v>
      </c>
    </row>
    <row r="272" spans="1:7">
      <c r="A272" s="6" t="s">
        <v>22504</v>
      </c>
      <c r="B272" s="6" t="s">
        <v>22503</v>
      </c>
      <c r="C272" s="6" t="s">
        <v>20426</v>
      </c>
      <c r="D272" s="6">
        <v>5</v>
      </c>
      <c r="E272" s="6">
        <v>56</v>
      </c>
      <c r="F272" s="6">
        <v>11</v>
      </c>
      <c r="G272" s="6">
        <v>9.5045379676359093E-3</v>
      </c>
    </row>
    <row r="273" spans="1:7">
      <c r="A273" s="6" t="s">
        <v>22502</v>
      </c>
      <c r="B273" s="6" t="s">
        <v>22501</v>
      </c>
      <c r="C273" s="6" t="s">
        <v>20426</v>
      </c>
      <c r="D273" s="6">
        <v>3</v>
      </c>
      <c r="E273" s="6">
        <v>479</v>
      </c>
      <c r="F273" s="6">
        <v>58</v>
      </c>
      <c r="G273" s="6">
        <v>1.0273458911093099E-2</v>
      </c>
    </row>
    <row r="274" spans="1:7">
      <c r="A274" s="6" t="s">
        <v>22500</v>
      </c>
      <c r="B274" s="6" t="s">
        <v>22499</v>
      </c>
      <c r="C274" s="6" t="s">
        <v>20426</v>
      </c>
      <c r="D274" s="6">
        <v>7</v>
      </c>
      <c r="E274" s="6">
        <v>35</v>
      </c>
      <c r="F274" s="6">
        <v>8</v>
      </c>
      <c r="G274" s="6">
        <v>1.0329233164044001E-2</v>
      </c>
    </row>
    <row r="275" spans="1:7">
      <c r="A275" s="6" t="s">
        <v>22498</v>
      </c>
      <c r="B275" s="6" t="s">
        <v>22497</v>
      </c>
      <c r="C275" s="6" t="s">
        <v>20426</v>
      </c>
      <c r="D275" s="6">
        <v>8</v>
      </c>
      <c r="E275" s="6">
        <v>35</v>
      </c>
      <c r="F275" s="6">
        <v>8</v>
      </c>
      <c r="G275" s="6">
        <v>1.0329233164044001E-2</v>
      </c>
    </row>
    <row r="276" spans="1:7">
      <c r="A276" s="6" t="s">
        <v>20798</v>
      </c>
      <c r="B276" s="6" t="s">
        <v>20797</v>
      </c>
      <c r="C276" s="6" t="s">
        <v>20426</v>
      </c>
      <c r="D276" s="6">
        <v>5</v>
      </c>
      <c r="E276" s="6">
        <v>217</v>
      </c>
      <c r="F276" s="6">
        <v>30</v>
      </c>
      <c r="G276" s="6">
        <v>1.0471064395713599E-2</v>
      </c>
    </row>
    <row r="277" spans="1:7">
      <c r="A277" s="6" t="s">
        <v>22496</v>
      </c>
      <c r="B277" s="6" t="s">
        <v>22495</v>
      </c>
      <c r="C277" s="6" t="s">
        <v>20426</v>
      </c>
      <c r="D277" s="6">
        <v>8</v>
      </c>
      <c r="E277" s="6">
        <v>16</v>
      </c>
      <c r="F277" s="6">
        <v>5</v>
      </c>
      <c r="G277" s="6">
        <v>1.05324777539732E-2</v>
      </c>
    </row>
    <row r="278" spans="1:7">
      <c r="A278" s="6" t="s">
        <v>22494</v>
      </c>
      <c r="B278" s="6" t="s">
        <v>22493</v>
      </c>
      <c r="C278" s="6" t="s">
        <v>20426</v>
      </c>
      <c r="D278" s="6">
        <v>8</v>
      </c>
      <c r="E278" s="6">
        <v>16</v>
      </c>
      <c r="F278" s="6">
        <v>5</v>
      </c>
      <c r="G278" s="6">
        <v>1.05324777539732E-2</v>
      </c>
    </row>
    <row r="279" spans="1:7">
      <c r="A279" s="6" t="s">
        <v>22490</v>
      </c>
      <c r="B279" s="6" t="s">
        <v>22489</v>
      </c>
      <c r="C279" s="6" t="s">
        <v>20426</v>
      </c>
      <c r="D279" s="6">
        <v>5</v>
      </c>
      <c r="E279" s="6">
        <v>22</v>
      </c>
      <c r="F279" s="6">
        <v>6</v>
      </c>
      <c r="G279" s="6">
        <v>1.0573714200682699E-2</v>
      </c>
    </row>
    <row r="280" spans="1:7">
      <c r="A280" s="6" t="s">
        <v>21693</v>
      </c>
      <c r="B280" s="6" t="s">
        <v>21692</v>
      </c>
      <c r="C280" s="6" t="s">
        <v>20426</v>
      </c>
      <c r="D280" s="6">
        <v>6</v>
      </c>
      <c r="E280" s="6">
        <v>130</v>
      </c>
      <c r="F280" s="6">
        <v>20</v>
      </c>
      <c r="G280" s="6">
        <v>1.1049289676214401E-2</v>
      </c>
    </row>
    <row r="281" spans="1:7">
      <c r="A281" s="6" t="s">
        <v>21691</v>
      </c>
      <c r="B281" s="6" t="s">
        <v>21690</v>
      </c>
      <c r="C281" s="6" t="s">
        <v>20426</v>
      </c>
      <c r="D281" s="6">
        <v>5</v>
      </c>
      <c r="E281" s="6">
        <v>130</v>
      </c>
      <c r="F281" s="6">
        <v>20</v>
      </c>
      <c r="G281" s="6">
        <v>1.1049289676214401E-2</v>
      </c>
    </row>
    <row r="282" spans="1:7">
      <c r="A282" s="6" t="s">
        <v>21246</v>
      </c>
      <c r="B282" s="6" t="s">
        <v>21245</v>
      </c>
      <c r="C282" s="6" t="s">
        <v>20426</v>
      </c>
      <c r="D282" s="6">
        <v>4</v>
      </c>
      <c r="E282" s="6">
        <v>282</v>
      </c>
      <c r="F282" s="6">
        <v>37</v>
      </c>
      <c r="G282" s="6">
        <v>1.1153195812136E-2</v>
      </c>
    </row>
    <row r="283" spans="1:7">
      <c r="A283" s="6" t="s">
        <v>22480</v>
      </c>
      <c r="B283" s="6" t="s">
        <v>22479</v>
      </c>
      <c r="C283" s="6" t="s">
        <v>20426</v>
      </c>
      <c r="D283" s="6">
        <v>6</v>
      </c>
      <c r="E283" s="6">
        <v>6</v>
      </c>
      <c r="F283" s="6">
        <v>3</v>
      </c>
      <c r="G283" s="6">
        <v>1.1457543714526799E-2</v>
      </c>
    </row>
    <row r="284" spans="1:7">
      <c r="A284" s="6" t="s">
        <v>22478</v>
      </c>
      <c r="B284" s="6" t="s">
        <v>22477</v>
      </c>
      <c r="C284" s="6" t="s">
        <v>20426</v>
      </c>
      <c r="D284" s="6">
        <v>4</v>
      </c>
      <c r="E284" s="6">
        <v>6</v>
      </c>
      <c r="F284" s="6">
        <v>3</v>
      </c>
      <c r="G284" s="6">
        <v>1.1457543714526799E-2</v>
      </c>
    </row>
    <row r="285" spans="1:7">
      <c r="A285" s="6" t="s">
        <v>22468</v>
      </c>
      <c r="B285" s="6" t="s">
        <v>22467</v>
      </c>
      <c r="C285" s="6" t="s">
        <v>20426</v>
      </c>
      <c r="D285" s="6">
        <v>7</v>
      </c>
      <c r="E285" s="6">
        <v>6</v>
      </c>
      <c r="F285" s="6">
        <v>3</v>
      </c>
      <c r="G285" s="6">
        <v>1.1457543714526799E-2</v>
      </c>
    </row>
    <row r="286" spans="1:7">
      <c r="A286" s="6" t="s">
        <v>22466</v>
      </c>
      <c r="B286" s="6" t="s">
        <v>22465</v>
      </c>
      <c r="C286" s="6" t="s">
        <v>20426</v>
      </c>
      <c r="D286" s="6">
        <v>6</v>
      </c>
      <c r="E286" s="6">
        <v>6</v>
      </c>
      <c r="F286" s="6">
        <v>3</v>
      </c>
      <c r="G286" s="6">
        <v>1.1457543714526799E-2</v>
      </c>
    </row>
    <row r="287" spans="1:7">
      <c r="A287" s="6" t="s">
        <v>22464</v>
      </c>
      <c r="B287" s="6" t="s">
        <v>22463</v>
      </c>
      <c r="C287" s="6" t="s">
        <v>20426</v>
      </c>
      <c r="D287" s="6">
        <v>7</v>
      </c>
      <c r="E287" s="6">
        <v>6</v>
      </c>
      <c r="F287" s="6">
        <v>3</v>
      </c>
      <c r="G287" s="6">
        <v>1.1457543714526799E-2</v>
      </c>
    </row>
    <row r="288" spans="1:7">
      <c r="A288" s="6" t="s">
        <v>22462</v>
      </c>
      <c r="B288" s="6" t="s">
        <v>22461</v>
      </c>
      <c r="C288" s="6" t="s">
        <v>20426</v>
      </c>
      <c r="D288" s="6">
        <v>6</v>
      </c>
      <c r="E288" s="6">
        <v>6</v>
      </c>
      <c r="F288" s="6">
        <v>3</v>
      </c>
      <c r="G288" s="6">
        <v>1.1457543714526799E-2</v>
      </c>
    </row>
    <row r="289" spans="1:7">
      <c r="A289" s="6" t="s">
        <v>22460</v>
      </c>
      <c r="B289" s="6" t="s">
        <v>22459</v>
      </c>
      <c r="C289" s="6" t="s">
        <v>20426</v>
      </c>
      <c r="D289" s="6">
        <v>8</v>
      </c>
      <c r="E289" s="6">
        <v>6</v>
      </c>
      <c r="F289" s="6">
        <v>3</v>
      </c>
      <c r="G289" s="6">
        <v>1.1457543714526799E-2</v>
      </c>
    </row>
    <row r="290" spans="1:7">
      <c r="A290" s="6" t="s">
        <v>22458</v>
      </c>
      <c r="B290" s="6" t="s">
        <v>22457</v>
      </c>
      <c r="C290" s="6" t="s">
        <v>20426</v>
      </c>
      <c r="D290" s="6">
        <v>6</v>
      </c>
      <c r="E290" s="6">
        <v>6</v>
      </c>
      <c r="F290" s="6">
        <v>3</v>
      </c>
      <c r="G290" s="6">
        <v>1.1457543714526799E-2</v>
      </c>
    </row>
    <row r="291" spans="1:7">
      <c r="A291" s="6" t="s">
        <v>21852</v>
      </c>
      <c r="B291" s="6" t="s">
        <v>21851</v>
      </c>
      <c r="C291" s="6" t="s">
        <v>20426</v>
      </c>
      <c r="D291" s="6">
        <v>4</v>
      </c>
      <c r="E291" s="6">
        <v>1823</v>
      </c>
      <c r="F291" s="6">
        <v>190</v>
      </c>
      <c r="G291" s="6">
        <v>1.17091770998027E-2</v>
      </c>
    </row>
    <row r="292" spans="1:7">
      <c r="A292" s="6" t="s">
        <v>21134</v>
      </c>
      <c r="B292" s="6" t="s">
        <v>21133</v>
      </c>
      <c r="C292" s="6" t="s">
        <v>20426</v>
      </c>
      <c r="D292" s="6">
        <v>5</v>
      </c>
      <c r="E292" s="6">
        <v>157</v>
      </c>
      <c r="F292" s="6">
        <v>23</v>
      </c>
      <c r="G292" s="6">
        <v>1.20537901441837E-2</v>
      </c>
    </row>
    <row r="293" spans="1:7">
      <c r="A293" s="6" t="s">
        <v>22456</v>
      </c>
      <c r="B293" s="6" t="s">
        <v>22455</v>
      </c>
      <c r="C293" s="6" t="s">
        <v>20426</v>
      </c>
      <c r="D293" s="6">
        <v>6</v>
      </c>
      <c r="E293" s="6">
        <v>43</v>
      </c>
      <c r="F293" s="6">
        <v>9</v>
      </c>
      <c r="G293" s="6">
        <v>1.2077183739281299E-2</v>
      </c>
    </row>
    <row r="294" spans="1:7">
      <c r="A294" s="6" t="s">
        <v>22452</v>
      </c>
      <c r="B294" s="6" t="s">
        <v>22451</v>
      </c>
      <c r="C294" s="6" t="s">
        <v>20426</v>
      </c>
      <c r="D294" s="6">
        <v>5</v>
      </c>
      <c r="E294" s="6">
        <v>11</v>
      </c>
      <c r="F294" s="6">
        <v>4</v>
      </c>
      <c r="G294" s="6">
        <v>1.23878657569583E-2</v>
      </c>
    </row>
    <row r="295" spans="1:7">
      <c r="A295" s="6" t="s">
        <v>22450</v>
      </c>
      <c r="B295" s="6" t="s">
        <v>22449</v>
      </c>
      <c r="C295" s="6" t="s">
        <v>20426</v>
      </c>
      <c r="D295" s="6">
        <v>3</v>
      </c>
      <c r="E295" s="6">
        <v>98</v>
      </c>
      <c r="F295" s="6">
        <v>16</v>
      </c>
      <c r="G295" s="6">
        <v>1.26289568757903E-2</v>
      </c>
    </row>
    <row r="296" spans="1:7">
      <c r="A296" s="6" t="s">
        <v>22448</v>
      </c>
      <c r="B296" s="6" t="s">
        <v>22447</v>
      </c>
      <c r="C296" s="6" t="s">
        <v>20426</v>
      </c>
      <c r="D296" s="6">
        <v>6</v>
      </c>
      <c r="E296" s="6">
        <v>82</v>
      </c>
      <c r="F296" s="6">
        <v>14</v>
      </c>
      <c r="G296" s="6">
        <v>1.30143670566255E-2</v>
      </c>
    </row>
    <row r="297" spans="1:7">
      <c r="A297" s="6" t="s">
        <v>22446</v>
      </c>
      <c r="B297" s="6" t="s">
        <v>22445</v>
      </c>
      <c r="C297" s="6" t="s">
        <v>20426</v>
      </c>
      <c r="D297" s="6">
        <v>5</v>
      </c>
      <c r="E297" s="6">
        <v>23</v>
      </c>
      <c r="F297" s="6">
        <v>6</v>
      </c>
      <c r="G297" s="6">
        <v>1.32495891753326E-2</v>
      </c>
    </row>
    <row r="298" spans="1:7">
      <c r="A298" s="6" t="s">
        <v>22444</v>
      </c>
      <c r="B298" s="6" t="s">
        <v>22443</v>
      </c>
      <c r="C298" s="6" t="s">
        <v>20426</v>
      </c>
      <c r="D298" s="6">
        <v>6</v>
      </c>
      <c r="E298" s="6">
        <v>23</v>
      </c>
      <c r="F298" s="6">
        <v>6</v>
      </c>
      <c r="G298" s="6">
        <v>1.32495891753326E-2</v>
      </c>
    </row>
    <row r="299" spans="1:7">
      <c r="A299" s="6" t="s">
        <v>22438</v>
      </c>
      <c r="B299" s="6" t="s">
        <v>22437</v>
      </c>
      <c r="C299" s="6" t="s">
        <v>20426</v>
      </c>
      <c r="D299" s="6">
        <v>5</v>
      </c>
      <c r="E299" s="6">
        <v>51</v>
      </c>
      <c r="F299" s="6">
        <v>10</v>
      </c>
      <c r="G299" s="6">
        <v>1.3257027518601E-2</v>
      </c>
    </row>
    <row r="300" spans="1:7">
      <c r="A300" s="6" t="s">
        <v>22436</v>
      </c>
      <c r="B300" s="6" t="s">
        <v>22435</v>
      </c>
      <c r="C300" s="6" t="s">
        <v>20426</v>
      </c>
      <c r="D300" s="6">
        <v>6</v>
      </c>
      <c r="E300" s="6">
        <v>17</v>
      </c>
      <c r="F300" s="6">
        <v>5</v>
      </c>
      <c r="G300" s="6">
        <v>1.3845993031373601E-2</v>
      </c>
    </row>
    <row r="301" spans="1:7">
      <c r="A301" s="6" t="s">
        <v>22434</v>
      </c>
      <c r="B301" s="6" t="s">
        <v>22433</v>
      </c>
      <c r="C301" s="6" t="s">
        <v>20426</v>
      </c>
      <c r="D301" s="6">
        <v>6</v>
      </c>
      <c r="E301" s="6">
        <v>17</v>
      </c>
      <c r="F301" s="6">
        <v>5</v>
      </c>
      <c r="G301" s="6">
        <v>1.3845993031373601E-2</v>
      </c>
    </row>
    <row r="302" spans="1:7">
      <c r="A302" s="6" t="s">
        <v>22432</v>
      </c>
      <c r="B302" s="6" t="s">
        <v>22431</v>
      </c>
      <c r="C302" s="6" t="s">
        <v>20426</v>
      </c>
      <c r="D302" s="6">
        <v>5</v>
      </c>
      <c r="E302" s="6">
        <v>44</v>
      </c>
      <c r="F302" s="6">
        <v>9</v>
      </c>
      <c r="G302" s="6">
        <v>1.40141937008109E-2</v>
      </c>
    </row>
    <row r="303" spans="1:7">
      <c r="A303" s="6" t="s">
        <v>20870</v>
      </c>
      <c r="B303" s="6" t="s">
        <v>20869</v>
      </c>
      <c r="C303" s="6" t="s">
        <v>20426</v>
      </c>
      <c r="D303" s="6">
        <v>5</v>
      </c>
      <c r="E303" s="6">
        <v>213</v>
      </c>
      <c r="F303" s="6">
        <v>29</v>
      </c>
      <c r="G303" s="6">
        <v>1.4230357942695801E-2</v>
      </c>
    </row>
    <row r="304" spans="1:7">
      <c r="A304" s="6" t="s">
        <v>22428</v>
      </c>
      <c r="B304" s="6" t="s">
        <v>22427</v>
      </c>
      <c r="C304" s="6" t="s">
        <v>20426</v>
      </c>
      <c r="D304" s="6">
        <v>6</v>
      </c>
      <c r="E304" s="6">
        <v>30</v>
      </c>
      <c r="F304" s="6">
        <v>7</v>
      </c>
      <c r="G304" s="6">
        <v>1.4344438302567399E-2</v>
      </c>
    </row>
    <row r="305" spans="1:7">
      <c r="A305" s="6" t="s">
        <v>20780</v>
      </c>
      <c r="B305" s="6" t="s">
        <v>20779</v>
      </c>
      <c r="C305" s="6" t="s">
        <v>20426</v>
      </c>
      <c r="D305" s="6">
        <v>4</v>
      </c>
      <c r="E305" s="6">
        <v>30</v>
      </c>
      <c r="F305" s="6">
        <v>7</v>
      </c>
      <c r="G305" s="6">
        <v>1.4344438302567399E-2</v>
      </c>
    </row>
    <row r="306" spans="1:7">
      <c r="A306" s="6" t="s">
        <v>22426</v>
      </c>
      <c r="B306" s="6" t="s">
        <v>22425</v>
      </c>
      <c r="C306" s="6" t="s">
        <v>20426</v>
      </c>
      <c r="D306" s="6">
        <v>5</v>
      </c>
      <c r="E306" s="6">
        <v>67</v>
      </c>
      <c r="F306" s="6">
        <v>12</v>
      </c>
      <c r="G306" s="6">
        <v>1.43683803760217E-2</v>
      </c>
    </row>
    <row r="307" spans="1:7">
      <c r="A307" s="6" t="s">
        <v>22424</v>
      </c>
      <c r="B307" s="6" t="s">
        <v>22423</v>
      </c>
      <c r="C307" s="6" t="s">
        <v>20426</v>
      </c>
      <c r="D307" s="6">
        <v>6</v>
      </c>
      <c r="E307" s="6">
        <v>67</v>
      </c>
      <c r="F307" s="6">
        <v>12</v>
      </c>
      <c r="G307" s="6">
        <v>1.43683803760217E-2</v>
      </c>
    </row>
    <row r="308" spans="1:7">
      <c r="A308" s="6" t="s">
        <v>21760</v>
      </c>
      <c r="B308" s="6" t="s">
        <v>21759</v>
      </c>
      <c r="C308" s="6" t="s">
        <v>20426</v>
      </c>
      <c r="D308" s="6">
        <v>4</v>
      </c>
      <c r="E308" s="6">
        <v>151</v>
      </c>
      <c r="F308" s="6">
        <v>22</v>
      </c>
      <c r="G308" s="6">
        <v>1.46942886802406E-2</v>
      </c>
    </row>
    <row r="309" spans="1:7">
      <c r="A309" s="6" t="s">
        <v>21591</v>
      </c>
      <c r="B309" s="6" t="s">
        <v>21590</v>
      </c>
      <c r="C309" s="6" t="s">
        <v>20426</v>
      </c>
      <c r="D309" s="6">
        <v>4</v>
      </c>
      <c r="E309" s="6">
        <v>866</v>
      </c>
      <c r="F309" s="6">
        <v>96</v>
      </c>
      <c r="G309" s="6">
        <v>1.48569511421762E-2</v>
      </c>
    </row>
    <row r="310" spans="1:7">
      <c r="A310" s="6" t="s">
        <v>22416</v>
      </c>
      <c r="B310" s="6" t="s">
        <v>22415</v>
      </c>
      <c r="C310" s="6" t="s">
        <v>20426</v>
      </c>
      <c r="D310" s="6">
        <v>4</v>
      </c>
      <c r="E310" s="6">
        <v>92</v>
      </c>
      <c r="F310" s="6">
        <v>15</v>
      </c>
      <c r="G310" s="6">
        <v>1.55948031492861E-2</v>
      </c>
    </row>
    <row r="311" spans="1:7">
      <c r="A311" s="6" t="s">
        <v>22408</v>
      </c>
      <c r="B311" s="6" t="s">
        <v>22407</v>
      </c>
      <c r="C311" s="6" t="s">
        <v>20426</v>
      </c>
      <c r="D311" s="6">
        <v>5</v>
      </c>
      <c r="E311" s="6">
        <v>24</v>
      </c>
      <c r="F311" s="6">
        <v>6</v>
      </c>
      <c r="G311" s="6">
        <v>1.63649176724995E-2</v>
      </c>
    </row>
    <row r="312" spans="1:7">
      <c r="A312" s="6" t="s">
        <v>22404</v>
      </c>
      <c r="B312" s="6" t="s">
        <v>22403</v>
      </c>
      <c r="C312" s="6" t="s">
        <v>20426</v>
      </c>
      <c r="D312" s="6">
        <v>6</v>
      </c>
      <c r="E312" s="6">
        <v>53</v>
      </c>
      <c r="F312" s="6">
        <v>10</v>
      </c>
      <c r="G312" s="6">
        <v>1.7214095775220602E-2</v>
      </c>
    </row>
    <row r="313" spans="1:7">
      <c r="A313" s="6" t="s">
        <v>22396</v>
      </c>
      <c r="B313" s="6" t="s">
        <v>22395</v>
      </c>
      <c r="C313" s="6" t="s">
        <v>20426</v>
      </c>
      <c r="D313" s="6">
        <v>6</v>
      </c>
      <c r="E313" s="6">
        <v>12</v>
      </c>
      <c r="F313" s="6">
        <v>4</v>
      </c>
      <c r="G313" s="6">
        <v>1.7291350467153001E-2</v>
      </c>
    </row>
    <row r="314" spans="1:7">
      <c r="A314" s="6" t="s">
        <v>22388</v>
      </c>
      <c r="B314" s="6" t="s">
        <v>22387</v>
      </c>
      <c r="C314" s="6" t="s">
        <v>20426</v>
      </c>
      <c r="D314" s="6">
        <v>7</v>
      </c>
      <c r="E314" s="6">
        <v>69</v>
      </c>
      <c r="F314" s="6">
        <v>12</v>
      </c>
      <c r="G314" s="6">
        <v>1.7929759912033001E-2</v>
      </c>
    </row>
    <row r="315" spans="1:7">
      <c r="A315" s="6" t="s">
        <v>22384</v>
      </c>
      <c r="B315" s="6" t="s">
        <v>22383</v>
      </c>
      <c r="C315" s="6" t="s">
        <v>20426</v>
      </c>
      <c r="D315" s="6">
        <v>4</v>
      </c>
      <c r="E315" s="6">
        <v>128</v>
      </c>
      <c r="F315" s="6">
        <v>19</v>
      </c>
      <c r="G315" s="6">
        <v>1.85541786735616E-2</v>
      </c>
    </row>
    <row r="316" spans="1:7">
      <c r="A316" s="6" t="s">
        <v>22380</v>
      </c>
      <c r="B316" s="6" t="s">
        <v>22379</v>
      </c>
      <c r="C316" s="6" t="s">
        <v>20426</v>
      </c>
      <c r="D316" s="6">
        <v>6</v>
      </c>
      <c r="E316" s="6">
        <v>7</v>
      </c>
      <c r="F316" s="6">
        <v>3</v>
      </c>
      <c r="G316" s="6">
        <v>1.8733099777817199E-2</v>
      </c>
    </row>
    <row r="317" spans="1:7">
      <c r="A317" s="6" t="s">
        <v>22378</v>
      </c>
      <c r="B317" s="6" t="s">
        <v>22377</v>
      </c>
      <c r="C317" s="6" t="s">
        <v>20426</v>
      </c>
      <c r="D317" s="6">
        <v>5</v>
      </c>
      <c r="E317" s="6">
        <v>7</v>
      </c>
      <c r="F317" s="6">
        <v>3</v>
      </c>
      <c r="G317" s="6">
        <v>1.8733099777817199E-2</v>
      </c>
    </row>
    <row r="318" spans="1:7">
      <c r="A318" s="6" t="s">
        <v>22370</v>
      </c>
      <c r="B318" s="6" t="s">
        <v>22369</v>
      </c>
      <c r="C318" s="6" t="s">
        <v>20426</v>
      </c>
      <c r="D318" s="6">
        <v>6</v>
      </c>
      <c r="E318" s="6">
        <v>7</v>
      </c>
      <c r="F318" s="6">
        <v>3</v>
      </c>
      <c r="G318" s="6">
        <v>1.8733099777817199E-2</v>
      </c>
    </row>
    <row r="319" spans="1:7">
      <c r="A319" s="6" t="s">
        <v>21432</v>
      </c>
      <c r="B319" s="6" t="s">
        <v>21431</v>
      </c>
      <c r="C319" s="6" t="s">
        <v>20426</v>
      </c>
      <c r="D319" s="6">
        <v>4</v>
      </c>
      <c r="E319" s="6">
        <v>173</v>
      </c>
      <c r="F319" s="6">
        <v>24</v>
      </c>
      <c r="G319" s="6">
        <v>1.9574293041040601E-2</v>
      </c>
    </row>
    <row r="320" spans="1:7">
      <c r="A320" s="6" t="s">
        <v>22366</v>
      </c>
      <c r="B320" s="6" t="s">
        <v>22365</v>
      </c>
      <c r="C320" s="6" t="s">
        <v>20426</v>
      </c>
      <c r="D320" s="6">
        <v>7</v>
      </c>
      <c r="E320" s="6">
        <v>39</v>
      </c>
      <c r="F320" s="6">
        <v>8</v>
      </c>
      <c r="G320" s="6">
        <v>1.9678507650784199E-2</v>
      </c>
    </row>
    <row r="321" spans="1:7">
      <c r="A321" s="6" t="s">
        <v>20505</v>
      </c>
      <c r="B321" s="6" t="s">
        <v>20504</v>
      </c>
      <c r="C321" s="6" t="s">
        <v>20426</v>
      </c>
      <c r="D321" s="6">
        <v>3</v>
      </c>
      <c r="E321" s="6">
        <v>103</v>
      </c>
      <c r="F321" s="6">
        <v>16</v>
      </c>
      <c r="G321" s="6">
        <v>1.97050468038555E-2</v>
      </c>
    </row>
    <row r="322" spans="1:7">
      <c r="A322" s="6" t="s">
        <v>22364</v>
      </c>
      <c r="B322" s="6" t="s">
        <v>22363</v>
      </c>
      <c r="C322" s="6" t="s">
        <v>20426</v>
      </c>
      <c r="D322" s="6">
        <v>7</v>
      </c>
      <c r="E322" s="6">
        <v>78</v>
      </c>
      <c r="F322" s="6">
        <v>13</v>
      </c>
      <c r="G322" s="6">
        <v>1.97097968308554E-2</v>
      </c>
    </row>
    <row r="323" spans="1:7">
      <c r="A323" s="6" t="s">
        <v>22362</v>
      </c>
      <c r="B323" s="6" t="s">
        <v>22361</v>
      </c>
      <c r="C323" s="6" t="s">
        <v>20426</v>
      </c>
      <c r="D323" s="6">
        <v>5</v>
      </c>
      <c r="E323" s="6">
        <v>95</v>
      </c>
      <c r="F323" s="6">
        <v>15</v>
      </c>
      <c r="G323" s="6">
        <v>2.04752161849946E-2</v>
      </c>
    </row>
    <row r="324" spans="1:7">
      <c r="A324" s="6" t="s">
        <v>22360</v>
      </c>
      <c r="B324" s="6" t="s">
        <v>22359</v>
      </c>
      <c r="C324" s="6" t="s">
        <v>20426</v>
      </c>
      <c r="D324" s="6">
        <v>6</v>
      </c>
      <c r="E324" s="6">
        <v>112</v>
      </c>
      <c r="F324" s="6">
        <v>17</v>
      </c>
      <c r="G324" s="6">
        <v>2.0478274058058299E-2</v>
      </c>
    </row>
    <row r="325" spans="1:7">
      <c r="A325" s="6" t="s">
        <v>22356</v>
      </c>
      <c r="B325" s="6" t="s">
        <v>22355</v>
      </c>
      <c r="C325" s="6" t="s">
        <v>20426</v>
      </c>
      <c r="D325" s="6">
        <v>5</v>
      </c>
      <c r="E325" s="6">
        <v>47</v>
      </c>
      <c r="F325" s="6">
        <v>9</v>
      </c>
      <c r="G325" s="6">
        <v>2.11985421090553E-2</v>
      </c>
    </row>
    <row r="326" spans="1:7">
      <c r="A326" s="6" t="s">
        <v>22354</v>
      </c>
      <c r="B326" s="6" t="s">
        <v>22353</v>
      </c>
      <c r="C326" s="6" t="s">
        <v>20426</v>
      </c>
      <c r="D326" s="6">
        <v>5</v>
      </c>
      <c r="E326" s="6">
        <v>55</v>
      </c>
      <c r="F326" s="6">
        <v>10</v>
      </c>
      <c r="G326" s="6">
        <v>2.1980380649701099E-2</v>
      </c>
    </row>
    <row r="327" spans="1:7">
      <c r="A327" s="6" t="s">
        <v>22346</v>
      </c>
      <c r="B327" s="6" t="s">
        <v>22345</v>
      </c>
      <c r="C327" s="6" t="s">
        <v>20426</v>
      </c>
      <c r="D327" s="6">
        <v>6</v>
      </c>
      <c r="E327" s="6">
        <v>3</v>
      </c>
      <c r="F327" s="6">
        <v>2</v>
      </c>
      <c r="G327" s="6">
        <v>2.23387448267824E-2</v>
      </c>
    </row>
    <row r="328" spans="1:7">
      <c r="A328" s="6" t="s">
        <v>22326</v>
      </c>
      <c r="B328" s="6" t="s">
        <v>22325</v>
      </c>
      <c r="C328" s="6" t="s">
        <v>20426</v>
      </c>
      <c r="D328" s="6">
        <v>8</v>
      </c>
      <c r="E328" s="6">
        <v>3</v>
      </c>
      <c r="F328" s="6">
        <v>2</v>
      </c>
      <c r="G328" s="6">
        <v>2.23387448267824E-2</v>
      </c>
    </row>
    <row r="329" spans="1:7">
      <c r="A329" s="6" t="s">
        <v>22322</v>
      </c>
      <c r="B329" s="6" t="s">
        <v>22321</v>
      </c>
      <c r="C329" s="6" t="s">
        <v>20426</v>
      </c>
      <c r="D329" s="6">
        <v>8</v>
      </c>
      <c r="E329" s="6">
        <v>3</v>
      </c>
      <c r="F329" s="6">
        <v>2</v>
      </c>
      <c r="G329" s="6">
        <v>2.23387448267824E-2</v>
      </c>
    </row>
    <row r="330" spans="1:7">
      <c r="A330" s="6" t="s">
        <v>22320</v>
      </c>
      <c r="B330" s="6" t="s">
        <v>22319</v>
      </c>
      <c r="C330" s="6" t="s">
        <v>20426</v>
      </c>
      <c r="D330" s="6">
        <v>6</v>
      </c>
      <c r="E330" s="6">
        <v>3</v>
      </c>
      <c r="F330" s="6">
        <v>2</v>
      </c>
      <c r="G330" s="6">
        <v>2.23387448267824E-2</v>
      </c>
    </row>
    <row r="331" spans="1:7">
      <c r="A331" s="6" t="s">
        <v>22314</v>
      </c>
      <c r="B331" s="6" t="s">
        <v>22313</v>
      </c>
      <c r="C331" s="6" t="s">
        <v>20426</v>
      </c>
      <c r="D331" s="6">
        <v>8</v>
      </c>
      <c r="E331" s="6">
        <v>3</v>
      </c>
      <c r="F331" s="6">
        <v>2</v>
      </c>
      <c r="G331" s="6">
        <v>2.23387448267824E-2</v>
      </c>
    </row>
    <row r="332" spans="1:7">
      <c r="A332" s="6" t="s">
        <v>22312</v>
      </c>
      <c r="B332" s="6" t="s">
        <v>22311</v>
      </c>
      <c r="C332" s="6" t="s">
        <v>20426</v>
      </c>
      <c r="D332" s="6">
        <v>7</v>
      </c>
      <c r="E332" s="6">
        <v>3</v>
      </c>
      <c r="F332" s="6">
        <v>2</v>
      </c>
      <c r="G332" s="6">
        <v>2.23387448267824E-2</v>
      </c>
    </row>
    <row r="333" spans="1:7">
      <c r="A333" s="6" t="s">
        <v>22310</v>
      </c>
      <c r="B333" s="6" t="s">
        <v>22309</v>
      </c>
      <c r="C333" s="6" t="s">
        <v>20426</v>
      </c>
      <c r="D333" s="6">
        <v>8</v>
      </c>
      <c r="E333" s="6">
        <v>3</v>
      </c>
      <c r="F333" s="6">
        <v>2</v>
      </c>
      <c r="G333" s="6">
        <v>2.23387448267824E-2</v>
      </c>
    </row>
    <row r="334" spans="1:7">
      <c r="A334" s="6" t="s">
        <v>22308</v>
      </c>
      <c r="B334" s="6" t="s">
        <v>22307</v>
      </c>
      <c r="C334" s="6" t="s">
        <v>20426</v>
      </c>
      <c r="D334" s="6">
        <v>7</v>
      </c>
      <c r="E334" s="6">
        <v>3</v>
      </c>
      <c r="F334" s="6">
        <v>2</v>
      </c>
      <c r="G334" s="6">
        <v>2.23387448267824E-2</v>
      </c>
    </row>
    <row r="335" spans="1:7">
      <c r="A335" s="6" t="s">
        <v>22296</v>
      </c>
      <c r="B335" s="6" t="s">
        <v>22295</v>
      </c>
      <c r="C335" s="6" t="s">
        <v>20426</v>
      </c>
      <c r="D335" s="6">
        <v>6</v>
      </c>
      <c r="E335" s="6">
        <v>3</v>
      </c>
      <c r="F335" s="6">
        <v>2</v>
      </c>
      <c r="G335" s="6">
        <v>2.23387448267824E-2</v>
      </c>
    </row>
    <row r="336" spans="1:7">
      <c r="A336" s="6" t="s">
        <v>22294</v>
      </c>
      <c r="B336" s="6" t="s">
        <v>22293</v>
      </c>
      <c r="C336" s="6" t="s">
        <v>20426</v>
      </c>
      <c r="D336" s="6">
        <v>6</v>
      </c>
      <c r="E336" s="6">
        <v>3</v>
      </c>
      <c r="F336" s="6">
        <v>2</v>
      </c>
      <c r="G336" s="6">
        <v>2.23387448267824E-2</v>
      </c>
    </row>
    <row r="337" spans="1:7">
      <c r="A337" s="6" t="s">
        <v>22292</v>
      </c>
      <c r="B337" s="6" t="s">
        <v>22291</v>
      </c>
      <c r="C337" s="6" t="s">
        <v>20426</v>
      </c>
      <c r="D337" s="6">
        <v>7</v>
      </c>
      <c r="E337" s="6">
        <v>3</v>
      </c>
      <c r="F337" s="6">
        <v>2</v>
      </c>
      <c r="G337" s="6">
        <v>2.23387448267824E-2</v>
      </c>
    </row>
    <row r="338" spans="1:7">
      <c r="A338" s="6" t="s">
        <v>22288</v>
      </c>
      <c r="B338" s="6" t="s">
        <v>22287</v>
      </c>
      <c r="C338" s="6" t="s">
        <v>20426</v>
      </c>
      <c r="D338" s="6">
        <v>7</v>
      </c>
      <c r="E338" s="6">
        <v>3</v>
      </c>
      <c r="F338" s="6">
        <v>2</v>
      </c>
      <c r="G338" s="6">
        <v>2.23387448267824E-2</v>
      </c>
    </row>
    <row r="339" spans="1:7">
      <c r="A339" s="6" t="s">
        <v>22282</v>
      </c>
      <c r="B339" s="6" t="s">
        <v>22281</v>
      </c>
      <c r="C339" s="6" t="s">
        <v>20426</v>
      </c>
      <c r="D339" s="6">
        <v>4</v>
      </c>
      <c r="E339" s="6">
        <v>3</v>
      </c>
      <c r="F339" s="6">
        <v>2</v>
      </c>
      <c r="G339" s="6">
        <v>2.23387448267824E-2</v>
      </c>
    </row>
    <row r="340" spans="1:7">
      <c r="A340" s="6" t="s">
        <v>22280</v>
      </c>
      <c r="B340" s="6" t="s">
        <v>22279</v>
      </c>
      <c r="C340" s="6" t="s">
        <v>20426</v>
      </c>
      <c r="D340" s="6">
        <v>5</v>
      </c>
      <c r="E340" s="6">
        <v>3</v>
      </c>
      <c r="F340" s="6">
        <v>2</v>
      </c>
      <c r="G340" s="6">
        <v>2.23387448267824E-2</v>
      </c>
    </row>
    <row r="341" spans="1:7">
      <c r="A341" s="6" t="s">
        <v>22276</v>
      </c>
      <c r="B341" s="6" t="s">
        <v>22275</v>
      </c>
      <c r="C341" s="6" t="s">
        <v>20426</v>
      </c>
      <c r="D341" s="6">
        <v>5</v>
      </c>
      <c r="E341" s="6">
        <v>19</v>
      </c>
      <c r="F341" s="6">
        <v>5</v>
      </c>
      <c r="G341" s="6">
        <v>2.2418701200967901E-2</v>
      </c>
    </row>
    <row r="342" spans="1:7">
      <c r="A342" s="6" t="s">
        <v>22272</v>
      </c>
      <c r="B342" s="6" t="s">
        <v>22271</v>
      </c>
      <c r="C342" s="6" t="s">
        <v>20426</v>
      </c>
      <c r="D342" s="6">
        <v>4</v>
      </c>
      <c r="E342" s="6">
        <v>19</v>
      </c>
      <c r="F342" s="6">
        <v>5</v>
      </c>
      <c r="G342" s="6">
        <v>2.2418701200967901E-2</v>
      </c>
    </row>
    <row r="343" spans="1:7">
      <c r="A343" s="6" t="s">
        <v>22264</v>
      </c>
      <c r="B343" s="6" t="s">
        <v>22263</v>
      </c>
      <c r="C343" s="6" t="s">
        <v>20426</v>
      </c>
      <c r="D343" s="6">
        <v>5</v>
      </c>
      <c r="E343" s="6">
        <v>33</v>
      </c>
      <c r="F343" s="6">
        <v>7</v>
      </c>
      <c r="G343" s="6">
        <v>2.3839875290306501E-2</v>
      </c>
    </row>
    <row r="344" spans="1:7">
      <c r="A344" s="6" t="s">
        <v>21795</v>
      </c>
      <c r="B344" s="6" t="s">
        <v>21794</v>
      </c>
      <c r="C344" s="6" t="s">
        <v>20426</v>
      </c>
      <c r="D344" s="6">
        <v>6</v>
      </c>
      <c r="E344" s="6">
        <v>1671</v>
      </c>
      <c r="F344" s="6">
        <v>172</v>
      </c>
      <c r="G344" s="6">
        <v>2.3866713227349699E-2</v>
      </c>
    </row>
    <row r="345" spans="1:7">
      <c r="A345" s="6" t="s">
        <v>21793</v>
      </c>
      <c r="B345" s="6" t="s">
        <v>21792</v>
      </c>
      <c r="C345" s="6" t="s">
        <v>20426</v>
      </c>
      <c r="D345" s="6">
        <v>5</v>
      </c>
      <c r="E345" s="6">
        <v>1671</v>
      </c>
      <c r="F345" s="6">
        <v>172</v>
      </c>
      <c r="G345" s="6">
        <v>2.3866713227349699E-2</v>
      </c>
    </row>
    <row r="346" spans="1:7">
      <c r="A346" s="6" t="s">
        <v>22262</v>
      </c>
      <c r="B346" s="6" t="s">
        <v>22261</v>
      </c>
      <c r="C346" s="6" t="s">
        <v>20426</v>
      </c>
      <c r="D346" s="6">
        <v>4</v>
      </c>
      <c r="E346" s="6">
        <v>26</v>
      </c>
      <c r="F346" s="6">
        <v>6</v>
      </c>
      <c r="G346" s="6">
        <v>2.4033866749625502E-2</v>
      </c>
    </row>
    <row r="347" spans="1:7">
      <c r="A347" s="6" t="s">
        <v>22260</v>
      </c>
      <c r="B347" s="6" t="s">
        <v>22259</v>
      </c>
      <c r="C347" s="6" t="s">
        <v>20426</v>
      </c>
      <c r="D347" s="6">
        <v>5</v>
      </c>
      <c r="E347" s="6">
        <v>48</v>
      </c>
      <c r="F347" s="6">
        <v>9</v>
      </c>
      <c r="G347" s="6">
        <v>2.4093804633365801E-2</v>
      </c>
    </row>
    <row r="348" spans="1:7">
      <c r="A348" s="6" t="s">
        <v>22258</v>
      </c>
      <c r="B348" s="6" t="s">
        <v>22257</v>
      </c>
      <c r="C348" s="6" t="s">
        <v>20426</v>
      </c>
      <c r="D348" s="6">
        <v>6</v>
      </c>
      <c r="E348" s="6">
        <v>123</v>
      </c>
      <c r="F348" s="6">
        <v>18</v>
      </c>
      <c r="G348" s="6">
        <v>2.4494959838470401E-2</v>
      </c>
    </row>
    <row r="349" spans="1:7">
      <c r="A349" s="6" t="s">
        <v>22256</v>
      </c>
      <c r="B349" s="6" t="s">
        <v>22255</v>
      </c>
      <c r="C349" s="6" t="s">
        <v>20426</v>
      </c>
      <c r="D349" s="6">
        <v>5</v>
      </c>
      <c r="E349" s="6">
        <v>89</v>
      </c>
      <c r="F349" s="6">
        <v>14</v>
      </c>
      <c r="G349" s="6">
        <v>2.5323639644914499E-2</v>
      </c>
    </row>
    <row r="350" spans="1:7">
      <c r="A350" s="6" t="s">
        <v>20896</v>
      </c>
      <c r="B350" s="6" t="s">
        <v>20895</v>
      </c>
      <c r="C350" s="6" t="s">
        <v>20426</v>
      </c>
      <c r="D350" s="6">
        <v>4</v>
      </c>
      <c r="E350" s="6">
        <v>233</v>
      </c>
      <c r="F350" s="6">
        <v>30</v>
      </c>
      <c r="G350" s="6">
        <v>2.5924500102689301E-2</v>
      </c>
    </row>
    <row r="351" spans="1:7">
      <c r="A351" s="6" t="s">
        <v>21854</v>
      </c>
      <c r="B351" s="6" t="s">
        <v>21853</v>
      </c>
      <c r="C351" s="6" t="s">
        <v>20426</v>
      </c>
      <c r="D351" s="6">
        <v>5</v>
      </c>
      <c r="E351" s="6">
        <v>215</v>
      </c>
      <c r="F351" s="6">
        <v>28</v>
      </c>
      <c r="G351" s="6">
        <v>2.68185715005845E-2</v>
      </c>
    </row>
    <row r="352" spans="1:7">
      <c r="A352" s="6" t="s">
        <v>22250</v>
      </c>
      <c r="B352" s="6" t="s">
        <v>22249</v>
      </c>
      <c r="C352" s="6" t="s">
        <v>20426</v>
      </c>
      <c r="D352" s="6">
        <v>4</v>
      </c>
      <c r="E352" s="6">
        <v>65</v>
      </c>
      <c r="F352" s="6">
        <v>11</v>
      </c>
      <c r="G352" s="6">
        <v>2.74872353625156E-2</v>
      </c>
    </row>
    <row r="353" spans="1:7">
      <c r="A353" s="6" t="s">
        <v>22248</v>
      </c>
      <c r="B353" s="6" t="s">
        <v>22247</v>
      </c>
      <c r="C353" s="6" t="s">
        <v>20426</v>
      </c>
      <c r="D353" s="6">
        <v>6</v>
      </c>
      <c r="E353" s="6">
        <v>20</v>
      </c>
      <c r="F353" s="6">
        <v>5</v>
      </c>
      <c r="G353" s="6">
        <v>2.7756052577569201E-2</v>
      </c>
    </row>
    <row r="354" spans="1:7">
      <c r="A354" s="6" t="s">
        <v>22246</v>
      </c>
      <c r="B354" s="6" t="s">
        <v>22245</v>
      </c>
      <c r="C354" s="6" t="s">
        <v>20426</v>
      </c>
      <c r="D354" s="6">
        <v>4</v>
      </c>
      <c r="E354" s="6">
        <v>34</v>
      </c>
      <c r="F354" s="6">
        <v>7</v>
      </c>
      <c r="G354" s="6">
        <v>2.7783994344527701E-2</v>
      </c>
    </row>
    <row r="355" spans="1:7">
      <c r="A355" s="6" t="s">
        <v>22244</v>
      </c>
      <c r="B355" s="6" t="s">
        <v>22243</v>
      </c>
      <c r="C355" s="6" t="s">
        <v>20426</v>
      </c>
      <c r="D355" s="6">
        <v>4</v>
      </c>
      <c r="E355" s="6">
        <v>34</v>
      </c>
      <c r="F355" s="6">
        <v>7</v>
      </c>
      <c r="G355" s="6">
        <v>2.7783994344527701E-2</v>
      </c>
    </row>
    <row r="356" spans="1:7">
      <c r="A356" s="6" t="s">
        <v>22242</v>
      </c>
      <c r="B356" s="6" t="s">
        <v>22241</v>
      </c>
      <c r="C356" s="6" t="s">
        <v>20426</v>
      </c>
      <c r="D356" s="6">
        <v>6</v>
      </c>
      <c r="E356" s="6">
        <v>116</v>
      </c>
      <c r="F356" s="6">
        <v>17</v>
      </c>
      <c r="G356" s="6">
        <v>2.7888024057197699E-2</v>
      </c>
    </row>
    <row r="357" spans="1:7">
      <c r="A357" s="6" t="s">
        <v>22240</v>
      </c>
      <c r="B357" s="6" t="s">
        <v>22239</v>
      </c>
      <c r="C357" s="6" t="s">
        <v>20426</v>
      </c>
      <c r="D357" s="6">
        <v>6</v>
      </c>
      <c r="E357" s="6">
        <v>8</v>
      </c>
      <c r="F357" s="6">
        <v>3</v>
      </c>
      <c r="G357" s="6">
        <v>2.80132399139125E-2</v>
      </c>
    </row>
    <row r="358" spans="1:7">
      <c r="A358" s="6" t="s">
        <v>22238</v>
      </c>
      <c r="B358" s="6" t="s">
        <v>22237</v>
      </c>
      <c r="C358" s="6" t="s">
        <v>20426</v>
      </c>
      <c r="D358" s="6">
        <v>5</v>
      </c>
      <c r="E358" s="6">
        <v>8</v>
      </c>
      <c r="F358" s="6">
        <v>3</v>
      </c>
      <c r="G358" s="6">
        <v>2.80132399139125E-2</v>
      </c>
    </row>
    <row r="359" spans="1:7">
      <c r="A359" s="6" t="s">
        <v>22236</v>
      </c>
      <c r="B359" s="6" t="s">
        <v>22235</v>
      </c>
      <c r="C359" s="6" t="s">
        <v>20426</v>
      </c>
      <c r="D359" s="6">
        <v>7</v>
      </c>
      <c r="E359" s="6">
        <v>8</v>
      </c>
      <c r="F359" s="6">
        <v>3</v>
      </c>
      <c r="G359" s="6">
        <v>2.80132399139125E-2</v>
      </c>
    </row>
    <row r="360" spans="1:7">
      <c r="A360" s="6" t="s">
        <v>22234</v>
      </c>
      <c r="B360" s="6" t="s">
        <v>22233</v>
      </c>
      <c r="C360" s="6" t="s">
        <v>20426</v>
      </c>
      <c r="D360" s="6">
        <v>5</v>
      </c>
      <c r="E360" s="6">
        <v>8</v>
      </c>
      <c r="F360" s="6">
        <v>3</v>
      </c>
      <c r="G360" s="6">
        <v>2.80132399139125E-2</v>
      </c>
    </row>
    <row r="361" spans="1:7">
      <c r="A361" s="6" t="s">
        <v>22232</v>
      </c>
      <c r="B361" s="6" t="s">
        <v>22231</v>
      </c>
      <c r="C361" s="6" t="s">
        <v>20426</v>
      </c>
      <c r="D361" s="6">
        <v>6</v>
      </c>
      <c r="E361" s="6">
        <v>8</v>
      </c>
      <c r="F361" s="6">
        <v>3</v>
      </c>
      <c r="G361" s="6">
        <v>2.80132399139125E-2</v>
      </c>
    </row>
    <row r="362" spans="1:7">
      <c r="A362" s="6" t="s">
        <v>22230</v>
      </c>
      <c r="B362" s="6" t="s">
        <v>22229</v>
      </c>
      <c r="C362" s="6" t="s">
        <v>20426</v>
      </c>
      <c r="D362" s="6">
        <v>7</v>
      </c>
      <c r="E362" s="6">
        <v>8</v>
      </c>
      <c r="F362" s="6">
        <v>3</v>
      </c>
      <c r="G362" s="6">
        <v>2.80132399139125E-2</v>
      </c>
    </row>
    <row r="363" spans="1:7">
      <c r="A363" s="6" t="s">
        <v>22222</v>
      </c>
      <c r="B363" s="6" t="s">
        <v>22221</v>
      </c>
      <c r="C363" s="6" t="s">
        <v>20426</v>
      </c>
      <c r="D363" s="6">
        <v>7</v>
      </c>
      <c r="E363" s="6">
        <v>27</v>
      </c>
      <c r="F363" s="6">
        <v>6</v>
      </c>
      <c r="G363" s="6">
        <v>2.8640313795022299E-2</v>
      </c>
    </row>
    <row r="364" spans="1:7">
      <c r="A364" s="6" t="s">
        <v>22220</v>
      </c>
      <c r="B364" s="6" t="s">
        <v>22219</v>
      </c>
      <c r="C364" s="6" t="s">
        <v>20426</v>
      </c>
      <c r="D364" s="6">
        <v>7</v>
      </c>
      <c r="E364" s="6">
        <v>27</v>
      </c>
      <c r="F364" s="6">
        <v>6</v>
      </c>
      <c r="G364" s="6">
        <v>2.8640313795022299E-2</v>
      </c>
    </row>
    <row r="365" spans="1:7">
      <c r="A365" s="6" t="s">
        <v>22218</v>
      </c>
      <c r="B365" s="6" t="s">
        <v>22217</v>
      </c>
      <c r="C365" s="6" t="s">
        <v>20426</v>
      </c>
      <c r="D365" s="6">
        <v>5</v>
      </c>
      <c r="E365" s="6">
        <v>27</v>
      </c>
      <c r="F365" s="6">
        <v>6</v>
      </c>
      <c r="G365" s="6">
        <v>2.8640313795022299E-2</v>
      </c>
    </row>
    <row r="366" spans="1:7">
      <c r="A366" s="6" t="s">
        <v>22216</v>
      </c>
      <c r="B366" s="6" t="s">
        <v>22215</v>
      </c>
      <c r="C366" s="6" t="s">
        <v>20426</v>
      </c>
      <c r="D366" s="6">
        <v>6</v>
      </c>
      <c r="E366" s="6">
        <v>27</v>
      </c>
      <c r="F366" s="6">
        <v>6</v>
      </c>
      <c r="G366" s="6">
        <v>2.8640313795022299E-2</v>
      </c>
    </row>
    <row r="367" spans="1:7">
      <c r="A367" s="6" t="s">
        <v>22214</v>
      </c>
      <c r="B367" s="6" t="s">
        <v>22213</v>
      </c>
      <c r="C367" s="6" t="s">
        <v>20426</v>
      </c>
      <c r="D367" s="6">
        <v>7</v>
      </c>
      <c r="E367" s="6">
        <v>82</v>
      </c>
      <c r="F367" s="6">
        <v>13</v>
      </c>
      <c r="G367" s="6">
        <v>2.8720037850017501E-2</v>
      </c>
    </row>
    <row r="368" spans="1:7">
      <c r="A368" s="6" t="s">
        <v>22210</v>
      </c>
      <c r="B368" s="6" t="s">
        <v>22209</v>
      </c>
      <c r="C368" s="6" t="s">
        <v>20426</v>
      </c>
      <c r="D368" s="6">
        <v>5</v>
      </c>
      <c r="E368" s="6">
        <v>14</v>
      </c>
      <c r="F368" s="6">
        <v>4</v>
      </c>
      <c r="G368" s="6">
        <v>3.0303539435817199E-2</v>
      </c>
    </row>
    <row r="369" spans="1:7">
      <c r="A369" s="6" t="s">
        <v>21180</v>
      </c>
      <c r="B369" s="6" t="s">
        <v>21179</v>
      </c>
      <c r="C369" s="6" t="s">
        <v>20426</v>
      </c>
      <c r="D369" s="6">
        <v>2</v>
      </c>
      <c r="E369" s="6">
        <v>322</v>
      </c>
      <c r="F369" s="6">
        <v>39</v>
      </c>
      <c r="G369" s="6">
        <v>3.0406655001669801E-2</v>
      </c>
    </row>
    <row r="370" spans="1:7">
      <c r="A370" s="6" t="s">
        <v>21282</v>
      </c>
      <c r="B370" s="6" t="s">
        <v>21281</v>
      </c>
      <c r="C370" s="6" t="s">
        <v>20426</v>
      </c>
      <c r="D370" s="6">
        <v>5</v>
      </c>
      <c r="E370" s="6">
        <v>153</v>
      </c>
      <c r="F370" s="6">
        <v>21</v>
      </c>
      <c r="G370" s="6">
        <v>3.0592051819514E-2</v>
      </c>
    </row>
    <row r="371" spans="1:7">
      <c r="A371" s="6" t="s">
        <v>21756</v>
      </c>
      <c r="B371" s="6" t="s">
        <v>21755</v>
      </c>
      <c r="C371" s="6" t="s">
        <v>20426</v>
      </c>
      <c r="D371" s="6">
        <v>5</v>
      </c>
      <c r="E371" s="6">
        <v>1632</v>
      </c>
      <c r="F371" s="6">
        <v>167</v>
      </c>
      <c r="G371" s="6">
        <v>3.0734001926491099E-2</v>
      </c>
    </row>
    <row r="372" spans="1:7">
      <c r="A372" s="6" t="s">
        <v>22208</v>
      </c>
      <c r="B372" s="6" t="s">
        <v>22207</v>
      </c>
      <c r="C372" s="6" t="s">
        <v>20426</v>
      </c>
      <c r="D372" s="6">
        <v>6</v>
      </c>
      <c r="E372" s="6">
        <v>58</v>
      </c>
      <c r="F372" s="6">
        <v>10</v>
      </c>
      <c r="G372" s="6">
        <v>3.0822829248388701E-2</v>
      </c>
    </row>
    <row r="373" spans="1:7">
      <c r="A373" s="6" t="s">
        <v>21772</v>
      </c>
      <c r="B373" s="6" t="s">
        <v>21771</v>
      </c>
      <c r="C373" s="6" t="s">
        <v>20426</v>
      </c>
      <c r="D373" s="6">
        <v>3</v>
      </c>
      <c r="E373" s="6">
        <v>690</v>
      </c>
      <c r="F373" s="6">
        <v>76</v>
      </c>
      <c r="G373" s="6">
        <v>3.1199737177779099E-2</v>
      </c>
    </row>
    <row r="374" spans="1:7">
      <c r="A374" s="6" t="s">
        <v>22206</v>
      </c>
      <c r="B374" s="6" t="s">
        <v>22205</v>
      </c>
      <c r="C374" s="6" t="s">
        <v>20426</v>
      </c>
      <c r="D374" s="6">
        <v>6</v>
      </c>
      <c r="E374" s="6">
        <v>35</v>
      </c>
      <c r="F374" s="6">
        <v>7</v>
      </c>
      <c r="G374" s="6">
        <v>3.2147684638551902E-2</v>
      </c>
    </row>
    <row r="375" spans="1:7">
      <c r="A375" s="6" t="s">
        <v>22204</v>
      </c>
      <c r="B375" s="6" t="s">
        <v>22203</v>
      </c>
      <c r="C375" s="6" t="s">
        <v>20426</v>
      </c>
      <c r="D375" s="6">
        <v>5</v>
      </c>
      <c r="E375" s="6">
        <v>118</v>
      </c>
      <c r="F375" s="6">
        <v>17</v>
      </c>
      <c r="G375" s="6">
        <v>3.2268105927849303E-2</v>
      </c>
    </row>
    <row r="376" spans="1:7">
      <c r="A376" s="6" t="s">
        <v>21667</v>
      </c>
      <c r="B376" s="6" t="s">
        <v>21666</v>
      </c>
      <c r="C376" s="6" t="s">
        <v>20426</v>
      </c>
      <c r="D376" s="6">
        <v>3</v>
      </c>
      <c r="E376" s="6">
        <v>1144</v>
      </c>
      <c r="F376" s="6">
        <v>120</v>
      </c>
      <c r="G376" s="6">
        <v>3.2915384184464498E-2</v>
      </c>
    </row>
    <row r="377" spans="1:7">
      <c r="A377" s="6" t="s">
        <v>22202</v>
      </c>
      <c r="B377" s="6" t="s">
        <v>22201</v>
      </c>
      <c r="C377" s="6" t="s">
        <v>20426</v>
      </c>
      <c r="D377" s="6">
        <v>5</v>
      </c>
      <c r="E377" s="6">
        <v>28</v>
      </c>
      <c r="F377" s="6">
        <v>6</v>
      </c>
      <c r="G377" s="6">
        <v>3.3791233960487103E-2</v>
      </c>
    </row>
    <row r="378" spans="1:7">
      <c r="A378" s="6" t="s">
        <v>22200</v>
      </c>
      <c r="B378" s="6" t="s">
        <v>22199</v>
      </c>
      <c r="C378" s="6" t="s">
        <v>20426</v>
      </c>
      <c r="D378" s="6">
        <v>6</v>
      </c>
      <c r="E378" s="6">
        <v>21</v>
      </c>
      <c r="F378" s="6">
        <v>5</v>
      </c>
      <c r="G378" s="6">
        <v>3.38347159990873E-2</v>
      </c>
    </row>
    <row r="379" spans="1:7">
      <c r="A379" s="6" t="s">
        <v>22198</v>
      </c>
      <c r="B379" s="6" t="s">
        <v>22197</v>
      </c>
      <c r="C379" s="6" t="s">
        <v>20426</v>
      </c>
      <c r="D379" s="6">
        <v>5</v>
      </c>
      <c r="E379" s="6">
        <v>21</v>
      </c>
      <c r="F379" s="6">
        <v>5</v>
      </c>
      <c r="G379" s="6">
        <v>3.38347159990873E-2</v>
      </c>
    </row>
    <row r="380" spans="1:7">
      <c r="A380" s="6" t="s">
        <v>22196</v>
      </c>
      <c r="B380" s="6" t="s">
        <v>22195</v>
      </c>
      <c r="C380" s="6" t="s">
        <v>20426</v>
      </c>
      <c r="D380" s="6">
        <v>7</v>
      </c>
      <c r="E380" s="6">
        <v>21</v>
      </c>
      <c r="F380" s="6">
        <v>5</v>
      </c>
      <c r="G380" s="6">
        <v>3.38347159990873E-2</v>
      </c>
    </row>
    <row r="381" spans="1:7">
      <c r="A381" s="6" t="s">
        <v>21374</v>
      </c>
      <c r="B381" s="6" t="s">
        <v>21373</v>
      </c>
      <c r="C381" s="6" t="s">
        <v>20426</v>
      </c>
      <c r="D381" s="6">
        <v>4</v>
      </c>
      <c r="E381" s="6">
        <v>93</v>
      </c>
      <c r="F381" s="6">
        <v>14</v>
      </c>
      <c r="G381" s="6">
        <v>3.5409566466941801E-2</v>
      </c>
    </row>
    <row r="382" spans="1:7">
      <c r="A382" s="6" t="s">
        <v>22188</v>
      </c>
      <c r="B382" s="6" t="s">
        <v>22187</v>
      </c>
      <c r="C382" s="6" t="s">
        <v>20426</v>
      </c>
      <c r="D382" s="6">
        <v>4</v>
      </c>
      <c r="E382" s="6">
        <v>165</v>
      </c>
      <c r="F382" s="6">
        <v>22</v>
      </c>
      <c r="G382" s="6">
        <v>3.6401182249414001E-2</v>
      </c>
    </row>
    <row r="383" spans="1:7">
      <c r="A383" s="6" t="s">
        <v>22186</v>
      </c>
      <c r="B383" s="6" t="s">
        <v>22185</v>
      </c>
      <c r="C383" s="6" t="s">
        <v>20426</v>
      </c>
      <c r="D383" s="6">
        <v>3</v>
      </c>
      <c r="E383" s="6">
        <v>36</v>
      </c>
      <c r="F383" s="6">
        <v>7</v>
      </c>
      <c r="G383" s="6">
        <v>3.69461871118104E-2</v>
      </c>
    </row>
    <row r="384" spans="1:7">
      <c r="A384" s="6" t="s">
        <v>22184</v>
      </c>
      <c r="B384" s="6" t="s">
        <v>22183</v>
      </c>
      <c r="C384" s="6" t="s">
        <v>20426</v>
      </c>
      <c r="D384" s="6">
        <v>5</v>
      </c>
      <c r="E384" s="6">
        <v>120</v>
      </c>
      <c r="F384" s="6">
        <v>17</v>
      </c>
      <c r="G384" s="6">
        <v>3.7135249273382201E-2</v>
      </c>
    </row>
    <row r="385" spans="1:7">
      <c r="A385" s="6" t="s">
        <v>21742</v>
      </c>
      <c r="B385" s="6" t="s">
        <v>21741</v>
      </c>
      <c r="C385" s="6" t="s">
        <v>20426</v>
      </c>
      <c r="D385" s="6">
        <v>6</v>
      </c>
      <c r="E385" s="6">
        <v>1622</v>
      </c>
      <c r="F385" s="6">
        <v>165</v>
      </c>
      <c r="G385" s="6">
        <v>3.7550200878780103E-2</v>
      </c>
    </row>
    <row r="386" spans="1:7">
      <c r="A386" s="6" t="s">
        <v>22178</v>
      </c>
      <c r="B386" s="6" t="s">
        <v>22177</v>
      </c>
      <c r="C386" s="6" t="s">
        <v>20426</v>
      </c>
      <c r="D386" s="6">
        <v>6</v>
      </c>
      <c r="E386" s="6">
        <v>44</v>
      </c>
      <c r="F386" s="6">
        <v>8</v>
      </c>
      <c r="G386" s="6">
        <v>3.8289754072924398E-2</v>
      </c>
    </row>
    <row r="387" spans="1:7">
      <c r="A387" s="6" t="s">
        <v>22176</v>
      </c>
      <c r="B387" s="6" t="s">
        <v>22175</v>
      </c>
      <c r="C387" s="6" t="s">
        <v>20426</v>
      </c>
      <c r="D387" s="6">
        <v>5</v>
      </c>
      <c r="E387" s="6">
        <v>44</v>
      </c>
      <c r="F387" s="6">
        <v>8</v>
      </c>
      <c r="G387" s="6">
        <v>3.8289754072924398E-2</v>
      </c>
    </row>
    <row r="388" spans="1:7">
      <c r="A388" s="6" t="s">
        <v>22172</v>
      </c>
      <c r="B388" s="6" t="s">
        <v>22171</v>
      </c>
      <c r="C388" s="6" t="s">
        <v>20426</v>
      </c>
      <c r="D388" s="6">
        <v>5</v>
      </c>
      <c r="E388" s="6">
        <v>15</v>
      </c>
      <c r="F388" s="6">
        <v>4</v>
      </c>
      <c r="G388" s="6">
        <v>3.84848531951405E-2</v>
      </c>
    </row>
    <row r="389" spans="1:7">
      <c r="A389" s="6" t="s">
        <v>22170</v>
      </c>
      <c r="B389" s="6" t="s">
        <v>22169</v>
      </c>
      <c r="C389" s="6" t="s">
        <v>20426</v>
      </c>
      <c r="D389" s="6">
        <v>3</v>
      </c>
      <c r="E389" s="6">
        <v>15</v>
      </c>
      <c r="F389" s="6">
        <v>4</v>
      </c>
      <c r="G389" s="6">
        <v>3.84848531951405E-2</v>
      </c>
    </row>
    <row r="390" spans="1:7">
      <c r="A390" s="6" t="s">
        <v>22164</v>
      </c>
      <c r="B390" s="6" t="s">
        <v>22163</v>
      </c>
      <c r="C390" s="6" t="s">
        <v>20426</v>
      </c>
      <c r="D390" s="6">
        <v>8</v>
      </c>
      <c r="E390" s="6">
        <v>77</v>
      </c>
      <c r="F390" s="6">
        <v>12</v>
      </c>
      <c r="G390" s="6">
        <v>3.8961384318976403E-2</v>
      </c>
    </row>
    <row r="391" spans="1:7">
      <c r="A391" s="6" t="s">
        <v>22162</v>
      </c>
      <c r="B391" s="6" t="s">
        <v>22161</v>
      </c>
      <c r="C391" s="6" t="s">
        <v>20426</v>
      </c>
      <c r="D391" s="6">
        <v>4</v>
      </c>
      <c r="E391" s="6">
        <v>270</v>
      </c>
      <c r="F391" s="6">
        <v>33</v>
      </c>
      <c r="G391" s="6">
        <v>3.8996215168101499E-2</v>
      </c>
    </row>
    <row r="392" spans="1:7">
      <c r="A392" s="6" t="s">
        <v>21014</v>
      </c>
      <c r="B392" s="6" t="s">
        <v>21013</v>
      </c>
      <c r="C392" s="6" t="s">
        <v>20426</v>
      </c>
      <c r="D392" s="6">
        <v>4</v>
      </c>
      <c r="E392" s="6">
        <v>299</v>
      </c>
      <c r="F392" s="6">
        <v>36</v>
      </c>
      <c r="G392" s="6">
        <v>3.9107722677053099E-2</v>
      </c>
    </row>
    <row r="393" spans="1:7">
      <c r="A393" s="6" t="s">
        <v>22156</v>
      </c>
      <c r="B393" s="6" t="s">
        <v>22155</v>
      </c>
      <c r="C393" s="6" t="s">
        <v>20426</v>
      </c>
      <c r="D393" s="6">
        <v>6</v>
      </c>
      <c r="E393" s="6">
        <v>9</v>
      </c>
      <c r="F393" s="6">
        <v>3</v>
      </c>
      <c r="G393" s="6">
        <v>3.9286572425160898E-2</v>
      </c>
    </row>
    <row r="394" spans="1:7">
      <c r="A394" s="6" t="s">
        <v>22154</v>
      </c>
      <c r="B394" s="6" t="s">
        <v>22153</v>
      </c>
      <c r="C394" s="6" t="s">
        <v>20426</v>
      </c>
      <c r="D394" s="6">
        <v>5</v>
      </c>
      <c r="E394" s="6">
        <v>9</v>
      </c>
      <c r="F394" s="6">
        <v>3</v>
      </c>
      <c r="G394" s="6">
        <v>3.9286572425160898E-2</v>
      </c>
    </row>
    <row r="395" spans="1:7">
      <c r="A395" s="6" t="s">
        <v>22150</v>
      </c>
      <c r="B395" s="6" t="s">
        <v>22149</v>
      </c>
      <c r="C395" s="6" t="s">
        <v>20426</v>
      </c>
      <c r="D395" s="6">
        <v>6</v>
      </c>
      <c r="E395" s="6">
        <v>9</v>
      </c>
      <c r="F395" s="6">
        <v>3</v>
      </c>
      <c r="G395" s="6">
        <v>3.9286572425160898E-2</v>
      </c>
    </row>
    <row r="396" spans="1:7">
      <c r="A396" s="6" t="s">
        <v>22142</v>
      </c>
      <c r="B396" s="6" t="s">
        <v>22141</v>
      </c>
      <c r="C396" s="6" t="s">
        <v>20426</v>
      </c>
      <c r="D396" s="6">
        <v>5</v>
      </c>
      <c r="E396" s="6">
        <v>9</v>
      </c>
      <c r="F396" s="6">
        <v>3</v>
      </c>
      <c r="G396" s="6">
        <v>3.9286572425160898E-2</v>
      </c>
    </row>
    <row r="397" spans="1:7">
      <c r="A397" s="6" t="s">
        <v>22140</v>
      </c>
      <c r="B397" s="6" t="s">
        <v>22139</v>
      </c>
      <c r="C397" s="6" t="s">
        <v>20426</v>
      </c>
      <c r="D397" s="6">
        <v>6</v>
      </c>
      <c r="E397" s="6">
        <v>9</v>
      </c>
      <c r="F397" s="6">
        <v>3</v>
      </c>
      <c r="G397" s="6">
        <v>3.9286572425160898E-2</v>
      </c>
    </row>
    <row r="398" spans="1:7">
      <c r="A398" s="6" t="s">
        <v>22138</v>
      </c>
      <c r="B398" s="6" t="s">
        <v>22137</v>
      </c>
      <c r="C398" s="6" t="s">
        <v>20426</v>
      </c>
      <c r="D398" s="6">
        <v>7</v>
      </c>
      <c r="E398" s="6">
        <v>9</v>
      </c>
      <c r="F398" s="6">
        <v>3</v>
      </c>
      <c r="G398" s="6">
        <v>3.9286572425160898E-2</v>
      </c>
    </row>
    <row r="399" spans="1:7">
      <c r="A399" s="6" t="s">
        <v>22136</v>
      </c>
      <c r="B399" s="6" t="s">
        <v>22135</v>
      </c>
      <c r="C399" s="6" t="s">
        <v>20426</v>
      </c>
      <c r="D399" s="6">
        <v>6</v>
      </c>
      <c r="E399" s="6">
        <v>9</v>
      </c>
      <c r="F399" s="6">
        <v>3</v>
      </c>
      <c r="G399" s="6">
        <v>3.9286572425160898E-2</v>
      </c>
    </row>
    <row r="400" spans="1:7">
      <c r="A400" s="6" t="s">
        <v>22134</v>
      </c>
      <c r="B400" s="6" t="s">
        <v>22133</v>
      </c>
      <c r="C400" s="6" t="s">
        <v>20426</v>
      </c>
      <c r="D400" s="6">
        <v>5</v>
      </c>
      <c r="E400" s="6">
        <v>9</v>
      </c>
      <c r="F400" s="6">
        <v>3</v>
      </c>
      <c r="G400" s="6">
        <v>3.9286572425160898E-2</v>
      </c>
    </row>
    <row r="401" spans="1:7">
      <c r="A401" s="6" t="s">
        <v>22128</v>
      </c>
      <c r="B401" s="6" t="s">
        <v>22127</v>
      </c>
      <c r="C401" s="6" t="s">
        <v>20426</v>
      </c>
      <c r="D401" s="6">
        <v>8</v>
      </c>
      <c r="E401" s="6">
        <v>29</v>
      </c>
      <c r="F401" s="6">
        <v>6</v>
      </c>
      <c r="G401" s="6">
        <v>3.95045915308678E-2</v>
      </c>
    </row>
    <row r="402" spans="1:7">
      <c r="A402" s="6" t="s">
        <v>21274</v>
      </c>
      <c r="B402" s="6" t="s">
        <v>21273</v>
      </c>
      <c r="C402" s="6" t="s">
        <v>20426</v>
      </c>
      <c r="D402" s="6">
        <v>7</v>
      </c>
      <c r="E402" s="6">
        <v>22</v>
      </c>
      <c r="F402" s="6">
        <v>5</v>
      </c>
      <c r="G402" s="6">
        <v>4.0676187118013601E-2</v>
      </c>
    </row>
    <row r="403" spans="1:7">
      <c r="A403" s="6" t="s">
        <v>21450</v>
      </c>
      <c r="B403" s="6" t="s">
        <v>21449</v>
      </c>
      <c r="C403" s="6" t="s">
        <v>20426</v>
      </c>
      <c r="D403" s="6">
        <v>4</v>
      </c>
      <c r="E403" s="6">
        <v>61</v>
      </c>
      <c r="F403" s="6">
        <v>10</v>
      </c>
      <c r="G403" s="6">
        <v>4.1913289644605098E-2</v>
      </c>
    </row>
    <row r="404" spans="1:7">
      <c r="A404" s="6" t="s">
        <v>22120</v>
      </c>
      <c r="B404" s="6" t="s">
        <v>22119</v>
      </c>
      <c r="C404" s="6" t="s">
        <v>20426</v>
      </c>
      <c r="D404" s="6">
        <v>5</v>
      </c>
      <c r="E404" s="6">
        <v>4</v>
      </c>
      <c r="F404" s="6">
        <v>2</v>
      </c>
      <c r="G404" s="6">
        <v>4.2049561598188602E-2</v>
      </c>
    </row>
    <row r="405" spans="1:7">
      <c r="A405" s="6" t="s">
        <v>22118</v>
      </c>
      <c r="B405" s="6" t="s">
        <v>22117</v>
      </c>
      <c r="C405" s="6" t="s">
        <v>20426</v>
      </c>
      <c r="D405" s="6">
        <v>7</v>
      </c>
      <c r="E405" s="6">
        <v>4</v>
      </c>
      <c r="F405" s="6">
        <v>2</v>
      </c>
      <c r="G405" s="6">
        <v>4.2049561598188602E-2</v>
      </c>
    </row>
    <row r="406" spans="1:7">
      <c r="A406" s="6" t="s">
        <v>22116</v>
      </c>
      <c r="B406" s="6" t="s">
        <v>22115</v>
      </c>
      <c r="C406" s="6" t="s">
        <v>20426</v>
      </c>
      <c r="D406" s="6">
        <v>4</v>
      </c>
      <c r="E406" s="6">
        <v>4</v>
      </c>
      <c r="F406" s="6">
        <v>2</v>
      </c>
      <c r="G406" s="6">
        <v>4.2049561598188602E-2</v>
      </c>
    </row>
    <row r="407" spans="1:7">
      <c r="A407" s="6" t="s">
        <v>22112</v>
      </c>
      <c r="B407" s="6" t="s">
        <v>22111</v>
      </c>
      <c r="C407" s="6" t="s">
        <v>20426</v>
      </c>
      <c r="D407" s="6">
        <v>6</v>
      </c>
      <c r="E407" s="6">
        <v>4</v>
      </c>
      <c r="F407" s="6">
        <v>2</v>
      </c>
      <c r="G407" s="6">
        <v>4.2049561598188602E-2</v>
      </c>
    </row>
    <row r="408" spans="1:7">
      <c r="A408" s="6" t="s">
        <v>22108</v>
      </c>
      <c r="B408" s="6" t="s">
        <v>22107</v>
      </c>
      <c r="C408" s="6" t="s">
        <v>20426</v>
      </c>
      <c r="D408" s="6">
        <v>3</v>
      </c>
      <c r="E408" s="6">
        <v>4</v>
      </c>
      <c r="F408" s="6">
        <v>2</v>
      </c>
      <c r="G408" s="6">
        <v>4.2049561598188602E-2</v>
      </c>
    </row>
    <row r="409" spans="1:7">
      <c r="A409" s="6" t="s">
        <v>22096</v>
      </c>
      <c r="B409" s="6" t="s">
        <v>22095</v>
      </c>
      <c r="C409" s="6" t="s">
        <v>20426</v>
      </c>
      <c r="D409" s="6">
        <v>6</v>
      </c>
      <c r="E409" s="6">
        <v>4</v>
      </c>
      <c r="F409" s="6">
        <v>2</v>
      </c>
      <c r="G409" s="6">
        <v>4.2049561598188602E-2</v>
      </c>
    </row>
    <row r="410" spans="1:7">
      <c r="A410" s="6" t="s">
        <v>22092</v>
      </c>
      <c r="B410" s="6" t="s">
        <v>22091</v>
      </c>
      <c r="C410" s="6" t="s">
        <v>20426</v>
      </c>
      <c r="D410" s="6">
        <v>7</v>
      </c>
      <c r="E410" s="6">
        <v>4</v>
      </c>
      <c r="F410" s="6">
        <v>2</v>
      </c>
      <c r="G410" s="6">
        <v>4.2049561598188602E-2</v>
      </c>
    </row>
    <row r="411" spans="1:7">
      <c r="A411" s="6" t="s">
        <v>22090</v>
      </c>
      <c r="B411" s="6" t="s">
        <v>22089</v>
      </c>
      <c r="C411" s="6" t="s">
        <v>20426</v>
      </c>
      <c r="D411" s="6">
        <v>6</v>
      </c>
      <c r="E411" s="6">
        <v>4</v>
      </c>
      <c r="F411" s="6">
        <v>2</v>
      </c>
      <c r="G411" s="6">
        <v>4.2049561598188602E-2</v>
      </c>
    </row>
    <row r="412" spans="1:7">
      <c r="A412" s="6" t="s">
        <v>22088</v>
      </c>
      <c r="B412" s="6" t="s">
        <v>22087</v>
      </c>
      <c r="C412" s="6" t="s">
        <v>20426</v>
      </c>
      <c r="D412" s="6">
        <v>4</v>
      </c>
      <c r="E412" s="6">
        <v>4</v>
      </c>
      <c r="F412" s="6">
        <v>2</v>
      </c>
      <c r="G412" s="6">
        <v>4.2049561598188602E-2</v>
      </c>
    </row>
    <row r="413" spans="1:7">
      <c r="A413" s="6" t="s">
        <v>22084</v>
      </c>
      <c r="B413" s="6" t="s">
        <v>22083</v>
      </c>
      <c r="C413" s="6" t="s">
        <v>20426</v>
      </c>
      <c r="D413" s="6">
        <v>4</v>
      </c>
      <c r="E413" s="6">
        <v>4</v>
      </c>
      <c r="F413" s="6">
        <v>2</v>
      </c>
      <c r="G413" s="6">
        <v>4.2049561598188602E-2</v>
      </c>
    </row>
    <row r="414" spans="1:7">
      <c r="A414" s="6" t="s">
        <v>22080</v>
      </c>
      <c r="B414" s="6" t="s">
        <v>22079</v>
      </c>
      <c r="C414" s="6" t="s">
        <v>20426</v>
      </c>
      <c r="D414" s="6">
        <v>6</v>
      </c>
      <c r="E414" s="6">
        <v>4</v>
      </c>
      <c r="F414" s="6">
        <v>2</v>
      </c>
      <c r="G414" s="6">
        <v>4.2049561598188602E-2</v>
      </c>
    </row>
    <row r="415" spans="1:7">
      <c r="A415" s="6" t="s">
        <v>22078</v>
      </c>
      <c r="B415" s="6" t="s">
        <v>22077</v>
      </c>
      <c r="C415" s="6" t="s">
        <v>20426</v>
      </c>
      <c r="D415" s="6">
        <v>6</v>
      </c>
      <c r="E415" s="6">
        <v>87</v>
      </c>
      <c r="F415" s="6">
        <v>13</v>
      </c>
      <c r="G415" s="6">
        <v>4.3792192970465001E-2</v>
      </c>
    </row>
    <row r="416" spans="1:7">
      <c r="A416" s="6" t="s">
        <v>22076</v>
      </c>
      <c r="B416" s="6" t="s">
        <v>22075</v>
      </c>
      <c r="C416" s="6" t="s">
        <v>20426</v>
      </c>
      <c r="D416" s="6">
        <v>5</v>
      </c>
      <c r="E416" s="6">
        <v>87</v>
      </c>
      <c r="F416" s="6">
        <v>13</v>
      </c>
      <c r="G416" s="6">
        <v>4.3792192970465001E-2</v>
      </c>
    </row>
    <row r="417" spans="1:7">
      <c r="A417" s="6" t="s">
        <v>21114</v>
      </c>
      <c r="B417" s="6" t="s">
        <v>21113</v>
      </c>
      <c r="C417" s="6" t="s">
        <v>20426</v>
      </c>
      <c r="D417" s="6">
        <v>5</v>
      </c>
      <c r="E417" s="6">
        <v>70</v>
      </c>
      <c r="F417" s="6">
        <v>11</v>
      </c>
      <c r="G417" s="6">
        <v>4.44090412826166E-2</v>
      </c>
    </row>
    <row r="418" spans="1:7">
      <c r="A418" s="6" t="s">
        <v>21834</v>
      </c>
      <c r="B418" s="6" t="s">
        <v>21833</v>
      </c>
      <c r="C418" s="6" t="s">
        <v>20426</v>
      </c>
      <c r="D418" s="6">
        <v>4</v>
      </c>
      <c r="E418" s="6">
        <v>1718</v>
      </c>
      <c r="F418" s="6">
        <v>173</v>
      </c>
      <c r="G418" s="6">
        <v>4.5681362848534697E-2</v>
      </c>
    </row>
    <row r="419" spans="1:7">
      <c r="A419" s="6" t="s">
        <v>21791</v>
      </c>
      <c r="B419" s="6" t="s">
        <v>21790</v>
      </c>
      <c r="C419" s="6" t="s">
        <v>20426</v>
      </c>
      <c r="D419" s="6">
        <v>5</v>
      </c>
      <c r="E419" s="6">
        <v>1697</v>
      </c>
      <c r="F419" s="6">
        <v>171</v>
      </c>
      <c r="G419" s="6">
        <v>4.5835614955111903E-2</v>
      </c>
    </row>
    <row r="420" spans="1:7">
      <c r="A420" s="6" t="s">
        <v>21034</v>
      </c>
      <c r="B420" s="6" t="s">
        <v>21033</v>
      </c>
      <c r="C420" s="6" t="s">
        <v>20426</v>
      </c>
      <c r="D420" s="6">
        <v>3</v>
      </c>
      <c r="E420" s="6">
        <v>303</v>
      </c>
      <c r="F420" s="6">
        <v>36</v>
      </c>
      <c r="G420" s="6">
        <v>4.6070476540648803E-2</v>
      </c>
    </row>
    <row r="421" spans="1:7">
      <c r="A421" s="6" t="s">
        <v>21555</v>
      </c>
      <c r="B421" s="6" t="s">
        <v>21554</v>
      </c>
      <c r="C421" s="6" t="s">
        <v>20426</v>
      </c>
      <c r="D421" s="6">
        <v>4</v>
      </c>
      <c r="E421" s="6">
        <v>62</v>
      </c>
      <c r="F421" s="6">
        <v>10</v>
      </c>
      <c r="G421" s="6">
        <v>4.61460686429679E-2</v>
      </c>
    </row>
    <row r="422" spans="1:7">
      <c r="A422" s="6" t="s">
        <v>22062</v>
      </c>
      <c r="B422" s="6" t="s">
        <v>22061</v>
      </c>
      <c r="C422" s="6" t="s">
        <v>20426</v>
      </c>
      <c r="D422" s="6">
        <v>5</v>
      </c>
      <c r="E422" s="6">
        <v>226</v>
      </c>
      <c r="F422" s="6">
        <v>28</v>
      </c>
      <c r="G422" s="6">
        <v>4.65246139710256E-2</v>
      </c>
    </row>
    <row r="423" spans="1:7">
      <c r="A423" s="6" t="s">
        <v>22060</v>
      </c>
      <c r="B423" s="6" t="s">
        <v>22059</v>
      </c>
      <c r="C423" s="6" t="s">
        <v>20426</v>
      </c>
      <c r="D423" s="6">
        <v>6</v>
      </c>
      <c r="E423" s="6">
        <v>226</v>
      </c>
      <c r="F423" s="6">
        <v>28</v>
      </c>
      <c r="G423" s="6">
        <v>4.65246139710256E-2</v>
      </c>
    </row>
    <row r="424" spans="1:7">
      <c r="A424" s="6" t="s">
        <v>21663</v>
      </c>
      <c r="B424" s="6" t="s">
        <v>21662</v>
      </c>
      <c r="C424" s="6" t="s">
        <v>20426</v>
      </c>
      <c r="D424" s="6">
        <v>2</v>
      </c>
      <c r="E424" s="6">
        <v>1088</v>
      </c>
      <c r="F424" s="6">
        <v>113</v>
      </c>
      <c r="G424" s="6">
        <v>4.70593452767872E-2</v>
      </c>
    </row>
    <row r="425" spans="1:7">
      <c r="A425" s="6" t="s">
        <v>22058</v>
      </c>
      <c r="B425" s="6" t="s">
        <v>22057</v>
      </c>
      <c r="C425" s="6" t="s">
        <v>20426</v>
      </c>
      <c r="D425" s="6">
        <v>7</v>
      </c>
      <c r="E425" s="6">
        <v>16</v>
      </c>
      <c r="F425" s="6">
        <v>4</v>
      </c>
      <c r="G425" s="6">
        <v>4.7802311674165501E-2</v>
      </c>
    </row>
    <row r="426" spans="1:7">
      <c r="A426" s="6" t="s">
        <v>22052</v>
      </c>
      <c r="B426" s="6" t="s">
        <v>22051</v>
      </c>
      <c r="C426" s="6" t="s">
        <v>20426</v>
      </c>
      <c r="D426" s="6">
        <v>5</v>
      </c>
      <c r="E426" s="6">
        <v>38</v>
      </c>
      <c r="F426" s="6">
        <v>7</v>
      </c>
      <c r="G426" s="6">
        <v>4.7898068615552701E-2</v>
      </c>
    </row>
    <row r="427" spans="1:7">
      <c r="A427" s="6" t="s">
        <v>21639</v>
      </c>
      <c r="B427" s="6" t="s">
        <v>21638</v>
      </c>
      <c r="C427" s="6" t="s">
        <v>20426</v>
      </c>
      <c r="D427" s="6">
        <v>3</v>
      </c>
      <c r="E427" s="6">
        <v>334</v>
      </c>
      <c r="F427" s="6">
        <v>39</v>
      </c>
      <c r="G427" s="6">
        <v>4.9069309469033297E-2</v>
      </c>
    </row>
  </sheetData>
  <autoFilter ref="A1:G427"/>
  <phoneticPr fontId="3"/>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7030A0"/>
  </sheetPr>
  <dimension ref="A1:G2650"/>
  <sheetViews>
    <sheetView workbookViewId="0">
      <pane xSplit="1" ySplit="1" topLeftCell="B1650" activePane="bottomRight" state="frozen"/>
      <selection pane="topRight" activeCell="B1" sqref="B1"/>
      <selection pane="bottomLeft" activeCell="A2" sqref="A2"/>
      <selection pane="bottomRight" activeCell="E1660" sqref="E1660"/>
    </sheetView>
  </sheetViews>
  <sheetFormatPr defaultRowHeight="15"/>
  <cols>
    <col min="1" max="1" width="11.42578125" style="15" bestFit="1" customWidth="1"/>
    <col min="2" max="2" width="10.7109375" customWidth="1"/>
    <col min="3" max="3" width="29.85546875" customWidth="1"/>
    <col min="4" max="4" width="42.28515625" customWidth="1"/>
    <col min="5" max="5" width="38.5703125" customWidth="1"/>
    <col min="6" max="7" width="10.7109375" customWidth="1"/>
  </cols>
  <sheetData>
    <row r="1" spans="1:7" ht="45">
      <c r="A1" s="16" t="s">
        <v>20420</v>
      </c>
      <c r="B1" s="5" t="s">
        <v>20415</v>
      </c>
      <c r="C1" s="4" t="s">
        <v>20410</v>
      </c>
      <c r="D1" s="4" t="s">
        <v>20409</v>
      </c>
      <c r="E1" s="4" t="s">
        <v>20408</v>
      </c>
      <c r="F1" s="5" t="s">
        <v>20412</v>
      </c>
      <c r="G1" s="5" t="s">
        <v>20411</v>
      </c>
    </row>
    <row r="2" spans="1:7">
      <c r="A2" s="17" t="s">
        <v>20385</v>
      </c>
      <c r="B2" s="2" t="s">
        <v>23129</v>
      </c>
      <c r="C2" t="s">
        <v>20384</v>
      </c>
      <c r="D2" t="s">
        <v>20383</v>
      </c>
      <c r="E2" t="s">
        <v>20382</v>
      </c>
      <c r="F2" s="1" t="s">
        <v>23128</v>
      </c>
    </row>
    <row r="3" spans="1:7">
      <c r="A3" s="17" t="s">
        <v>20377</v>
      </c>
      <c r="B3" s="2" t="s">
        <v>23130</v>
      </c>
      <c r="C3" t="s">
        <v>2511</v>
      </c>
      <c r="D3" t="s">
        <v>20376</v>
      </c>
      <c r="E3" t="s">
        <v>3814</v>
      </c>
      <c r="F3" s="1" t="s">
        <v>23128</v>
      </c>
    </row>
    <row r="4" spans="1:7">
      <c r="A4" s="17" t="s">
        <v>20364</v>
      </c>
      <c r="B4" s="2" t="s">
        <v>23130</v>
      </c>
      <c r="C4" t="s">
        <v>1588</v>
      </c>
      <c r="D4" t="s">
        <v>20363</v>
      </c>
      <c r="E4" t="s">
        <v>20362</v>
      </c>
      <c r="F4" s="1" t="s">
        <v>23128</v>
      </c>
    </row>
    <row r="5" spans="1:7">
      <c r="A5" s="17" t="s">
        <v>20354</v>
      </c>
      <c r="B5" s="2" t="s">
        <v>23130</v>
      </c>
      <c r="C5" t="s">
        <v>20353</v>
      </c>
      <c r="D5" t="s">
        <v>20352</v>
      </c>
      <c r="E5" t="s">
        <v>870</v>
      </c>
      <c r="F5" s="1" t="s">
        <v>23128</v>
      </c>
    </row>
    <row r="6" spans="1:7">
      <c r="A6" s="17" t="s">
        <v>20348</v>
      </c>
      <c r="B6" s="2" t="s">
        <v>23129</v>
      </c>
      <c r="C6" t="s">
        <v>272</v>
      </c>
      <c r="D6" t="s">
        <v>20347</v>
      </c>
      <c r="E6" t="s">
        <v>12423</v>
      </c>
      <c r="F6" s="1" t="s">
        <v>23128</v>
      </c>
    </row>
    <row r="7" spans="1:7">
      <c r="A7" s="17" t="s">
        <v>20346</v>
      </c>
      <c r="B7" s="2" t="s">
        <v>23129</v>
      </c>
      <c r="C7" t="s">
        <v>12432</v>
      </c>
      <c r="D7" t="s">
        <v>20345</v>
      </c>
      <c r="E7" t="s">
        <v>3227</v>
      </c>
      <c r="F7" s="1" t="s">
        <v>23128</v>
      </c>
    </row>
    <row r="8" spans="1:7">
      <c r="A8" s="17" t="s">
        <v>20335</v>
      </c>
      <c r="B8" s="2" t="s">
        <v>23129</v>
      </c>
      <c r="C8" t="s">
        <v>20334</v>
      </c>
      <c r="D8" t="s">
        <v>20333</v>
      </c>
      <c r="E8" t="s">
        <v>20332</v>
      </c>
      <c r="F8" s="1" t="s">
        <v>23128</v>
      </c>
    </row>
    <row r="9" spans="1:7">
      <c r="A9" s="17" t="s">
        <v>20317</v>
      </c>
      <c r="B9" s="2" t="s">
        <v>23129</v>
      </c>
      <c r="C9" t="s">
        <v>59</v>
      </c>
      <c r="D9" t="s">
        <v>20316</v>
      </c>
      <c r="E9" t="s">
        <v>176</v>
      </c>
      <c r="F9" s="1" t="s">
        <v>23128</v>
      </c>
    </row>
    <row r="10" spans="1:7">
      <c r="A10" s="17" t="s">
        <v>20297</v>
      </c>
      <c r="B10" s="2" t="s">
        <v>23130</v>
      </c>
      <c r="C10" t="s">
        <v>20296</v>
      </c>
      <c r="D10" t="s">
        <v>20295</v>
      </c>
      <c r="E10" t="s">
        <v>20294</v>
      </c>
      <c r="F10" s="1" t="s">
        <v>23128</v>
      </c>
    </row>
    <row r="11" spans="1:7">
      <c r="A11" s="17" t="s">
        <v>20293</v>
      </c>
      <c r="B11" s="2" t="s">
        <v>23130</v>
      </c>
      <c r="C11" t="s">
        <v>0</v>
      </c>
      <c r="D11" t="s">
        <v>20292</v>
      </c>
      <c r="E11" t="s">
        <v>20291</v>
      </c>
      <c r="F11" s="1" t="s">
        <v>23128</v>
      </c>
    </row>
    <row r="12" spans="1:7">
      <c r="A12" s="17" t="s">
        <v>20283</v>
      </c>
      <c r="B12" s="2" t="s">
        <v>23129</v>
      </c>
      <c r="C12" t="s">
        <v>4916</v>
      </c>
      <c r="D12" t="s">
        <v>20282</v>
      </c>
      <c r="E12" t="s">
        <v>4640</v>
      </c>
      <c r="F12" s="1" t="s">
        <v>23128</v>
      </c>
    </row>
    <row r="13" spans="1:7">
      <c r="A13" s="17" t="s">
        <v>20279</v>
      </c>
      <c r="B13" s="2" t="s">
        <v>23130</v>
      </c>
      <c r="C13" t="s">
        <v>591</v>
      </c>
      <c r="D13" t="s">
        <v>20278</v>
      </c>
      <c r="E13" t="s">
        <v>2948</v>
      </c>
      <c r="F13" s="1" t="s">
        <v>23128</v>
      </c>
    </row>
    <row r="14" spans="1:7">
      <c r="A14" s="17" t="s">
        <v>20268</v>
      </c>
      <c r="B14" s="2" t="s">
        <v>23130</v>
      </c>
      <c r="C14" t="s">
        <v>1594</v>
      </c>
      <c r="D14" t="s">
        <v>20267</v>
      </c>
      <c r="E14" t="s">
        <v>3419</v>
      </c>
      <c r="F14" s="1" t="s">
        <v>23128</v>
      </c>
    </row>
    <row r="15" spans="1:7">
      <c r="A15" s="17" t="s">
        <v>20260</v>
      </c>
      <c r="B15" s="2" t="s">
        <v>23129</v>
      </c>
      <c r="C15" t="s">
        <v>4975</v>
      </c>
      <c r="D15" t="s">
        <v>20259</v>
      </c>
      <c r="E15" t="s">
        <v>4973</v>
      </c>
      <c r="F15" s="1" t="s">
        <v>23128</v>
      </c>
    </row>
    <row r="16" spans="1:7">
      <c r="A16" s="17" t="s">
        <v>20258</v>
      </c>
      <c r="B16" s="2" t="s">
        <v>23129</v>
      </c>
      <c r="C16" t="s">
        <v>20257</v>
      </c>
      <c r="D16" t="s">
        <v>20256</v>
      </c>
      <c r="E16" t="s">
        <v>20255</v>
      </c>
      <c r="F16" s="1" t="s">
        <v>23128</v>
      </c>
    </row>
    <row r="17" spans="1:7">
      <c r="A17" s="17" t="s">
        <v>20250</v>
      </c>
      <c r="B17" s="2" t="s">
        <v>23130</v>
      </c>
      <c r="C17" t="s">
        <v>0</v>
      </c>
      <c r="D17" t="s">
        <v>20249</v>
      </c>
      <c r="E17" t="s">
        <v>20248</v>
      </c>
      <c r="F17" s="1" t="s">
        <v>23128</v>
      </c>
    </row>
    <row r="18" spans="1:7">
      <c r="A18" s="17" t="s">
        <v>20230</v>
      </c>
      <c r="B18" s="2" t="s">
        <v>23129</v>
      </c>
      <c r="C18" t="s">
        <v>0</v>
      </c>
      <c r="D18" t="s">
        <v>8332</v>
      </c>
      <c r="E18" t="s">
        <v>8331</v>
      </c>
      <c r="F18" s="1" t="s">
        <v>23128</v>
      </c>
    </row>
    <row r="19" spans="1:7">
      <c r="A19" s="17" t="s">
        <v>20225</v>
      </c>
      <c r="B19" s="2" t="s">
        <v>23130</v>
      </c>
      <c r="C19" t="s">
        <v>20223</v>
      </c>
      <c r="D19" t="s">
        <v>20222</v>
      </c>
      <c r="E19" t="s">
        <v>20221</v>
      </c>
      <c r="F19" s="1" t="s">
        <v>23128</v>
      </c>
    </row>
    <row r="20" spans="1:7">
      <c r="A20" s="17" t="s">
        <v>20216</v>
      </c>
      <c r="B20" s="2" t="s">
        <v>23129</v>
      </c>
      <c r="C20" t="s">
        <v>0</v>
      </c>
      <c r="D20" t="s">
        <v>20215</v>
      </c>
      <c r="E20" t="s">
        <v>0</v>
      </c>
      <c r="F20" s="1" t="s">
        <v>23128</v>
      </c>
    </row>
    <row r="21" spans="1:7">
      <c r="A21" s="17" t="s">
        <v>20212</v>
      </c>
      <c r="B21" s="2" t="s">
        <v>23130</v>
      </c>
      <c r="C21" t="s">
        <v>2511</v>
      </c>
      <c r="D21" t="s">
        <v>20211</v>
      </c>
      <c r="E21" t="s">
        <v>3814</v>
      </c>
      <c r="F21" s="1" t="s">
        <v>23128</v>
      </c>
    </row>
    <row r="22" spans="1:7">
      <c r="A22" s="17" t="s">
        <v>20203</v>
      </c>
      <c r="B22" s="2" t="s">
        <v>23130</v>
      </c>
      <c r="C22" t="s">
        <v>20202</v>
      </c>
      <c r="D22" t="s">
        <v>20201</v>
      </c>
      <c r="E22" t="s">
        <v>14150</v>
      </c>
      <c r="F22" s="1" t="s">
        <v>23128</v>
      </c>
    </row>
    <row r="23" spans="1:7">
      <c r="A23" s="17" t="s">
        <v>20200</v>
      </c>
      <c r="B23" s="2" t="s">
        <v>23129</v>
      </c>
      <c r="C23" t="s">
        <v>276</v>
      </c>
      <c r="D23" t="s">
        <v>20199</v>
      </c>
      <c r="E23" t="s">
        <v>600</v>
      </c>
      <c r="F23" s="1" t="s">
        <v>23128</v>
      </c>
    </row>
    <row r="24" spans="1:7">
      <c r="A24" s="17" t="s">
        <v>20198</v>
      </c>
      <c r="B24" s="2" t="s">
        <v>23129</v>
      </c>
      <c r="C24" t="s">
        <v>4716</v>
      </c>
      <c r="D24" t="s">
        <v>20196</v>
      </c>
      <c r="E24" t="s">
        <v>4773</v>
      </c>
      <c r="F24" s="1" t="s">
        <v>23131</v>
      </c>
      <c r="G24" t="s">
        <v>20197</v>
      </c>
    </row>
    <row r="25" spans="1:7">
      <c r="A25" s="17" t="s">
        <v>20183</v>
      </c>
      <c r="B25" s="2" t="s">
        <v>23130</v>
      </c>
      <c r="C25" t="s">
        <v>268</v>
      </c>
      <c r="D25" t="s">
        <v>20181</v>
      </c>
      <c r="E25" t="s">
        <v>3028</v>
      </c>
      <c r="F25" s="1" t="s">
        <v>23131</v>
      </c>
      <c r="G25" t="s">
        <v>20182</v>
      </c>
    </row>
    <row r="26" spans="1:7">
      <c r="A26" s="17" t="s">
        <v>20180</v>
      </c>
      <c r="B26" s="2" t="s">
        <v>23130</v>
      </c>
      <c r="C26" t="s">
        <v>1916</v>
      </c>
      <c r="D26" t="s">
        <v>6437</v>
      </c>
      <c r="E26" t="s">
        <v>1914</v>
      </c>
      <c r="F26" s="1" t="s">
        <v>23128</v>
      </c>
    </row>
    <row r="27" spans="1:7">
      <c r="A27" s="17" t="s">
        <v>20173</v>
      </c>
      <c r="B27" s="2" t="s">
        <v>23129</v>
      </c>
      <c r="C27" t="s">
        <v>20172</v>
      </c>
      <c r="D27" t="s">
        <v>20171</v>
      </c>
      <c r="E27" t="s">
        <v>4072</v>
      </c>
      <c r="F27" s="1" t="s">
        <v>23128</v>
      </c>
    </row>
    <row r="28" spans="1:7">
      <c r="A28" s="17" t="s">
        <v>20170</v>
      </c>
      <c r="B28" s="2" t="s">
        <v>23129</v>
      </c>
      <c r="C28" t="s">
        <v>4967</v>
      </c>
      <c r="D28" t="s">
        <v>20169</v>
      </c>
      <c r="E28" t="s">
        <v>20168</v>
      </c>
      <c r="F28" s="1" t="s">
        <v>23128</v>
      </c>
    </row>
    <row r="29" spans="1:7">
      <c r="A29" s="17" t="s">
        <v>20165</v>
      </c>
      <c r="B29" s="2" t="s">
        <v>23130</v>
      </c>
      <c r="C29" t="s">
        <v>17542</v>
      </c>
      <c r="D29" t="s">
        <v>20164</v>
      </c>
      <c r="E29" t="s">
        <v>18374</v>
      </c>
      <c r="F29" s="1" t="s">
        <v>23128</v>
      </c>
    </row>
    <row r="30" spans="1:7">
      <c r="A30" s="17" t="s">
        <v>20158</v>
      </c>
      <c r="B30" s="2" t="s">
        <v>23130</v>
      </c>
      <c r="C30" t="s">
        <v>0</v>
      </c>
      <c r="D30" t="s">
        <v>20157</v>
      </c>
      <c r="E30" t="s">
        <v>20156</v>
      </c>
      <c r="F30" s="1" t="s">
        <v>23128</v>
      </c>
    </row>
    <row r="31" spans="1:7">
      <c r="A31" s="17" t="s">
        <v>20152</v>
      </c>
      <c r="B31" s="2" t="s">
        <v>23129</v>
      </c>
      <c r="C31" t="s">
        <v>9438</v>
      </c>
      <c r="D31" t="s">
        <v>9438</v>
      </c>
      <c r="E31" t="s">
        <v>0</v>
      </c>
      <c r="F31" s="1" t="s">
        <v>23128</v>
      </c>
    </row>
    <row r="32" spans="1:7">
      <c r="A32" s="17" t="s">
        <v>20151</v>
      </c>
      <c r="B32" s="2" t="s">
        <v>23130</v>
      </c>
      <c r="C32" t="s">
        <v>20150</v>
      </c>
      <c r="D32" t="s">
        <v>20149</v>
      </c>
      <c r="E32" t="s">
        <v>1886</v>
      </c>
      <c r="F32" s="1" t="s">
        <v>23128</v>
      </c>
    </row>
    <row r="33" spans="1:7">
      <c r="A33" s="17" t="s">
        <v>20148</v>
      </c>
      <c r="B33" s="2" t="s">
        <v>23129</v>
      </c>
      <c r="C33" t="s">
        <v>0</v>
      </c>
      <c r="D33" t="s">
        <v>20147</v>
      </c>
      <c r="E33" t="s">
        <v>0</v>
      </c>
      <c r="F33" s="1" t="s">
        <v>23128</v>
      </c>
    </row>
    <row r="34" spans="1:7">
      <c r="A34" s="17" t="s">
        <v>20140</v>
      </c>
      <c r="B34" s="2" t="s">
        <v>23129</v>
      </c>
      <c r="C34" t="s">
        <v>3862</v>
      </c>
      <c r="D34" t="s">
        <v>20138</v>
      </c>
      <c r="E34" t="s">
        <v>3860</v>
      </c>
      <c r="F34" s="1" t="s">
        <v>23128</v>
      </c>
    </row>
    <row r="35" spans="1:7">
      <c r="A35" s="17" t="s">
        <v>20135</v>
      </c>
      <c r="B35" s="2" t="s">
        <v>23130</v>
      </c>
      <c r="C35" t="s">
        <v>59</v>
      </c>
      <c r="D35" t="s">
        <v>20134</v>
      </c>
      <c r="E35" t="s">
        <v>10076</v>
      </c>
      <c r="F35" s="1" t="s">
        <v>23128</v>
      </c>
    </row>
    <row r="36" spans="1:7">
      <c r="A36" s="17" t="s">
        <v>20133</v>
      </c>
      <c r="B36" s="2" t="s">
        <v>23129</v>
      </c>
      <c r="C36" t="s">
        <v>20132</v>
      </c>
      <c r="D36" t="s">
        <v>20131</v>
      </c>
      <c r="E36" t="s">
        <v>2438</v>
      </c>
      <c r="F36" s="1" t="s">
        <v>23128</v>
      </c>
    </row>
    <row r="37" spans="1:7">
      <c r="A37" s="17" t="s">
        <v>20123</v>
      </c>
      <c r="B37" s="2" t="s">
        <v>23130</v>
      </c>
      <c r="C37" t="s">
        <v>20122</v>
      </c>
      <c r="D37" t="s">
        <v>20121</v>
      </c>
      <c r="E37" t="s">
        <v>20120</v>
      </c>
      <c r="F37" s="1" t="s">
        <v>23131</v>
      </c>
      <c r="G37" t="s">
        <v>23152</v>
      </c>
    </row>
    <row r="38" spans="1:7">
      <c r="A38" s="17" t="s">
        <v>20117</v>
      </c>
      <c r="B38" s="2" t="s">
        <v>23129</v>
      </c>
      <c r="C38" t="s">
        <v>276</v>
      </c>
      <c r="D38" t="s">
        <v>20116</v>
      </c>
      <c r="E38" t="s">
        <v>600</v>
      </c>
      <c r="F38" s="1" t="s">
        <v>23128</v>
      </c>
    </row>
    <row r="39" spans="1:7">
      <c r="A39" s="17" t="s">
        <v>20100</v>
      </c>
      <c r="B39" s="2" t="s">
        <v>23130</v>
      </c>
      <c r="C39" t="s">
        <v>20099</v>
      </c>
      <c r="D39" t="s">
        <v>20098</v>
      </c>
      <c r="E39" t="s">
        <v>20097</v>
      </c>
      <c r="F39" s="1" t="s">
        <v>23128</v>
      </c>
    </row>
    <row r="40" spans="1:7">
      <c r="A40" s="17" t="s">
        <v>20096</v>
      </c>
      <c r="B40" s="2" t="s">
        <v>23129</v>
      </c>
      <c r="C40" t="s">
        <v>20095</v>
      </c>
      <c r="D40" t="s">
        <v>20094</v>
      </c>
      <c r="E40" t="s">
        <v>20093</v>
      </c>
      <c r="F40" s="1" t="s">
        <v>23128</v>
      </c>
    </row>
    <row r="41" spans="1:7">
      <c r="A41" s="17" t="s">
        <v>20090</v>
      </c>
      <c r="B41" s="2" t="s">
        <v>23130</v>
      </c>
      <c r="C41" t="s">
        <v>650</v>
      </c>
      <c r="D41" t="s">
        <v>20089</v>
      </c>
      <c r="E41" t="s">
        <v>9137</v>
      </c>
      <c r="F41" s="1" t="s">
        <v>23128</v>
      </c>
    </row>
    <row r="42" spans="1:7">
      <c r="A42" s="17" t="s">
        <v>20086</v>
      </c>
      <c r="B42" s="2" t="s">
        <v>23130</v>
      </c>
      <c r="C42" t="s">
        <v>20085</v>
      </c>
      <c r="D42" t="s">
        <v>20084</v>
      </c>
      <c r="E42" t="s">
        <v>20083</v>
      </c>
      <c r="F42" s="1" t="s">
        <v>23128</v>
      </c>
    </row>
    <row r="43" spans="1:7">
      <c r="A43" s="17" t="s">
        <v>20082</v>
      </c>
      <c r="B43" s="2" t="s">
        <v>23130</v>
      </c>
      <c r="C43" t="s">
        <v>59</v>
      </c>
      <c r="D43" t="s">
        <v>20081</v>
      </c>
      <c r="E43" t="s">
        <v>57</v>
      </c>
      <c r="F43" s="1" t="s">
        <v>23128</v>
      </c>
    </row>
    <row r="44" spans="1:7">
      <c r="A44" s="17" t="s">
        <v>20077</v>
      </c>
      <c r="B44" s="2" t="s">
        <v>23130</v>
      </c>
      <c r="C44" t="s">
        <v>20076</v>
      </c>
      <c r="D44" t="s">
        <v>20075</v>
      </c>
      <c r="E44" t="s">
        <v>20074</v>
      </c>
      <c r="F44" s="1" t="s">
        <v>23128</v>
      </c>
    </row>
    <row r="45" spans="1:7">
      <c r="A45" s="17" t="s">
        <v>20068</v>
      </c>
      <c r="B45" s="2" t="s">
        <v>23130</v>
      </c>
      <c r="C45" t="s">
        <v>368</v>
      </c>
      <c r="D45" t="s">
        <v>20067</v>
      </c>
      <c r="E45" t="s">
        <v>366</v>
      </c>
      <c r="F45" s="1" t="s">
        <v>23128</v>
      </c>
    </row>
    <row r="46" spans="1:7">
      <c r="A46" s="17" t="s">
        <v>20062</v>
      </c>
      <c r="B46" s="2" t="s">
        <v>23130</v>
      </c>
      <c r="C46" t="s">
        <v>3092</v>
      </c>
      <c r="D46" t="s">
        <v>20061</v>
      </c>
      <c r="E46" t="s">
        <v>3090</v>
      </c>
      <c r="F46" s="1" t="s">
        <v>23128</v>
      </c>
    </row>
    <row r="47" spans="1:7">
      <c r="A47" s="17" t="s">
        <v>20057</v>
      </c>
      <c r="B47" s="2" t="s">
        <v>23129</v>
      </c>
      <c r="C47" t="s">
        <v>3088</v>
      </c>
      <c r="D47" t="s">
        <v>20056</v>
      </c>
      <c r="E47" t="s">
        <v>13562</v>
      </c>
      <c r="F47" s="1" t="s">
        <v>23128</v>
      </c>
    </row>
    <row r="48" spans="1:7">
      <c r="A48" s="17" t="s">
        <v>20052</v>
      </c>
      <c r="B48" s="2" t="s">
        <v>23130</v>
      </c>
      <c r="C48" t="s">
        <v>1588</v>
      </c>
      <c r="D48" t="s">
        <v>20051</v>
      </c>
      <c r="E48" t="s">
        <v>10275</v>
      </c>
      <c r="F48" s="1" t="s">
        <v>23128</v>
      </c>
    </row>
    <row r="49" spans="1:6">
      <c r="A49" s="17" t="s">
        <v>20041</v>
      </c>
      <c r="B49" s="2" t="s">
        <v>23129</v>
      </c>
      <c r="C49" t="s">
        <v>650</v>
      </c>
      <c r="D49" t="s">
        <v>20040</v>
      </c>
      <c r="E49" t="s">
        <v>3762</v>
      </c>
      <c r="F49" s="1" t="s">
        <v>23128</v>
      </c>
    </row>
    <row r="50" spans="1:6">
      <c r="A50" s="17" t="s">
        <v>20039</v>
      </c>
      <c r="B50" s="2" t="s">
        <v>23129</v>
      </c>
      <c r="C50" t="s">
        <v>20038</v>
      </c>
      <c r="D50" t="s">
        <v>20037</v>
      </c>
      <c r="E50" t="s">
        <v>20036</v>
      </c>
      <c r="F50" s="1" t="s">
        <v>23128</v>
      </c>
    </row>
    <row r="51" spans="1:6">
      <c r="A51" s="17" t="s">
        <v>20033</v>
      </c>
      <c r="B51" s="2" t="s">
        <v>23129</v>
      </c>
      <c r="C51" t="s">
        <v>20032</v>
      </c>
      <c r="D51" t="s">
        <v>20031</v>
      </c>
      <c r="E51" t="s">
        <v>0</v>
      </c>
      <c r="F51" s="1" t="s">
        <v>23128</v>
      </c>
    </row>
    <row r="52" spans="1:6">
      <c r="A52" s="17" t="s">
        <v>20030</v>
      </c>
      <c r="B52" s="2" t="s">
        <v>23129</v>
      </c>
      <c r="F52" s="1" t="s">
        <v>23128</v>
      </c>
    </row>
    <row r="53" spans="1:6">
      <c r="A53" s="17" t="s">
        <v>20029</v>
      </c>
      <c r="B53" s="2" t="s">
        <v>23130</v>
      </c>
      <c r="C53" t="s">
        <v>59</v>
      </c>
      <c r="D53" t="s">
        <v>20028</v>
      </c>
      <c r="E53" t="s">
        <v>57</v>
      </c>
      <c r="F53" s="1" t="s">
        <v>23128</v>
      </c>
    </row>
    <row r="54" spans="1:6">
      <c r="A54" s="17" t="s">
        <v>20021</v>
      </c>
      <c r="B54" s="2" t="s">
        <v>23129</v>
      </c>
      <c r="C54" t="s">
        <v>20020</v>
      </c>
      <c r="D54" t="s">
        <v>20019</v>
      </c>
      <c r="E54" t="s">
        <v>168</v>
      </c>
      <c r="F54" s="1" t="s">
        <v>23128</v>
      </c>
    </row>
    <row r="55" spans="1:6">
      <c r="A55" s="17" t="s">
        <v>20015</v>
      </c>
      <c r="B55" s="2" t="s">
        <v>23129</v>
      </c>
      <c r="C55" t="s">
        <v>20014</v>
      </c>
      <c r="D55" t="s">
        <v>20013</v>
      </c>
      <c r="E55" t="s">
        <v>20012</v>
      </c>
      <c r="F55" s="1" t="s">
        <v>23128</v>
      </c>
    </row>
    <row r="56" spans="1:6">
      <c r="A56" s="17" t="s">
        <v>20000</v>
      </c>
      <c r="B56" s="2" t="s">
        <v>23129</v>
      </c>
      <c r="C56" t="s">
        <v>19999</v>
      </c>
      <c r="D56" t="s">
        <v>19998</v>
      </c>
      <c r="E56" t="s">
        <v>19997</v>
      </c>
      <c r="F56" s="1" t="s">
        <v>23128</v>
      </c>
    </row>
    <row r="57" spans="1:6">
      <c r="A57" s="17" t="s">
        <v>19985</v>
      </c>
      <c r="B57" s="2" t="s">
        <v>23130</v>
      </c>
      <c r="C57" t="s">
        <v>17243</v>
      </c>
      <c r="D57" t="s">
        <v>19984</v>
      </c>
      <c r="E57" t="s">
        <v>0</v>
      </c>
      <c r="F57" s="1" t="s">
        <v>23128</v>
      </c>
    </row>
    <row r="58" spans="1:6">
      <c r="A58" s="17" t="s">
        <v>19982</v>
      </c>
      <c r="B58" s="2" t="s">
        <v>23130</v>
      </c>
      <c r="C58" t="s">
        <v>19981</v>
      </c>
      <c r="D58" t="s">
        <v>19980</v>
      </c>
      <c r="E58" t="s">
        <v>19979</v>
      </c>
      <c r="F58" s="1" t="s">
        <v>23128</v>
      </c>
    </row>
    <row r="59" spans="1:6">
      <c r="A59" s="17" t="s">
        <v>19973</v>
      </c>
      <c r="B59" s="2" t="s">
        <v>23130</v>
      </c>
      <c r="C59" t="s">
        <v>2231</v>
      </c>
      <c r="D59" t="s">
        <v>19972</v>
      </c>
      <c r="E59" t="s">
        <v>2229</v>
      </c>
      <c r="F59" s="1" t="s">
        <v>23128</v>
      </c>
    </row>
    <row r="60" spans="1:6">
      <c r="A60" s="17" t="s">
        <v>19971</v>
      </c>
      <c r="B60" s="2" t="s">
        <v>23130</v>
      </c>
      <c r="C60" t="s">
        <v>3289</v>
      </c>
      <c r="D60" t="s">
        <v>19970</v>
      </c>
      <c r="E60" t="s">
        <v>16843</v>
      </c>
      <c r="F60" s="1" t="s">
        <v>23128</v>
      </c>
    </row>
    <row r="61" spans="1:6">
      <c r="A61" s="17" t="s">
        <v>19965</v>
      </c>
      <c r="B61" s="2" t="s">
        <v>23130</v>
      </c>
      <c r="C61" t="s">
        <v>19964</v>
      </c>
      <c r="D61" t="s">
        <v>19963</v>
      </c>
      <c r="E61" t="s">
        <v>0</v>
      </c>
      <c r="F61" s="1" t="s">
        <v>23128</v>
      </c>
    </row>
    <row r="62" spans="1:6">
      <c r="A62" s="17" t="s">
        <v>19962</v>
      </c>
      <c r="B62" s="2" t="s">
        <v>23130</v>
      </c>
      <c r="C62" t="s">
        <v>19961</v>
      </c>
      <c r="D62" t="s">
        <v>19960</v>
      </c>
      <c r="E62" t="s">
        <v>19959</v>
      </c>
      <c r="F62" s="1" t="s">
        <v>23128</v>
      </c>
    </row>
    <row r="63" spans="1:6">
      <c r="A63" s="17" t="s">
        <v>19954</v>
      </c>
      <c r="B63" s="2" t="s">
        <v>23130</v>
      </c>
      <c r="C63" t="s">
        <v>0</v>
      </c>
      <c r="D63" t="s">
        <v>1</v>
      </c>
      <c r="E63" t="s">
        <v>19953</v>
      </c>
      <c r="F63" s="1" t="s">
        <v>23128</v>
      </c>
    </row>
    <row r="64" spans="1:6">
      <c r="A64" s="17" t="s">
        <v>19949</v>
      </c>
      <c r="B64" s="2" t="s">
        <v>23130</v>
      </c>
      <c r="C64" t="s">
        <v>19948</v>
      </c>
      <c r="D64" t="s">
        <v>19947</v>
      </c>
      <c r="E64" t="s">
        <v>0</v>
      </c>
      <c r="F64" s="1" t="s">
        <v>23128</v>
      </c>
    </row>
    <row r="65" spans="1:6">
      <c r="A65" s="17" t="s">
        <v>19943</v>
      </c>
      <c r="B65" s="2" t="s">
        <v>23130</v>
      </c>
      <c r="C65" t="s">
        <v>55</v>
      </c>
      <c r="D65" t="s">
        <v>19942</v>
      </c>
      <c r="E65" t="s">
        <v>19941</v>
      </c>
      <c r="F65" s="1" t="s">
        <v>23128</v>
      </c>
    </row>
    <row r="66" spans="1:6">
      <c r="A66" s="17" t="s">
        <v>19938</v>
      </c>
      <c r="B66" s="2" t="s">
        <v>23130</v>
      </c>
      <c r="C66" t="s">
        <v>468</v>
      </c>
      <c r="D66" t="s">
        <v>19937</v>
      </c>
      <c r="E66" t="s">
        <v>4051</v>
      </c>
      <c r="F66" s="1" t="s">
        <v>23128</v>
      </c>
    </row>
    <row r="67" spans="1:6">
      <c r="A67" s="17" t="s">
        <v>19936</v>
      </c>
      <c r="B67" s="2" t="s">
        <v>23129</v>
      </c>
      <c r="C67" t="s">
        <v>264</v>
      </c>
      <c r="D67" t="s">
        <v>19935</v>
      </c>
      <c r="E67" t="s">
        <v>13697</v>
      </c>
      <c r="F67" s="1" t="s">
        <v>23128</v>
      </c>
    </row>
    <row r="68" spans="1:6">
      <c r="A68" s="17" t="s">
        <v>19923</v>
      </c>
      <c r="B68" s="2" t="s">
        <v>23130</v>
      </c>
      <c r="C68" t="s">
        <v>19922</v>
      </c>
      <c r="D68" t="s">
        <v>19921</v>
      </c>
      <c r="E68" t="s">
        <v>19920</v>
      </c>
      <c r="F68" s="1" t="s">
        <v>23128</v>
      </c>
    </row>
    <row r="69" spans="1:6">
      <c r="A69" s="17" t="s">
        <v>19915</v>
      </c>
      <c r="B69" s="2" t="s">
        <v>23129</v>
      </c>
      <c r="C69" t="s">
        <v>6176</v>
      </c>
      <c r="D69" t="s">
        <v>19914</v>
      </c>
      <c r="E69" t="s">
        <v>12048</v>
      </c>
      <c r="F69" s="1" t="s">
        <v>23128</v>
      </c>
    </row>
    <row r="70" spans="1:6">
      <c r="A70" s="17" t="s">
        <v>19913</v>
      </c>
      <c r="B70" s="2" t="s">
        <v>23130</v>
      </c>
      <c r="C70" t="s">
        <v>0</v>
      </c>
      <c r="D70" t="s">
        <v>1</v>
      </c>
      <c r="E70" t="s">
        <v>0</v>
      </c>
      <c r="F70" s="1" t="s">
        <v>23128</v>
      </c>
    </row>
    <row r="71" spans="1:6">
      <c r="A71" s="17" t="s">
        <v>19909</v>
      </c>
      <c r="B71" s="2" t="s">
        <v>23129</v>
      </c>
      <c r="C71" t="s">
        <v>19908</v>
      </c>
      <c r="D71" t="s">
        <v>19907</v>
      </c>
      <c r="E71" t="s">
        <v>19906</v>
      </c>
      <c r="F71" s="1" t="s">
        <v>23128</v>
      </c>
    </row>
    <row r="72" spans="1:6">
      <c r="A72" s="17" t="s">
        <v>19905</v>
      </c>
      <c r="B72" s="2" t="s">
        <v>23130</v>
      </c>
      <c r="C72" t="s">
        <v>19904</v>
      </c>
      <c r="D72" t="s">
        <v>19903</v>
      </c>
      <c r="E72" t="s">
        <v>1077</v>
      </c>
      <c r="F72" s="1" t="s">
        <v>23128</v>
      </c>
    </row>
    <row r="73" spans="1:6">
      <c r="A73" s="17" t="s">
        <v>19902</v>
      </c>
      <c r="B73" s="2" t="s">
        <v>23130</v>
      </c>
      <c r="C73" t="s">
        <v>13781</v>
      </c>
      <c r="D73" t="s">
        <v>19900</v>
      </c>
      <c r="E73" t="s">
        <v>13779</v>
      </c>
      <c r="F73" s="1" t="s">
        <v>23128</v>
      </c>
    </row>
    <row r="74" spans="1:6">
      <c r="A74" s="17" t="s">
        <v>19899</v>
      </c>
      <c r="B74" s="2" t="s">
        <v>23129</v>
      </c>
      <c r="C74" t="s">
        <v>19898</v>
      </c>
      <c r="D74" t="s">
        <v>19897</v>
      </c>
      <c r="E74" t="s">
        <v>19896</v>
      </c>
      <c r="F74" s="1" t="s">
        <v>23128</v>
      </c>
    </row>
    <row r="75" spans="1:6">
      <c r="A75" s="17" t="s">
        <v>19895</v>
      </c>
      <c r="B75" s="2" t="s">
        <v>23130</v>
      </c>
      <c r="C75" t="s">
        <v>19894</v>
      </c>
      <c r="D75" t="s">
        <v>19893</v>
      </c>
      <c r="E75" t="s">
        <v>19892</v>
      </c>
      <c r="F75" s="1" t="s">
        <v>23128</v>
      </c>
    </row>
    <row r="76" spans="1:6">
      <c r="A76" s="17" t="s">
        <v>19888</v>
      </c>
      <c r="B76" s="2" t="s">
        <v>23130</v>
      </c>
      <c r="C76" t="s">
        <v>19887</v>
      </c>
      <c r="D76" t="s">
        <v>19886</v>
      </c>
      <c r="E76" t="s">
        <v>0</v>
      </c>
      <c r="F76" s="1" t="s">
        <v>23128</v>
      </c>
    </row>
    <row r="77" spans="1:6">
      <c r="A77" s="17" t="s">
        <v>19875</v>
      </c>
      <c r="B77" s="2" t="s">
        <v>23129</v>
      </c>
      <c r="C77" t="s">
        <v>1588</v>
      </c>
      <c r="D77" t="s">
        <v>19874</v>
      </c>
      <c r="E77" t="s">
        <v>1769</v>
      </c>
      <c r="F77" s="1" t="s">
        <v>23128</v>
      </c>
    </row>
    <row r="78" spans="1:6">
      <c r="A78" s="17" t="s">
        <v>19868</v>
      </c>
      <c r="B78" s="2" t="s">
        <v>23130</v>
      </c>
      <c r="C78" t="s">
        <v>2667</v>
      </c>
      <c r="D78" t="s">
        <v>19867</v>
      </c>
      <c r="E78" t="s">
        <v>2665</v>
      </c>
      <c r="F78" s="1" t="s">
        <v>23128</v>
      </c>
    </row>
    <row r="79" spans="1:6">
      <c r="A79" s="17" t="s">
        <v>19863</v>
      </c>
      <c r="B79" s="2" t="s">
        <v>23129</v>
      </c>
      <c r="C79" t="s">
        <v>109</v>
      </c>
      <c r="D79" t="s">
        <v>19862</v>
      </c>
      <c r="E79" t="s">
        <v>965</v>
      </c>
      <c r="F79" s="1" t="s">
        <v>23128</v>
      </c>
    </row>
    <row r="80" spans="1:6">
      <c r="A80" s="17" t="s">
        <v>19848</v>
      </c>
      <c r="B80" s="2" t="s">
        <v>23129</v>
      </c>
      <c r="C80" t="s">
        <v>313</v>
      </c>
      <c r="D80" t="s">
        <v>19847</v>
      </c>
      <c r="E80" t="s">
        <v>798</v>
      </c>
      <c r="F80" s="1" t="s">
        <v>23128</v>
      </c>
    </row>
    <row r="81" spans="1:7">
      <c r="A81" s="17" t="s">
        <v>19846</v>
      </c>
      <c r="B81" s="2" t="s">
        <v>23129</v>
      </c>
      <c r="C81" t="s">
        <v>19845</v>
      </c>
      <c r="D81" t="s">
        <v>19844</v>
      </c>
      <c r="E81" t="s">
        <v>0</v>
      </c>
      <c r="F81" s="1" t="s">
        <v>23128</v>
      </c>
    </row>
    <row r="82" spans="1:7">
      <c r="A82" s="17" t="s">
        <v>19840</v>
      </c>
      <c r="B82" s="2" t="s">
        <v>23130</v>
      </c>
      <c r="C82" t="s">
        <v>19839</v>
      </c>
      <c r="D82" t="s">
        <v>19838</v>
      </c>
      <c r="E82" t="s">
        <v>19837</v>
      </c>
      <c r="F82" s="1" t="s">
        <v>23128</v>
      </c>
    </row>
    <row r="83" spans="1:7">
      <c r="A83" s="17" t="s">
        <v>19836</v>
      </c>
      <c r="B83" s="2" t="s">
        <v>23130</v>
      </c>
      <c r="C83" t="s">
        <v>392</v>
      </c>
      <c r="D83" t="s">
        <v>19835</v>
      </c>
      <c r="E83" t="s">
        <v>19834</v>
      </c>
      <c r="F83" s="1" t="s">
        <v>23128</v>
      </c>
    </row>
    <row r="84" spans="1:7">
      <c r="A84" s="17" t="s">
        <v>19831</v>
      </c>
      <c r="B84" s="2" t="s">
        <v>23129</v>
      </c>
      <c r="C84" t="s">
        <v>19830</v>
      </c>
      <c r="D84" t="s">
        <v>19829</v>
      </c>
      <c r="E84" t="s">
        <v>11543</v>
      </c>
      <c r="F84" s="1" t="s">
        <v>23128</v>
      </c>
    </row>
    <row r="85" spans="1:7">
      <c r="A85" s="17" t="s">
        <v>19827</v>
      </c>
      <c r="B85" s="2" t="s">
        <v>23130</v>
      </c>
      <c r="C85" t="s">
        <v>0</v>
      </c>
      <c r="D85" t="s">
        <v>19826</v>
      </c>
      <c r="E85" t="s">
        <v>19825</v>
      </c>
      <c r="F85" s="1" t="s">
        <v>23128</v>
      </c>
    </row>
    <row r="86" spans="1:7">
      <c r="A86" s="17" t="s">
        <v>19824</v>
      </c>
      <c r="B86" s="2" t="s">
        <v>23130</v>
      </c>
      <c r="C86" t="s">
        <v>285</v>
      </c>
      <c r="D86" t="s">
        <v>19823</v>
      </c>
      <c r="E86" t="s">
        <v>0</v>
      </c>
      <c r="F86" s="1" t="s">
        <v>23128</v>
      </c>
    </row>
    <row r="87" spans="1:7">
      <c r="A87" s="17" t="s">
        <v>19822</v>
      </c>
      <c r="B87" s="2" t="s">
        <v>23130</v>
      </c>
      <c r="C87" t="s">
        <v>59</v>
      </c>
      <c r="D87" t="s">
        <v>19821</v>
      </c>
      <c r="E87" t="s">
        <v>57</v>
      </c>
      <c r="F87" s="1" t="s">
        <v>23128</v>
      </c>
    </row>
    <row r="88" spans="1:7">
      <c r="A88" s="17" t="s">
        <v>19820</v>
      </c>
      <c r="B88" s="2" t="s">
        <v>23129</v>
      </c>
      <c r="C88" t="s">
        <v>0</v>
      </c>
      <c r="D88" t="s">
        <v>1</v>
      </c>
      <c r="E88" t="s">
        <v>0</v>
      </c>
      <c r="F88" s="1" t="s">
        <v>23128</v>
      </c>
    </row>
    <row r="89" spans="1:7">
      <c r="A89" s="17" t="s">
        <v>19819</v>
      </c>
      <c r="B89" s="2" t="s">
        <v>23130</v>
      </c>
      <c r="C89" t="s">
        <v>2511</v>
      </c>
      <c r="D89" t="s">
        <v>19818</v>
      </c>
      <c r="E89" t="s">
        <v>0</v>
      </c>
      <c r="F89" s="1" t="s">
        <v>23128</v>
      </c>
    </row>
    <row r="90" spans="1:7">
      <c r="A90" s="17" t="s">
        <v>19812</v>
      </c>
      <c r="B90" s="2" t="s">
        <v>23129</v>
      </c>
      <c r="C90" t="s">
        <v>0</v>
      </c>
      <c r="D90" t="s">
        <v>19811</v>
      </c>
      <c r="E90" t="s">
        <v>19810</v>
      </c>
      <c r="F90" s="1" t="s">
        <v>23128</v>
      </c>
    </row>
    <row r="91" spans="1:7">
      <c r="A91" s="17" t="s">
        <v>19797</v>
      </c>
      <c r="B91" s="2" t="s">
        <v>23130</v>
      </c>
      <c r="C91" t="s">
        <v>55</v>
      </c>
      <c r="D91" t="s">
        <v>19796</v>
      </c>
      <c r="E91" t="s">
        <v>9689</v>
      </c>
      <c r="F91" s="1" t="s">
        <v>23128</v>
      </c>
    </row>
    <row r="92" spans="1:7">
      <c r="A92" s="17" t="s">
        <v>19790</v>
      </c>
      <c r="B92" s="2" t="s">
        <v>23129</v>
      </c>
      <c r="C92" t="s">
        <v>19789</v>
      </c>
      <c r="D92" t="s">
        <v>19788</v>
      </c>
      <c r="E92" t="s">
        <v>19787</v>
      </c>
      <c r="F92" s="1" t="s">
        <v>23128</v>
      </c>
    </row>
    <row r="93" spans="1:7">
      <c r="A93" s="17" t="s">
        <v>19775</v>
      </c>
      <c r="B93" s="2" t="s">
        <v>23129</v>
      </c>
      <c r="C93" t="s">
        <v>19774</v>
      </c>
      <c r="D93" t="s">
        <v>19773</v>
      </c>
      <c r="E93" t="s">
        <v>19772</v>
      </c>
      <c r="F93" s="1" t="s">
        <v>23128</v>
      </c>
    </row>
    <row r="94" spans="1:7">
      <c r="A94" s="17" t="s">
        <v>19767</v>
      </c>
      <c r="B94" s="2" t="s">
        <v>23129</v>
      </c>
      <c r="C94" t="s">
        <v>19766</v>
      </c>
      <c r="D94" t="s">
        <v>19765</v>
      </c>
      <c r="E94" t="s">
        <v>153</v>
      </c>
      <c r="F94" s="1" t="s">
        <v>23128</v>
      </c>
    </row>
    <row r="95" spans="1:7">
      <c r="A95" s="17" t="s">
        <v>19758</v>
      </c>
      <c r="B95" s="2" t="s">
        <v>23129</v>
      </c>
      <c r="C95" t="s">
        <v>4805</v>
      </c>
      <c r="D95" t="s">
        <v>19756</v>
      </c>
      <c r="E95" t="s">
        <v>4803</v>
      </c>
      <c r="F95" s="1" t="s">
        <v>23131</v>
      </c>
      <c r="G95" t="s">
        <v>19757</v>
      </c>
    </row>
    <row r="96" spans="1:7">
      <c r="A96" s="17" t="s">
        <v>19742</v>
      </c>
      <c r="B96" s="2" t="s">
        <v>23130</v>
      </c>
      <c r="C96" t="s">
        <v>19741</v>
      </c>
      <c r="D96" t="s">
        <v>19740</v>
      </c>
      <c r="E96" t="s">
        <v>3206</v>
      </c>
      <c r="F96" s="1" t="s">
        <v>23128</v>
      </c>
    </row>
    <row r="97" spans="1:6">
      <c r="A97" s="17" t="s">
        <v>19730</v>
      </c>
      <c r="B97" s="2" t="s">
        <v>23130</v>
      </c>
      <c r="C97" t="s">
        <v>19729</v>
      </c>
      <c r="D97" t="s">
        <v>19728</v>
      </c>
      <c r="E97" t="s">
        <v>153</v>
      </c>
      <c r="F97" s="1" t="s">
        <v>23128</v>
      </c>
    </row>
    <row r="98" spans="1:6">
      <c r="A98" s="17" t="s">
        <v>19727</v>
      </c>
      <c r="B98" s="2" t="s">
        <v>23130</v>
      </c>
      <c r="C98" t="s">
        <v>11558</v>
      </c>
      <c r="D98" t="s">
        <v>19726</v>
      </c>
      <c r="E98" t="s">
        <v>11556</v>
      </c>
      <c r="F98" s="1" t="s">
        <v>23128</v>
      </c>
    </row>
    <row r="99" spans="1:6">
      <c r="A99" s="17" t="s">
        <v>19714</v>
      </c>
      <c r="B99" s="2" t="s">
        <v>23130</v>
      </c>
      <c r="C99" t="s">
        <v>59</v>
      </c>
      <c r="D99" t="s">
        <v>19713</v>
      </c>
      <c r="E99" t="s">
        <v>57</v>
      </c>
      <c r="F99" s="1" t="s">
        <v>23128</v>
      </c>
    </row>
    <row r="100" spans="1:6">
      <c r="A100" s="17" t="s">
        <v>19712</v>
      </c>
      <c r="B100" s="2" t="s">
        <v>23130</v>
      </c>
      <c r="C100" t="s">
        <v>0</v>
      </c>
      <c r="D100" t="s">
        <v>1</v>
      </c>
      <c r="E100" t="s">
        <v>0</v>
      </c>
      <c r="F100" s="1" t="s">
        <v>23128</v>
      </c>
    </row>
    <row r="101" spans="1:6">
      <c r="A101" s="17" t="s">
        <v>19709</v>
      </c>
      <c r="B101" s="2" t="s">
        <v>23130</v>
      </c>
      <c r="C101" t="s">
        <v>19708</v>
      </c>
      <c r="D101" t="s">
        <v>19707</v>
      </c>
      <c r="E101" t="s">
        <v>2568</v>
      </c>
      <c r="F101" s="1" t="s">
        <v>23128</v>
      </c>
    </row>
    <row r="102" spans="1:6">
      <c r="A102" s="17" t="s">
        <v>19706</v>
      </c>
      <c r="B102" s="2" t="s">
        <v>23129</v>
      </c>
      <c r="C102" t="s">
        <v>19705</v>
      </c>
      <c r="D102" t="s">
        <v>19704</v>
      </c>
      <c r="E102" t="s">
        <v>3837</v>
      </c>
      <c r="F102" s="1" t="s">
        <v>23128</v>
      </c>
    </row>
    <row r="103" spans="1:6">
      <c r="A103" s="17" t="s">
        <v>19699</v>
      </c>
      <c r="B103" s="2" t="s">
        <v>23130</v>
      </c>
      <c r="C103" t="s">
        <v>15413</v>
      </c>
      <c r="D103" t="s">
        <v>19698</v>
      </c>
      <c r="E103" t="s">
        <v>15411</v>
      </c>
      <c r="F103" s="1" t="s">
        <v>23128</v>
      </c>
    </row>
    <row r="104" spans="1:6">
      <c r="A104" s="17" t="s">
        <v>19697</v>
      </c>
      <c r="B104" s="2" t="s">
        <v>23129</v>
      </c>
      <c r="C104" t="s">
        <v>1588</v>
      </c>
      <c r="D104" t="s">
        <v>19696</v>
      </c>
      <c r="E104" t="s">
        <v>6234</v>
      </c>
      <c r="F104" s="1" t="s">
        <v>23128</v>
      </c>
    </row>
    <row r="105" spans="1:6">
      <c r="A105" s="17" t="s">
        <v>19695</v>
      </c>
      <c r="B105" s="2" t="s">
        <v>23129</v>
      </c>
      <c r="C105" t="s">
        <v>0</v>
      </c>
      <c r="D105" t="s">
        <v>19694</v>
      </c>
      <c r="E105" t="s">
        <v>0</v>
      </c>
      <c r="F105" s="1" t="s">
        <v>23128</v>
      </c>
    </row>
    <row r="106" spans="1:6">
      <c r="A106" s="17" t="s">
        <v>19691</v>
      </c>
      <c r="B106" s="2" t="s">
        <v>23130</v>
      </c>
      <c r="C106" t="s">
        <v>0</v>
      </c>
      <c r="D106" t="s">
        <v>19690</v>
      </c>
      <c r="E106" t="s">
        <v>19689</v>
      </c>
      <c r="F106" s="1" t="s">
        <v>23128</v>
      </c>
    </row>
    <row r="107" spans="1:6">
      <c r="A107" s="17" t="s">
        <v>19684</v>
      </c>
      <c r="B107" s="2" t="s">
        <v>23130</v>
      </c>
      <c r="C107" t="s">
        <v>174</v>
      </c>
      <c r="D107" t="s">
        <v>19683</v>
      </c>
      <c r="E107" t="s">
        <v>172</v>
      </c>
      <c r="F107" s="1" t="s">
        <v>23128</v>
      </c>
    </row>
    <row r="108" spans="1:6">
      <c r="A108" s="17" t="s">
        <v>19680</v>
      </c>
      <c r="B108" s="2" t="s">
        <v>23130</v>
      </c>
      <c r="C108" t="s">
        <v>320</v>
      </c>
      <c r="D108" t="s">
        <v>15585</v>
      </c>
      <c r="E108" t="s">
        <v>176</v>
      </c>
      <c r="F108" s="1" t="s">
        <v>23128</v>
      </c>
    </row>
    <row r="109" spans="1:6">
      <c r="A109" s="17" t="s">
        <v>19679</v>
      </c>
      <c r="B109" s="2" t="s">
        <v>23130</v>
      </c>
      <c r="C109" t="s">
        <v>19678</v>
      </c>
      <c r="D109" t="s">
        <v>19677</v>
      </c>
      <c r="E109" t="s">
        <v>19676</v>
      </c>
      <c r="F109" s="1" t="s">
        <v>23128</v>
      </c>
    </row>
    <row r="110" spans="1:6">
      <c r="A110" s="17" t="s">
        <v>19675</v>
      </c>
      <c r="B110" s="2" t="s">
        <v>23130</v>
      </c>
      <c r="C110" t="s">
        <v>1575</v>
      </c>
      <c r="D110" t="s">
        <v>19674</v>
      </c>
      <c r="E110" t="s">
        <v>87</v>
      </c>
      <c r="F110" s="1" t="s">
        <v>23128</v>
      </c>
    </row>
    <row r="111" spans="1:6">
      <c r="A111" s="17" t="s">
        <v>19673</v>
      </c>
      <c r="B111" s="2" t="s">
        <v>23130</v>
      </c>
      <c r="C111" t="s">
        <v>923</v>
      </c>
      <c r="D111" t="s">
        <v>19672</v>
      </c>
      <c r="E111" t="s">
        <v>921</v>
      </c>
      <c r="F111" s="1" t="s">
        <v>23128</v>
      </c>
    </row>
    <row r="112" spans="1:6">
      <c r="A112" s="17" t="s">
        <v>19669</v>
      </c>
      <c r="B112" s="2" t="s">
        <v>23130</v>
      </c>
      <c r="C112" t="s">
        <v>19667</v>
      </c>
      <c r="D112" t="s">
        <v>19666</v>
      </c>
      <c r="E112" t="s">
        <v>19665</v>
      </c>
      <c r="F112" s="1" t="s">
        <v>23128</v>
      </c>
    </row>
    <row r="113" spans="1:7">
      <c r="A113" s="17" t="s">
        <v>19652</v>
      </c>
      <c r="B113" s="2" t="s">
        <v>23130</v>
      </c>
      <c r="C113" t="s">
        <v>19651</v>
      </c>
      <c r="D113" t="s">
        <v>19650</v>
      </c>
      <c r="E113" t="s">
        <v>19649</v>
      </c>
      <c r="F113" s="1" t="s">
        <v>23128</v>
      </c>
    </row>
    <row r="114" spans="1:7">
      <c r="A114" s="17" t="s">
        <v>19641</v>
      </c>
      <c r="B114" s="2" t="s">
        <v>23130</v>
      </c>
      <c r="C114" t="s">
        <v>3165</v>
      </c>
      <c r="D114" t="s">
        <v>19639</v>
      </c>
      <c r="E114" t="s">
        <v>8780</v>
      </c>
      <c r="F114" s="1" t="s">
        <v>23131</v>
      </c>
      <c r="G114" t="s">
        <v>19640</v>
      </c>
    </row>
    <row r="115" spans="1:7">
      <c r="A115" s="17" t="s">
        <v>19638</v>
      </c>
      <c r="B115" s="2" t="s">
        <v>23130</v>
      </c>
      <c r="C115" t="s">
        <v>2009</v>
      </c>
      <c r="D115" t="s">
        <v>19637</v>
      </c>
      <c r="E115" t="s">
        <v>19636</v>
      </c>
      <c r="F115" s="1" t="s">
        <v>23128</v>
      </c>
    </row>
    <row r="116" spans="1:7">
      <c r="A116" s="17" t="s">
        <v>19635</v>
      </c>
      <c r="B116" s="2" t="s">
        <v>23130</v>
      </c>
      <c r="C116" t="s">
        <v>131</v>
      </c>
      <c r="D116" t="s">
        <v>19634</v>
      </c>
      <c r="E116" t="s">
        <v>129</v>
      </c>
      <c r="F116" s="1" t="s">
        <v>23128</v>
      </c>
    </row>
    <row r="117" spans="1:7">
      <c r="A117" s="17" t="s">
        <v>19633</v>
      </c>
      <c r="B117" s="2" t="s">
        <v>23130</v>
      </c>
      <c r="C117" t="s">
        <v>19631</v>
      </c>
      <c r="D117" t="s">
        <v>19632</v>
      </c>
      <c r="E117" t="s">
        <v>19631</v>
      </c>
      <c r="F117" s="1" t="s">
        <v>23128</v>
      </c>
    </row>
    <row r="118" spans="1:7">
      <c r="A118" s="17" t="s">
        <v>19630</v>
      </c>
      <c r="B118" s="2" t="s">
        <v>23130</v>
      </c>
      <c r="C118" t="s">
        <v>9510</v>
      </c>
      <c r="D118" t="s">
        <v>19629</v>
      </c>
      <c r="E118" t="s">
        <v>0</v>
      </c>
      <c r="F118" s="1" t="s">
        <v>23128</v>
      </c>
    </row>
    <row r="119" spans="1:7">
      <c r="A119" s="17" t="s">
        <v>19615</v>
      </c>
      <c r="B119" s="2" t="s">
        <v>23130</v>
      </c>
      <c r="C119" t="s">
        <v>19614</v>
      </c>
      <c r="D119" t="s">
        <v>19613</v>
      </c>
      <c r="E119" t="s">
        <v>3142</v>
      </c>
      <c r="F119" s="1" t="s">
        <v>23128</v>
      </c>
    </row>
    <row r="120" spans="1:7">
      <c r="A120" s="17" t="s">
        <v>19612</v>
      </c>
      <c r="B120" s="2" t="s">
        <v>23130</v>
      </c>
      <c r="C120" t="s">
        <v>19611</v>
      </c>
      <c r="D120" t="s">
        <v>19610</v>
      </c>
      <c r="E120" t="s">
        <v>57</v>
      </c>
      <c r="F120" s="1" t="s">
        <v>23128</v>
      </c>
    </row>
    <row r="121" spans="1:7">
      <c r="A121" s="17" t="s">
        <v>19597</v>
      </c>
      <c r="B121" s="2" t="s">
        <v>23130</v>
      </c>
      <c r="C121" t="s">
        <v>19596</v>
      </c>
      <c r="D121" t="s">
        <v>19595</v>
      </c>
      <c r="E121" t="s">
        <v>0</v>
      </c>
      <c r="F121" s="1" t="s">
        <v>23128</v>
      </c>
    </row>
    <row r="122" spans="1:7">
      <c r="A122" s="17" t="s">
        <v>19584</v>
      </c>
      <c r="B122" s="2" t="s">
        <v>23129</v>
      </c>
      <c r="C122" t="s">
        <v>19583</v>
      </c>
      <c r="D122" t="s">
        <v>19582</v>
      </c>
      <c r="E122" t="s">
        <v>14769</v>
      </c>
      <c r="F122" s="1" t="s">
        <v>23128</v>
      </c>
    </row>
    <row r="123" spans="1:7">
      <c r="A123" s="17" t="s">
        <v>19575</v>
      </c>
      <c r="B123" s="2" t="s">
        <v>23129</v>
      </c>
      <c r="C123" t="s">
        <v>131</v>
      </c>
      <c r="D123" t="s">
        <v>19574</v>
      </c>
      <c r="E123" t="s">
        <v>2122</v>
      </c>
      <c r="F123" s="1" t="s">
        <v>23128</v>
      </c>
    </row>
    <row r="124" spans="1:7">
      <c r="A124" s="17" t="s">
        <v>19569</v>
      </c>
      <c r="B124" s="2" t="s">
        <v>23129</v>
      </c>
      <c r="C124" t="s">
        <v>19568</v>
      </c>
      <c r="D124" t="s">
        <v>19567</v>
      </c>
      <c r="E124" t="s">
        <v>19566</v>
      </c>
      <c r="F124" s="1" t="s">
        <v>23128</v>
      </c>
    </row>
    <row r="125" spans="1:7">
      <c r="A125" s="17" t="s">
        <v>19565</v>
      </c>
      <c r="B125" s="2" t="s">
        <v>23130</v>
      </c>
      <c r="C125" t="s">
        <v>195</v>
      </c>
      <c r="D125" t="s">
        <v>0</v>
      </c>
      <c r="E125" t="s">
        <v>0</v>
      </c>
      <c r="F125" s="1" t="s">
        <v>23128</v>
      </c>
    </row>
    <row r="126" spans="1:7">
      <c r="A126" s="17" t="s">
        <v>19564</v>
      </c>
      <c r="B126" s="2" t="s">
        <v>23130</v>
      </c>
      <c r="C126" t="s">
        <v>0</v>
      </c>
      <c r="D126" t="s">
        <v>19563</v>
      </c>
      <c r="E126" t="s">
        <v>0</v>
      </c>
      <c r="F126" s="1" t="s">
        <v>23128</v>
      </c>
    </row>
    <row r="127" spans="1:7">
      <c r="A127" s="17" t="s">
        <v>19562</v>
      </c>
      <c r="B127" s="2" t="s">
        <v>23130</v>
      </c>
      <c r="C127" t="s">
        <v>19561</v>
      </c>
      <c r="D127" t="s">
        <v>19560</v>
      </c>
      <c r="E127" t="s">
        <v>19559</v>
      </c>
      <c r="F127" s="1" t="s">
        <v>23128</v>
      </c>
    </row>
    <row r="128" spans="1:7">
      <c r="A128" s="17" t="s">
        <v>19537</v>
      </c>
      <c r="B128" s="2" t="s">
        <v>23130</v>
      </c>
      <c r="C128" t="s">
        <v>353</v>
      </c>
      <c r="D128" t="s">
        <v>19536</v>
      </c>
      <c r="E128" t="s">
        <v>153</v>
      </c>
      <c r="F128" s="1" t="s">
        <v>23128</v>
      </c>
    </row>
    <row r="129" spans="1:6">
      <c r="A129" s="17" t="s">
        <v>19528</v>
      </c>
      <c r="B129" s="2" t="s">
        <v>23129</v>
      </c>
      <c r="C129" t="s">
        <v>468</v>
      </c>
      <c r="D129" t="s">
        <v>19527</v>
      </c>
      <c r="E129" t="s">
        <v>0</v>
      </c>
      <c r="F129" s="1" t="s">
        <v>23128</v>
      </c>
    </row>
    <row r="130" spans="1:6">
      <c r="A130" s="17" t="s">
        <v>19518</v>
      </c>
      <c r="B130" s="2" t="s">
        <v>23129</v>
      </c>
      <c r="C130" t="s">
        <v>309</v>
      </c>
      <c r="D130" t="s">
        <v>19517</v>
      </c>
      <c r="E130" t="s">
        <v>10631</v>
      </c>
      <c r="F130" s="1" t="s">
        <v>23128</v>
      </c>
    </row>
    <row r="131" spans="1:6">
      <c r="A131" s="17" t="s">
        <v>19514</v>
      </c>
      <c r="B131" s="2" t="s">
        <v>23129</v>
      </c>
      <c r="C131" t="s">
        <v>19513</v>
      </c>
      <c r="D131" t="s">
        <v>19512</v>
      </c>
      <c r="E131" t="s">
        <v>0</v>
      </c>
      <c r="F131" s="1" t="s">
        <v>23128</v>
      </c>
    </row>
    <row r="132" spans="1:6">
      <c r="A132" s="17" t="s">
        <v>19508</v>
      </c>
      <c r="B132" s="2" t="s">
        <v>23130</v>
      </c>
      <c r="C132" t="s">
        <v>19507</v>
      </c>
      <c r="D132" t="s">
        <v>19506</v>
      </c>
      <c r="E132" t="s">
        <v>19505</v>
      </c>
      <c r="F132" s="1" t="s">
        <v>23128</v>
      </c>
    </row>
    <row r="133" spans="1:6">
      <c r="A133" s="17" t="s">
        <v>19496</v>
      </c>
      <c r="B133" s="2" t="s">
        <v>23129</v>
      </c>
      <c r="C133" t="s">
        <v>6515</v>
      </c>
      <c r="D133" t="s">
        <v>19495</v>
      </c>
      <c r="E133" t="s">
        <v>19494</v>
      </c>
      <c r="F133" s="1" t="s">
        <v>23128</v>
      </c>
    </row>
    <row r="134" spans="1:6">
      <c r="A134" s="17" t="s">
        <v>19493</v>
      </c>
      <c r="B134" s="2" t="s">
        <v>23129</v>
      </c>
      <c r="C134" t="s">
        <v>0</v>
      </c>
      <c r="D134" t="s">
        <v>19492</v>
      </c>
      <c r="E134" t="s">
        <v>0</v>
      </c>
      <c r="F134" s="1" t="s">
        <v>23128</v>
      </c>
    </row>
    <row r="135" spans="1:6">
      <c r="A135" s="17" t="s">
        <v>19485</v>
      </c>
      <c r="B135" s="2" t="s">
        <v>23130</v>
      </c>
      <c r="C135" t="s">
        <v>943</v>
      </c>
      <c r="D135" t="s">
        <v>19484</v>
      </c>
      <c r="E135" t="s">
        <v>1116</v>
      </c>
      <c r="F135" s="1" t="s">
        <v>23128</v>
      </c>
    </row>
    <row r="136" spans="1:6">
      <c r="A136" s="17" t="s">
        <v>19483</v>
      </c>
      <c r="B136" s="2" t="s">
        <v>23130</v>
      </c>
      <c r="C136" t="s">
        <v>19482</v>
      </c>
      <c r="D136" t="s">
        <v>19481</v>
      </c>
      <c r="E136" t="s">
        <v>19480</v>
      </c>
      <c r="F136" s="1" t="s">
        <v>23128</v>
      </c>
    </row>
    <row r="137" spans="1:6">
      <c r="A137" s="17" t="s">
        <v>19477</v>
      </c>
      <c r="B137" s="2" t="s">
        <v>23129</v>
      </c>
      <c r="C137" t="s">
        <v>864</v>
      </c>
      <c r="D137" t="s">
        <v>19476</v>
      </c>
      <c r="E137" t="s">
        <v>862</v>
      </c>
      <c r="F137" s="1" t="s">
        <v>23128</v>
      </c>
    </row>
    <row r="138" spans="1:6">
      <c r="A138" s="17" t="s">
        <v>19475</v>
      </c>
      <c r="B138" s="2" t="s">
        <v>23129</v>
      </c>
      <c r="C138" t="s">
        <v>19474</v>
      </c>
      <c r="D138" t="s">
        <v>19473</v>
      </c>
      <c r="E138" t="s">
        <v>19472</v>
      </c>
      <c r="F138" s="1" t="s">
        <v>23128</v>
      </c>
    </row>
    <row r="139" spans="1:6">
      <c r="A139" s="17" t="s">
        <v>19444</v>
      </c>
      <c r="B139" s="2" t="s">
        <v>23130</v>
      </c>
      <c r="C139" t="s">
        <v>16295</v>
      </c>
      <c r="D139" t="s">
        <v>19443</v>
      </c>
      <c r="E139" t="s">
        <v>16293</v>
      </c>
      <c r="F139" s="1" t="s">
        <v>23128</v>
      </c>
    </row>
    <row r="140" spans="1:6">
      <c r="A140" s="17" t="s">
        <v>19439</v>
      </c>
      <c r="B140" s="2" t="s">
        <v>23129</v>
      </c>
      <c r="C140" t="s">
        <v>19438</v>
      </c>
      <c r="D140" t="s">
        <v>19437</v>
      </c>
      <c r="E140" t="s">
        <v>669</v>
      </c>
      <c r="F140" s="1" t="s">
        <v>23128</v>
      </c>
    </row>
    <row r="141" spans="1:6">
      <c r="A141" s="17" t="s">
        <v>19429</v>
      </c>
      <c r="B141" s="2" t="s">
        <v>23130</v>
      </c>
      <c r="C141" t="s">
        <v>7804</v>
      </c>
      <c r="D141" t="s">
        <v>19428</v>
      </c>
      <c r="E141" t="s">
        <v>7802</v>
      </c>
      <c r="F141" s="1" t="s">
        <v>23128</v>
      </c>
    </row>
    <row r="142" spans="1:6">
      <c r="A142" s="17" t="s">
        <v>19424</v>
      </c>
      <c r="B142" s="2" t="s">
        <v>23130</v>
      </c>
      <c r="C142" t="s">
        <v>2405</v>
      </c>
      <c r="D142" t="s">
        <v>19423</v>
      </c>
      <c r="E142" t="s">
        <v>1882</v>
      </c>
      <c r="F142" s="1" t="s">
        <v>23128</v>
      </c>
    </row>
    <row r="143" spans="1:6">
      <c r="A143" s="17" t="s">
        <v>19422</v>
      </c>
      <c r="B143" s="2" t="s">
        <v>23129</v>
      </c>
      <c r="C143" t="s">
        <v>729</v>
      </c>
      <c r="D143" t="s">
        <v>19421</v>
      </c>
      <c r="E143" t="s">
        <v>19420</v>
      </c>
      <c r="F143" s="1" t="s">
        <v>23128</v>
      </c>
    </row>
    <row r="144" spans="1:6">
      <c r="A144" s="17" t="s">
        <v>19415</v>
      </c>
      <c r="B144" s="2" t="s">
        <v>23130</v>
      </c>
      <c r="C144" t="s">
        <v>19414</v>
      </c>
      <c r="D144" t="s">
        <v>19413</v>
      </c>
      <c r="E144" t="s">
        <v>153</v>
      </c>
      <c r="F144" s="1" t="s">
        <v>23128</v>
      </c>
    </row>
    <row r="145" spans="1:6">
      <c r="A145" s="17" t="s">
        <v>19412</v>
      </c>
      <c r="B145" s="2" t="s">
        <v>23129</v>
      </c>
      <c r="C145" t="s">
        <v>320</v>
      </c>
      <c r="D145" t="s">
        <v>19411</v>
      </c>
      <c r="E145" t="s">
        <v>57</v>
      </c>
      <c r="F145" s="1" t="s">
        <v>23128</v>
      </c>
    </row>
    <row r="146" spans="1:6">
      <c r="A146" s="17" t="s">
        <v>19410</v>
      </c>
      <c r="B146" s="2" t="s">
        <v>23130</v>
      </c>
      <c r="C146" t="s">
        <v>0</v>
      </c>
      <c r="D146" t="s">
        <v>19409</v>
      </c>
      <c r="E146" t="s">
        <v>19408</v>
      </c>
      <c r="F146" s="1" t="s">
        <v>23128</v>
      </c>
    </row>
    <row r="147" spans="1:6">
      <c r="A147" s="17" t="s">
        <v>19395</v>
      </c>
      <c r="B147" s="2" t="s">
        <v>23130</v>
      </c>
      <c r="C147" t="s">
        <v>55</v>
      </c>
      <c r="D147" t="s">
        <v>19394</v>
      </c>
      <c r="E147" t="s">
        <v>5780</v>
      </c>
      <c r="F147" s="1" t="s">
        <v>23128</v>
      </c>
    </row>
    <row r="148" spans="1:6">
      <c r="A148" s="17" t="s">
        <v>19380</v>
      </c>
      <c r="B148" s="2" t="s">
        <v>23130</v>
      </c>
      <c r="C148" t="s">
        <v>0</v>
      </c>
      <c r="D148" t="s">
        <v>2793</v>
      </c>
      <c r="E148" t="s">
        <v>19379</v>
      </c>
      <c r="F148" s="1" t="s">
        <v>23128</v>
      </c>
    </row>
    <row r="149" spans="1:6">
      <c r="A149" s="17" t="s">
        <v>19378</v>
      </c>
      <c r="B149" s="2" t="s">
        <v>23130</v>
      </c>
      <c r="C149" t="s">
        <v>19377</v>
      </c>
      <c r="D149" t="s">
        <v>19376</v>
      </c>
      <c r="E149" t="s">
        <v>10180</v>
      </c>
      <c r="F149" s="1" t="s">
        <v>23128</v>
      </c>
    </row>
    <row r="150" spans="1:6">
      <c r="A150" s="17" t="s">
        <v>19371</v>
      </c>
      <c r="B150" s="2" t="s">
        <v>23130</v>
      </c>
      <c r="C150" t="s">
        <v>463</v>
      </c>
      <c r="D150" t="s">
        <v>19370</v>
      </c>
      <c r="E150" t="s">
        <v>3393</v>
      </c>
      <c r="F150" s="1" t="s">
        <v>23128</v>
      </c>
    </row>
    <row r="151" spans="1:6">
      <c r="A151" s="17" t="s">
        <v>19369</v>
      </c>
      <c r="B151" s="2" t="s">
        <v>23130</v>
      </c>
      <c r="C151" t="s">
        <v>19368</v>
      </c>
      <c r="D151" t="s">
        <v>19367</v>
      </c>
      <c r="E151" t="s">
        <v>4714</v>
      </c>
      <c r="F151" s="1" t="s">
        <v>23128</v>
      </c>
    </row>
    <row r="152" spans="1:6">
      <c r="A152" s="17" t="s">
        <v>19356</v>
      </c>
      <c r="B152" s="2" t="s">
        <v>23130</v>
      </c>
      <c r="C152" t="s">
        <v>291</v>
      </c>
      <c r="D152" t="s">
        <v>19355</v>
      </c>
      <c r="E152" t="s">
        <v>19354</v>
      </c>
      <c r="F152" s="1" t="s">
        <v>23128</v>
      </c>
    </row>
    <row r="153" spans="1:6">
      <c r="A153" s="17" t="s">
        <v>19336</v>
      </c>
      <c r="B153" s="2" t="s">
        <v>23129</v>
      </c>
      <c r="C153" t="s">
        <v>3307</v>
      </c>
      <c r="D153" t="s">
        <v>19335</v>
      </c>
      <c r="E153" t="s">
        <v>3305</v>
      </c>
      <c r="F153" s="1" t="s">
        <v>23128</v>
      </c>
    </row>
    <row r="154" spans="1:6">
      <c r="A154" s="17" t="s">
        <v>19334</v>
      </c>
      <c r="B154" s="2" t="s">
        <v>23130</v>
      </c>
      <c r="C154" t="s">
        <v>19333</v>
      </c>
      <c r="D154" t="s">
        <v>19332</v>
      </c>
      <c r="E154" t="s">
        <v>19331</v>
      </c>
      <c r="F154" s="1" t="s">
        <v>23128</v>
      </c>
    </row>
    <row r="155" spans="1:6">
      <c r="A155" s="17" t="s">
        <v>19326</v>
      </c>
      <c r="B155" s="2" t="s">
        <v>23130</v>
      </c>
      <c r="C155" t="s">
        <v>0</v>
      </c>
      <c r="D155" t="s">
        <v>1</v>
      </c>
      <c r="E155" t="s">
        <v>0</v>
      </c>
      <c r="F155" s="1" t="s">
        <v>23128</v>
      </c>
    </row>
    <row r="156" spans="1:6">
      <c r="A156" s="17" t="s">
        <v>19322</v>
      </c>
      <c r="B156" s="2" t="s">
        <v>23130</v>
      </c>
      <c r="C156" t="s">
        <v>19321</v>
      </c>
      <c r="D156" t="s">
        <v>19320</v>
      </c>
      <c r="E156" t="s">
        <v>3402</v>
      </c>
      <c r="F156" s="1" t="s">
        <v>23128</v>
      </c>
    </row>
    <row r="157" spans="1:6">
      <c r="A157" s="17" t="s">
        <v>19319</v>
      </c>
      <c r="B157" s="2" t="s">
        <v>23130</v>
      </c>
      <c r="C157" t="s">
        <v>19318</v>
      </c>
      <c r="D157" t="s">
        <v>19317</v>
      </c>
      <c r="E157" t="s">
        <v>1043</v>
      </c>
      <c r="F157" s="1" t="s">
        <v>23128</v>
      </c>
    </row>
    <row r="158" spans="1:6">
      <c r="A158" s="17" t="s">
        <v>19314</v>
      </c>
      <c r="B158" s="2" t="s">
        <v>23130</v>
      </c>
      <c r="C158" t="s">
        <v>8458</v>
      </c>
      <c r="D158" t="s">
        <v>19313</v>
      </c>
      <c r="E158" t="s">
        <v>8456</v>
      </c>
      <c r="F158" s="1" t="s">
        <v>23128</v>
      </c>
    </row>
    <row r="159" spans="1:6">
      <c r="A159" s="17" t="s">
        <v>19312</v>
      </c>
      <c r="B159" s="2" t="s">
        <v>23129</v>
      </c>
      <c r="C159" t="s">
        <v>1594</v>
      </c>
      <c r="D159" t="s">
        <v>19311</v>
      </c>
      <c r="E159" t="s">
        <v>1592</v>
      </c>
      <c r="F159" s="1" t="s">
        <v>23128</v>
      </c>
    </row>
    <row r="160" spans="1:6">
      <c r="A160" s="17" t="s">
        <v>19292</v>
      </c>
      <c r="B160" s="2" t="s">
        <v>23129</v>
      </c>
      <c r="C160" t="s">
        <v>276</v>
      </c>
      <c r="D160" t="s">
        <v>19291</v>
      </c>
      <c r="E160" t="s">
        <v>600</v>
      </c>
      <c r="F160" s="1" t="s">
        <v>23128</v>
      </c>
    </row>
    <row r="161" spans="1:6">
      <c r="A161" s="17" t="s">
        <v>19290</v>
      </c>
      <c r="B161" s="2" t="s">
        <v>23129</v>
      </c>
      <c r="C161" t="s">
        <v>276</v>
      </c>
      <c r="D161" t="s">
        <v>19289</v>
      </c>
      <c r="E161" t="s">
        <v>600</v>
      </c>
      <c r="F161" s="1" t="s">
        <v>23128</v>
      </c>
    </row>
    <row r="162" spans="1:6">
      <c r="A162" s="17" t="s">
        <v>19288</v>
      </c>
      <c r="B162" s="2" t="s">
        <v>23129</v>
      </c>
      <c r="C162" t="s">
        <v>19287</v>
      </c>
      <c r="D162" t="s">
        <v>19286</v>
      </c>
      <c r="E162" t="s">
        <v>0</v>
      </c>
      <c r="F162" s="1" t="s">
        <v>23128</v>
      </c>
    </row>
    <row r="163" spans="1:6">
      <c r="A163" s="17" t="s">
        <v>19271</v>
      </c>
      <c r="B163" s="2" t="s">
        <v>23130</v>
      </c>
      <c r="C163" t="s">
        <v>19270</v>
      </c>
      <c r="D163" t="s">
        <v>19269</v>
      </c>
      <c r="E163" t="s">
        <v>1627</v>
      </c>
      <c r="F163" s="1" t="s">
        <v>23128</v>
      </c>
    </row>
    <row r="164" spans="1:6">
      <c r="A164" s="17" t="s">
        <v>19268</v>
      </c>
      <c r="B164" s="2" t="s">
        <v>23130</v>
      </c>
      <c r="C164" t="s">
        <v>291</v>
      </c>
      <c r="D164" t="s">
        <v>19266</v>
      </c>
      <c r="E164" t="s">
        <v>19265</v>
      </c>
      <c r="F164" s="1" t="s">
        <v>23128</v>
      </c>
    </row>
    <row r="165" spans="1:6">
      <c r="A165" s="17" t="s">
        <v>19262</v>
      </c>
      <c r="B165" s="2" t="s">
        <v>23129</v>
      </c>
      <c r="C165" t="s">
        <v>1536</v>
      </c>
      <c r="D165" t="s">
        <v>19261</v>
      </c>
      <c r="E165" t="s">
        <v>19260</v>
      </c>
      <c r="F165" s="1" t="s">
        <v>23128</v>
      </c>
    </row>
    <row r="166" spans="1:6">
      <c r="A166" s="17" t="s">
        <v>19259</v>
      </c>
      <c r="B166" s="2" t="s">
        <v>23130</v>
      </c>
      <c r="C166" t="s">
        <v>19258</v>
      </c>
      <c r="D166" t="s">
        <v>19257</v>
      </c>
      <c r="E166" t="s">
        <v>15162</v>
      </c>
      <c r="F166" s="1" t="s">
        <v>23128</v>
      </c>
    </row>
    <row r="167" spans="1:6">
      <c r="A167" s="17" t="s">
        <v>19253</v>
      </c>
      <c r="B167" s="2" t="s">
        <v>23130</v>
      </c>
      <c r="C167" t="s">
        <v>19252</v>
      </c>
      <c r="D167" t="s">
        <v>19251</v>
      </c>
      <c r="E167" t="s">
        <v>4170</v>
      </c>
      <c r="F167" s="1" t="s">
        <v>23128</v>
      </c>
    </row>
    <row r="168" spans="1:6">
      <c r="A168" s="17" t="s">
        <v>19247</v>
      </c>
      <c r="B168" s="2" t="s">
        <v>23130</v>
      </c>
      <c r="C168" t="s">
        <v>19246</v>
      </c>
      <c r="D168" t="s">
        <v>19245</v>
      </c>
      <c r="E168" t="s">
        <v>19244</v>
      </c>
      <c r="F168" s="1" t="s">
        <v>23128</v>
      </c>
    </row>
    <row r="169" spans="1:6">
      <c r="A169" s="17" t="s">
        <v>19240</v>
      </c>
      <c r="B169" s="2" t="s">
        <v>23130</v>
      </c>
      <c r="C169" t="s">
        <v>19239</v>
      </c>
      <c r="D169" t="s">
        <v>19238</v>
      </c>
      <c r="E169" t="s">
        <v>19237</v>
      </c>
      <c r="F169" s="1" t="s">
        <v>23128</v>
      </c>
    </row>
    <row r="170" spans="1:6">
      <c r="A170" s="17" t="s">
        <v>19236</v>
      </c>
      <c r="B170" s="2" t="s">
        <v>23130</v>
      </c>
      <c r="C170" t="s">
        <v>1406</v>
      </c>
      <c r="D170" t="s">
        <v>19234</v>
      </c>
      <c r="E170" t="s">
        <v>19233</v>
      </c>
      <c r="F170" s="1" t="s">
        <v>23128</v>
      </c>
    </row>
    <row r="171" spans="1:6">
      <c r="A171" s="17" t="s">
        <v>19232</v>
      </c>
      <c r="B171" s="2" t="s">
        <v>23130</v>
      </c>
      <c r="C171" t="s">
        <v>19230</v>
      </c>
      <c r="D171" t="s">
        <v>19229</v>
      </c>
      <c r="E171" t="s">
        <v>19228</v>
      </c>
      <c r="F171" s="1" t="s">
        <v>23128</v>
      </c>
    </row>
    <row r="172" spans="1:6">
      <c r="A172" s="17" t="s">
        <v>19227</v>
      </c>
      <c r="B172" s="2" t="s">
        <v>23130</v>
      </c>
      <c r="C172" t="s">
        <v>0</v>
      </c>
      <c r="D172" t="s">
        <v>19226</v>
      </c>
      <c r="E172" t="s">
        <v>0</v>
      </c>
      <c r="F172" s="1" t="s">
        <v>23128</v>
      </c>
    </row>
    <row r="173" spans="1:6">
      <c r="A173" s="17" t="s">
        <v>19225</v>
      </c>
      <c r="B173" s="2" t="s">
        <v>23130</v>
      </c>
      <c r="C173" t="s">
        <v>19224</v>
      </c>
      <c r="D173" t="s">
        <v>19223</v>
      </c>
      <c r="E173" t="s">
        <v>2589</v>
      </c>
      <c r="F173" s="1" t="s">
        <v>23128</v>
      </c>
    </row>
    <row r="174" spans="1:6">
      <c r="A174" s="17" t="s">
        <v>19216</v>
      </c>
      <c r="B174" s="2" t="s">
        <v>23130</v>
      </c>
      <c r="C174" t="s">
        <v>345</v>
      </c>
      <c r="D174" t="s">
        <v>19215</v>
      </c>
      <c r="E174" t="s">
        <v>19214</v>
      </c>
      <c r="F174" s="1" t="s">
        <v>23128</v>
      </c>
    </row>
    <row r="175" spans="1:6">
      <c r="A175" s="17" t="s">
        <v>19205</v>
      </c>
      <c r="B175" s="2" t="s">
        <v>23130</v>
      </c>
      <c r="C175" t="s">
        <v>19204</v>
      </c>
      <c r="D175" t="s">
        <v>19203</v>
      </c>
      <c r="E175" t="s">
        <v>19202</v>
      </c>
      <c r="F175" s="1" t="s">
        <v>23128</v>
      </c>
    </row>
    <row r="176" spans="1:6">
      <c r="A176" s="17" t="s">
        <v>19198</v>
      </c>
      <c r="B176" s="2" t="s">
        <v>23130</v>
      </c>
      <c r="C176" t="s">
        <v>719</v>
      </c>
      <c r="D176" t="s">
        <v>19197</v>
      </c>
      <c r="E176" t="s">
        <v>472</v>
      </c>
      <c r="F176" s="1" t="s">
        <v>23128</v>
      </c>
    </row>
    <row r="177" spans="1:6">
      <c r="A177" s="17" t="s">
        <v>19190</v>
      </c>
      <c r="B177" s="2" t="s">
        <v>23130</v>
      </c>
      <c r="C177" t="s">
        <v>19189</v>
      </c>
      <c r="D177" t="s">
        <v>19188</v>
      </c>
      <c r="E177" t="s">
        <v>19187</v>
      </c>
      <c r="F177" s="1" t="s">
        <v>23128</v>
      </c>
    </row>
    <row r="178" spans="1:6">
      <c r="A178" s="17" t="s">
        <v>19168</v>
      </c>
      <c r="B178" s="2" t="s">
        <v>23129</v>
      </c>
      <c r="C178" t="s">
        <v>387</v>
      </c>
      <c r="D178" t="s">
        <v>19167</v>
      </c>
      <c r="E178" t="s">
        <v>385</v>
      </c>
      <c r="F178" s="1" t="s">
        <v>23128</v>
      </c>
    </row>
    <row r="179" spans="1:6">
      <c r="A179" s="17" t="s">
        <v>19166</v>
      </c>
      <c r="B179" s="2" t="s">
        <v>23129</v>
      </c>
      <c r="C179" t="s">
        <v>591</v>
      </c>
      <c r="D179" t="s">
        <v>19165</v>
      </c>
      <c r="E179" t="s">
        <v>4932</v>
      </c>
      <c r="F179" s="1" t="s">
        <v>23128</v>
      </c>
    </row>
    <row r="180" spans="1:6">
      <c r="A180" s="17" t="s">
        <v>19159</v>
      </c>
      <c r="B180" s="2" t="s">
        <v>23129</v>
      </c>
      <c r="C180" t="s">
        <v>0</v>
      </c>
      <c r="D180" t="s">
        <v>19158</v>
      </c>
      <c r="E180" t="s">
        <v>0</v>
      </c>
      <c r="F180" s="1" t="s">
        <v>23128</v>
      </c>
    </row>
    <row r="181" spans="1:6">
      <c r="A181" s="17" t="s">
        <v>19157</v>
      </c>
      <c r="B181" s="2" t="s">
        <v>23130</v>
      </c>
      <c r="C181" t="s">
        <v>468</v>
      </c>
      <c r="D181" t="s">
        <v>19156</v>
      </c>
      <c r="E181" t="s">
        <v>19155</v>
      </c>
      <c r="F181" s="1" t="s">
        <v>23128</v>
      </c>
    </row>
    <row r="182" spans="1:6">
      <c r="A182" s="17" t="s">
        <v>19151</v>
      </c>
      <c r="B182" s="2" t="s">
        <v>23130</v>
      </c>
      <c r="C182" t="s">
        <v>195</v>
      </c>
      <c r="D182" t="s">
        <v>0</v>
      </c>
      <c r="E182" t="s">
        <v>0</v>
      </c>
      <c r="F182" s="1" t="s">
        <v>23128</v>
      </c>
    </row>
    <row r="183" spans="1:6">
      <c r="A183" s="17" t="s">
        <v>19146</v>
      </c>
      <c r="B183" s="2" t="s">
        <v>23130</v>
      </c>
      <c r="C183" t="s">
        <v>0</v>
      </c>
      <c r="D183" t="s">
        <v>19145</v>
      </c>
      <c r="E183" t="s">
        <v>19144</v>
      </c>
      <c r="F183" s="1" t="s">
        <v>23128</v>
      </c>
    </row>
    <row r="184" spans="1:6">
      <c r="A184" s="17" t="s">
        <v>19143</v>
      </c>
      <c r="B184" s="2" t="s">
        <v>23130</v>
      </c>
      <c r="C184" t="s">
        <v>19142</v>
      </c>
      <c r="D184" t="s">
        <v>19141</v>
      </c>
      <c r="E184" t="s">
        <v>19140</v>
      </c>
      <c r="F184" s="1" t="s">
        <v>23128</v>
      </c>
    </row>
    <row r="185" spans="1:6">
      <c r="A185" s="17" t="s">
        <v>19139</v>
      </c>
      <c r="B185" s="2" t="s">
        <v>23130</v>
      </c>
      <c r="C185" t="s">
        <v>59</v>
      </c>
      <c r="D185" t="s">
        <v>19138</v>
      </c>
      <c r="E185" t="s">
        <v>57</v>
      </c>
      <c r="F185" s="1" t="s">
        <v>23128</v>
      </c>
    </row>
    <row r="186" spans="1:6">
      <c r="A186" s="17" t="s">
        <v>19132</v>
      </c>
      <c r="B186" s="2" t="s">
        <v>23129</v>
      </c>
      <c r="C186" t="s">
        <v>19131</v>
      </c>
      <c r="D186" t="s">
        <v>19130</v>
      </c>
      <c r="E186" t="s">
        <v>2455</v>
      </c>
      <c r="F186" s="1" t="s">
        <v>23128</v>
      </c>
    </row>
    <row r="187" spans="1:6">
      <c r="A187" s="17" t="s">
        <v>19127</v>
      </c>
      <c r="B187" s="2" t="s">
        <v>23130</v>
      </c>
      <c r="C187" t="s">
        <v>19126</v>
      </c>
      <c r="D187" t="s">
        <v>19125</v>
      </c>
      <c r="E187" t="s">
        <v>19124</v>
      </c>
      <c r="F187" s="1" t="s">
        <v>23128</v>
      </c>
    </row>
    <row r="188" spans="1:6">
      <c r="A188" s="17" t="s">
        <v>19108</v>
      </c>
      <c r="B188" s="2" t="s">
        <v>23130</v>
      </c>
      <c r="C188" t="s">
        <v>8458</v>
      </c>
      <c r="D188" t="s">
        <v>19107</v>
      </c>
      <c r="E188" t="s">
        <v>8456</v>
      </c>
      <c r="F188" s="1" t="s">
        <v>23128</v>
      </c>
    </row>
    <row r="189" spans="1:6">
      <c r="A189" s="17" t="s">
        <v>19103</v>
      </c>
      <c r="B189" s="2" t="s">
        <v>23129</v>
      </c>
      <c r="C189" t="s">
        <v>10966</v>
      </c>
      <c r="D189" t="s">
        <v>19102</v>
      </c>
      <c r="E189" t="s">
        <v>0</v>
      </c>
      <c r="F189" s="1" t="s">
        <v>23128</v>
      </c>
    </row>
    <row r="190" spans="1:6">
      <c r="A190" s="17" t="s">
        <v>19094</v>
      </c>
      <c r="B190" s="2" t="s">
        <v>23129</v>
      </c>
      <c r="C190" t="s">
        <v>19093</v>
      </c>
      <c r="D190" t="s">
        <v>19092</v>
      </c>
      <c r="E190" t="s">
        <v>19091</v>
      </c>
      <c r="F190" s="1" t="s">
        <v>23128</v>
      </c>
    </row>
    <row r="191" spans="1:6">
      <c r="A191" s="17" t="s">
        <v>19090</v>
      </c>
      <c r="B191" s="2" t="s">
        <v>23129</v>
      </c>
      <c r="C191" t="s">
        <v>19088</v>
      </c>
      <c r="D191" t="s">
        <v>19087</v>
      </c>
      <c r="E191" t="s">
        <v>15381</v>
      </c>
      <c r="F191" s="1" t="s">
        <v>23128</v>
      </c>
    </row>
    <row r="192" spans="1:6">
      <c r="A192" s="17" t="s">
        <v>19073</v>
      </c>
      <c r="B192" s="2" t="s">
        <v>23130</v>
      </c>
      <c r="C192" t="s">
        <v>533</v>
      </c>
      <c r="D192" t="s">
        <v>19071</v>
      </c>
      <c r="E192" t="s">
        <v>15415</v>
      </c>
      <c r="F192" s="1" t="s">
        <v>23128</v>
      </c>
    </row>
    <row r="193" spans="1:7">
      <c r="A193" s="17" t="s">
        <v>19054</v>
      </c>
      <c r="B193" s="2" t="s">
        <v>23130</v>
      </c>
      <c r="C193" t="s">
        <v>59</v>
      </c>
      <c r="D193" t="s">
        <v>19053</v>
      </c>
      <c r="E193" t="s">
        <v>57</v>
      </c>
      <c r="F193" s="1" t="s">
        <v>23128</v>
      </c>
    </row>
    <row r="194" spans="1:7">
      <c r="A194" s="17" t="s">
        <v>19052</v>
      </c>
      <c r="B194" s="2" t="s">
        <v>23129</v>
      </c>
      <c r="C194" t="s">
        <v>195</v>
      </c>
      <c r="D194" t="s">
        <v>0</v>
      </c>
      <c r="E194" t="s">
        <v>0</v>
      </c>
      <c r="F194" s="1" t="s">
        <v>23128</v>
      </c>
    </row>
    <row r="195" spans="1:7">
      <c r="A195" s="17" t="s">
        <v>19048</v>
      </c>
      <c r="B195" s="2" t="s">
        <v>23129</v>
      </c>
      <c r="C195" t="s">
        <v>0</v>
      </c>
      <c r="D195" t="s">
        <v>19047</v>
      </c>
      <c r="E195" t="s">
        <v>0</v>
      </c>
      <c r="F195" s="1" t="s">
        <v>23128</v>
      </c>
    </row>
    <row r="196" spans="1:7">
      <c r="A196" s="17" t="s">
        <v>19045</v>
      </c>
      <c r="B196" s="2" t="s">
        <v>23130</v>
      </c>
      <c r="C196" t="s">
        <v>19044</v>
      </c>
      <c r="D196" t="s">
        <v>19043</v>
      </c>
      <c r="E196" t="s">
        <v>0</v>
      </c>
      <c r="F196" s="1" t="s">
        <v>23128</v>
      </c>
    </row>
    <row r="197" spans="1:7">
      <c r="A197" s="17" t="s">
        <v>19029</v>
      </c>
      <c r="B197" s="2" t="s">
        <v>23130</v>
      </c>
      <c r="C197" t="s">
        <v>19028</v>
      </c>
      <c r="D197" t="s">
        <v>19027</v>
      </c>
      <c r="E197" t="s">
        <v>0</v>
      </c>
      <c r="F197" s="1" t="s">
        <v>23128</v>
      </c>
    </row>
    <row r="198" spans="1:7">
      <c r="A198" s="17" t="s">
        <v>19026</v>
      </c>
      <c r="B198" s="2" t="s">
        <v>23129</v>
      </c>
      <c r="C198" t="s">
        <v>19025</v>
      </c>
      <c r="D198" t="s">
        <v>19024</v>
      </c>
      <c r="E198" t="s">
        <v>297</v>
      </c>
      <c r="F198" s="1" t="s">
        <v>23128</v>
      </c>
    </row>
    <row r="199" spans="1:7">
      <c r="A199" s="17" t="s">
        <v>19019</v>
      </c>
      <c r="B199" s="2" t="s">
        <v>23129</v>
      </c>
      <c r="C199" t="s">
        <v>19018</v>
      </c>
      <c r="D199" t="s">
        <v>19017</v>
      </c>
      <c r="E199" t="s">
        <v>15496</v>
      </c>
      <c r="F199" s="1" t="s">
        <v>23128</v>
      </c>
    </row>
    <row r="200" spans="1:7">
      <c r="A200" s="17" t="s">
        <v>19012</v>
      </c>
      <c r="B200" s="2" t="s">
        <v>23129</v>
      </c>
      <c r="C200" t="s">
        <v>3718</v>
      </c>
      <c r="D200" t="s">
        <v>19011</v>
      </c>
      <c r="E200" t="s">
        <v>11509</v>
      </c>
      <c r="F200" s="1" t="s">
        <v>23128</v>
      </c>
    </row>
    <row r="201" spans="1:7">
      <c r="A201" s="17" t="s">
        <v>18995</v>
      </c>
      <c r="B201" s="2" t="s">
        <v>23129</v>
      </c>
      <c r="C201" t="s">
        <v>18994</v>
      </c>
      <c r="D201" t="s">
        <v>18993</v>
      </c>
      <c r="E201" t="s">
        <v>1906</v>
      </c>
      <c r="F201" s="1" t="s">
        <v>23128</v>
      </c>
    </row>
    <row r="202" spans="1:7">
      <c r="A202" s="17" t="s">
        <v>18987</v>
      </c>
      <c r="B202" s="2" t="s">
        <v>23129</v>
      </c>
      <c r="C202" t="s">
        <v>0</v>
      </c>
      <c r="D202" t="s">
        <v>18986</v>
      </c>
      <c r="E202" t="s">
        <v>0</v>
      </c>
      <c r="F202" s="1" t="s">
        <v>23128</v>
      </c>
    </row>
    <row r="203" spans="1:7">
      <c r="A203" s="17" t="s">
        <v>18982</v>
      </c>
      <c r="B203" s="2" t="s">
        <v>23129</v>
      </c>
      <c r="C203" t="s">
        <v>18981</v>
      </c>
      <c r="D203" t="s">
        <v>18980</v>
      </c>
      <c r="E203" t="s">
        <v>16421</v>
      </c>
      <c r="F203" s="1" t="s">
        <v>23128</v>
      </c>
    </row>
    <row r="204" spans="1:7">
      <c r="A204" s="17" t="s">
        <v>18973</v>
      </c>
      <c r="B204" s="2" t="s">
        <v>23130</v>
      </c>
      <c r="C204" t="s">
        <v>18972</v>
      </c>
      <c r="D204" t="s">
        <v>18971</v>
      </c>
      <c r="E204" t="s">
        <v>1726</v>
      </c>
      <c r="F204" s="1" t="s">
        <v>23128</v>
      </c>
    </row>
    <row r="205" spans="1:7">
      <c r="A205" s="17" t="s">
        <v>18966</v>
      </c>
      <c r="B205" s="2" t="s">
        <v>23130</v>
      </c>
      <c r="C205" t="s">
        <v>0</v>
      </c>
      <c r="D205" t="s">
        <v>18964</v>
      </c>
      <c r="E205" t="s">
        <v>18963</v>
      </c>
      <c r="F205" s="1" t="s">
        <v>23131</v>
      </c>
      <c r="G205" t="s">
        <v>18965</v>
      </c>
    </row>
    <row r="206" spans="1:7">
      <c r="A206" s="17" t="s">
        <v>18947</v>
      </c>
      <c r="B206" s="2" t="s">
        <v>23130</v>
      </c>
      <c r="C206" t="s">
        <v>18946</v>
      </c>
      <c r="D206" t="s">
        <v>18945</v>
      </c>
      <c r="E206" t="s">
        <v>18944</v>
      </c>
      <c r="F206" s="1" t="s">
        <v>23128</v>
      </c>
    </row>
    <row r="207" spans="1:7">
      <c r="A207" s="17" t="s">
        <v>18935</v>
      </c>
      <c r="B207" s="2" t="s">
        <v>23129</v>
      </c>
      <c r="C207" t="s">
        <v>0</v>
      </c>
      <c r="D207" t="s">
        <v>6503</v>
      </c>
      <c r="E207" t="s">
        <v>0</v>
      </c>
      <c r="F207" s="1" t="s">
        <v>23128</v>
      </c>
    </row>
    <row r="208" spans="1:7">
      <c r="A208" s="17" t="s">
        <v>18917</v>
      </c>
      <c r="B208" s="2" t="s">
        <v>23130</v>
      </c>
      <c r="C208" t="s">
        <v>18916</v>
      </c>
      <c r="D208" t="s">
        <v>18915</v>
      </c>
      <c r="E208" t="s">
        <v>15903</v>
      </c>
      <c r="F208" s="1" t="s">
        <v>23128</v>
      </c>
    </row>
    <row r="209" spans="1:7">
      <c r="A209" s="17" t="s">
        <v>18908</v>
      </c>
      <c r="B209" s="2" t="s">
        <v>23130</v>
      </c>
      <c r="C209" t="s">
        <v>18907</v>
      </c>
      <c r="D209" t="s">
        <v>18906</v>
      </c>
      <c r="E209" t="s">
        <v>87</v>
      </c>
      <c r="F209" s="1" t="s">
        <v>23128</v>
      </c>
    </row>
    <row r="210" spans="1:7">
      <c r="A210" s="17" t="s">
        <v>18897</v>
      </c>
      <c r="B210" s="2" t="s">
        <v>23130</v>
      </c>
      <c r="C210" t="s">
        <v>353</v>
      </c>
      <c r="D210" t="s">
        <v>18896</v>
      </c>
      <c r="E210" t="s">
        <v>153</v>
      </c>
      <c r="F210" s="1" t="s">
        <v>23128</v>
      </c>
    </row>
    <row r="211" spans="1:7">
      <c r="A211" s="17" t="s">
        <v>18893</v>
      </c>
      <c r="B211" s="2" t="s">
        <v>23130</v>
      </c>
      <c r="C211" t="s">
        <v>18892</v>
      </c>
      <c r="D211" t="s">
        <v>18891</v>
      </c>
      <c r="E211" t="s">
        <v>87</v>
      </c>
      <c r="F211" s="1" t="s">
        <v>23128</v>
      </c>
    </row>
    <row r="212" spans="1:7">
      <c r="A212" s="17" t="s">
        <v>18890</v>
      </c>
      <c r="B212" s="2" t="s">
        <v>23129</v>
      </c>
      <c r="C212" t="s">
        <v>18889</v>
      </c>
      <c r="D212" t="s">
        <v>18888</v>
      </c>
      <c r="E212" t="s">
        <v>0</v>
      </c>
      <c r="F212" s="1" t="s">
        <v>23128</v>
      </c>
    </row>
    <row r="213" spans="1:7">
      <c r="A213" s="17" t="s">
        <v>18880</v>
      </c>
      <c r="B213" s="2" t="s">
        <v>23129</v>
      </c>
      <c r="C213" t="s">
        <v>11262</v>
      </c>
      <c r="D213" t="s">
        <v>18879</v>
      </c>
      <c r="E213" t="s">
        <v>87</v>
      </c>
      <c r="F213" s="1" t="s">
        <v>23128</v>
      </c>
    </row>
    <row r="214" spans="1:7">
      <c r="A214" s="17" t="s">
        <v>18875</v>
      </c>
      <c r="B214" s="2" t="s">
        <v>23130</v>
      </c>
      <c r="C214" t="s">
        <v>4805</v>
      </c>
      <c r="D214" t="s">
        <v>18874</v>
      </c>
      <c r="E214" t="s">
        <v>4803</v>
      </c>
      <c r="F214" s="1" t="s">
        <v>23128</v>
      </c>
    </row>
    <row r="215" spans="1:7">
      <c r="A215" s="17" t="s">
        <v>18871</v>
      </c>
      <c r="B215" s="2" t="s">
        <v>23130</v>
      </c>
      <c r="C215" t="s">
        <v>18870</v>
      </c>
      <c r="D215" t="s">
        <v>18869</v>
      </c>
      <c r="E215" t="s">
        <v>18868</v>
      </c>
      <c r="F215" s="1" t="s">
        <v>23128</v>
      </c>
    </row>
    <row r="216" spans="1:7">
      <c r="A216" s="17" t="s">
        <v>18842</v>
      </c>
      <c r="B216" s="2" t="s">
        <v>23130</v>
      </c>
      <c r="C216" t="s">
        <v>18841</v>
      </c>
      <c r="D216" t="s">
        <v>18840</v>
      </c>
      <c r="E216" t="s">
        <v>0</v>
      </c>
      <c r="F216" s="1" t="s">
        <v>23128</v>
      </c>
    </row>
    <row r="217" spans="1:7">
      <c r="A217" s="17" t="s">
        <v>18839</v>
      </c>
      <c r="B217" s="2" t="s">
        <v>23130</v>
      </c>
      <c r="C217" t="s">
        <v>2150</v>
      </c>
      <c r="D217" t="s">
        <v>18838</v>
      </c>
      <c r="E217" t="s">
        <v>0</v>
      </c>
      <c r="F217" s="1" t="s">
        <v>23128</v>
      </c>
    </row>
    <row r="218" spans="1:7">
      <c r="A218" s="17" t="s">
        <v>18828</v>
      </c>
      <c r="B218" s="2" t="s">
        <v>23129</v>
      </c>
      <c r="C218" t="s">
        <v>660</v>
      </c>
      <c r="D218" t="s">
        <v>18826</v>
      </c>
      <c r="E218" t="s">
        <v>5637</v>
      </c>
      <c r="F218" s="1" t="s">
        <v>23131</v>
      </c>
      <c r="G218" t="s">
        <v>18827</v>
      </c>
    </row>
    <row r="219" spans="1:7">
      <c r="A219" s="17" t="s">
        <v>18825</v>
      </c>
      <c r="B219" s="2" t="s">
        <v>23129</v>
      </c>
      <c r="C219" t="s">
        <v>18824</v>
      </c>
      <c r="D219" t="s">
        <v>18823</v>
      </c>
      <c r="E219" t="s">
        <v>2428</v>
      </c>
      <c r="F219" s="1" t="s">
        <v>23128</v>
      </c>
    </row>
    <row r="220" spans="1:7">
      <c r="A220" s="17" t="s">
        <v>18805</v>
      </c>
      <c r="B220" s="2" t="s">
        <v>23130</v>
      </c>
      <c r="C220" t="s">
        <v>18804</v>
      </c>
      <c r="D220" t="s">
        <v>18803</v>
      </c>
      <c r="E220" t="s">
        <v>5139</v>
      </c>
      <c r="F220" s="1" t="s">
        <v>23128</v>
      </c>
    </row>
    <row r="221" spans="1:7">
      <c r="A221" s="17" t="s">
        <v>18789</v>
      </c>
      <c r="B221" s="2" t="s">
        <v>23130</v>
      </c>
      <c r="C221" t="s">
        <v>3381</v>
      </c>
      <c r="D221" t="s">
        <v>18788</v>
      </c>
      <c r="E221" t="s">
        <v>5421</v>
      </c>
      <c r="F221" s="1" t="s">
        <v>23128</v>
      </c>
    </row>
    <row r="222" spans="1:7">
      <c r="A222" s="17" t="s">
        <v>18777</v>
      </c>
      <c r="B222" s="2" t="s">
        <v>23130</v>
      </c>
      <c r="C222" t="s">
        <v>18776</v>
      </c>
      <c r="D222" t="s">
        <v>18775</v>
      </c>
      <c r="E222" t="s">
        <v>2635</v>
      </c>
      <c r="F222" s="1" t="s">
        <v>23128</v>
      </c>
    </row>
    <row r="223" spans="1:7">
      <c r="A223" s="17" t="s">
        <v>18774</v>
      </c>
      <c r="B223" s="2" t="s">
        <v>23130</v>
      </c>
      <c r="C223" t="s">
        <v>18773</v>
      </c>
      <c r="D223" t="s">
        <v>18772</v>
      </c>
      <c r="E223" t="s">
        <v>18771</v>
      </c>
      <c r="F223" s="1" t="s">
        <v>23128</v>
      </c>
    </row>
    <row r="224" spans="1:7">
      <c r="A224" s="17" t="s">
        <v>18770</v>
      </c>
      <c r="B224" s="2" t="s">
        <v>23130</v>
      </c>
      <c r="C224" t="s">
        <v>18769</v>
      </c>
      <c r="D224" t="s">
        <v>18768</v>
      </c>
      <c r="E224" t="s">
        <v>1322</v>
      </c>
      <c r="F224" s="1" t="s">
        <v>23128</v>
      </c>
    </row>
    <row r="225" spans="1:6">
      <c r="A225" s="17" t="s">
        <v>18761</v>
      </c>
      <c r="B225" s="2" t="s">
        <v>23129</v>
      </c>
      <c r="C225" t="s">
        <v>468</v>
      </c>
      <c r="D225" t="s">
        <v>18760</v>
      </c>
      <c r="E225" t="s">
        <v>0</v>
      </c>
      <c r="F225" s="1" t="s">
        <v>23128</v>
      </c>
    </row>
    <row r="226" spans="1:6">
      <c r="A226" s="17" t="s">
        <v>18755</v>
      </c>
      <c r="B226" s="2" t="s">
        <v>23129</v>
      </c>
      <c r="C226" t="s">
        <v>3903</v>
      </c>
      <c r="D226" t="s">
        <v>18754</v>
      </c>
      <c r="E226" t="s">
        <v>3901</v>
      </c>
      <c r="F226" s="1" t="s">
        <v>23128</v>
      </c>
    </row>
    <row r="227" spans="1:6">
      <c r="A227" s="17" t="s">
        <v>18750</v>
      </c>
      <c r="B227" s="2" t="s">
        <v>23130</v>
      </c>
      <c r="C227" t="s">
        <v>11654</v>
      </c>
      <c r="D227" t="s">
        <v>18748</v>
      </c>
      <c r="E227" t="s">
        <v>11652</v>
      </c>
      <c r="F227" s="1" t="s">
        <v>23128</v>
      </c>
    </row>
    <row r="228" spans="1:6">
      <c r="A228" s="17" t="s">
        <v>18740</v>
      </c>
      <c r="B228" s="2" t="s">
        <v>23129</v>
      </c>
      <c r="C228" t="s">
        <v>18739</v>
      </c>
      <c r="D228" t="s">
        <v>18738</v>
      </c>
      <c r="E228" t="s">
        <v>4928</v>
      </c>
      <c r="F228" s="1" t="s">
        <v>23128</v>
      </c>
    </row>
    <row r="229" spans="1:6">
      <c r="A229" s="17" t="s">
        <v>18717</v>
      </c>
      <c r="B229" s="2" t="s">
        <v>23130</v>
      </c>
      <c r="C229" t="s">
        <v>14725</v>
      </c>
      <c r="D229" t="s">
        <v>18716</v>
      </c>
      <c r="E229" t="s">
        <v>14723</v>
      </c>
      <c r="F229" s="1" t="s">
        <v>23128</v>
      </c>
    </row>
    <row r="230" spans="1:6">
      <c r="A230" s="17" t="s">
        <v>18692</v>
      </c>
      <c r="B230" s="2" t="s">
        <v>23129</v>
      </c>
      <c r="C230" t="s">
        <v>0</v>
      </c>
      <c r="D230" t="s">
        <v>1</v>
      </c>
      <c r="E230" t="s">
        <v>0</v>
      </c>
      <c r="F230" s="1" t="s">
        <v>23128</v>
      </c>
    </row>
    <row r="231" spans="1:6">
      <c r="A231" s="17" t="s">
        <v>18672</v>
      </c>
      <c r="B231" s="2" t="s">
        <v>23130</v>
      </c>
      <c r="C231" t="s">
        <v>0</v>
      </c>
      <c r="D231" t="s">
        <v>18671</v>
      </c>
      <c r="E231" t="s">
        <v>18667</v>
      </c>
      <c r="F231" s="1" t="s">
        <v>23128</v>
      </c>
    </row>
    <row r="232" spans="1:6">
      <c r="A232" s="17" t="s">
        <v>18666</v>
      </c>
      <c r="B232" s="2" t="s">
        <v>23130</v>
      </c>
      <c r="C232" t="s">
        <v>18665</v>
      </c>
      <c r="D232" t="s">
        <v>18664</v>
      </c>
      <c r="E232" t="s">
        <v>18663</v>
      </c>
      <c r="F232" s="1" t="s">
        <v>23128</v>
      </c>
    </row>
    <row r="233" spans="1:6">
      <c r="A233" s="17" t="s">
        <v>18649</v>
      </c>
      <c r="B233" s="2" t="s">
        <v>23129</v>
      </c>
      <c r="C233" t="s">
        <v>3674</v>
      </c>
      <c r="D233" t="s">
        <v>18648</v>
      </c>
      <c r="E233" t="s">
        <v>3672</v>
      </c>
      <c r="F233" s="1" t="s">
        <v>23128</v>
      </c>
    </row>
    <row r="234" spans="1:6">
      <c r="A234" s="17" t="s">
        <v>18639</v>
      </c>
      <c r="B234" s="2" t="s">
        <v>23130</v>
      </c>
      <c r="C234" t="s">
        <v>18638</v>
      </c>
      <c r="D234" t="s">
        <v>18637</v>
      </c>
      <c r="E234" t="s">
        <v>18636</v>
      </c>
      <c r="F234" s="1" t="s">
        <v>23128</v>
      </c>
    </row>
    <row r="235" spans="1:6">
      <c r="A235" s="17" t="s">
        <v>18632</v>
      </c>
      <c r="B235" s="2" t="s">
        <v>23129</v>
      </c>
      <c r="C235" t="s">
        <v>18630</v>
      </c>
      <c r="D235" t="s">
        <v>18629</v>
      </c>
      <c r="E235" t="s">
        <v>18628</v>
      </c>
      <c r="F235" s="1" t="s">
        <v>23128</v>
      </c>
    </row>
    <row r="236" spans="1:6">
      <c r="A236" s="17" t="s">
        <v>18622</v>
      </c>
      <c r="B236" s="2" t="s">
        <v>23130</v>
      </c>
      <c r="C236" t="s">
        <v>18621</v>
      </c>
      <c r="D236" t="s">
        <v>18620</v>
      </c>
      <c r="E236" t="s">
        <v>168</v>
      </c>
      <c r="F236" s="1" t="s">
        <v>23128</v>
      </c>
    </row>
    <row r="237" spans="1:6">
      <c r="A237" s="17" t="s">
        <v>18612</v>
      </c>
      <c r="B237" s="2" t="s">
        <v>23130</v>
      </c>
      <c r="C237" t="s">
        <v>18611</v>
      </c>
      <c r="D237" t="s">
        <v>18610</v>
      </c>
      <c r="E237" t="s">
        <v>18609</v>
      </c>
      <c r="F237" s="1" t="s">
        <v>23128</v>
      </c>
    </row>
    <row r="238" spans="1:6">
      <c r="A238" s="17" t="s">
        <v>18604</v>
      </c>
      <c r="B238" s="2" t="s">
        <v>23130</v>
      </c>
      <c r="C238" t="s">
        <v>131</v>
      </c>
      <c r="D238" t="s">
        <v>18603</v>
      </c>
      <c r="E238" t="s">
        <v>129</v>
      </c>
      <c r="F238" s="1" t="s">
        <v>23128</v>
      </c>
    </row>
    <row r="239" spans="1:6">
      <c r="A239" s="17" t="s">
        <v>18595</v>
      </c>
      <c r="B239" s="2" t="s">
        <v>23129</v>
      </c>
      <c r="C239" t="s">
        <v>335</v>
      </c>
      <c r="D239" t="s">
        <v>18594</v>
      </c>
      <c r="E239" t="s">
        <v>4351</v>
      </c>
      <c r="F239" s="1" t="s">
        <v>23128</v>
      </c>
    </row>
    <row r="240" spans="1:6">
      <c r="A240" s="17" t="s">
        <v>18591</v>
      </c>
      <c r="B240" s="2" t="s">
        <v>23129</v>
      </c>
      <c r="C240" t="s">
        <v>18590</v>
      </c>
      <c r="D240" t="s">
        <v>18589</v>
      </c>
      <c r="E240" t="s">
        <v>900</v>
      </c>
      <c r="F240" s="1" t="s">
        <v>23128</v>
      </c>
    </row>
    <row r="241" spans="1:7">
      <c r="A241" s="17" t="s">
        <v>18583</v>
      </c>
      <c r="B241" s="2" t="s">
        <v>23129</v>
      </c>
      <c r="C241" t="s">
        <v>4191</v>
      </c>
      <c r="D241" t="s">
        <v>18582</v>
      </c>
      <c r="E241" t="s">
        <v>4189</v>
      </c>
      <c r="F241" s="1" t="s">
        <v>23128</v>
      </c>
    </row>
    <row r="242" spans="1:7">
      <c r="A242" s="17" t="s">
        <v>18570</v>
      </c>
      <c r="B242" s="2" t="s">
        <v>23129</v>
      </c>
      <c r="C242" t="s">
        <v>7563</v>
      </c>
      <c r="D242" t="s">
        <v>18569</v>
      </c>
      <c r="E242" t="s">
        <v>7561</v>
      </c>
      <c r="F242" s="1" t="s">
        <v>23128</v>
      </c>
    </row>
    <row r="243" spans="1:7">
      <c r="A243" s="17" t="s">
        <v>18546</v>
      </c>
      <c r="B243" s="2" t="s">
        <v>23130</v>
      </c>
      <c r="F243" s="1" t="s">
        <v>23128</v>
      </c>
    </row>
    <row r="244" spans="1:7">
      <c r="A244" s="17" t="s">
        <v>18537</v>
      </c>
      <c r="B244" s="2" t="s">
        <v>23130</v>
      </c>
      <c r="C244" t="s">
        <v>18536</v>
      </c>
      <c r="D244" t="s">
        <v>18535</v>
      </c>
      <c r="E244" t="s">
        <v>18534</v>
      </c>
      <c r="F244" s="1" t="s">
        <v>23128</v>
      </c>
    </row>
    <row r="245" spans="1:7">
      <c r="A245" s="17" t="s">
        <v>18533</v>
      </c>
      <c r="B245" s="2" t="s">
        <v>23130</v>
      </c>
      <c r="C245" t="s">
        <v>18532</v>
      </c>
      <c r="D245" t="s">
        <v>18531</v>
      </c>
      <c r="E245" t="s">
        <v>18530</v>
      </c>
      <c r="F245" s="1" t="s">
        <v>23128</v>
      </c>
    </row>
    <row r="246" spans="1:7">
      <c r="A246" s="17" t="s">
        <v>18529</v>
      </c>
      <c r="B246" s="2" t="s">
        <v>23129</v>
      </c>
      <c r="C246" t="s">
        <v>18528</v>
      </c>
      <c r="D246" t="s">
        <v>18527</v>
      </c>
      <c r="E246" t="s">
        <v>16060</v>
      </c>
      <c r="F246" s="1" t="s">
        <v>23128</v>
      </c>
    </row>
    <row r="247" spans="1:7">
      <c r="A247" s="17" t="s">
        <v>18526</v>
      </c>
      <c r="B247" s="2" t="s">
        <v>23130</v>
      </c>
      <c r="C247" t="s">
        <v>18525</v>
      </c>
      <c r="D247" t="s">
        <v>18524</v>
      </c>
      <c r="E247" t="s">
        <v>18523</v>
      </c>
      <c r="F247" s="1" t="s">
        <v>23128</v>
      </c>
    </row>
    <row r="248" spans="1:7">
      <c r="A248" s="17" t="s">
        <v>18522</v>
      </c>
      <c r="B248" s="2" t="s">
        <v>23130</v>
      </c>
      <c r="C248" t="s">
        <v>59</v>
      </c>
      <c r="D248" t="s">
        <v>18520</v>
      </c>
      <c r="E248" t="s">
        <v>0</v>
      </c>
      <c r="F248" s="1" t="s">
        <v>23131</v>
      </c>
      <c r="G248" t="s">
        <v>23151</v>
      </c>
    </row>
    <row r="249" spans="1:7">
      <c r="A249" s="17" t="s">
        <v>18508</v>
      </c>
      <c r="B249" s="2" t="s">
        <v>23129</v>
      </c>
      <c r="C249" t="s">
        <v>18507</v>
      </c>
      <c r="D249" t="s">
        <v>18506</v>
      </c>
      <c r="E249" t="s">
        <v>18505</v>
      </c>
      <c r="F249" s="1" t="s">
        <v>23128</v>
      </c>
    </row>
    <row r="250" spans="1:7">
      <c r="A250" s="17" t="s">
        <v>18504</v>
      </c>
      <c r="B250" s="2" t="s">
        <v>23129</v>
      </c>
      <c r="C250" t="s">
        <v>39</v>
      </c>
      <c r="D250" t="s">
        <v>18503</v>
      </c>
      <c r="E250" t="s">
        <v>18502</v>
      </c>
      <c r="F250" s="1" t="s">
        <v>23128</v>
      </c>
    </row>
    <row r="251" spans="1:7">
      <c r="A251" s="17" t="s">
        <v>18495</v>
      </c>
      <c r="B251" s="2" t="s">
        <v>23130</v>
      </c>
      <c r="C251" t="s">
        <v>18494</v>
      </c>
      <c r="D251" t="s">
        <v>18493</v>
      </c>
      <c r="E251" t="s">
        <v>7293</v>
      </c>
      <c r="F251" s="1" t="s">
        <v>23128</v>
      </c>
    </row>
    <row r="252" spans="1:7">
      <c r="A252" s="17" t="s">
        <v>18492</v>
      </c>
      <c r="B252" s="2" t="s">
        <v>23129</v>
      </c>
      <c r="C252" t="s">
        <v>577</v>
      </c>
      <c r="D252" t="s">
        <v>18491</v>
      </c>
      <c r="E252" t="s">
        <v>575</v>
      </c>
      <c r="F252" s="1" t="s">
        <v>23128</v>
      </c>
    </row>
    <row r="253" spans="1:7">
      <c r="A253" s="17" t="s">
        <v>18488</v>
      </c>
      <c r="B253" s="2" t="s">
        <v>23130</v>
      </c>
      <c r="C253" t="s">
        <v>18487</v>
      </c>
      <c r="D253" t="s">
        <v>18486</v>
      </c>
      <c r="E253" t="s">
        <v>18485</v>
      </c>
      <c r="F253" s="1" t="s">
        <v>23128</v>
      </c>
    </row>
    <row r="254" spans="1:7">
      <c r="A254" s="17" t="s">
        <v>18484</v>
      </c>
      <c r="B254" s="2" t="s">
        <v>23130</v>
      </c>
      <c r="C254" t="s">
        <v>18483</v>
      </c>
      <c r="D254" t="s">
        <v>18482</v>
      </c>
      <c r="E254" t="s">
        <v>18481</v>
      </c>
      <c r="F254" s="1" t="s">
        <v>23128</v>
      </c>
    </row>
    <row r="255" spans="1:7">
      <c r="A255" s="17" t="s">
        <v>18478</v>
      </c>
      <c r="B255" s="2" t="s">
        <v>23129</v>
      </c>
      <c r="C255" t="s">
        <v>0</v>
      </c>
      <c r="D255" t="s">
        <v>18477</v>
      </c>
      <c r="E255" t="s">
        <v>0</v>
      </c>
      <c r="F255" s="1" t="s">
        <v>23128</v>
      </c>
    </row>
    <row r="256" spans="1:7">
      <c r="A256" s="17" t="s">
        <v>18466</v>
      </c>
      <c r="B256" s="2" t="s">
        <v>23130</v>
      </c>
      <c r="C256" t="s">
        <v>2838</v>
      </c>
      <c r="D256" t="s">
        <v>18465</v>
      </c>
      <c r="E256" t="s">
        <v>0</v>
      </c>
      <c r="F256" s="1" t="s">
        <v>23128</v>
      </c>
    </row>
    <row r="257" spans="1:6">
      <c r="A257" s="17" t="s">
        <v>18464</v>
      </c>
      <c r="B257" s="2" t="s">
        <v>23130</v>
      </c>
      <c r="C257" t="s">
        <v>4102</v>
      </c>
      <c r="D257" t="s">
        <v>18463</v>
      </c>
      <c r="E257" t="s">
        <v>18462</v>
      </c>
      <c r="F257" s="1" t="s">
        <v>23128</v>
      </c>
    </row>
    <row r="258" spans="1:6">
      <c r="A258" s="17" t="s">
        <v>18442</v>
      </c>
      <c r="B258" s="2" t="s">
        <v>23129</v>
      </c>
      <c r="C258" t="s">
        <v>18441</v>
      </c>
      <c r="D258" t="s">
        <v>18440</v>
      </c>
      <c r="E258" t="s">
        <v>0</v>
      </c>
      <c r="F258" s="1" t="s">
        <v>23128</v>
      </c>
    </row>
    <row r="259" spans="1:6">
      <c r="A259" s="17" t="s">
        <v>18437</v>
      </c>
      <c r="B259" s="2" t="s">
        <v>23129</v>
      </c>
      <c r="C259" t="s">
        <v>195</v>
      </c>
      <c r="D259" t="s">
        <v>0</v>
      </c>
      <c r="E259" t="s">
        <v>0</v>
      </c>
      <c r="F259" s="1" t="s">
        <v>23128</v>
      </c>
    </row>
    <row r="260" spans="1:6">
      <c r="A260" s="17" t="s">
        <v>18431</v>
      </c>
      <c r="B260" s="2" t="s">
        <v>23130</v>
      </c>
      <c r="C260" t="s">
        <v>4343</v>
      </c>
      <c r="D260" t="s">
        <v>18430</v>
      </c>
      <c r="E260" t="s">
        <v>18429</v>
      </c>
      <c r="F260" s="1" t="s">
        <v>23128</v>
      </c>
    </row>
    <row r="261" spans="1:6">
      <c r="A261" s="17" t="s">
        <v>18428</v>
      </c>
      <c r="B261" s="2" t="s">
        <v>23129</v>
      </c>
      <c r="F261" s="1" t="s">
        <v>23128</v>
      </c>
    </row>
    <row r="262" spans="1:6">
      <c r="A262" s="17" t="s">
        <v>18427</v>
      </c>
      <c r="B262" s="2" t="s">
        <v>23130</v>
      </c>
      <c r="C262" t="s">
        <v>109</v>
      </c>
      <c r="D262" t="s">
        <v>18426</v>
      </c>
      <c r="E262" t="s">
        <v>5550</v>
      </c>
      <c r="F262" s="1" t="s">
        <v>23128</v>
      </c>
    </row>
    <row r="263" spans="1:6">
      <c r="A263" s="17" t="s">
        <v>18425</v>
      </c>
      <c r="B263" s="2" t="s">
        <v>23130</v>
      </c>
      <c r="C263" t="s">
        <v>320</v>
      </c>
      <c r="D263" t="s">
        <v>18424</v>
      </c>
      <c r="E263" t="s">
        <v>57</v>
      </c>
      <c r="F263" s="1" t="s">
        <v>23128</v>
      </c>
    </row>
    <row r="264" spans="1:6">
      <c r="A264" s="17" t="s">
        <v>18421</v>
      </c>
      <c r="B264" s="2" t="s">
        <v>23129</v>
      </c>
      <c r="C264" t="s">
        <v>12272</v>
      </c>
      <c r="D264" t="s">
        <v>18420</v>
      </c>
      <c r="E264" t="s">
        <v>1159</v>
      </c>
      <c r="F264" s="1" t="s">
        <v>23128</v>
      </c>
    </row>
    <row r="265" spans="1:6">
      <c r="A265" s="17" t="s">
        <v>18415</v>
      </c>
      <c r="B265" s="2" t="s">
        <v>23130</v>
      </c>
      <c r="C265" t="s">
        <v>16339</v>
      </c>
      <c r="D265" t="s">
        <v>18414</v>
      </c>
      <c r="E265" t="s">
        <v>10809</v>
      </c>
      <c r="F265" s="1" t="s">
        <v>23128</v>
      </c>
    </row>
    <row r="266" spans="1:6">
      <c r="A266" s="17" t="s">
        <v>18413</v>
      </c>
      <c r="B266" s="2" t="s">
        <v>23130</v>
      </c>
      <c r="C266" t="s">
        <v>2511</v>
      </c>
      <c r="D266" t="s">
        <v>18412</v>
      </c>
      <c r="E266" t="s">
        <v>3814</v>
      </c>
      <c r="F266" s="1" t="s">
        <v>23128</v>
      </c>
    </row>
    <row r="267" spans="1:6">
      <c r="A267" s="17" t="s">
        <v>18405</v>
      </c>
      <c r="B267" s="2" t="s">
        <v>23130</v>
      </c>
      <c r="C267" t="s">
        <v>780</v>
      </c>
      <c r="D267" t="s">
        <v>18404</v>
      </c>
      <c r="E267" t="s">
        <v>1621</v>
      </c>
      <c r="F267" s="1" t="s">
        <v>23128</v>
      </c>
    </row>
    <row r="268" spans="1:6">
      <c r="A268" s="17" t="s">
        <v>18403</v>
      </c>
      <c r="B268" s="2" t="s">
        <v>23130</v>
      </c>
      <c r="C268" t="s">
        <v>18402</v>
      </c>
      <c r="D268" t="s">
        <v>18401</v>
      </c>
      <c r="E268" t="s">
        <v>10283</v>
      </c>
      <c r="F268" s="1" t="s">
        <v>23128</v>
      </c>
    </row>
    <row r="269" spans="1:6">
      <c r="A269" s="17" t="s">
        <v>18395</v>
      </c>
      <c r="B269" s="2" t="s">
        <v>23129</v>
      </c>
      <c r="C269" t="s">
        <v>4304</v>
      </c>
      <c r="D269" t="s">
        <v>18394</v>
      </c>
      <c r="E269" t="s">
        <v>4302</v>
      </c>
      <c r="F269" s="1" t="s">
        <v>23128</v>
      </c>
    </row>
    <row r="270" spans="1:6">
      <c r="A270" s="17" t="s">
        <v>18390</v>
      </c>
      <c r="B270" s="2" t="s">
        <v>23129</v>
      </c>
      <c r="C270" t="s">
        <v>18389</v>
      </c>
      <c r="D270" t="s">
        <v>18388</v>
      </c>
      <c r="E270" t="s">
        <v>129</v>
      </c>
      <c r="F270" s="1" t="s">
        <v>23128</v>
      </c>
    </row>
    <row r="271" spans="1:6">
      <c r="A271" s="17" t="s">
        <v>18384</v>
      </c>
      <c r="B271" s="2" t="s">
        <v>23130</v>
      </c>
      <c r="C271" t="s">
        <v>18383</v>
      </c>
      <c r="D271" t="s">
        <v>18382</v>
      </c>
      <c r="E271" t="s">
        <v>4601</v>
      </c>
      <c r="F271" s="1" t="s">
        <v>23128</v>
      </c>
    </row>
    <row r="272" spans="1:6">
      <c r="A272" s="17" t="s">
        <v>18376</v>
      </c>
      <c r="B272" s="2" t="s">
        <v>23130</v>
      </c>
      <c r="C272" t="s">
        <v>17542</v>
      </c>
      <c r="D272" t="s">
        <v>18375</v>
      </c>
      <c r="E272" t="s">
        <v>18374</v>
      </c>
      <c r="F272" s="1" t="s">
        <v>23128</v>
      </c>
    </row>
    <row r="273" spans="1:6">
      <c r="A273" s="17" t="s">
        <v>18371</v>
      </c>
      <c r="B273" s="2" t="s">
        <v>23130</v>
      </c>
      <c r="C273" t="s">
        <v>18370</v>
      </c>
      <c r="D273" t="s">
        <v>18369</v>
      </c>
      <c r="E273" t="s">
        <v>18368</v>
      </c>
      <c r="F273" s="1" t="s">
        <v>23128</v>
      </c>
    </row>
    <row r="274" spans="1:6">
      <c r="A274" s="17" t="s">
        <v>18354</v>
      </c>
      <c r="B274" s="2" t="s">
        <v>23129</v>
      </c>
      <c r="C274" t="s">
        <v>5988</v>
      </c>
      <c r="D274" t="s">
        <v>18353</v>
      </c>
      <c r="E274" t="s">
        <v>7371</v>
      </c>
      <c r="F274" s="1" t="s">
        <v>23128</v>
      </c>
    </row>
    <row r="275" spans="1:6">
      <c r="A275" s="17" t="s">
        <v>18338</v>
      </c>
      <c r="B275" s="2" t="s">
        <v>23130</v>
      </c>
      <c r="C275" t="s">
        <v>109</v>
      </c>
      <c r="D275" t="s">
        <v>18337</v>
      </c>
      <c r="E275" t="s">
        <v>4581</v>
      </c>
      <c r="F275" s="1" t="s">
        <v>23128</v>
      </c>
    </row>
    <row r="276" spans="1:6">
      <c r="A276" s="17" t="s">
        <v>18336</v>
      </c>
      <c r="B276" s="2" t="s">
        <v>23130</v>
      </c>
      <c r="C276" t="s">
        <v>468</v>
      </c>
      <c r="D276" t="s">
        <v>18335</v>
      </c>
      <c r="E276" t="s">
        <v>0</v>
      </c>
      <c r="F276" s="1" t="s">
        <v>23128</v>
      </c>
    </row>
    <row r="277" spans="1:6">
      <c r="A277" s="17" t="s">
        <v>18331</v>
      </c>
      <c r="B277" s="2" t="s">
        <v>23130</v>
      </c>
      <c r="C277" t="s">
        <v>18330</v>
      </c>
      <c r="D277" t="s">
        <v>18329</v>
      </c>
      <c r="E277" t="s">
        <v>18328</v>
      </c>
      <c r="F277" s="1" t="s">
        <v>23128</v>
      </c>
    </row>
    <row r="278" spans="1:6">
      <c r="A278" s="17" t="s">
        <v>18324</v>
      </c>
      <c r="B278" s="2" t="s">
        <v>23129</v>
      </c>
      <c r="C278" t="s">
        <v>18323</v>
      </c>
      <c r="D278" t="s">
        <v>18322</v>
      </c>
      <c r="E278" t="s">
        <v>1765</v>
      </c>
      <c r="F278" s="1" t="s">
        <v>23128</v>
      </c>
    </row>
    <row r="279" spans="1:6">
      <c r="A279" s="17" t="s">
        <v>18321</v>
      </c>
      <c r="B279" s="2" t="s">
        <v>23130</v>
      </c>
      <c r="C279" t="s">
        <v>17342</v>
      </c>
      <c r="D279" t="s">
        <v>18320</v>
      </c>
      <c r="E279" t="s">
        <v>18319</v>
      </c>
      <c r="F279" s="1" t="s">
        <v>23128</v>
      </c>
    </row>
    <row r="280" spans="1:6">
      <c r="A280" s="17" t="s">
        <v>18318</v>
      </c>
      <c r="B280" s="2" t="s">
        <v>23130</v>
      </c>
      <c r="C280" t="s">
        <v>18317</v>
      </c>
      <c r="D280" t="s">
        <v>18316</v>
      </c>
      <c r="E280" t="s">
        <v>18315</v>
      </c>
      <c r="F280" s="1" t="s">
        <v>23128</v>
      </c>
    </row>
    <row r="281" spans="1:6">
      <c r="A281" s="17" t="s">
        <v>18314</v>
      </c>
      <c r="B281" s="2" t="s">
        <v>23130</v>
      </c>
      <c r="C281" t="s">
        <v>1929</v>
      </c>
      <c r="D281" t="s">
        <v>18313</v>
      </c>
      <c r="E281" t="s">
        <v>1927</v>
      </c>
      <c r="F281" s="1" t="s">
        <v>23128</v>
      </c>
    </row>
    <row r="282" spans="1:6">
      <c r="A282" s="17" t="s">
        <v>18312</v>
      </c>
      <c r="B282" s="2" t="s">
        <v>23130</v>
      </c>
      <c r="C282" t="s">
        <v>0</v>
      </c>
      <c r="D282" t="s">
        <v>1</v>
      </c>
      <c r="E282" t="s">
        <v>0</v>
      </c>
      <c r="F282" s="1" t="s">
        <v>23128</v>
      </c>
    </row>
    <row r="283" spans="1:6">
      <c r="A283" s="17" t="s">
        <v>18308</v>
      </c>
      <c r="B283" s="2" t="s">
        <v>23130</v>
      </c>
      <c r="C283" t="s">
        <v>2426</v>
      </c>
      <c r="D283" t="s">
        <v>18307</v>
      </c>
      <c r="E283" t="s">
        <v>1645</v>
      </c>
      <c r="F283" s="1" t="s">
        <v>23128</v>
      </c>
    </row>
    <row r="284" spans="1:6">
      <c r="A284" s="17" t="s">
        <v>18306</v>
      </c>
      <c r="B284" s="2" t="s">
        <v>23129</v>
      </c>
      <c r="C284" t="s">
        <v>1594</v>
      </c>
      <c r="D284" t="s">
        <v>18305</v>
      </c>
      <c r="E284" t="s">
        <v>18304</v>
      </c>
      <c r="F284" s="1" t="s">
        <v>23128</v>
      </c>
    </row>
    <row r="285" spans="1:6">
      <c r="A285" s="17" t="s">
        <v>18285</v>
      </c>
      <c r="B285" s="2" t="s">
        <v>23130</v>
      </c>
      <c r="C285" t="s">
        <v>0</v>
      </c>
      <c r="D285" t="s">
        <v>18284</v>
      </c>
      <c r="E285" t="s">
        <v>0</v>
      </c>
      <c r="F285" s="1" t="s">
        <v>23128</v>
      </c>
    </row>
    <row r="286" spans="1:6">
      <c r="A286" s="17" t="s">
        <v>18275</v>
      </c>
      <c r="B286" s="2" t="s">
        <v>23129</v>
      </c>
      <c r="C286" t="s">
        <v>18274</v>
      </c>
      <c r="D286" t="s">
        <v>18273</v>
      </c>
      <c r="E286" t="s">
        <v>18272</v>
      </c>
      <c r="F286" s="1" t="s">
        <v>23128</v>
      </c>
    </row>
    <row r="287" spans="1:6">
      <c r="A287" s="17" t="s">
        <v>18249</v>
      </c>
      <c r="B287" s="2" t="s">
        <v>23129</v>
      </c>
      <c r="C287" t="s">
        <v>0</v>
      </c>
      <c r="D287" t="s">
        <v>18248</v>
      </c>
      <c r="E287" t="s">
        <v>18247</v>
      </c>
      <c r="F287" s="1" t="s">
        <v>23128</v>
      </c>
    </row>
    <row r="288" spans="1:6">
      <c r="A288" s="17" t="s">
        <v>18246</v>
      </c>
      <c r="B288" s="2" t="s">
        <v>23130</v>
      </c>
      <c r="C288" t="s">
        <v>9640</v>
      </c>
      <c r="D288" t="s">
        <v>18245</v>
      </c>
      <c r="E288" t="s">
        <v>0</v>
      </c>
      <c r="F288" s="1" t="s">
        <v>23128</v>
      </c>
    </row>
    <row r="289" spans="1:7">
      <c r="A289" s="17" t="s">
        <v>18240</v>
      </c>
      <c r="B289" s="2" t="s">
        <v>23130</v>
      </c>
      <c r="C289" t="s">
        <v>12854</v>
      </c>
      <c r="D289" t="s">
        <v>18239</v>
      </c>
      <c r="E289" t="s">
        <v>12852</v>
      </c>
      <c r="F289" s="1" t="s">
        <v>23128</v>
      </c>
    </row>
    <row r="290" spans="1:7">
      <c r="A290" s="17" t="s">
        <v>18217</v>
      </c>
      <c r="B290" s="2" t="s">
        <v>23129</v>
      </c>
      <c r="C290" t="s">
        <v>2212</v>
      </c>
      <c r="D290" t="s">
        <v>18216</v>
      </c>
      <c r="E290" t="s">
        <v>675</v>
      </c>
      <c r="F290" s="1" t="s">
        <v>23128</v>
      </c>
    </row>
    <row r="291" spans="1:7">
      <c r="A291" s="17" t="s">
        <v>18213</v>
      </c>
      <c r="B291" s="2" t="s">
        <v>23129</v>
      </c>
      <c r="C291" t="s">
        <v>0</v>
      </c>
      <c r="D291" t="s">
        <v>18212</v>
      </c>
      <c r="E291" t="s">
        <v>0</v>
      </c>
      <c r="F291" s="1" t="s">
        <v>23128</v>
      </c>
    </row>
    <row r="292" spans="1:7">
      <c r="A292" s="17" t="s">
        <v>18211</v>
      </c>
      <c r="B292" s="2" t="s">
        <v>23129</v>
      </c>
      <c r="C292" t="s">
        <v>2212</v>
      </c>
      <c r="D292" t="s">
        <v>18210</v>
      </c>
      <c r="E292" t="s">
        <v>675</v>
      </c>
      <c r="F292" s="1" t="s">
        <v>23128</v>
      </c>
    </row>
    <row r="293" spans="1:7">
      <c r="A293" s="17" t="s">
        <v>18209</v>
      </c>
      <c r="B293" s="2" t="s">
        <v>23129</v>
      </c>
      <c r="C293" t="s">
        <v>2212</v>
      </c>
      <c r="D293" t="s">
        <v>18208</v>
      </c>
      <c r="E293" t="s">
        <v>675</v>
      </c>
      <c r="F293" s="1" t="s">
        <v>23128</v>
      </c>
    </row>
    <row r="294" spans="1:7">
      <c r="A294" s="17" t="s">
        <v>18203</v>
      </c>
      <c r="B294" s="2" t="s">
        <v>23129</v>
      </c>
      <c r="F294" s="1" t="s">
        <v>23128</v>
      </c>
    </row>
    <row r="295" spans="1:7">
      <c r="A295" s="17" t="s">
        <v>18196</v>
      </c>
      <c r="B295" s="2" t="s">
        <v>23130</v>
      </c>
      <c r="C295" t="s">
        <v>13440</v>
      </c>
      <c r="D295" t="s">
        <v>18195</v>
      </c>
      <c r="E295" t="s">
        <v>13438</v>
      </c>
      <c r="F295" s="1" t="s">
        <v>23128</v>
      </c>
    </row>
    <row r="296" spans="1:7">
      <c r="A296" s="17" t="s">
        <v>18184</v>
      </c>
      <c r="B296" s="2" t="s">
        <v>23130</v>
      </c>
      <c r="C296" t="s">
        <v>18183</v>
      </c>
      <c r="D296" t="s">
        <v>18182</v>
      </c>
      <c r="E296" t="s">
        <v>461</v>
      </c>
      <c r="F296" s="1" t="s">
        <v>23128</v>
      </c>
    </row>
    <row r="297" spans="1:7">
      <c r="A297" s="17" t="s">
        <v>18176</v>
      </c>
      <c r="B297" s="2" t="s">
        <v>23130</v>
      </c>
      <c r="C297" t="s">
        <v>15480</v>
      </c>
      <c r="D297" t="s">
        <v>18174</v>
      </c>
      <c r="E297" t="s">
        <v>15478</v>
      </c>
      <c r="F297" s="1" t="s">
        <v>23131</v>
      </c>
      <c r="G297" t="s">
        <v>18175</v>
      </c>
    </row>
    <row r="298" spans="1:7">
      <c r="A298" s="17" t="s">
        <v>18173</v>
      </c>
      <c r="B298" s="2" t="s">
        <v>23130</v>
      </c>
      <c r="C298" t="s">
        <v>463</v>
      </c>
      <c r="D298" t="s">
        <v>18172</v>
      </c>
      <c r="E298" t="s">
        <v>1645</v>
      </c>
      <c r="F298" s="1" t="s">
        <v>23128</v>
      </c>
    </row>
    <row r="299" spans="1:7">
      <c r="A299" s="17" t="s">
        <v>18168</v>
      </c>
      <c r="B299" s="2" t="s">
        <v>23130</v>
      </c>
      <c r="C299" t="s">
        <v>11184</v>
      </c>
      <c r="D299" t="s">
        <v>18166</v>
      </c>
      <c r="E299" t="s">
        <v>11182</v>
      </c>
      <c r="F299" s="1" t="s">
        <v>23131</v>
      </c>
      <c r="G299" t="s">
        <v>18167</v>
      </c>
    </row>
    <row r="300" spans="1:7">
      <c r="A300" s="17" t="s">
        <v>18165</v>
      </c>
      <c r="B300" s="2" t="s">
        <v>23130</v>
      </c>
      <c r="C300" t="s">
        <v>11184</v>
      </c>
      <c r="D300" t="s">
        <v>18164</v>
      </c>
      <c r="E300" t="s">
        <v>11182</v>
      </c>
      <c r="F300" s="1" t="s">
        <v>23128</v>
      </c>
    </row>
    <row r="301" spans="1:7">
      <c r="A301" s="17" t="s">
        <v>18156</v>
      </c>
      <c r="B301" s="2" t="s">
        <v>23130</v>
      </c>
      <c r="C301" t="s">
        <v>18155</v>
      </c>
      <c r="D301" t="s">
        <v>18154</v>
      </c>
      <c r="E301" t="s">
        <v>3897</v>
      </c>
      <c r="F301" s="1" t="s">
        <v>23128</v>
      </c>
    </row>
    <row r="302" spans="1:7">
      <c r="A302" s="17" t="s">
        <v>18141</v>
      </c>
      <c r="B302" s="2" t="s">
        <v>23129</v>
      </c>
      <c r="C302" t="s">
        <v>2324</v>
      </c>
      <c r="D302" t="s">
        <v>18140</v>
      </c>
      <c r="E302" t="s">
        <v>18139</v>
      </c>
      <c r="F302" s="1" t="s">
        <v>23128</v>
      </c>
    </row>
    <row r="303" spans="1:7">
      <c r="A303" s="17" t="s">
        <v>18138</v>
      </c>
      <c r="B303" s="2" t="s">
        <v>23129</v>
      </c>
      <c r="C303" t="s">
        <v>2324</v>
      </c>
      <c r="D303" t="s">
        <v>18137</v>
      </c>
      <c r="E303" t="s">
        <v>18136</v>
      </c>
      <c r="F303" s="1" t="s">
        <v>23128</v>
      </c>
    </row>
    <row r="304" spans="1:7">
      <c r="A304" s="17" t="s">
        <v>18126</v>
      </c>
      <c r="B304" s="2" t="s">
        <v>23130</v>
      </c>
      <c r="C304" t="s">
        <v>18125</v>
      </c>
      <c r="D304" t="s">
        <v>18124</v>
      </c>
      <c r="E304" t="s">
        <v>18123</v>
      </c>
      <c r="F304" s="1" t="s">
        <v>23128</v>
      </c>
    </row>
    <row r="305" spans="1:6">
      <c r="A305" s="17" t="s">
        <v>18122</v>
      </c>
      <c r="B305" s="2" t="s">
        <v>23130</v>
      </c>
      <c r="C305" t="s">
        <v>18121</v>
      </c>
      <c r="D305" t="s">
        <v>18120</v>
      </c>
      <c r="E305" t="s">
        <v>18119</v>
      </c>
      <c r="F305" s="1" t="s">
        <v>23128</v>
      </c>
    </row>
    <row r="306" spans="1:6">
      <c r="A306" s="17" t="s">
        <v>18118</v>
      </c>
      <c r="B306" s="2" t="s">
        <v>23129</v>
      </c>
      <c r="C306" t="s">
        <v>131</v>
      </c>
      <c r="D306" t="s">
        <v>18117</v>
      </c>
      <c r="E306" t="s">
        <v>129</v>
      </c>
      <c r="F306" s="1" t="s">
        <v>23128</v>
      </c>
    </row>
    <row r="307" spans="1:6">
      <c r="A307" s="17" t="s">
        <v>18116</v>
      </c>
      <c r="B307" s="2" t="s">
        <v>23129</v>
      </c>
      <c r="C307" t="s">
        <v>18115</v>
      </c>
      <c r="D307" t="s">
        <v>18114</v>
      </c>
      <c r="E307" t="s">
        <v>129</v>
      </c>
      <c r="F307" s="1" t="s">
        <v>23128</v>
      </c>
    </row>
    <row r="308" spans="1:6">
      <c r="A308" s="17" t="s">
        <v>18096</v>
      </c>
      <c r="B308" s="2" t="s">
        <v>23130</v>
      </c>
      <c r="C308" t="s">
        <v>0</v>
      </c>
      <c r="D308" t="s">
        <v>18095</v>
      </c>
      <c r="E308" t="s">
        <v>18094</v>
      </c>
      <c r="F308" s="1" t="s">
        <v>23128</v>
      </c>
    </row>
    <row r="309" spans="1:6">
      <c r="A309" s="17" t="s">
        <v>18091</v>
      </c>
      <c r="B309" s="2" t="s">
        <v>23130</v>
      </c>
      <c r="C309" t="s">
        <v>18090</v>
      </c>
      <c r="D309" t="s">
        <v>18089</v>
      </c>
      <c r="E309" t="s">
        <v>3010</v>
      </c>
      <c r="F309" s="1" t="s">
        <v>23128</v>
      </c>
    </row>
    <row r="310" spans="1:6">
      <c r="A310" s="17" t="s">
        <v>18088</v>
      </c>
      <c r="B310" s="2" t="s">
        <v>23130</v>
      </c>
      <c r="C310" t="s">
        <v>9180</v>
      </c>
      <c r="D310" t="s">
        <v>18087</v>
      </c>
      <c r="E310" t="s">
        <v>7513</v>
      </c>
      <c r="F310" s="1" t="s">
        <v>23128</v>
      </c>
    </row>
    <row r="311" spans="1:6">
      <c r="A311" s="17" t="s">
        <v>18086</v>
      </c>
      <c r="B311" s="2" t="s">
        <v>23129</v>
      </c>
      <c r="C311" t="s">
        <v>18085</v>
      </c>
      <c r="D311" t="s">
        <v>18084</v>
      </c>
      <c r="E311" t="s">
        <v>18083</v>
      </c>
      <c r="F311" s="1" t="s">
        <v>23128</v>
      </c>
    </row>
    <row r="312" spans="1:6">
      <c r="A312" s="17" t="s">
        <v>18079</v>
      </c>
      <c r="B312" s="2" t="s">
        <v>23129</v>
      </c>
      <c r="C312" t="s">
        <v>18078</v>
      </c>
      <c r="D312" t="s">
        <v>18077</v>
      </c>
      <c r="E312" t="s">
        <v>6699</v>
      </c>
      <c r="F312" s="1" t="s">
        <v>23128</v>
      </c>
    </row>
    <row r="313" spans="1:6">
      <c r="A313" s="17" t="s">
        <v>18050</v>
      </c>
      <c r="B313" s="2" t="s">
        <v>23129</v>
      </c>
      <c r="C313" t="s">
        <v>4645</v>
      </c>
      <c r="D313" t="s">
        <v>18049</v>
      </c>
      <c r="E313" t="s">
        <v>4643</v>
      </c>
      <c r="F313" s="1" t="s">
        <v>23128</v>
      </c>
    </row>
    <row r="314" spans="1:6">
      <c r="A314" s="17" t="s">
        <v>18044</v>
      </c>
      <c r="B314" s="2" t="s">
        <v>23130</v>
      </c>
      <c r="C314" t="s">
        <v>7106</v>
      </c>
      <c r="D314" t="s">
        <v>18043</v>
      </c>
      <c r="E314" t="s">
        <v>7104</v>
      </c>
      <c r="F314" s="1" t="s">
        <v>23128</v>
      </c>
    </row>
    <row r="315" spans="1:6">
      <c r="A315" s="17" t="s">
        <v>18037</v>
      </c>
      <c r="B315" s="2" t="s">
        <v>23129</v>
      </c>
      <c r="C315" t="s">
        <v>18036</v>
      </c>
      <c r="D315" t="s">
        <v>18035</v>
      </c>
      <c r="E315" t="s">
        <v>0</v>
      </c>
      <c r="F315" s="1" t="s">
        <v>23128</v>
      </c>
    </row>
    <row r="316" spans="1:6">
      <c r="A316" s="17" t="s">
        <v>18034</v>
      </c>
      <c r="B316" s="2" t="s">
        <v>23129</v>
      </c>
      <c r="C316" t="s">
        <v>219</v>
      </c>
      <c r="D316" t="s">
        <v>18033</v>
      </c>
      <c r="E316" t="s">
        <v>1090</v>
      </c>
      <c r="F316" s="1" t="s">
        <v>23128</v>
      </c>
    </row>
    <row r="317" spans="1:6">
      <c r="A317" s="17" t="s">
        <v>18032</v>
      </c>
      <c r="B317" s="2" t="s">
        <v>23129</v>
      </c>
      <c r="C317" t="s">
        <v>2321</v>
      </c>
      <c r="D317" t="s">
        <v>18031</v>
      </c>
      <c r="E317" t="s">
        <v>2319</v>
      </c>
      <c r="F317" s="1" t="s">
        <v>23128</v>
      </c>
    </row>
    <row r="318" spans="1:6">
      <c r="A318" s="17" t="s">
        <v>18021</v>
      </c>
      <c r="B318" s="2" t="s">
        <v>23130</v>
      </c>
      <c r="C318" t="s">
        <v>2143</v>
      </c>
      <c r="D318" t="s">
        <v>8711</v>
      </c>
      <c r="E318" t="s">
        <v>2141</v>
      </c>
      <c r="F318" s="1" t="s">
        <v>23128</v>
      </c>
    </row>
    <row r="319" spans="1:6">
      <c r="A319" s="17" t="s">
        <v>18017</v>
      </c>
      <c r="B319" s="2" t="s">
        <v>23129</v>
      </c>
      <c r="C319" t="s">
        <v>18016</v>
      </c>
      <c r="D319" t="s">
        <v>18015</v>
      </c>
      <c r="E319" t="s">
        <v>18014</v>
      </c>
      <c r="F319" s="1" t="s">
        <v>23128</v>
      </c>
    </row>
    <row r="320" spans="1:6">
      <c r="A320" s="17" t="s">
        <v>18013</v>
      </c>
      <c r="B320" s="2" t="s">
        <v>23129</v>
      </c>
      <c r="C320" t="s">
        <v>18012</v>
      </c>
      <c r="D320" t="s">
        <v>0</v>
      </c>
      <c r="E320" t="s">
        <v>0</v>
      </c>
      <c r="F320" s="1" t="s">
        <v>23128</v>
      </c>
    </row>
    <row r="321" spans="1:6">
      <c r="A321" s="17" t="s">
        <v>18007</v>
      </c>
      <c r="B321" s="2" t="s">
        <v>23130</v>
      </c>
      <c r="C321" t="s">
        <v>4143</v>
      </c>
      <c r="D321" t="s">
        <v>18006</v>
      </c>
      <c r="E321" t="s">
        <v>18005</v>
      </c>
      <c r="F321" s="1" t="s">
        <v>23128</v>
      </c>
    </row>
    <row r="322" spans="1:6">
      <c r="A322" s="17" t="s">
        <v>18004</v>
      </c>
      <c r="B322" s="2" t="s">
        <v>23130</v>
      </c>
      <c r="C322" t="s">
        <v>18003</v>
      </c>
      <c r="D322" t="s">
        <v>18002</v>
      </c>
      <c r="E322" t="s">
        <v>3651</v>
      </c>
      <c r="F322" s="1" t="s">
        <v>23128</v>
      </c>
    </row>
    <row r="323" spans="1:6">
      <c r="A323" s="17" t="s">
        <v>18001</v>
      </c>
      <c r="B323" s="2" t="s">
        <v>23130</v>
      </c>
      <c r="C323" t="s">
        <v>345</v>
      </c>
      <c r="D323" t="s">
        <v>18000</v>
      </c>
      <c r="E323" t="s">
        <v>17999</v>
      </c>
      <c r="F323" s="1" t="s">
        <v>23128</v>
      </c>
    </row>
    <row r="324" spans="1:6">
      <c r="A324" s="17" t="s">
        <v>17998</v>
      </c>
      <c r="B324" s="2" t="s">
        <v>23129</v>
      </c>
      <c r="C324" t="s">
        <v>17997</v>
      </c>
      <c r="D324" t="s">
        <v>17996</v>
      </c>
      <c r="E324" t="s">
        <v>17995</v>
      </c>
      <c r="F324" s="1" t="s">
        <v>23128</v>
      </c>
    </row>
    <row r="325" spans="1:6">
      <c r="A325" s="17" t="s">
        <v>17990</v>
      </c>
      <c r="B325" s="2" t="s">
        <v>23129</v>
      </c>
      <c r="C325" t="s">
        <v>468</v>
      </c>
      <c r="D325" t="s">
        <v>17989</v>
      </c>
      <c r="E325" t="s">
        <v>0</v>
      </c>
      <c r="F325" s="1" t="s">
        <v>23128</v>
      </c>
    </row>
    <row r="326" spans="1:6">
      <c r="A326" s="17" t="s">
        <v>17988</v>
      </c>
      <c r="B326" s="2" t="s">
        <v>23129</v>
      </c>
      <c r="C326" t="s">
        <v>17987</v>
      </c>
      <c r="D326" t="s">
        <v>17987</v>
      </c>
      <c r="E326" t="s">
        <v>0</v>
      </c>
      <c r="F326" s="1" t="s">
        <v>23128</v>
      </c>
    </row>
    <row r="327" spans="1:6">
      <c r="A327" s="17" t="s">
        <v>17980</v>
      </c>
      <c r="B327" s="2" t="s">
        <v>23130</v>
      </c>
      <c r="C327" t="s">
        <v>0</v>
      </c>
      <c r="D327" t="s">
        <v>17979</v>
      </c>
      <c r="E327" t="s">
        <v>17978</v>
      </c>
      <c r="F327" s="1" t="s">
        <v>23128</v>
      </c>
    </row>
    <row r="328" spans="1:6">
      <c r="A328" s="17" t="s">
        <v>17970</v>
      </c>
      <c r="B328" s="2" t="s">
        <v>23129</v>
      </c>
      <c r="C328" t="s">
        <v>0</v>
      </c>
      <c r="D328" t="s">
        <v>2338</v>
      </c>
      <c r="E328" t="s">
        <v>0</v>
      </c>
      <c r="F328" s="1" t="s">
        <v>23128</v>
      </c>
    </row>
    <row r="329" spans="1:6">
      <c r="A329" s="17" t="s">
        <v>17969</v>
      </c>
      <c r="B329" s="2" t="s">
        <v>23130</v>
      </c>
      <c r="C329" t="s">
        <v>248</v>
      </c>
      <c r="D329" t="s">
        <v>17968</v>
      </c>
      <c r="E329" t="s">
        <v>4237</v>
      </c>
      <c r="F329" s="1" t="s">
        <v>23128</v>
      </c>
    </row>
    <row r="330" spans="1:6">
      <c r="A330" s="17" t="s">
        <v>17958</v>
      </c>
      <c r="B330" s="2" t="s">
        <v>23130</v>
      </c>
      <c r="C330" t="s">
        <v>5947</v>
      </c>
      <c r="D330" t="s">
        <v>17957</v>
      </c>
      <c r="E330" t="s">
        <v>7415</v>
      </c>
      <c r="F330" s="1" t="s">
        <v>23128</v>
      </c>
    </row>
    <row r="331" spans="1:6">
      <c r="A331" s="17" t="s">
        <v>17952</v>
      </c>
      <c r="B331" s="2" t="s">
        <v>23129</v>
      </c>
      <c r="C331" t="s">
        <v>17951</v>
      </c>
      <c r="D331" t="s">
        <v>17950</v>
      </c>
      <c r="E331" t="s">
        <v>4302</v>
      </c>
      <c r="F331" s="1" t="s">
        <v>23128</v>
      </c>
    </row>
    <row r="332" spans="1:6">
      <c r="A332" s="17" t="s">
        <v>17949</v>
      </c>
      <c r="B332" s="2" t="s">
        <v>23129</v>
      </c>
      <c r="C332" t="s">
        <v>17948</v>
      </c>
      <c r="D332" t="s">
        <v>17947</v>
      </c>
      <c r="E332" t="s">
        <v>17946</v>
      </c>
      <c r="F332" s="1" t="s">
        <v>23128</v>
      </c>
    </row>
    <row r="333" spans="1:6">
      <c r="A333" s="17" t="s">
        <v>17939</v>
      </c>
      <c r="B333" s="2" t="s">
        <v>23129</v>
      </c>
      <c r="C333" t="s">
        <v>10851</v>
      </c>
      <c r="D333" t="s">
        <v>17938</v>
      </c>
      <c r="E333" t="s">
        <v>4186</v>
      </c>
      <c r="F333" s="1" t="s">
        <v>23128</v>
      </c>
    </row>
    <row r="334" spans="1:6">
      <c r="A334" s="17" t="s">
        <v>17930</v>
      </c>
      <c r="B334" s="2" t="s">
        <v>23129</v>
      </c>
      <c r="C334" t="s">
        <v>1588</v>
      </c>
      <c r="D334" t="s">
        <v>17929</v>
      </c>
      <c r="E334" t="s">
        <v>3837</v>
      </c>
      <c r="F334" s="1" t="s">
        <v>23128</v>
      </c>
    </row>
    <row r="335" spans="1:6">
      <c r="A335" s="17" t="s">
        <v>17926</v>
      </c>
      <c r="B335" s="2" t="s">
        <v>23130</v>
      </c>
      <c r="C335" t="s">
        <v>1282</v>
      </c>
      <c r="D335" t="s">
        <v>17925</v>
      </c>
      <c r="E335" t="s">
        <v>874</v>
      </c>
      <c r="F335" s="1" t="s">
        <v>23128</v>
      </c>
    </row>
    <row r="336" spans="1:6">
      <c r="A336" s="17" t="s">
        <v>17917</v>
      </c>
      <c r="B336" s="2" t="s">
        <v>23130</v>
      </c>
      <c r="C336" t="s">
        <v>4372</v>
      </c>
      <c r="D336" t="s">
        <v>17915</v>
      </c>
      <c r="E336" t="s">
        <v>17914</v>
      </c>
      <c r="F336" s="1" t="s">
        <v>23128</v>
      </c>
    </row>
    <row r="337" spans="1:7">
      <c r="A337" s="17" t="s">
        <v>17913</v>
      </c>
      <c r="B337" s="2" t="s">
        <v>23129</v>
      </c>
      <c r="C337" t="s">
        <v>0</v>
      </c>
      <c r="D337" t="s">
        <v>17912</v>
      </c>
      <c r="E337" t="s">
        <v>15022</v>
      </c>
      <c r="F337" s="1" t="s">
        <v>23128</v>
      </c>
    </row>
    <row r="338" spans="1:7">
      <c r="A338" s="17" t="s">
        <v>17907</v>
      </c>
      <c r="B338" s="2" t="s">
        <v>23130</v>
      </c>
      <c r="C338" t="s">
        <v>17906</v>
      </c>
      <c r="D338" t="s">
        <v>17905</v>
      </c>
      <c r="E338" t="s">
        <v>0</v>
      </c>
      <c r="F338" s="1" t="s">
        <v>23128</v>
      </c>
    </row>
    <row r="339" spans="1:7">
      <c r="A339" s="17" t="s">
        <v>17904</v>
      </c>
      <c r="B339" s="2" t="s">
        <v>23129</v>
      </c>
      <c r="C339" t="s">
        <v>0</v>
      </c>
      <c r="D339" t="s">
        <v>17903</v>
      </c>
      <c r="E339" t="s">
        <v>0</v>
      </c>
      <c r="F339" s="1" t="s">
        <v>23128</v>
      </c>
    </row>
    <row r="340" spans="1:7">
      <c r="A340" s="17" t="s">
        <v>17896</v>
      </c>
      <c r="B340" s="2" t="s">
        <v>23130</v>
      </c>
      <c r="C340" t="s">
        <v>2842</v>
      </c>
      <c r="D340" t="s">
        <v>17895</v>
      </c>
      <c r="E340" t="s">
        <v>2840</v>
      </c>
      <c r="F340" s="1" t="s">
        <v>23128</v>
      </c>
    </row>
    <row r="341" spans="1:7">
      <c r="A341" s="17" t="s">
        <v>17894</v>
      </c>
      <c r="B341" s="2" t="s">
        <v>23129</v>
      </c>
      <c r="C341" t="s">
        <v>16627</v>
      </c>
      <c r="D341" t="s">
        <v>17892</v>
      </c>
      <c r="E341" t="s">
        <v>1667</v>
      </c>
      <c r="F341" s="1" t="s">
        <v>23131</v>
      </c>
      <c r="G341" t="s">
        <v>17893</v>
      </c>
    </row>
    <row r="342" spans="1:7">
      <c r="A342" s="17" t="s">
        <v>17885</v>
      </c>
      <c r="B342" s="2" t="s">
        <v>23129</v>
      </c>
      <c r="C342" t="s">
        <v>170</v>
      </c>
      <c r="D342" t="s">
        <v>17884</v>
      </c>
      <c r="E342" t="s">
        <v>12229</v>
      </c>
      <c r="F342" s="1" t="s">
        <v>23128</v>
      </c>
    </row>
    <row r="343" spans="1:7">
      <c r="A343" s="17" t="s">
        <v>17881</v>
      </c>
      <c r="B343" s="2" t="s">
        <v>23129</v>
      </c>
      <c r="C343" t="s">
        <v>1009</v>
      </c>
      <c r="D343" t="s">
        <v>17880</v>
      </c>
      <c r="E343" t="s">
        <v>17879</v>
      </c>
      <c r="F343" s="1" t="s">
        <v>23128</v>
      </c>
    </row>
    <row r="344" spans="1:7">
      <c r="A344" s="17" t="s">
        <v>17874</v>
      </c>
      <c r="B344" s="2" t="s">
        <v>23129</v>
      </c>
      <c r="C344" t="s">
        <v>5757</v>
      </c>
      <c r="D344" t="s">
        <v>17873</v>
      </c>
      <c r="E344" t="s">
        <v>5755</v>
      </c>
      <c r="F344" s="1" t="s">
        <v>23128</v>
      </c>
    </row>
    <row r="345" spans="1:7">
      <c r="A345" s="17" t="s">
        <v>17872</v>
      </c>
      <c r="B345" s="2" t="s">
        <v>23130</v>
      </c>
      <c r="C345" t="s">
        <v>0</v>
      </c>
      <c r="D345" t="s">
        <v>17871</v>
      </c>
      <c r="E345" t="s">
        <v>0</v>
      </c>
      <c r="F345" s="1" t="s">
        <v>23128</v>
      </c>
    </row>
    <row r="346" spans="1:7">
      <c r="A346" s="17" t="s">
        <v>17870</v>
      </c>
      <c r="B346" s="2" t="s">
        <v>23130</v>
      </c>
      <c r="C346" t="s">
        <v>0</v>
      </c>
      <c r="D346" t="s">
        <v>17869</v>
      </c>
      <c r="E346" t="s">
        <v>0</v>
      </c>
      <c r="F346" s="1" t="s">
        <v>23128</v>
      </c>
    </row>
    <row r="347" spans="1:7">
      <c r="A347" s="17" t="s">
        <v>17865</v>
      </c>
      <c r="B347" s="2" t="s">
        <v>23129</v>
      </c>
      <c r="C347" t="s">
        <v>0</v>
      </c>
      <c r="D347" t="s">
        <v>3083</v>
      </c>
      <c r="E347" t="s">
        <v>0</v>
      </c>
      <c r="F347" s="1" t="s">
        <v>23128</v>
      </c>
    </row>
    <row r="348" spans="1:7">
      <c r="A348" s="17" t="s">
        <v>17844</v>
      </c>
      <c r="B348" s="2" t="s">
        <v>23129</v>
      </c>
      <c r="C348" t="s">
        <v>4716</v>
      </c>
      <c r="D348" t="s">
        <v>17842</v>
      </c>
      <c r="E348" t="s">
        <v>1906</v>
      </c>
      <c r="F348" s="1" t="s">
        <v>23131</v>
      </c>
      <c r="G348" t="s">
        <v>17843</v>
      </c>
    </row>
    <row r="349" spans="1:7">
      <c r="A349" s="17" t="s">
        <v>17840</v>
      </c>
      <c r="B349" s="2" t="s">
        <v>23130</v>
      </c>
      <c r="C349" t="s">
        <v>7970</v>
      </c>
      <c r="D349" t="s">
        <v>17838</v>
      </c>
      <c r="E349" t="s">
        <v>7968</v>
      </c>
      <c r="F349" s="1" t="s">
        <v>23128</v>
      </c>
    </row>
    <row r="350" spans="1:7">
      <c r="A350" s="17" t="s">
        <v>17831</v>
      </c>
      <c r="B350" s="2" t="s">
        <v>23130</v>
      </c>
      <c r="C350" t="s">
        <v>353</v>
      </c>
      <c r="D350" t="s">
        <v>17830</v>
      </c>
      <c r="E350" t="s">
        <v>153</v>
      </c>
      <c r="F350" s="1" t="s">
        <v>23128</v>
      </c>
    </row>
    <row r="351" spans="1:7">
      <c r="A351" s="17" t="s">
        <v>17824</v>
      </c>
      <c r="B351" s="2" t="s">
        <v>23129</v>
      </c>
      <c r="C351" t="s">
        <v>17823</v>
      </c>
      <c r="D351" t="s">
        <v>17822</v>
      </c>
      <c r="E351" t="s">
        <v>5210</v>
      </c>
      <c r="F351" s="1" t="s">
        <v>23128</v>
      </c>
    </row>
    <row r="352" spans="1:7">
      <c r="A352" s="17" t="s">
        <v>17821</v>
      </c>
      <c r="B352" s="2" t="s">
        <v>23129</v>
      </c>
      <c r="F352" s="1" t="s">
        <v>23128</v>
      </c>
    </row>
    <row r="353" spans="1:6">
      <c r="A353" s="17" t="s">
        <v>17807</v>
      </c>
      <c r="B353" s="2" t="s">
        <v>23129</v>
      </c>
      <c r="C353" t="s">
        <v>0</v>
      </c>
      <c r="D353" t="s">
        <v>17806</v>
      </c>
      <c r="E353" t="s">
        <v>0</v>
      </c>
      <c r="F353" s="1" t="s">
        <v>23128</v>
      </c>
    </row>
    <row r="354" spans="1:6">
      <c r="A354" s="17" t="s">
        <v>17805</v>
      </c>
      <c r="B354" s="2" t="s">
        <v>23130</v>
      </c>
      <c r="C354" t="s">
        <v>0</v>
      </c>
      <c r="D354" t="s">
        <v>2793</v>
      </c>
      <c r="E354" t="s">
        <v>17804</v>
      </c>
      <c r="F354" s="1" t="s">
        <v>23128</v>
      </c>
    </row>
    <row r="355" spans="1:6">
      <c r="A355" s="17" t="s">
        <v>17800</v>
      </c>
      <c r="B355" s="2" t="s">
        <v>23129</v>
      </c>
      <c r="C355" t="s">
        <v>11005</v>
      </c>
      <c r="D355" t="s">
        <v>17799</v>
      </c>
      <c r="E355" t="s">
        <v>11005</v>
      </c>
      <c r="F355" s="1" t="s">
        <v>23128</v>
      </c>
    </row>
    <row r="356" spans="1:6">
      <c r="A356" s="17" t="s">
        <v>17780</v>
      </c>
      <c r="B356" s="2" t="s">
        <v>23129</v>
      </c>
      <c r="C356" t="s">
        <v>0</v>
      </c>
      <c r="D356" t="s">
        <v>17779</v>
      </c>
      <c r="E356" t="s">
        <v>0</v>
      </c>
      <c r="F356" s="1" t="s">
        <v>23128</v>
      </c>
    </row>
    <row r="357" spans="1:6">
      <c r="A357" s="17" t="s">
        <v>17778</v>
      </c>
      <c r="B357" s="2" t="s">
        <v>23129</v>
      </c>
      <c r="C357" t="s">
        <v>15767</v>
      </c>
      <c r="D357" t="s">
        <v>17777</v>
      </c>
      <c r="E357" t="s">
        <v>15765</v>
      </c>
      <c r="F357" s="1" t="s">
        <v>23128</v>
      </c>
    </row>
    <row r="358" spans="1:6">
      <c r="A358" s="17" t="s">
        <v>17776</v>
      </c>
      <c r="B358" s="2" t="s">
        <v>23129</v>
      </c>
      <c r="C358" t="s">
        <v>1594</v>
      </c>
      <c r="D358" t="s">
        <v>17775</v>
      </c>
      <c r="E358" t="s">
        <v>17774</v>
      </c>
      <c r="F358" s="1" t="s">
        <v>23128</v>
      </c>
    </row>
    <row r="359" spans="1:6">
      <c r="A359" s="17" t="s">
        <v>17773</v>
      </c>
      <c r="B359" s="2" t="s">
        <v>23130</v>
      </c>
      <c r="F359" s="1" t="s">
        <v>23128</v>
      </c>
    </row>
    <row r="360" spans="1:6">
      <c r="A360" s="17" t="s">
        <v>17766</v>
      </c>
      <c r="B360" s="2" t="s">
        <v>23130</v>
      </c>
      <c r="C360" t="s">
        <v>0</v>
      </c>
      <c r="D360" t="s">
        <v>17765</v>
      </c>
      <c r="E360" t="s">
        <v>0</v>
      </c>
      <c r="F360" s="1" t="s">
        <v>23128</v>
      </c>
    </row>
    <row r="361" spans="1:6">
      <c r="A361" s="17" t="s">
        <v>17757</v>
      </c>
      <c r="B361" s="2" t="s">
        <v>23129</v>
      </c>
      <c r="C361" t="s">
        <v>17756</v>
      </c>
      <c r="D361" t="s">
        <v>17755</v>
      </c>
      <c r="E361" t="s">
        <v>17754</v>
      </c>
      <c r="F361" s="1" t="s">
        <v>23128</v>
      </c>
    </row>
    <row r="362" spans="1:6">
      <c r="A362" s="17" t="s">
        <v>17751</v>
      </c>
      <c r="B362" s="2" t="s">
        <v>23129</v>
      </c>
      <c r="C362" t="s">
        <v>468</v>
      </c>
      <c r="D362" t="s">
        <v>17750</v>
      </c>
      <c r="E362" t="s">
        <v>0</v>
      </c>
      <c r="F362" s="1" t="s">
        <v>23128</v>
      </c>
    </row>
    <row r="363" spans="1:6">
      <c r="A363" s="17" t="s">
        <v>17739</v>
      </c>
      <c r="B363" s="2" t="s">
        <v>23129</v>
      </c>
      <c r="C363" t="s">
        <v>0</v>
      </c>
      <c r="D363" t="s">
        <v>17738</v>
      </c>
      <c r="E363" t="s">
        <v>0</v>
      </c>
      <c r="F363" s="1" t="s">
        <v>23128</v>
      </c>
    </row>
    <row r="364" spans="1:6">
      <c r="A364" s="17" t="s">
        <v>17737</v>
      </c>
      <c r="B364" s="2" t="s">
        <v>23129</v>
      </c>
      <c r="C364" t="s">
        <v>468</v>
      </c>
      <c r="D364" t="s">
        <v>17736</v>
      </c>
      <c r="E364" t="s">
        <v>0</v>
      </c>
      <c r="F364" s="1" t="s">
        <v>23128</v>
      </c>
    </row>
    <row r="365" spans="1:6">
      <c r="A365" s="17" t="s">
        <v>17729</v>
      </c>
      <c r="B365" s="2" t="s">
        <v>23129</v>
      </c>
      <c r="C365" t="s">
        <v>0</v>
      </c>
      <c r="D365" t="s">
        <v>17728</v>
      </c>
      <c r="E365" t="s">
        <v>0</v>
      </c>
      <c r="F365" s="1" t="s">
        <v>23128</v>
      </c>
    </row>
    <row r="366" spans="1:6">
      <c r="A366" s="17" t="s">
        <v>17727</v>
      </c>
      <c r="B366" s="2" t="s">
        <v>23129</v>
      </c>
      <c r="C366" t="s">
        <v>17726</v>
      </c>
      <c r="D366" t="s">
        <v>17725</v>
      </c>
      <c r="E366" t="s">
        <v>17721</v>
      </c>
      <c r="F366" s="1" t="s">
        <v>23128</v>
      </c>
    </row>
    <row r="367" spans="1:6">
      <c r="A367" s="17" t="s">
        <v>17718</v>
      </c>
      <c r="B367" s="2" t="s">
        <v>23129</v>
      </c>
      <c r="C367" t="s">
        <v>3255</v>
      </c>
      <c r="D367" t="s">
        <v>17717</v>
      </c>
      <c r="E367" t="s">
        <v>0</v>
      </c>
      <c r="F367" s="1" t="s">
        <v>23128</v>
      </c>
    </row>
    <row r="368" spans="1:6">
      <c r="A368" s="17" t="s">
        <v>17709</v>
      </c>
      <c r="B368" s="2" t="s">
        <v>23130</v>
      </c>
      <c r="C368" t="s">
        <v>0</v>
      </c>
      <c r="D368" t="s">
        <v>17708</v>
      </c>
      <c r="E368" t="s">
        <v>17707</v>
      </c>
      <c r="F368" s="1" t="s">
        <v>23128</v>
      </c>
    </row>
    <row r="369" spans="1:7">
      <c r="A369" s="17" t="s">
        <v>17703</v>
      </c>
      <c r="B369" s="2" t="s">
        <v>23129</v>
      </c>
      <c r="C369" t="s">
        <v>9820</v>
      </c>
      <c r="D369" t="s">
        <v>17702</v>
      </c>
      <c r="E369" t="s">
        <v>9818</v>
      </c>
      <c r="F369" s="1" t="s">
        <v>23131</v>
      </c>
      <c r="G369" t="s">
        <v>23150</v>
      </c>
    </row>
    <row r="370" spans="1:7">
      <c r="A370" s="17" t="s">
        <v>17701</v>
      </c>
      <c r="B370" s="2" t="s">
        <v>23129</v>
      </c>
      <c r="C370" t="s">
        <v>17700</v>
      </c>
      <c r="D370" t="s">
        <v>17699</v>
      </c>
      <c r="E370" t="s">
        <v>17698</v>
      </c>
      <c r="F370" s="1" t="s">
        <v>23128</v>
      </c>
    </row>
    <row r="371" spans="1:7">
      <c r="A371" s="17" t="s">
        <v>17693</v>
      </c>
      <c r="B371" s="2" t="s">
        <v>23130</v>
      </c>
      <c r="C371" t="s">
        <v>17692</v>
      </c>
      <c r="D371" t="s">
        <v>17691</v>
      </c>
      <c r="E371" t="s">
        <v>1886</v>
      </c>
      <c r="F371" s="1" t="s">
        <v>23128</v>
      </c>
    </row>
    <row r="372" spans="1:7">
      <c r="A372" s="17" t="s">
        <v>17687</v>
      </c>
      <c r="B372" s="2" t="s">
        <v>23129</v>
      </c>
      <c r="C372" t="s">
        <v>468</v>
      </c>
      <c r="D372" t="s">
        <v>17686</v>
      </c>
      <c r="E372" t="s">
        <v>0</v>
      </c>
      <c r="F372" s="1" t="s">
        <v>23128</v>
      </c>
    </row>
    <row r="373" spans="1:7">
      <c r="A373" s="17" t="s">
        <v>17678</v>
      </c>
      <c r="B373" s="2" t="s">
        <v>23129</v>
      </c>
      <c r="F373" s="1" t="s">
        <v>23128</v>
      </c>
    </row>
    <row r="374" spans="1:7">
      <c r="A374" s="17" t="s">
        <v>17673</v>
      </c>
      <c r="B374" s="2" t="s">
        <v>23130</v>
      </c>
      <c r="C374" t="s">
        <v>17671</v>
      </c>
      <c r="D374" t="s">
        <v>17670</v>
      </c>
      <c r="E374" t="s">
        <v>17369</v>
      </c>
      <c r="F374" s="1" t="s">
        <v>23131</v>
      </c>
      <c r="G374" t="s">
        <v>17672</v>
      </c>
    </row>
    <row r="375" spans="1:7">
      <c r="A375" s="17" t="s">
        <v>17665</v>
      </c>
      <c r="B375" s="2" t="s">
        <v>23129</v>
      </c>
      <c r="C375" t="s">
        <v>2091</v>
      </c>
      <c r="D375" t="s">
        <v>17664</v>
      </c>
      <c r="E375" t="s">
        <v>2089</v>
      </c>
      <c r="F375" s="1" t="s">
        <v>23128</v>
      </c>
    </row>
    <row r="376" spans="1:7">
      <c r="A376" s="17" t="s">
        <v>17663</v>
      </c>
      <c r="B376" s="2" t="s">
        <v>23130</v>
      </c>
      <c r="C376" t="s">
        <v>17661</v>
      </c>
      <c r="D376" t="s">
        <v>17660</v>
      </c>
      <c r="E376" t="s">
        <v>17659</v>
      </c>
      <c r="F376" s="1" t="s">
        <v>23131</v>
      </c>
      <c r="G376" t="s">
        <v>17662</v>
      </c>
    </row>
    <row r="377" spans="1:7">
      <c r="A377" s="17" t="s">
        <v>17658</v>
      </c>
      <c r="B377" s="2" t="s">
        <v>23129</v>
      </c>
      <c r="C377" t="s">
        <v>0</v>
      </c>
      <c r="D377" t="s">
        <v>17657</v>
      </c>
      <c r="E377" t="s">
        <v>17656</v>
      </c>
      <c r="F377" s="1" t="s">
        <v>23128</v>
      </c>
    </row>
    <row r="378" spans="1:7">
      <c r="A378" s="17" t="s">
        <v>17651</v>
      </c>
      <c r="B378" s="2" t="s">
        <v>23130</v>
      </c>
      <c r="C378" t="s">
        <v>0</v>
      </c>
      <c r="D378" t="s">
        <v>17650</v>
      </c>
      <c r="E378" t="s">
        <v>0</v>
      </c>
      <c r="F378" s="1" t="s">
        <v>23128</v>
      </c>
    </row>
    <row r="379" spans="1:7">
      <c r="A379" s="17" t="s">
        <v>17647</v>
      </c>
      <c r="B379" s="2" t="s">
        <v>23129</v>
      </c>
      <c r="C379" t="s">
        <v>208</v>
      </c>
      <c r="D379" t="s">
        <v>17646</v>
      </c>
      <c r="E379" t="s">
        <v>0</v>
      </c>
      <c r="F379" s="1" t="s">
        <v>23128</v>
      </c>
    </row>
    <row r="380" spans="1:7">
      <c r="A380" s="17" t="s">
        <v>17639</v>
      </c>
      <c r="B380" s="2" t="s">
        <v>23130</v>
      </c>
      <c r="C380" t="s">
        <v>12498</v>
      </c>
      <c r="D380" t="s">
        <v>17638</v>
      </c>
      <c r="E380" t="s">
        <v>12496</v>
      </c>
      <c r="F380" s="1" t="s">
        <v>23128</v>
      </c>
    </row>
    <row r="381" spans="1:7">
      <c r="A381" s="17" t="s">
        <v>17634</v>
      </c>
      <c r="B381" s="2" t="s">
        <v>23129</v>
      </c>
      <c r="C381" t="s">
        <v>17633</v>
      </c>
      <c r="D381" t="s">
        <v>17632</v>
      </c>
      <c r="E381" t="s">
        <v>1906</v>
      </c>
      <c r="F381" s="1" t="s">
        <v>23128</v>
      </c>
    </row>
    <row r="382" spans="1:7">
      <c r="A382" s="17" t="s">
        <v>17628</v>
      </c>
      <c r="B382" s="2" t="s">
        <v>23129</v>
      </c>
      <c r="C382" t="s">
        <v>468</v>
      </c>
      <c r="D382" t="s">
        <v>17627</v>
      </c>
      <c r="E382" t="s">
        <v>0</v>
      </c>
      <c r="F382" s="1" t="s">
        <v>23128</v>
      </c>
    </row>
    <row r="383" spans="1:7">
      <c r="A383" s="17" t="s">
        <v>17623</v>
      </c>
      <c r="B383" s="2" t="s">
        <v>23130</v>
      </c>
      <c r="C383" t="s">
        <v>468</v>
      </c>
      <c r="D383" t="s">
        <v>17622</v>
      </c>
      <c r="E383" t="s">
        <v>0</v>
      </c>
      <c r="F383" s="1" t="s">
        <v>23128</v>
      </c>
    </row>
    <row r="384" spans="1:7">
      <c r="A384" s="17" t="s">
        <v>17621</v>
      </c>
      <c r="B384" s="2" t="s">
        <v>23129</v>
      </c>
      <c r="C384" t="s">
        <v>1594</v>
      </c>
      <c r="D384" t="s">
        <v>17620</v>
      </c>
      <c r="E384" t="s">
        <v>11893</v>
      </c>
      <c r="F384" s="1" t="s">
        <v>23128</v>
      </c>
    </row>
    <row r="385" spans="1:6">
      <c r="A385" s="17" t="s">
        <v>17616</v>
      </c>
      <c r="B385" s="2" t="s">
        <v>23129</v>
      </c>
      <c r="C385" t="s">
        <v>17615</v>
      </c>
      <c r="D385" t="s">
        <v>17614</v>
      </c>
      <c r="E385" t="s">
        <v>4969</v>
      </c>
      <c r="F385" s="1" t="s">
        <v>23128</v>
      </c>
    </row>
    <row r="386" spans="1:6">
      <c r="A386" s="17" t="s">
        <v>17605</v>
      </c>
      <c r="B386" s="2" t="s">
        <v>23130</v>
      </c>
      <c r="C386" t="s">
        <v>6214</v>
      </c>
      <c r="D386" t="s">
        <v>17604</v>
      </c>
      <c r="E386" t="s">
        <v>17603</v>
      </c>
      <c r="F386" s="1" t="s">
        <v>23128</v>
      </c>
    </row>
    <row r="387" spans="1:6">
      <c r="A387" s="17" t="s">
        <v>17602</v>
      </c>
      <c r="B387" s="2" t="s">
        <v>23130</v>
      </c>
      <c r="C387" t="s">
        <v>0</v>
      </c>
      <c r="D387" t="s">
        <v>17601</v>
      </c>
      <c r="E387" t="s">
        <v>0</v>
      </c>
      <c r="F387" s="1" t="s">
        <v>23128</v>
      </c>
    </row>
    <row r="388" spans="1:6">
      <c r="A388" s="17" t="s">
        <v>17600</v>
      </c>
      <c r="B388" s="2" t="s">
        <v>23130</v>
      </c>
      <c r="C388" t="s">
        <v>468</v>
      </c>
      <c r="D388" t="s">
        <v>17599</v>
      </c>
      <c r="E388" t="s">
        <v>0</v>
      </c>
      <c r="F388" s="1" t="s">
        <v>23128</v>
      </c>
    </row>
    <row r="389" spans="1:6">
      <c r="A389" s="17" t="s">
        <v>17580</v>
      </c>
      <c r="B389" s="2" t="s">
        <v>23130</v>
      </c>
      <c r="C389" t="s">
        <v>17579</v>
      </c>
      <c r="D389" t="s">
        <v>17578</v>
      </c>
      <c r="E389" t="s">
        <v>17577</v>
      </c>
      <c r="F389" s="1" t="s">
        <v>23128</v>
      </c>
    </row>
    <row r="390" spans="1:6">
      <c r="A390" s="17" t="s">
        <v>17576</v>
      </c>
      <c r="B390" s="2" t="s">
        <v>23129</v>
      </c>
      <c r="C390" t="s">
        <v>17575</v>
      </c>
      <c r="D390" t="s">
        <v>17574</v>
      </c>
      <c r="E390" t="s">
        <v>1171</v>
      </c>
      <c r="F390" s="1" t="s">
        <v>23128</v>
      </c>
    </row>
    <row r="391" spans="1:6">
      <c r="A391" s="17" t="s">
        <v>17571</v>
      </c>
      <c r="B391" s="2" t="s">
        <v>23129</v>
      </c>
      <c r="C391" t="s">
        <v>0</v>
      </c>
      <c r="D391" t="s">
        <v>1</v>
      </c>
      <c r="E391" t="s">
        <v>0</v>
      </c>
      <c r="F391" s="1" t="s">
        <v>23128</v>
      </c>
    </row>
    <row r="392" spans="1:6">
      <c r="A392" s="17" t="s">
        <v>17563</v>
      </c>
      <c r="B392" s="2" t="s">
        <v>23130</v>
      </c>
      <c r="C392" t="s">
        <v>17562</v>
      </c>
      <c r="D392" t="s">
        <v>17561</v>
      </c>
      <c r="E392" t="s">
        <v>1116</v>
      </c>
      <c r="F392" s="1" t="s">
        <v>23128</v>
      </c>
    </row>
    <row r="393" spans="1:6">
      <c r="A393" s="17" t="s">
        <v>17556</v>
      </c>
      <c r="B393" s="2" t="s">
        <v>23130</v>
      </c>
      <c r="C393" t="s">
        <v>2355</v>
      </c>
      <c r="D393" t="s">
        <v>17555</v>
      </c>
      <c r="E393" t="s">
        <v>17554</v>
      </c>
      <c r="F393" s="1" t="s">
        <v>23128</v>
      </c>
    </row>
    <row r="394" spans="1:6">
      <c r="A394" s="17" t="s">
        <v>17550</v>
      </c>
      <c r="B394" s="2" t="s">
        <v>23130</v>
      </c>
      <c r="C394" t="s">
        <v>12272</v>
      </c>
      <c r="D394" t="s">
        <v>17549</v>
      </c>
      <c r="E394" t="s">
        <v>1159</v>
      </c>
      <c r="F394" s="1" t="s">
        <v>23128</v>
      </c>
    </row>
    <row r="395" spans="1:6">
      <c r="A395" s="17" t="s">
        <v>17545</v>
      </c>
      <c r="B395" s="2" t="s">
        <v>23130</v>
      </c>
      <c r="C395" t="s">
        <v>272</v>
      </c>
      <c r="D395" t="s">
        <v>17544</v>
      </c>
      <c r="E395" t="s">
        <v>270</v>
      </c>
      <c r="F395" s="1" t="s">
        <v>23128</v>
      </c>
    </row>
    <row r="396" spans="1:6">
      <c r="A396" s="17" t="s">
        <v>17543</v>
      </c>
      <c r="B396" s="2" t="s">
        <v>23129</v>
      </c>
      <c r="C396" t="s">
        <v>17542</v>
      </c>
      <c r="D396" t="s">
        <v>17541</v>
      </c>
      <c r="E396" t="s">
        <v>17540</v>
      </c>
      <c r="F396" s="1" t="s">
        <v>23128</v>
      </c>
    </row>
    <row r="397" spans="1:6">
      <c r="A397" s="17" t="s">
        <v>17533</v>
      </c>
      <c r="B397" s="2" t="s">
        <v>23129</v>
      </c>
      <c r="C397" t="s">
        <v>1462</v>
      </c>
      <c r="D397" t="s">
        <v>17532</v>
      </c>
      <c r="E397" t="s">
        <v>17531</v>
      </c>
      <c r="F397" s="1" t="s">
        <v>23128</v>
      </c>
    </row>
    <row r="398" spans="1:6">
      <c r="A398" s="17" t="s">
        <v>17527</v>
      </c>
      <c r="B398" s="2" t="s">
        <v>23129</v>
      </c>
      <c r="C398" t="s">
        <v>4298</v>
      </c>
      <c r="D398" t="s">
        <v>17526</v>
      </c>
      <c r="E398" t="s">
        <v>4296</v>
      </c>
      <c r="F398" s="1" t="s">
        <v>23128</v>
      </c>
    </row>
    <row r="399" spans="1:6">
      <c r="A399" s="17" t="s">
        <v>17518</v>
      </c>
      <c r="B399" s="2" t="s">
        <v>23129</v>
      </c>
      <c r="C399" t="s">
        <v>17517</v>
      </c>
      <c r="D399" t="s">
        <v>17516</v>
      </c>
      <c r="E399" t="s">
        <v>5608</v>
      </c>
      <c r="F399" s="1" t="s">
        <v>23128</v>
      </c>
    </row>
    <row r="400" spans="1:6">
      <c r="A400" s="17" t="s">
        <v>17515</v>
      </c>
      <c r="B400" s="2" t="s">
        <v>23130</v>
      </c>
      <c r="C400" t="s">
        <v>17514</v>
      </c>
      <c r="D400" t="s">
        <v>17513</v>
      </c>
      <c r="E400" t="s">
        <v>461</v>
      </c>
      <c r="F400" s="1" t="s">
        <v>23128</v>
      </c>
    </row>
    <row r="401" spans="1:7">
      <c r="A401" s="17" t="s">
        <v>17510</v>
      </c>
      <c r="B401" s="2" t="s">
        <v>23130</v>
      </c>
      <c r="C401" t="s">
        <v>17509</v>
      </c>
      <c r="D401" t="s">
        <v>17508</v>
      </c>
      <c r="E401" t="s">
        <v>1116</v>
      </c>
      <c r="F401" s="1" t="s">
        <v>23128</v>
      </c>
    </row>
    <row r="402" spans="1:7">
      <c r="A402" s="17" t="s">
        <v>17507</v>
      </c>
      <c r="B402" s="2" t="s">
        <v>23130</v>
      </c>
      <c r="C402" t="s">
        <v>1594</v>
      </c>
      <c r="D402" t="s">
        <v>17506</v>
      </c>
      <c r="E402" t="s">
        <v>3493</v>
      </c>
      <c r="F402" s="1" t="s">
        <v>23128</v>
      </c>
    </row>
    <row r="403" spans="1:7">
      <c r="A403" s="17" t="s">
        <v>17502</v>
      </c>
      <c r="B403" s="2" t="s">
        <v>23130</v>
      </c>
      <c r="C403" t="s">
        <v>353</v>
      </c>
      <c r="D403" t="s">
        <v>17501</v>
      </c>
      <c r="E403" t="s">
        <v>351</v>
      </c>
      <c r="F403" s="1" t="s">
        <v>23128</v>
      </c>
    </row>
    <row r="404" spans="1:7">
      <c r="A404" s="17" t="s">
        <v>17500</v>
      </c>
      <c r="B404" s="2" t="s">
        <v>23129</v>
      </c>
      <c r="C404" t="s">
        <v>2735</v>
      </c>
      <c r="D404" t="s">
        <v>17499</v>
      </c>
      <c r="E404" t="s">
        <v>5418</v>
      </c>
      <c r="F404" s="1" t="s">
        <v>23128</v>
      </c>
    </row>
    <row r="405" spans="1:7">
      <c r="A405" s="17" t="s">
        <v>17498</v>
      </c>
      <c r="B405" s="2" t="s">
        <v>23129</v>
      </c>
      <c r="C405" t="s">
        <v>4716</v>
      </c>
      <c r="D405" t="s">
        <v>17497</v>
      </c>
      <c r="E405" t="s">
        <v>7211</v>
      </c>
      <c r="F405" s="1" t="s">
        <v>23128</v>
      </c>
    </row>
    <row r="406" spans="1:7">
      <c r="A406" s="17" t="s">
        <v>17474</v>
      </c>
      <c r="B406" s="2" t="s">
        <v>23129</v>
      </c>
      <c r="C406" t="s">
        <v>0</v>
      </c>
      <c r="D406" t="s">
        <v>17473</v>
      </c>
      <c r="E406" t="s">
        <v>0</v>
      </c>
      <c r="F406" s="1" t="s">
        <v>23128</v>
      </c>
    </row>
    <row r="407" spans="1:7">
      <c r="A407" s="17" t="s">
        <v>17470</v>
      </c>
      <c r="B407" s="2" t="s">
        <v>23129</v>
      </c>
      <c r="C407" t="s">
        <v>17469</v>
      </c>
      <c r="D407" t="s">
        <v>0</v>
      </c>
      <c r="E407" t="s">
        <v>0</v>
      </c>
      <c r="F407" s="1" t="s">
        <v>23128</v>
      </c>
    </row>
    <row r="408" spans="1:7">
      <c r="A408" s="17" t="s">
        <v>17463</v>
      </c>
      <c r="B408" s="2" t="s">
        <v>23129</v>
      </c>
      <c r="C408" t="s">
        <v>17462</v>
      </c>
      <c r="D408" t="s">
        <v>17461</v>
      </c>
      <c r="E408" t="s">
        <v>17460</v>
      </c>
      <c r="F408" s="1" t="s">
        <v>23128</v>
      </c>
    </row>
    <row r="409" spans="1:7">
      <c r="A409" s="17" t="s">
        <v>17459</v>
      </c>
      <c r="B409" s="2" t="s">
        <v>23130</v>
      </c>
      <c r="C409" t="s">
        <v>1505</v>
      </c>
      <c r="D409" t="s">
        <v>17458</v>
      </c>
      <c r="E409" t="s">
        <v>2525</v>
      </c>
      <c r="F409" s="1" t="s">
        <v>23128</v>
      </c>
    </row>
    <row r="410" spans="1:7">
      <c r="A410" s="17" t="s">
        <v>17457</v>
      </c>
      <c r="B410" s="2" t="s">
        <v>23129</v>
      </c>
      <c r="C410" t="s">
        <v>17455</v>
      </c>
      <c r="D410" t="s">
        <v>17454</v>
      </c>
      <c r="E410" t="s">
        <v>2622</v>
      </c>
      <c r="F410" s="1" t="s">
        <v>23131</v>
      </c>
      <c r="G410" t="s">
        <v>17456</v>
      </c>
    </row>
    <row r="411" spans="1:7">
      <c r="A411" s="17" t="s">
        <v>17453</v>
      </c>
      <c r="B411" s="2" t="s">
        <v>23130</v>
      </c>
      <c r="C411" t="s">
        <v>17452</v>
      </c>
      <c r="D411" t="s">
        <v>17451</v>
      </c>
      <c r="E411" t="s">
        <v>1082</v>
      </c>
      <c r="F411" s="1" t="s">
        <v>23128</v>
      </c>
    </row>
    <row r="412" spans="1:7">
      <c r="A412" s="17" t="s">
        <v>17434</v>
      </c>
      <c r="B412" s="2" t="s">
        <v>23130</v>
      </c>
      <c r="C412" t="s">
        <v>17433</v>
      </c>
      <c r="D412" t="s">
        <v>17432</v>
      </c>
      <c r="E412" t="s">
        <v>17397</v>
      </c>
      <c r="F412" s="1" t="s">
        <v>23128</v>
      </c>
    </row>
    <row r="413" spans="1:7">
      <c r="A413" s="17" t="s">
        <v>17429</v>
      </c>
      <c r="B413" s="2" t="s">
        <v>23129</v>
      </c>
      <c r="C413" t="s">
        <v>1431</v>
      </c>
      <c r="D413" t="s">
        <v>17428</v>
      </c>
      <c r="E413" t="s">
        <v>7177</v>
      </c>
      <c r="F413" s="1" t="s">
        <v>23128</v>
      </c>
    </row>
    <row r="414" spans="1:7">
      <c r="A414" s="17" t="s">
        <v>17427</v>
      </c>
      <c r="B414" s="2" t="s">
        <v>23130</v>
      </c>
      <c r="C414" t="s">
        <v>17426</v>
      </c>
      <c r="D414" t="s">
        <v>17425</v>
      </c>
      <c r="E414" t="s">
        <v>17424</v>
      </c>
      <c r="F414" s="1" t="s">
        <v>23128</v>
      </c>
    </row>
    <row r="415" spans="1:7">
      <c r="A415" s="17" t="s">
        <v>17420</v>
      </c>
      <c r="B415" s="2" t="s">
        <v>23129</v>
      </c>
      <c r="C415" t="s">
        <v>4595</v>
      </c>
      <c r="D415" t="s">
        <v>17419</v>
      </c>
      <c r="E415" t="s">
        <v>4593</v>
      </c>
      <c r="F415" s="1" t="s">
        <v>23128</v>
      </c>
    </row>
    <row r="416" spans="1:7">
      <c r="A416" s="17" t="s">
        <v>17410</v>
      </c>
      <c r="B416" s="2" t="s">
        <v>23130</v>
      </c>
      <c r="C416" t="s">
        <v>17409</v>
      </c>
      <c r="D416" t="s">
        <v>17409</v>
      </c>
      <c r="E416" t="s">
        <v>0</v>
      </c>
      <c r="F416" s="1" t="s">
        <v>23128</v>
      </c>
    </row>
    <row r="417" spans="1:7">
      <c r="A417" s="17" t="s">
        <v>17406</v>
      </c>
      <c r="B417" s="2" t="s">
        <v>23129</v>
      </c>
      <c r="C417" t="s">
        <v>1594</v>
      </c>
      <c r="D417" t="s">
        <v>17405</v>
      </c>
      <c r="E417" t="s">
        <v>3419</v>
      </c>
      <c r="F417" s="1" t="s">
        <v>23131</v>
      </c>
      <c r="G417" t="s">
        <v>23149</v>
      </c>
    </row>
    <row r="418" spans="1:7">
      <c r="A418" s="17" t="s">
        <v>17400</v>
      </c>
      <c r="B418" s="2" t="s">
        <v>23130</v>
      </c>
      <c r="C418" t="s">
        <v>17399</v>
      </c>
      <c r="D418" t="s">
        <v>17398</v>
      </c>
      <c r="E418" t="s">
        <v>17397</v>
      </c>
      <c r="F418" s="1" t="s">
        <v>23128</v>
      </c>
    </row>
    <row r="419" spans="1:7">
      <c r="A419" s="17" t="s">
        <v>17382</v>
      </c>
      <c r="B419" s="2" t="s">
        <v>23130</v>
      </c>
      <c r="C419" t="s">
        <v>17381</v>
      </c>
      <c r="D419" t="s">
        <v>17380</v>
      </c>
      <c r="E419" t="s">
        <v>17379</v>
      </c>
      <c r="F419" s="1" t="s">
        <v>23128</v>
      </c>
    </row>
    <row r="420" spans="1:7">
      <c r="A420" s="17" t="s">
        <v>17378</v>
      </c>
      <c r="B420" s="2" t="s">
        <v>23130</v>
      </c>
      <c r="C420" t="s">
        <v>17377</v>
      </c>
      <c r="D420" t="s">
        <v>17376</v>
      </c>
      <c r="E420" t="s">
        <v>17375</v>
      </c>
      <c r="F420" s="1" t="s">
        <v>23128</v>
      </c>
    </row>
    <row r="421" spans="1:7">
      <c r="A421" s="17" t="s">
        <v>17374</v>
      </c>
      <c r="B421" s="2" t="s">
        <v>23130</v>
      </c>
      <c r="C421" t="s">
        <v>2808</v>
      </c>
      <c r="D421" t="s">
        <v>17373</v>
      </c>
      <c r="E421" t="s">
        <v>0</v>
      </c>
      <c r="F421" s="1" t="s">
        <v>23128</v>
      </c>
    </row>
    <row r="422" spans="1:7">
      <c r="A422" s="17" t="s">
        <v>17368</v>
      </c>
      <c r="B422" s="2" t="s">
        <v>23129</v>
      </c>
      <c r="C422" t="s">
        <v>109</v>
      </c>
      <c r="D422" t="s">
        <v>17367</v>
      </c>
      <c r="E422" t="s">
        <v>965</v>
      </c>
      <c r="F422" s="1" t="s">
        <v>23128</v>
      </c>
    </row>
    <row r="423" spans="1:7">
      <c r="A423" s="17" t="s">
        <v>17352</v>
      </c>
      <c r="B423" s="2" t="s">
        <v>23129</v>
      </c>
      <c r="C423" t="s">
        <v>0</v>
      </c>
      <c r="D423" t="s">
        <v>17351</v>
      </c>
      <c r="E423" t="s">
        <v>8385</v>
      </c>
      <c r="F423" s="1" t="s">
        <v>23128</v>
      </c>
    </row>
    <row r="424" spans="1:7">
      <c r="A424" s="17" t="s">
        <v>17347</v>
      </c>
      <c r="B424" s="2" t="s">
        <v>23130</v>
      </c>
      <c r="C424" t="s">
        <v>5713</v>
      </c>
      <c r="D424" t="s">
        <v>17346</v>
      </c>
      <c r="E424" t="s">
        <v>5711</v>
      </c>
      <c r="F424" s="1" t="s">
        <v>23128</v>
      </c>
    </row>
    <row r="425" spans="1:7">
      <c r="A425" s="17" t="s">
        <v>17339</v>
      </c>
      <c r="B425" s="2" t="s">
        <v>23130</v>
      </c>
      <c r="C425" t="s">
        <v>10993</v>
      </c>
      <c r="D425" t="s">
        <v>17338</v>
      </c>
      <c r="E425" t="s">
        <v>10991</v>
      </c>
      <c r="F425" s="1" t="s">
        <v>23128</v>
      </c>
    </row>
    <row r="426" spans="1:7">
      <c r="A426" s="17" t="s">
        <v>17337</v>
      </c>
      <c r="B426" s="2" t="s">
        <v>23130</v>
      </c>
      <c r="C426" t="s">
        <v>762</v>
      </c>
      <c r="D426" t="s">
        <v>17336</v>
      </c>
      <c r="E426" t="s">
        <v>760</v>
      </c>
      <c r="F426" s="1" t="s">
        <v>23128</v>
      </c>
    </row>
    <row r="427" spans="1:7">
      <c r="A427" s="17" t="s">
        <v>17324</v>
      </c>
      <c r="B427" s="2" t="s">
        <v>23130</v>
      </c>
      <c r="C427" t="s">
        <v>7701</v>
      </c>
      <c r="D427" t="s">
        <v>17323</v>
      </c>
      <c r="E427" t="s">
        <v>0</v>
      </c>
      <c r="F427" s="1" t="s">
        <v>23128</v>
      </c>
    </row>
    <row r="428" spans="1:7">
      <c r="A428" s="17" t="s">
        <v>17315</v>
      </c>
      <c r="B428" s="2" t="s">
        <v>23129</v>
      </c>
      <c r="C428" t="s">
        <v>17314</v>
      </c>
      <c r="D428" t="s">
        <v>17313</v>
      </c>
      <c r="E428" t="s">
        <v>17312</v>
      </c>
      <c r="F428" s="1" t="s">
        <v>23128</v>
      </c>
    </row>
    <row r="429" spans="1:7">
      <c r="A429" s="17" t="s">
        <v>17311</v>
      </c>
      <c r="B429" s="2" t="s">
        <v>23129</v>
      </c>
      <c r="C429" t="s">
        <v>276</v>
      </c>
      <c r="D429" t="s">
        <v>17310</v>
      </c>
      <c r="E429" t="s">
        <v>600</v>
      </c>
      <c r="F429" s="1" t="s">
        <v>23128</v>
      </c>
    </row>
    <row r="430" spans="1:7">
      <c r="A430" s="17" t="s">
        <v>17305</v>
      </c>
      <c r="B430" s="2" t="s">
        <v>23129</v>
      </c>
      <c r="C430" t="s">
        <v>6499</v>
      </c>
      <c r="D430" t="s">
        <v>17304</v>
      </c>
      <c r="E430" t="s">
        <v>557</v>
      </c>
      <c r="F430" s="1" t="s">
        <v>23128</v>
      </c>
    </row>
    <row r="431" spans="1:7">
      <c r="A431" s="17" t="s">
        <v>17293</v>
      </c>
      <c r="B431" s="2" t="s">
        <v>23130</v>
      </c>
      <c r="C431" t="s">
        <v>10408</v>
      </c>
      <c r="D431" t="s">
        <v>17292</v>
      </c>
      <c r="E431" t="s">
        <v>11035</v>
      </c>
      <c r="F431" s="1" t="s">
        <v>23128</v>
      </c>
    </row>
    <row r="432" spans="1:7">
      <c r="A432" s="17" t="s">
        <v>17283</v>
      </c>
      <c r="B432" s="2" t="s">
        <v>23130</v>
      </c>
      <c r="C432" t="s">
        <v>0</v>
      </c>
      <c r="D432" t="s">
        <v>1</v>
      </c>
      <c r="E432" t="s">
        <v>0</v>
      </c>
      <c r="F432" s="1" t="s">
        <v>23128</v>
      </c>
    </row>
    <row r="433" spans="1:7">
      <c r="A433" s="17" t="s">
        <v>17278</v>
      </c>
      <c r="B433" s="2" t="s">
        <v>23130</v>
      </c>
      <c r="C433" t="s">
        <v>0</v>
      </c>
      <c r="D433" t="s">
        <v>17277</v>
      </c>
      <c r="E433" t="s">
        <v>0</v>
      </c>
      <c r="F433" s="1" t="s">
        <v>23128</v>
      </c>
    </row>
    <row r="434" spans="1:7">
      <c r="A434" s="17" t="s">
        <v>17267</v>
      </c>
      <c r="B434" s="2" t="s">
        <v>23130</v>
      </c>
      <c r="C434" t="s">
        <v>0</v>
      </c>
      <c r="D434" t="s">
        <v>17266</v>
      </c>
      <c r="E434" t="s">
        <v>0</v>
      </c>
      <c r="F434" s="1" t="s">
        <v>23128</v>
      </c>
    </row>
    <row r="435" spans="1:7">
      <c r="A435" s="17" t="s">
        <v>17244</v>
      </c>
      <c r="B435" s="2" t="s">
        <v>23130</v>
      </c>
      <c r="C435" t="s">
        <v>17243</v>
      </c>
      <c r="D435" t="s">
        <v>17242</v>
      </c>
      <c r="E435" t="s">
        <v>17241</v>
      </c>
      <c r="F435" s="1" t="s">
        <v>23128</v>
      </c>
    </row>
    <row r="436" spans="1:7">
      <c r="A436" s="17" t="s">
        <v>17229</v>
      </c>
      <c r="B436" s="2" t="s">
        <v>23130</v>
      </c>
      <c r="C436" t="s">
        <v>59</v>
      </c>
      <c r="D436" t="s">
        <v>17228</v>
      </c>
      <c r="E436" t="s">
        <v>57</v>
      </c>
      <c r="F436" s="1" t="s">
        <v>23128</v>
      </c>
    </row>
    <row r="437" spans="1:7">
      <c r="A437" s="17" t="s">
        <v>17227</v>
      </c>
      <c r="B437" s="2" t="s">
        <v>23130</v>
      </c>
      <c r="C437" t="s">
        <v>345</v>
      </c>
      <c r="D437" t="s">
        <v>345</v>
      </c>
      <c r="E437" t="s">
        <v>0</v>
      </c>
      <c r="F437" s="1" t="s">
        <v>23128</v>
      </c>
    </row>
    <row r="438" spans="1:7">
      <c r="A438" s="17" t="s">
        <v>17223</v>
      </c>
      <c r="B438" s="2" t="s">
        <v>23130</v>
      </c>
      <c r="C438" t="s">
        <v>17221</v>
      </c>
      <c r="D438" t="s">
        <v>17220</v>
      </c>
      <c r="E438" t="s">
        <v>17219</v>
      </c>
      <c r="F438" s="1" t="s">
        <v>23128</v>
      </c>
    </row>
    <row r="439" spans="1:7">
      <c r="A439" s="17" t="s">
        <v>17207</v>
      </c>
      <c r="B439" s="2" t="s">
        <v>23129</v>
      </c>
      <c r="F439" s="1" t="s">
        <v>23128</v>
      </c>
    </row>
    <row r="440" spans="1:7">
      <c r="A440" s="17" t="s">
        <v>17202</v>
      </c>
      <c r="B440" s="2" t="s">
        <v>23129</v>
      </c>
      <c r="C440" t="s">
        <v>17201</v>
      </c>
      <c r="D440" t="s">
        <v>17200</v>
      </c>
      <c r="E440" t="s">
        <v>17199</v>
      </c>
      <c r="F440" s="1" t="s">
        <v>23128</v>
      </c>
    </row>
    <row r="441" spans="1:7">
      <c r="A441" s="17" t="s">
        <v>17184</v>
      </c>
      <c r="B441" s="2" t="s">
        <v>23130</v>
      </c>
      <c r="C441" t="s">
        <v>17183</v>
      </c>
      <c r="D441" t="s">
        <v>17182</v>
      </c>
      <c r="E441" t="s">
        <v>17181</v>
      </c>
      <c r="F441" s="1" t="s">
        <v>23131</v>
      </c>
      <c r="G441" t="s">
        <v>23148</v>
      </c>
    </row>
    <row r="442" spans="1:7">
      <c r="A442" s="17" t="s">
        <v>17174</v>
      </c>
      <c r="B442" s="2" t="s">
        <v>23129</v>
      </c>
      <c r="C442" t="s">
        <v>4588</v>
      </c>
      <c r="D442" t="s">
        <v>17172</v>
      </c>
      <c r="E442" t="s">
        <v>17171</v>
      </c>
      <c r="F442" s="1" t="s">
        <v>23128</v>
      </c>
    </row>
    <row r="443" spans="1:7">
      <c r="A443" s="17" t="s">
        <v>17159</v>
      </c>
      <c r="B443" s="2" t="s">
        <v>23130</v>
      </c>
      <c r="C443" t="s">
        <v>3633</v>
      </c>
      <c r="D443" t="s">
        <v>17158</v>
      </c>
      <c r="E443" t="s">
        <v>3631</v>
      </c>
      <c r="F443" s="1" t="s">
        <v>23128</v>
      </c>
    </row>
    <row r="444" spans="1:7">
      <c r="A444" s="17" t="s">
        <v>17153</v>
      </c>
      <c r="B444" s="2" t="s">
        <v>23129</v>
      </c>
      <c r="C444" t="s">
        <v>353</v>
      </c>
      <c r="D444" t="s">
        <v>17152</v>
      </c>
      <c r="E444" t="s">
        <v>17151</v>
      </c>
      <c r="F444" s="1" t="s">
        <v>23128</v>
      </c>
    </row>
    <row r="445" spans="1:7">
      <c r="A445" s="17" t="s">
        <v>17146</v>
      </c>
      <c r="B445" s="2" t="s">
        <v>23129</v>
      </c>
      <c r="C445" t="s">
        <v>17145</v>
      </c>
      <c r="D445" t="s">
        <v>17144</v>
      </c>
      <c r="E445" t="s">
        <v>2046</v>
      </c>
      <c r="F445" s="1" t="s">
        <v>23128</v>
      </c>
    </row>
    <row r="446" spans="1:7">
      <c r="A446" s="17" t="s">
        <v>17143</v>
      </c>
      <c r="B446" s="2" t="s">
        <v>23129</v>
      </c>
      <c r="C446" t="s">
        <v>17142</v>
      </c>
      <c r="D446" t="s">
        <v>17141</v>
      </c>
      <c r="E446" t="s">
        <v>17140</v>
      </c>
      <c r="F446" s="1" t="s">
        <v>23128</v>
      </c>
    </row>
    <row r="447" spans="1:7">
      <c r="A447" s="17" t="s">
        <v>17134</v>
      </c>
      <c r="B447" s="2" t="s">
        <v>23130</v>
      </c>
      <c r="C447" t="s">
        <v>0</v>
      </c>
      <c r="D447" t="s">
        <v>8291</v>
      </c>
      <c r="E447" t="s">
        <v>0</v>
      </c>
      <c r="F447" s="1" t="s">
        <v>23128</v>
      </c>
    </row>
    <row r="448" spans="1:7">
      <c r="A448" s="17" t="s">
        <v>17133</v>
      </c>
      <c r="B448" s="2" t="s">
        <v>23129</v>
      </c>
      <c r="C448" t="s">
        <v>2577</v>
      </c>
      <c r="D448" t="s">
        <v>17132</v>
      </c>
      <c r="E448" t="s">
        <v>2593</v>
      </c>
      <c r="F448" s="1" t="s">
        <v>23128</v>
      </c>
    </row>
    <row r="449" spans="1:7">
      <c r="A449" s="17" t="s">
        <v>17131</v>
      </c>
      <c r="B449" s="2" t="s">
        <v>23129</v>
      </c>
      <c r="C449" t="s">
        <v>8299</v>
      </c>
      <c r="D449" t="s">
        <v>17130</v>
      </c>
      <c r="E449" t="s">
        <v>0</v>
      </c>
      <c r="F449" s="1" t="s">
        <v>23128</v>
      </c>
    </row>
    <row r="450" spans="1:7">
      <c r="A450" s="17" t="s">
        <v>17126</v>
      </c>
      <c r="B450" s="2" t="s">
        <v>23129</v>
      </c>
      <c r="C450" t="s">
        <v>17125</v>
      </c>
      <c r="D450" t="s">
        <v>17124</v>
      </c>
      <c r="E450" t="s">
        <v>16620</v>
      </c>
      <c r="F450" s="1" t="s">
        <v>23128</v>
      </c>
    </row>
    <row r="451" spans="1:7">
      <c r="A451" s="17" t="s">
        <v>17123</v>
      </c>
      <c r="B451" s="2" t="s">
        <v>23129</v>
      </c>
      <c r="C451" t="s">
        <v>1505</v>
      </c>
      <c r="D451" t="s">
        <v>17122</v>
      </c>
      <c r="E451" t="s">
        <v>5191</v>
      </c>
      <c r="F451" s="1" t="s">
        <v>23128</v>
      </c>
    </row>
    <row r="452" spans="1:7">
      <c r="A452" s="17" t="s">
        <v>17121</v>
      </c>
      <c r="B452" s="2" t="s">
        <v>23129</v>
      </c>
      <c r="C452" t="s">
        <v>17120</v>
      </c>
      <c r="D452" t="s">
        <v>17119</v>
      </c>
      <c r="E452" t="s">
        <v>17118</v>
      </c>
      <c r="F452" s="1" t="s">
        <v>23128</v>
      </c>
    </row>
    <row r="453" spans="1:7">
      <c r="A453" s="17" t="s">
        <v>17109</v>
      </c>
      <c r="B453" s="2" t="s">
        <v>23129</v>
      </c>
      <c r="C453" t="s">
        <v>17108</v>
      </c>
      <c r="D453" t="s">
        <v>17107</v>
      </c>
      <c r="E453" t="s">
        <v>17106</v>
      </c>
      <c r="F453" s="1" t="s">
        <v>23128</v>
      </c>
    </row>
    <row r="454" spans="1:7">
      <c r="A454" s="17" t="s">
        <v>17096</v>
      </c>
      <c r="B454" s="2" t="s">
        <v>23129</v>
      </c>
      <c r="C454" t="s">
        <v>17095</v>
      </c>
      <c r="D454" t="s">
        <v>17094</v>
      </c>
      <c r="E454" t="s">
        <v>17093</v>
      </c>
      <c r="F454" s="1" t="s">
        <v>23128</v>
      </c>
    </row>
    <row r="455" spans="1:7">
      <c r="A455" s="17" t="s">
        <v>17092</v>
      </c>
      <c r="B455" s="2" t="s">
        <v>23129</v>
      </c>
      <c r="F455" s="1" t="s">
        <v>23128</v>
      </c>
    </row>
    <row r="456" spans="1:7">
      <c r="A456" s="17" t="s">
        <v>17089</v>
      </c>
      <c r="B456" s="2" t="s">
        <v>23129</v>
      </c>
      <c r="C456" t="s">
        <v>17088</v>
      </c>
      <c r="D456" t="s">
        <v>17087</v>
      </c>
      <c r="E456" t="s">
        <v>17086</v>
      </c>
      <c r="F456" s="1" t="s">
        <v>23128</v>
      </c>
    </row>
    <row r="457" spans="1:7">
      <c r="A457" s="17" t="s">
        <v>17085</v>
      </c>
      <c r="B457" s="2" t="s">
        <v>23129</v>
      </c>
      <c r="C457" t="s">
        <v>17084</v>
      </c>
      <c r="D457" t="s">
        <v>17083</v>
      </c>
      <c r="E457" t="s">
        <v>1290</v>
      </c>
      <c r="F457" s="1" t="s">
        <v>23128</v>
      </c>
    </row>
    <row r="458" spans="1:7">
      <c r="A458" s="17" t="s">
        <v>17082</v>
      </c>
      <c r="B458" s="2" t="s">
        <v>23129</v>
      </c>
      <c r="C458" t="s">
        <v>4916</v>
      </c>
      <c r="D458" t="s">
        <v>17081</v>
      </c>
      <c r="E458" t="s">
        <v>7609</v>
      </c>
      <c r="F458" s="1" t="s">
        <v>23128</v>
      </c>
    </row>
    <row r="459" spans="1:7">
      <c r="A459" s="17" t="s">
        <v>17076</v>
      </c>
      <c r="B459" s="2" t="s">
        <v>23130</v>
      </c>
      <c r="C459" t="s">
        <v>17075</v>
      </c>
      <c r="D459" t="s">
        <v>17074</v>
      </c>
      <c r="E459" t="s">
        <v>17073</v>
      </c>
      <c r="F459" s="1" t="s">
        <v>23128</v>
      </c>
    </row>
    <row r="460" spans="1:7">
      <c r="A460" s="17" t="s">
        <v>17070</v>
      </c>
      <c r="B460" s="2" t="s">
        <v>23130</v>
      </c>
      <c r="C460" t="s">
        <v>2324</v>
      </c>
      <c r="D460" t="s">
        <v>17069</v>
      </c>
      <c r="E460" t="s">
        <v>17068</v>
      </c>
      <c r="F460" s="1" t="s">
        <v>23128</v>
      </c>
    </row>
    <row r="461" spans="1:7">
      <c r="A461" s="17" t="s">
        <v>17061</v>
      </c>
      <c r="B461" s="2" t="s">
        <v>23130</v>
      </c>
      <c r="C461" t="s">
        <v>17060</v>
      </c>
      <c r="D461" t="s">
        <v>17059</v>
      </c>
      <c r="E461" t="s">
        <v>17058</v>
      </c>
      <c r="F461" s="1" t="s">
        <v>23128</v>
      </c>
    </row>
    <row r="462" spans="1:7">
      <c r="A462" s="17" t="s">
        <v>17047</v>
      </c>
      <c r="B462" s="2" t="s">
        <v>23130</v>
      </c>
      <c r="C462" t="s">
        <v>0</v>
      </c>
      <c r="D462" t="s">
        <v>17046</v>
      </c>
      <c r="E462" t="s">
        <v>0</v>
      </c>
      <c r="F462" s="1" t="s">
        <v>23128</v>
      </c>
    </row>
    <row r="463" spans="1:7">
      <c r="A463" s="17" t="s">
        <v>17045</v>
      </c>
      <c r="B463" s="2" t="s">
        <v>23129</v>
      </c>
      <c r="C463" t="s">
        <v>1516</v>
      </c>
      <c r="D463" t="s">
        <v>17043</v>
      </c>
      <c r="E463" t="s">
        <v>17042</v>
      </c>
      <c r="F463" s="1" t="s">
        <v>23131</v>
      </c>
      <c r="G463" t="s">
        <v>23147</v>
      </c>
    </row>
    <row r="464" spans="1:7">
      <c r="A464" s="17" t="s">
        <v>17041</v>
      </c>
      <c r="B464" s="2" t="s">
        <v>23129</v>
      </c>
      <c r="C464" t="s">
        <v>1121</v>
      </c>
      <c r="D464" t="s">
        <v>17040</v>
      </c>
      <c r="E464" t="s">
        <v>1119</v>
      </c>
      <c r="F464" s="1" t="s">
        <v>23128</v>
      </c>
    </row>
    <row r="465" spans="1:7">
      <c r="A465" s="17" t="s">
        <v>17036</v>
      </c>
      <c r="B465" s="2" t="s">
        <v>23129</v>
      </c>
      <c r="C465" t="s">
        <v>17035</v>
      </c>
      <c r="D465" t="s">
        <v>17034</v>
      </c>
      <c r="E465" t="s">
        <v>87</v>
      </c>
      <c r="F465" s="1" t="s">
        <v>23131</v>
      </c>
      <c r="G465" t="s">
        <v>23146</v>
      </c>
    </row>
    <row r="466" spans="1:7">
      <c r="A466" s="17" t="s">
        <v>17032</v>
      </c>
      <c r="B466" s="2" t="s">
        <v>23129</v>
      </c>
      <c r="C466" t="s">
        <v>2212</v>
      </c>
      <c r="D466" t="s">
        <v>17031</v>
      </c>
      <c r="E466" t="s">
        <v>675</v>
      </c>
      <c r="F466" s="1" t="s">
        <v>23128</v>
      </c>
    </row>
    <row r="467" spans="1:7">
      <c r="A467" s="17" t="s">
        <v>17028</v>
      </c>
      <c r="B467" s="2" t="s">
        <v>23129</v>
      </c>
      <c r="C467" t="s">
        <v>16936</v>
      </c>
      <c r="D467" t="s">
        <v>17027</v>
      </c>
      <c r="E467" t="s">
        <v>16934</v>
      </c>
      <c r="F467" s="1" t="s">
        <v>23128</v>
      </c>
    </row>
    <row r="468" spans="1:7">
      <c r="A468" s="17" t="s">
        <v>17017</v>
      </c>
      <c r="B468" s="2" t="s">
        <v>23129</v>
      </c>
      <c r="C468" t="s">
        <v>2838</v>
      </c>
      <c r="D468" t="s">
        <v>17016</v>
      </c>
      <c r="E468" t="s">
        <v>0</v>
      </c>
      <c r="F468" s="1" t="s">
        <v>23128</v>
      </c>
    </row>
    <row r="469" spans="1:7">
      <c r="A469" s="17" t="s">
        <v>17002</v>
      </c>
      <c r="B469" s="2" t="s">
        <v>23130</v>
      </c>
      <c r="C469" t="s">
        <v>0</v>
      </c>
      <c r="D469" t="s">
        <v>1</v>
      </c>
      <c r="E469" t="s">
        <v>0</v>
      </c>
      <c r="F469" s="1" t="s">
        <v>23128</v>
      </c>
    </row>
    <row r="470" spans="1:7">
      <c r="A470" s="17" t="s">
        <v>17001</v>
      </c>
      <c r="B470" s="2" t="s">
        <v>23130</v>
      </c>
      <c r="C470" t="s">
        <v>13526</v>
      </c>
      <c r="D470" t="s">
        <v>17000</v>
      </c>
      <c r="E470" t="s">
        <v>1637</v>
      </c>
      <c r="F470" s="1" t="s">
        <v>23128</v>
      </c>
    </row>
    <row r="471" spans="1:7">
      <c r="A471" s="17" t="s">
        <v>16999</v>
      </c>
      <c r="B471" s="2" t="s">
        <v>23129</v>
      </c>
      <c r="C471" t="s">
        <v>16998</v>
      </c>
      <c r="D471" t="s">
        <v>16997</v>
      </c>
      <c r="E471" t="s">
        <v>16996</v>
      </c>
      <c r="F471" s="1" t="s">
        <v>23128</v>
      </c>
    </row>
    <row r="472" spans="1:7">
      <c r="A472" s="17" t="s">
        <v>16995</v>
      </c>
      <c r="B472" s="2" t="s">
        <v>23130</v>
      </c>
      <c r="C472" t="s">
        <v>8912</v>
      </c>
      <c r="D472" t="s">
        <v>16994</v>
      </c>
      <c r="E472" t="s">
        <v>8910</v>
      </c>
      <c r="F472" s="1" t="s">
        <v>23128</v>
      </c>
    </row>
    <row r="473" spans="1:7">
      <c r="A473" s="17" t="s">
        <v>16993</v>
      </c>
      <c r="B473" s="2" t="s">
        <v>23130</v>
      </c>
      <c r="C473" t="s">
        <v>16992</v>
      </c>
      <c r="D473" t="s">
        <v>16991</v>
      </c>
      <c r="E473" t="s">
        <v>1116</v>
      </c>
      <c r="F473" s="1" t="s">
        <v>23128</v>
      </c>
    </row>
    <row r="474" spans="1:7">
      <c r="A474" s="17" t="s">
        <v>16990</v>
      </c>
      <c r="B474" s="2" t="s">
        <v>23129</v>
      </c>
      <c r="C474" t="s">
        <v>16989</v>
      </c>
      <c r="D474" t="s">
        <v>16988</v>
      </c>
      <c r="E474" t="s">
        <v>16987</v>
      </c>
      <c r="F474" s="1" t="s">
        <v>23128</v>
      </c>
    </row>
    <row r="475" spans="1:7">
      <c r="A475" s="17" t="s">
        <v>16981</v>
      </c>
      <c r="B475" s="2" t="s">
        <v>23129</v>
      </c>
      <c r="C475" t="s">
        <v>149</v>
      </c>
      <c r="D475" t="s">
        <v>16980</v>
      </c>
      <c r="E475" t="s">
        <v>2263</v>
      </c>
      <c r="F475" s="1" t="s">
        <v>23128</v>
      </c>
    </row>
    <row r="476" spans="1:7">
      <c r="A476" s="17" t="s">
        <v>16975</v>
      </c>
      <c r="B476" s="2" t="s">
        <v>23130</v>
      </c>
      <c r="C476" t="s">
        <v>16974</v>
      </c>
      <c r="D476" t="s">
        <v>16974</v>
      </c>
      <c r="E476" t="s">
        <v>0</v>
      </c>
      <c r="F476" s="1" t="s">
        <v>23128</v>
      </c>
    </row>
    <row r="477" spans="1:7">
      <c r="A477" s="17" t="s">
        <v>16960</v>
      </c>
      <c r="B477" s="2" t="s">
        <v>23130</v>
      </c>
      <c r="C477" t="s">
        <v>16958</v>
      </c>
      <c r="D477" t="s">
        <v>16957</v>
      </c>
      <c r="E477" t="s">
        <v>16956</v>
      </c>
      <c r="F477" s="1" t="s">
        <v>23128</v>
      </c>
    </row>
    <row r="478" spans="1:7">
      <c r="A478" s="17" t="s">
        <v>16955</v>
      </c>
      <c r="B478" s="2" t="s">
        <v>23130</v>
      </c>
      <c r="C478" t="s">
        <v>16954</v>
      </c>
      <c r="D478" t="s">
        <v>16953</v>
      </c>
      <c r="E478" t="s">
        <v>16952</v>
      </c>
      <c r="F478" s="1" t="s">
        <v>23128</v>
      </c>
    </row>
    <row r="479" spans="1:7">
      <c r="A479" s="17" t="s">
        <v>16933</v>
      </c>
      <c r="B479" s="2" t="s">
        <v>23130</v>
      </c>
      <c r="C479" t="s">
        <v>16932</v>
      </c>
      <c r="D479" t="s">
        <v>16931</v>
      </c>
      <c r="E479" t="s">
        <v>7293</v>
      </c>
      <c r="F479" s="1" t="s">
        <v>23128</v>
      </c>
    </row>
    <row r="480" spans="1:7">
      <c r="A480" s="17" t="s">
        <v>16902</v>
      </c>
      <c r="B480" s="2" t="s">
        <v>23130</v>
      </c>
      <c r="C480" t="s">
        <v>16901</v>
      </c>
      <c r="D480" t="s">
        <v>16900</v>
      </c>
      <c r="E480" t="s">
        <v>16899</v>
      </c>
      <c r="F480" s="1" t="s">
        <v>23128</v>
      </c>
    </row>
    <row r="481" spans="1:7">
      <c r="A481" s="17" t="s">
        <v>16898</v>
      </c>
      <c r="B481" s="2" t="s">
        <v>23130</v>
      </c>
      <c r="C481" t="s">
        <v>0</v>
      </c>
      <c r="D481" t="s">
        <v>3083</v>
      </c>
      <c r="E481" t="s">
        <v>12078</v>
      </c>
      <c r="F481" s="1" t="s">
        <v>23128</v>
      </c>
    </row>
    <row r="482" spans="1:7">
      <c r="A482" s="17" t="s">
        <v>16879</v>
      </c>
      <c r="B482" s="2" t="s">
        <v>23129</v>
      </c>
      <c r="C482" t="s">
        <v>7575</v>
      </c>
      <c r="D482" t="s">
        <v>16878</v>
      </c>
      <c r="E482" t="s">
        <v>16877</v>
      </c>
      <c r="F482" s="1" t="s">
        <v>23128</v>
      </c>
    </row>
    <row r="483" spans="1:7">
      <c r="A483" s="17" t="s">
        <v>16861</v>
      </c>
      <c r="B483" s="2" t="s">
        <v>23130</v>
      </c>
      <c r="C483" t="s">
        <v>0</v>
      </c>
      <c r="D483" t="s">
        <v>16860</v>
      </c>
      <c r="E483" t="s">
        <v>0</v>
      </c>
      <c r="F483" s="1" t="s">
        <v>23131</v>
      </c>
      <c r="G483" t="s">
        <v>23145</v>
      </c>
    </row>
    <row r="484" spans="1:7">
      <c r="A484" s="17" t="s">
        <v>16853</v>
      </c>
      <c r="B484" s="2" t="s">
        <v>23129</v>
      </c>
      <c r="C484" t="s">
        <v>4923</v>
      </c>
      <c r="D484" t="s">
        <v>16852</v>
      </c>
      <c r="E484" t="s">
        <v>669</v>
      </c>
      <c r="F484" s="1" t="s">
        <v>23128</v>
      </c>
    </row>
    <row r="485" spans="1:7">
      <c r="A485" s="17" t="s">
        <v>16840</v>
      </c>
      <c r="B485" s="2" t="s">
        <v>23130</v>
      </c>
      <c r="C485" t="s">
        <v>6515</v>
      </c>
      <c r="D485" t="s">
        <v>16839</v>
      </c>
      <c r="E485" t="s">
        <v>16838</v>
      </c>
      <c r="F485" s="1" t="s">
        <v>23128</v>
      </c>
    </row>
    <row r="486" spans="1:7">
      <c r="A486" s="17" t="s">
        <v>16829</v>
      </c>
      <c r="B486" s="2" t="s">
        <v>23130</v>
      </c>
      <c r="C486" t="s">
        <v>16828</v>
      </c>
      <c r="D486" t="s">
        <v>16827</v>
      </c>
      <c r="E486" t="s">
        <v>16826</v>
      </c>
      <c r="F486" s="1" t="s">
        <v>23128</v>
      </c>
    </row>
    <row r="487" spans="1:7">
      <c r="A487" s="17" t="s">
        <v>16825</v>
      </c>
      <c r="B487" s="2" t="s">
        <v>23130</v>
      </c>
      <c r="C487" t="s">
        <v>13212</v>
      </c>
      <c r="D487" t="s">
        <v>16824</v>
      </c>
      <c r="E487" t="s">
        <v>13210</v>
      </c>
      <c r="F487" s="1" t="s">
        <v>23128</v>
      </c>
    </row>
    <row r="488" spans="1:7">
      <c r="A488" s="17" t="s">
        <v>16816</v>
      </c>
      <c r="B488" s="2" t="s">
        <v>23130</v>
      </c>
      <c r="C488" t="s">
        <v>16815</v>
      </c>
      <c r="D488" t="s">
        <v>16814</v>
      </c>
      <c r="E488" t="s">
        <v>57</v>
      </c>
      <c r="F488" s="1" t="s">
        <v>23128</v>
      </c>
    </row>
    <row r="489" spans="1:7">
      <c r="A489" s="17" t="s">
        <v>16807</v>
      </c>
      <c r="B489" s="2" t="s">
        <v>23130</v>
      </c>
      <c r="C489" t="s">
        <v>3447</v>
      </c>
      <c r="D489" t="s">
        <v>16806</v>
      </c>
      <c r="E489" t="s">
        <v>1483</v>
      </c>
      <c r="F489" s="1" t="s">
        <v>23128</v>
      </c>
    </row>
    <row r="490" spans="1:7">
      <c r="A490" s="17" t="s">
        <v>16801</v>
      </c>
      <c r="B490" s="2" t="s">
        <v>23130</v>
      </c>
      <c r="C490" t="s">
        <v>3447</v>
      </c>
      <c r="D490" t="s">
        <v>16800</v>
      </c>
      <c r="E490" t="s">
        <v>1483</v>
      </c>
      <c r="F490" s="1" t="s">
        <v>23128</v>
      </c>
    </row>
    <row r="491" spans="1:7">
      <c r="A491" s="17" t="s">
        <v>16797</v>
      </c>
      <c r="B491" s="2" t="s">
        <v>23129</v>
      </c>
      <c r="C491" t="s">
        <v>16796</v>
      </c>
      <c r="D491" t="s">
        <v>16795</v>
      </c>
      <c r="E491" t="s">
        <v>16794</v>
      </c>
      <c r="F491" s="1" t="s">
        <v>23128</v>
      </c>
    </row>
    <row r="492" spans="1:7">
      <c r="A492" s="17" t="s">
        <v>16793</v>
      </c>
      <c r="B492" s="2" t="s">
        <v>23129</v>
      </c>
      <c r="C492" t="s">
        <v>335</v>
      </c>
      <c r="D492" t="s">
        <v>16792</v>
      </c>
      <c r="E492" t="s">
        <v>4351</v>
      </c>
      <c r="F492" s="1" t="s">
        <v>23128</v>
      </c>
    </row>
    <row r="493" spans="1:7">
      <c r="A493" s="17" t="s">
        <v>16791</v>
      </c>
      <c r="B493" s="2" t="s">
        <v>23129</v>
      </c>
      <c r="C493" t="s">
        <v>0</v>
      </c>
      <c r="D493" t="s">
        <v>16790</v>
      </c>
      <c r="E493" t="s">
        <v>0</v>
      </c>
      <c r="F493" s="1" t="s">
        <v>23128</v>
      </c>
    </row>
    <row r="494" spans="1:7">
      <c r="A494" s="17" t="s">
        <v>16789</v>
      </c>
      <c r="B494" s="2" t="s">
        <v>23129</v>
      </c>
      <c r="C494" t="s">
        <v>16788</v>
      </c>
      <c r="D494" t="s">
        <v>16787</v>
      </c>
      <c r="E494" t="s">
        <v>3434</v>
      </c>
      <c r="F494" s="1" t="s">
        <v>23128</v>
      </c>
    </row>
    <row r="495" spans="1:7">
      <c r="A495" s="17" t="s">
        <v>16786</v>
      </c>
      <c r="B495" s="2" t="s">
        <v>23130</v>
      </c>
      <c r="C495" t="s">
        <v>16785</v>
      </c>
      <c r="D495" t="s">
        <v>16784</v>
      </c>
      <c r="E495" t="s">
        <v>16783</v>
      </c>
      <c r="F495" s="1" t="s">
        <v>23128</v>
      </c>
    </row>
    <row r="496" spans="1:7">
      <c r="A496" s="17" t="s">
        <v>16774</v>
      </c>
      <c r="B496" s="2" t="s">
        <v>23130</v>
      </c>
      <c r="C496" t="s">
        <v>8784</v>
      </c>
      <c r="D496" t="s">
        <v>16773</v>
      </c>
      <c r="E496" t="s">
        <v>0</v>
      </c>
      <c r="F496" s="1" t="s">
        <v>23128</v>
      </c>
    </row>
    <row r="497" spans="1:6">
      <c r="A497" s="17" t="s">
        <v>16766</v>
      </c>
      <c r="B497" s="2" t="s">
        <v>23129</v>
      </c>
      <c r="C497" t="s">
        <v>1588</v>
      </c>
      <c r="D497" t="s">
        <v>16765</v>
      </c>
      <c r="E497" t="s">
        <v>1769</v>
      </c>
      <c r="F497" s="1" t="s">
        <v>23128</v>
      </c>
    </row>
    <row r="498" spans="1:6">
      <c r="A498" s="17" t="s">
        <v>16764</v>
      </c>
      <c r="B498" s="2" t="s">
        <v>23129</v>
      </c>
      <c r="C498" t="s">
        <v>814</v>
      </c>
      <c r="D498" t="s">
        <v>16763</v>
      </c>
      <c r="E498" t="s">
        <v>812</v>
      </c>
      <c r="F498" s="1" t="s">
        <v>23128</v>
      </c>
    </row>
    <row r="499" spans="1:6">
      <c r="A499" s="17" t="s">
        <v>16762</v>
      </c>
      <c r="B499" s="2" t="s">
        <v>23129</v>
      </c>
      <c r="C499" t="s">
        <v>149</v>
      </c>
      <c r="D499" t="s">
        <v>16761</v>
      </c>
      <c r="E499" t="s">
        <v>16760</v>
      </c>
      <c r="F499" s="1" t="s">
        <v>23128</v>
      </c>
    </row>
    <row r="500" spans="1:6">
      <c r="A500" s="17" t="s">
        <v>16757</v>
      </c>
      <c r="B500" s="2" t="s">
        <v>23130</v>
      </c>
      <c r="C500" t="s">
        <v>10684</v>
      </c>
      <c r="D500" t="s">
        <v>16756</v>
      </c>
      <c r="E500" t="s">
        <v>16755</v>
      </c>
      <c r="F500" s="1" t="s">
        <v>23128</v>
      </c>
    </row>
    <row r="501" spans="1:6">
      <c r="A501" s="17" t="s">
        <v>16742</v>
      </c>
      <c r="B501" s="2" t="s">
        <v>23130</v>
      </c>
      <c r="C501" t="s">
        <v>506</v>
      </c>
      <c r="D501" t="s">
        <v>16741</v>
      </c>
      <c r="E501" t="s">
        <v>504</v>
      </c>
      <c r="F501" s="1" t="s">
        <v>23128</v>
      </c>
    </row>
    <row r="502" spans="1:6">
      <c r="A502" s="17" t="s">
        <v>16718</v>
      </c>
      <c r="B502" s="2" t="s">
        <v>23129</v>
      </c>
      <c r="C502" t="s">
        <v>149</v>
      </c>
      <c r="D502" t="s">
        <v>16717</v>
      </c>
      <c r="E502" t="s">
        <v>669</v>
      </c>
      <c r="F502" s="1" t="s">
        <v>23128</v>
      </c>
    </row>
    <row r="503" spans="1:6">
      <c r="A503" s="17" t="s">
        <v>16711</v>
      </c>
      <c r="B503" s="2" t="s">
        <v>23130</v>
      </c>
      <c r="C503" t="s">
        <v>6721</v>
      </c>
      <c r="D503" t="s">
        <v>16710</v>
      </c>
      <c r="E503" t="s">
        <v>16709</v>
      </c>
      <c r="F503" s="1" t="s">
        <v>23128</v>
      </c>
    </row>
    <row r="504" spans="1:6">
      <c r="A504" s="17" t="s">
        <v>16704</v>
      </c>
      <c r="B504" s="2" t="s">
        <v>23130</v>
      </c>
      <c r="C504" t="s">
        <v>16703</v>
      </c>
      <c r="D504" t="s">
        <v>16702</v>
      </c>
      <c r="E504" t="s">
        <v>16701</v>
      </c>
      <c r="F504" s="1" t="s">
        <v>23128</v>
      </c>
    </row>
    <row r="505" spans="1:6">
      <c r="A505" s="17" t="s">
        <v>16696</v>
      </c>
      <c r="B505" s="2" t="s">
        <v>23130</v>
      </c>
      <c r="C505" t="s">
        <v>10408</v>
      </c>
      <c r="D505" t="s">
        <v>16695</v>
      </c>
      <c r="E505" t="s">
        <v>16694</v>
      </c>
      <c r="F505" s="1" t="s">
        <v>23128</v>
      </c>
    </row>
    <row r="506" spans="1:6">
      <c r="A506" s="17" t="s">
        <v>16686</v>
      </c>
      <c r="B506" s="2" t="s">
        <v>23129</v>
      </c>
      <c r="C506" t="s">
        <v>16685</v>
      </c>
      <c r="D506" t="s">
        <v>16684</v>
      </c>
      <c r="E506" t="s">
        <v>16683</v>
      </c>
      <c r="F506" s="1" t="s">
        <v>23128</v>
      </c>
    </row>
    <row r="507" spans="1:6">
      <c r="A507" s="17" t="s">
        <v>16669</v>
      </c>
      <c r="B507" s="2" t="s">
        <v>23129</v>
      </c>
      <c r="C507" t="s">
        <v>468</v>
      </c>
      <c r="D507" t="s">
        <v>16668</v>
      </c>
      <c r="E507" t="s">
        <v>0</v>
      </c>
      <c r="F507" s="1" t="s">
        <v>23128</v>
      </c>
    </row>
    <row r="508" spans="1:6">
      <c r="A508" s="17" t="s">
        <v>16659</v>
      </c>
      <c r="B508" s="2" t="s">
        <v>23129</v>
      </c>
      <c r="C508" t="s">
        <v>0</v>
      </c>
      <c r="D508" t="s">
        <v>1</v>
      </c>
      <c r="E508" t="s">
        <v>0</v>
      </c>
      <c r="F508" s="1" t="s">
        <v>23128</v>
      </c>
    </row>
    <row r="509" spans="1:6">
      <c r="A509" s="17" t="s">
        <v>16653</v>
      </c>
      <c r="B509" s="2" t="s">
        <v>23129</v>
      </c>
      <c r="C509" t="s">
        <v>4081</v>
      </c>
      <c r="D509" t="s">
        <v>16652</v>
      </c>
      <c r="E509" t="s">
        <v>15568</v>
      </c>
      <c r="F509" s="1" t="s">
        <v>23128</v>
      </c>
    </row>
    <row r="510" spans="1:6">
      <c r="A510" s="17" t="s">
        <v>16651</v>
      </c>
      <c r="B510" s="2" t="s">
        <v>23129</v>
      </c>
      <c r="C510" t="s">
        <v>2842</v>
      </c>
      <c r="D510" t="s">
        <v>16650</v>
      </c>
      <c r="E510" t="s">
        <v>2840</v>
      </c>
      <c r="F510" s="1" t="s">
        <v>23128</v>
      </c>
    </row>
    <row r="511" spans="1:6">
      <c r="A511" s="17" t="s">
        <v>16643</v>
      </c>
      <c r="B511" s="2" t="s">
        <v>23130</v>
      </c>
      <c r="C511" t="s">
        <v>16642</v>
      </c>
      <c r="D511" t="s">
        <v>16641</v>
      </c>
      <c r="E511" t="s">
        <v>4586</v>
      </c>
      <c r="F511" s="1" t="s">
        <v>23128</v>
      </c>
    </row>
    <row r="512" spans="1:6">
      <c r="A512" s="17" t="s">
        <v>16640</v>
      </c>
      <c r="B512" s="2" t="s">
        <v>23129</v>
      </c>
      <c r="C512" t="s">
        <v>1588</v>
      </c>
      <c r="D512" t="s">
        <v>16639</v>
      </c>
      <c r="E512" t="s">
        <v>1586</v>
      </c>
      <c r="F512" s="1" t="s">
        <v>23128</v>
      </c>
    </row>
    <row r="513" spans="1:7">
      <c r="A513" s="17" t="s">
        <v>16633</v>
      </c>
      <c r="B513" s="2" t="s">
        <v>23130</v>
      </c>
      <c r="C513" t="s">
        <v>16632</v>
      </c>
      <c r="D513" t="s">
        <v>16631</v>
      </c>
      <c r="E513" t="s">
        <v>12242</v>
      </c>
      <c r="F513" s="1" t="s">
        <v>23128</v>
      </c>
    </row>
    <row r="514" spans="1:7">
      <c r="A514" s="17" t="s">
        <v>16625</v>
      </c>
      <c r="B514" s="2" t="s">
        <v>23130</v>
      </c>
      <c r="C514" t="s">
        <v>1125</v>
      </c>
      <c r="D514" t="s">
        <v>16624</v>
      </c>
      <c r="E514" t="s">
        <v>1123</v>
      </c>
      <c r="F514" s="1" t="s">
        <v>23128</v>
      </c>
    </row>
    <row r="515" spans="1:7">
      <c r="A515" s="17" t="s">
        <v>16619</v>
      </c>
      <c r="B515" s="2" t="s">
        <v>23129</v>
      </c>
      <c r="C515" t="s">
        <v>16618</v>
      </c>
      <c r="D515" t="s">
        <v>16617</v>
      </c>
      <c r="E515" t="s">
        <v>6389</v>
      </c>
      <c r="F515" s="1" t="s">
        <v>23128</v>
      </c>
    </row>
    <row r="516" spans="1:7">
      <c r="A516" s="17" t="s">
        <v>16616</v>
      </c>
      <c r="B516" s="2" t="s">
        <v>23130</v>
      </c>
      <c r="F516" s="1" t="s">
        <v>23128</v>
      </c>
    </row>
    <row r="517" spans="1:7">
      <c r="A517" s="17" t="s">
        <v>16610</v>
      </c>
      <c r="B517" s="2" t="s">
        <v>23130</v>
      </c>
      <c r="C517" t="s">
        <v>8912</v>
      </c>
      <c r="D517" t="s">
        <v>16609</v>
      </c>
      <c r="E517" t="s">
        <v>16608</v>
      </c>
      <c r="F517" s="1" t="s">
        <v>23128</v>
      </c>
    </row>
    <row r="518" spans="1:7">
      <c r="A518" s="17" t="s">
        <v>16607</v>
      </c>
      <c r="B518" s="2" t="s">
        <v>23129</v>
      </c>
      <c r="C518" t="s">
        <v>16606</v>
      </c>
      <c r="D518" t="s">
        <v>16605</v>
      </c>
      <c r="E518" t="s">
        <v>1043</v>
      </c>
      <c r="F518" s="1" t="s">
        <v>23128</v>
      </c>
    </row>
    <row r="519" spans="1:7">
      <c r="A519" s="17" t="s">
        <v>16601</v>
      </c>
      <c r="B519" s="2" t="s">
        <v>23130</v>
      </c>
      <c r="C519" t="s">
        <v>0</v>
      </c>
      <c r="D519" t="s">
        <v>16600</v>
      </c>
      <c r="E519" t="s">
        <v>16599</v>
      </c>
      <c r="F519" s="1" t="s">
        <v>23128</v>
      </c>
    </row>
    <row r="520" spans="1:7">
      <c r="A520" s="17" t="s">
        <v>16598</v>
      </c>
      <c r="B520" s="2" t="s">
        <v>23130</v>
      </c>
      <c r="C520" t="s">
        <v>463</v>
      </c>
      <c r="D520" t="s">
        <v>16596</v>
      </c>
      <c r="E520" t="s">
        <v>3393</v>
      </c>
      <c r="F520" s="1" t="s">
        <v>23131</v>
      </c>
      <c r="G520" t="s">
        <v>16597</v>
      </c>
    </row>
    <row r="521" spans="1:7">
      <c r="A521" s="17" t="s">
        <v>16592</v>
      </c>
      <c r="B521" s="2" t="s">
        <v>23129</v>
      </c>
      <c r="C521" t="s">
        <v>1505</v>
      </c>
      <c r="D521" t="s">
        <v>16591</v>
      </c>
      <c r="E521" t="s">
        <v>16590</v>
      </c>
      <c r="F521" s="1" t="s">
        <v>23128</v>
      </c>
    </row>
    <row r="522" spans="1:7">
      <c r="A522" s="17" t="s">
        <v>16587</v>
      </c>
      <c r="B522" s="2" t="s">
        <v>23129</v>
      </c>
      <c r="C522" t="s">
        <v>11909</v>
      </c>
      <c r="D522" t="s">
        <v>16586</v>
      </c>
      <c r="E522" t="s">
        <v>11907</v>
      </c>
      <c r="F522" s="1" t="s">
        <v>23128</v>
      </c>
    </row>
    <row r="523" spans="1:7">
      <c r="A523" s="17" t="s">
        <v>16585</v>
      </c>
      <c r="B523" s="2" t="s">
        <v>23129</v>
      </c>
      <c r="C523" t="s">
        <v>16584</v>
      </c>
      <c r="D523" t="s">
        <v>16583</v>
      </c>
      <c r="E523" t="s">
        <v>16582</v>
      </c>
      <c r="F523" s="1" t="s">
        <v>23128</v>
      </c>
    </row>
    <row r="524" spans="1:7">
      <c r="A524" s="17" t="s">
        <v>16581</v>
      </c>
      <c r="B524" s="2" t="s">
        <v>23130</v>
      </c>
      <c r="C524" t="s">
        <v>3218</v>
      </c>
      <c r="D524" t="s">
        <v>16580</v>
      </c>
      <c r="E524" t="s">
        <v>16579</v>
      </c>
      <c r="F524" s="1" t="s">
        <v>23128</v>
      </c>
    </row>
    <row r="525" spans="1:7">
      <c r="A525" s="17" t="s">
        <v>16578</v>
      </c>
      <c r="B525" s="2" t="s">
        <v>23130</v>
      </c>
      <c r="C525" t="s">
        <v>16577</v>
      </c>
      <c r="D525" t="s">
        <v>16576</v>
      </c>
      <c r="E525" t="s">
        <v>900</v>
      </c>
      <c r="F525" s="1" t="s">
        <v>23128</v>
      </c>
    </row>
    <row r="526" spans="1:7">
      <c r="A526" s="17" t="s">
        <v>16570</v>
      </c>
      <c r="B526" s="2" t="s">
        <v>23130</v>
      </c>
      <c r="C526" t="s">
        <v>16569</v>
      </c>
      <c r="D526" t="s">
        <v>16568</v>
      </c>
      <c r="E526" t="s">
        <v>900</v>
      </c>
      <c r="F526" s="1" t="s">
        <v>23128</v>
      </c>
    </row>
    <row r="527" spans="1:7">
      <c r="A527" s="17" t="s">
        <v>16567</v>
      </c>
      <c r="B527" s="2" t="s">
        <v>23130</v>
      </c>
      <c r="C527" t="s">
        <v>16566</v>
      </c>
      <c r="D527" t="s">
        <v>16565</v>
      </c>
      <c r="E527" t="s">
        <v>16564</v>
      </c>
      <c r="F527" s="1" t="s">
        <v>23128</v>
      </c>
    </row>
    <row r="528" spans="1:7">
      <c r="A528" s="17" t="s">
        <v>16563</v>
      </c>
      <c r="B528" s="2" t="s">
        <v>23129</v>
      </c>
      <c r="C528" t="s">
        <v>0</v>
      </c>
      <c r="D528" t="s">
        <v>2338</v>
      </c>
      <c r="E528" t="s">
        <v>0</v>
      </c>
      <c r="F528" s="1" t="s">
        <v>23128</v>
      </c>
    </row>
    <row r="529" spans="1:7">
      <c r="A529" s="17" t="s">
        <v>16562</v>
      </c>
      <c r="B529" s="2" t="s">
        <v>23129</v>
      </c>
      <c r="C529" t="s">
        <v>0</v>
      </c>
      <c r="D529" t="s">
        <v>16561</v>
      </c>
      <c r="E529" t="s">
        <v>0</v>
      </c>
      <c r="F529" s="1" t="s">
        <v>23128</v>
      </c>
    </row>
    <row r="530" spans="1:7">
      <c r="A530" s="17" t="s">
        <v>16560</v>
      </c>
      <c r="B530" s="2" t="s">
        <v>23129</v>
      </c>
      <c r="C530" t="s">
        <v>0</v>
      </c>
      <c r="D530" t="s">
        <v>16559</v>
      </c>
      <c r="E530" t="s">
        <v>0</v>
      </c>
      <c r="F530" s="1" t="s">
        <v>23128</v>
      </c>
    </row>
    <row r="531" spans="1:7">
      <c r="A531" s="17" t="s">
        <v>16547</v>
      </c>
      <c r="B531" s="2" t="s">
        <v>23129</v>
      </c>
      <c r="C531" t="s">
        <v>16546</v>
      </c>
      <c r="D531" t="s">
        <v>16545</v>
      </c>
      <c r="E531" t="s">
        <v>16544</v>
      </c>
      <c r="F531" s="1" t="s">
        <v>23128</v>
      </c>
    </row>
    <row r="532" spans="1:7">
      <c r="A532" s="17" t="s">
        <v>16541</v>
      </c>
      <c r="B532" s="2" t="s">
        <v>23130</v>
      </c>
      <c r="C532" t="s">
        <v>16540</v>
      </c>
      <c r="D532" t="s">
        <v>16539</v>
      </c>
      <c r="E532" t="s">
        <v>16538</v>
      </c>
      <c r="F532" s="1" t="s">
        <v>23128</v>
      </c>
    </row>
    <row r="533" spans="1:7">
      <c r="A533" s="17" t="s">
        <v>16537</v>
      </c>
      <c r="B533" s="2" t="s">
        <v>23129</v>
      </c>
      <c r="C533" t="s">
        <v>16535</v>
      </c>
      <c r="D533" t="s">
        <v>16534</v>
      </c>
      <c r="E533" t="s">
        <v>3967</v>
      </c>
      <c r="F533" s="1" t="s">
        <v>23131</v>
      </c>
      <c r="G533" t="s">
        <v>16536</v>
      </c>
    </row>
    <row r="534" spans="1:7">
      <c r="A534" s="17" t="s">
        <v>16533</v>
      </c>
      <c r="B534" s="2" t="s">
        <v>23129</v>
      </c>
      <c r="C534" t="s">
        <v>9717</v>
      </c>
      <c r="D534" t="s">
        <v>16532</v>
      </c>
      <c r="E534" t="s">
        <v>9715</v>
      </c>
      <c r="F534" s="1" t="s">
        <v>23131</v>
      </c>
      <c r="G534" t="s">
        <v>23144</v>
      </c>
    </row>
    <row r="535" spans="1:7">
      <c r="A535" s="17" t="s">
        <v>16529</v>
      </c>
      <c r="B535" s="2" t="s">
        <v>23129</v>
      </c>
      <c r="C535" t="s">
        <v>16528</v>
      </c>
      <c r="D535" t="s">
        <v>16527</v>
      </c>
      <c r="E535" t="s">
        <v>16526</v>
      </c>
      <c r="F535" s="1" t="s">
        <v>23128</v>
      </c>
    </row>
    <row r="536" spans="1:7">
      <c r="A536" s="17" t="s">
        <v>16509</v>
      </c>
      <c r="B536" s="2" t="s">
        <v>23129</v>
      </c>
      <c r="C536" t="s">
        <v>16508</v>
      </c>
      <c r="D536" t="s">
        <v>16508</v>
      </c>
      <c r="E536" t="s">
        <v>16507</v>
      </c>
      <c r="F536" s="1" t="s">
        <v>23128</v>
      </c>
    </row>
    <row r="537" spans="1:7">
      <c r="A537" s="17" t="s">
        <v>16502</v>
      </c>
      <c r="B537" s="2" t="s">
        <v>23130</v>
      </c>
      <c r="C537" t="s">
        <v>16501</v>
      </c>
      <c r="D537" t="s">
        <v>16500</v>
      </c>
      <c r="E537" t="s">
        <v>16499</v>
      </c>
      <c r="F537" s="1" t="s">
        <v>23128</v>
      </c>
    </row>
    <row r="538" spans="1:7">
      <c r="A538" s="17" t="s">
        <v>16498</v>
      </c>
      <c r="B538" s="2" t="s">
        <v>23129</v>
      </c>
      <c r="C538" t="s">
        <v>4686</v>
      </c>
      <c r="D538" t="s">
        <v>16497</v>
      </c>
      <c r="E538" t="s">
        <v>1043</v>
      </c>
      <c r="F538" s="1" t="s">
        <v>23128</v>
      </c>
    </row>
    <row r="539" spans="1:7">
      <c r="A539" s="17" t="s">
        <v>16493</v>
      </c>
      <c r="B539" s="2" t="s">
        <v>23129</v>
      </c>
      <c r="C539" t="s">
        <v>2957</v>
      </c>
      <c r="D539" t="s">
        <v>16492</v>
      </c>
      <c r="E539" t="s">
        <v>16491</v>
      </c>
      <c r="F539" s="1" t="s">
        <v>23128</v>
      </c>
    </row>
    <row r="540" spans="1:7">
      <c r="A540" s="17" t="s">
        <v>16484</v>
      </c>
      <c r="B540" s="2" t="s">
        <v>23129</v>
      </c>
      <c r="C540" t="s">
        <v>16483</v>
      </c>
      <c r="D540" t="s">
        <v>0</v>
      </c>
      <c r="E540" t="s">
        <v>0</v>
      </c>
      <c r="F540" s="1" t="s">
        <v>23128</v>
      </c>
    </row>
    <row r="541" spans="1:7">
      <c r="A541" s="17" t="s">
        <v>16482</v>
      </c>
      <c r="B541" s="2" t="s">
        <v>23130</v>
      </c>
      <c r="C541" t="s">
        <v>16481</v>
      </c>
      <c r="D541" t="s">
        <v>16480</v>
      </c>
      <c r="E541" t="s">
        <v>153</v>
      </c>
      <c r="F541" s="1" t="s">
        <v>23128</v>
      </c>
    </row>
    <row r="542" spans="1:7">
      <c r="A542" s="17" t="s">
        <v>16479</v>
      </c>
      <c r="B542" s="2" t="s">
        <v>23129</v>
      </c>
      <c r="C542" t="s">
        <v>16478</v>
      </c>
      <c r="D542" t="s">
        <v>0</v>
      </c>
      <c r="E542" t="s">
        <v>0</v>
      </c>
      <c r="F542" s="1" t="s">
        <v>23128</v>
      </c>
    </row>
    <row r="543" spans="1:7">
      <c r="A543" s="17" t="s">
        <v>16472</v>
      </c>
      <c r="B543" s="2" t="s">
        <v>23129</v>
      </c>
      <c r="C543" t="s">
        <v>16471</v>
      </c>
      <c r="D543" t="s">
        <v>16470</v>
      </c>
      <c r="E543" t="s">
        <v>16469</v>
      </c>
      <c r="F543" s="1" t="s">
        <v>23128</v>
      </c>
    </row>
    <row r="544" spans="1:7">
      <c r="A544" s="17" t="s">
        <v>16468</v>
      </c>
      <c r="B544" s="2" t="s">
        <v>23130</v>
      </c>
      <c r="C544" t="s">
        <v>0</v>
      </c>
      <c r="D544" t="s">
        <v>16467</v>
      </c>
      <c r="E544" t="s">
        <v>0</v>
      </c>
      <c r="F544" s="1" t="s">
        <v>23128</v>
      </c>
    </row>
    <row r="545" spans="1:7">
      <c r="A545" s="17" t="s">
        <v>16466</v>
      </c>
      <c r="B545" s="2" t="s">
        <v>23130</v>
      </c>
      <c r="C545" t="s">
        <v>0</v>
      </c>
      <c r="D545" t="s">
        <v>16465</v>
      </c>
      <c r="E545" t="s">
        <v>8567</v>
      </c>
      <c r="F545" s="1" t="s">
        <v>23128</v>
      </c>
    </row>
    <row r="546" spans="1:7">
      <c r="A546" s="17" t="s">
        <v>16460</v>
      </c>
      <c r="B546" s="2" t="s">
        <v>23130</v>
      </c>
      <c r="C546" t="s">
        <v>195</v>
      </c>
      <c r="D546" t="s">
        <v>0</v>
      </c>
      <c r="E546" t="s">
        <v>0</v>
      </c>
      <c r="F546" s="1" t="s">
        <v>23131</v>
      </c>
      <c r="G546" t="s">
        <v>16459</v>
      </c>
    </row>
    <row r="547" spans="1:7">
      <c r="A547" s="17" t="s">
        <v>16448</v>
      </c>
      <c r="B547" s="2" t="s">
        <v>23130</v>
      </c>
      <c r="C547" t="s">
        <v>16447</v>
      </c>
      <c r="D547" t="s">
        <v>16446</v>
      </c>
      <c r="E547" t="s">
        <v>5697</v>
      </c>
      <c r="F547" s="1" t="s">
        <v>23128</v>
      </c>
    </row>
    <row r="548" spans="1:7">
      <c r="A548" s="17" t="s">
        <v>16440</v>
      </c>
      <c r="B548" s="2" t="s">
        <v>23130</v>
      </c>
      <c r="C548" t="s">
        <v>16439</v>
      </c>
      <c r="D548" t="s">
        <v>16438</v>
      </c>
      <c r="E548" t="s">
        <v>16437</v>
      </c>
      <c r="F548" s="1" t="s">
        <v>23128</v>
      </c>
    </row>
    <row r="549" spans="1:7">
      <c r="A549" s="17" t="s">
        <v>16417</v>
      </c>
      <c r="B549" s="2" t="s">
        <v>23130</v>
      </c>
      <c r="C549" t="s">
        <v>8685</v>
      </c>
      <c r="D549" t="s">
        <v>16416</v>
      </c>
      <c r="E549" t="s">
        <v>15189</v>
      </c>
      <c r="F549" s="1" t="s">
        <v>23128</v>
      </c>
    </row>
    <row r="550" spans="1:7">
      <c r="A550" s="17" t="s">
        <v>16406</v>
      </c>
      <c r="B550" s="2" t="s">
        <v>23130</v>
      </c>
      <c r="C550" t="s">
        <v>16404</v>
      </c>
      <c r="D550" t="s">
        <v>16403</v>
      </c>
      <c r="E550" t="s">
        <v>648</v>
      </c>
      <c r="F550" s="1" t="s">
        <v>23131</v>
      </c>
      <c r="G550" t="s">
        <v>16405</v>
      </c>
    </row>
    <row r="551" spans="1:7">
      <c r="A551" s="17" t="s">
        <v>16402</v>
      </c>
      <c r="B551" s="2" t="s">
        <v>23130</v>
      </c>
      <c r="C551" t="s">
        <v>4102</v>
      </c>
      <c r="D551" t="s">
        <v>16401</v>
      </c>
      <c r="E551" t="s">
        <v>16400</v>
      </c>
      <c r="F551" s="1" t="s">
        <v>23128</v>
      </c>
    </row>
    <row r="552" spans="1:7">
      <c r="A552" s="17" t="s">
        <v>16399</v>
      </c>
      <c r="B552" s="2" t="s">
        <v>23129</v>
      </c>
      <c r="C552" t="s">
        <v>16398</v>
      </c>
      <c r="D552" t="s">
        <v>16397</v>
      </c>
      <c r="E552" t="s">
        <v>16396</v>
      </c>
      <c r="F552" s="1" t="s">
        <v>23128</v>
      </c>
    </row>
    <row r="553" spans="1:7">
      <c r="A553" s="17" t="s">
        <v>16395</v>
      </c>
      <c r="B553" s="2" t="s">
        <v>23130</v>
      </c>
      <c r="C553" t="s">
        <v>0</v>
      </c>
      <c r="D553" t="s">
        <v>16394</v>
      </c>
      <c r="E553" t="s">
        <v>0</v>
      </c>
      <c r="F553" s="1" t="s">
        <v>23128</v>
      </c>
    </row>
    <row r="554" spans="1:7">
      <c r="A554" s="17" t="s">
        <v>16393</v>
      </c>
      <c r="B554" s="2" t="s">
        <v>23130</v>
      </c>
      <c r="C554" t="s">
        <v>0</v>
      </c>
      <c r="D554" t="s">
        <v>16392</v>
      </c>
      <c r="E554" t="s">
        <v>0</v>
      </c>
      <c r="F554" s="1" t="s">
        <v>23128</v>
      </c>
    </row>
    <row r="555" spans="1:7">
      <c r="A555" s="17" t="s">
        <v>16388</v>
      </c>
      <c r="B555" s="2" t="s">
        <v>23129</v>
      </c>
      <c r="C555" t="s">
        <v>16387</v>
      </c>
      <c r="D555" t="s">
        <v>16386</v>
      </c>
      <c r="E555" t="s">
        <v>15367</v>
      </c>
      <c r="F555" s="1" t="s">
        <v>23128</v>
      </c>
    </row>
    <row r="556" spans="1:7">
      <c r="A556" s="17" t="s">
        <v>16385</v>
      </c>
      <c r="B556" s="2" t="s">
        <v>23130</v>
      </c>
      <c r="C556" t="s">
        <v>16384</v>
      </c>
      <c r="D556" t="s">
        <v>16383</v>
      </c>
      <c r="E556" t="s">
        <v>7293</v>
      </c>
      <c r="F556" s="1" t="s">
        <v>23128</v>
      </c>
    </row>
    <row r="557" spans="1:7">
      <c r="A557" s="17" t="s">
        <v>16378</v>
      </c>
      <c r="B557" s="2" t="s">
        <v>23130</v>
      </c>
      <c r="C557" t="s">
        <v>276</v>
      </c>
      <c r="D557" t="s">
        <v>16377</v>
      </c>
      <c r="E557" t="s">
        <v>274</v>
      </c>
      <c r="F557" s="1" t="s">
        <v>23128</v>
      </c>
    </row>
    <row r="558" spans="1:7">
      <c r="A558" s="17" t="s">
        <v>16376</v>
      </c>
      <c r="B558" s="2" t="s">
        <v>23130</v>
      </c>
      <c r="C558" t="s">
        <v>16375</v>
      </c>
      <c r="D558" t="s">
        <v>16374</v>
      </c>
      <c r="E558" t="s">
        <v>0</v>
      </c>
      <c r="F558" s="1" t="s">
        <v>23128</v>
      </c>
    </row>
    <row r="559" spans="1:7">
      <c r="A559" s="17" t="s">
        <v>16354</v>
      </c>
      <c r="B559" s="2" t="s">
        <v>23130</v>
      </c>
      <c r="C559" t="s">
        <v>12272</v>
      </c>
      <c r="D559" t="s">
        <v>16353</v>
      </c>
      <c r="E559" t="s">
        <v>1159</v>
      </c>
      <c r="F559" s="1" t="s">
        <v>23128</v>
      </c>
    </row>
    <row r="560" spans="1:7">
      <c r="A560" s="17" t="s">
        <v>16352</v>
      </c>
      <c r="B560" s="2" t="s">
        <v>23129</v>
      </c>
      <c r="C560" t="s">
        <v>1588</v>
      </c>
      <c r="D560" t="s">
        <v>16351</v>
      </c>
      <c r="E560" t="s">
        <v>6234</v>
      </c>
      <c r="F560" s="1" t="s">
        <v>23128</v>
      </c>
    </row>
    <row r="561" spans="1:7">
      <c r="A561" s="17" t="s">
        <v>16335</v>
      </c>
      <c r="B561" s="2" t="s">
        <v>23129</v>
      </c>
      <c r="C561" t="s">
        <v>16334</v>
      </c>
      <c r="D561" t="s">
        <v>16333</v>
      </c>
      <c r="E561" t="s">
        <v>16332</v>
      </c>
      <c r="F561" s="1" t="s">
        <v>23128</v>
      </c>
    </row>
    <row r="562" spans="1:7">
      <c r="A562" s="17" t="s">
        <v>16331</v>
      </c>
      <c r="B562" s="2" t="s">
        <v>23130</v>
      </c>
      <c r="C562" t="s">
        <v>780</v>
      </c>
      <c r="D562" t="s">
        <v>16330</v>
      </c>
      <c r="E562" t="s">
        <v>1621</v>
      </c>
      <c r="F562" s="1" t="s">
        <v>23128</v>
      </c>
    </row>
    <row r="563" spans="1:7">
      <c r="A563" s="17" t="s">
        <v>16326</v>
      </c>
      <c r="B563" s="2" t="s">
        <v>23130</v>
      </c>
      <c r="C563" t="s">
        <v>16325</v>
      </c>
      <c r="D563" t="s">
        <v>16324</v>
      </c>
      <c r="E563" t="s">
        <v>10283</v>
      </c>
      <c r="F563" s="1" t="s">
        <v>23128</v>
      </c>
    </row>
    <row r="564" spans="1:7">
      <c r="A564" s="17" t="s">
        <v>16323</v>
      </c>
      <c r="B564" s="2" t="s">
        <v>23129</v>
      </c>
      <c r="C564" t="s">
        <v>0</v>
      </c>
      <c r="D564" t="s">
        <v>3083</v>
      </c>
      <c r="E564" t="s">
        <v>0</v>
      </c>
      <c r="F564" s="1" t="s">
        <v>23128</v>
      </c>
    </row>
    <row r="565" spans="1:7">
      <c r="A565" s="17" t="s">
        <v>16322</v>
      </c>
      <c r="B565" s="2" t="s">
        <v>23129</v>
      </c>
      <c r="F565" s="1" t="s">
        <v>23128</v>
      </c>
    </row>
    <row r="566" spans="1:7">
      <c r="A566" s="17" t="s">
        <v>16321</v>
      </c>
      <c r="B566" s="2" t="s">
        <v>23129</v>
      </c>
      <c r="C566" t="s">
        <v>0</v>
      </c>
      <c r="D566" t="s">
        <v>1</v>
      </c>
      <c r="E566" t="s">
        <v>0</v>
      </c>
      <c r="F566" s="1" t="s">
        <v>23128</v>
      </c>
    </row>
    <row r="567" spans="1:7">
      <c r="A567" s="17" t="s">
        <v>16306</v>
      </c>
      <c r="B567" s="2" t="s">
        <v>23130</v>
      </c>
      <c r="C567" t="s">
        <v>841</v>
      </c>
      <c r="D567" t="s">
        <v>16305</v>
      </c>
      <c r="E567" t="s">
        <v>839</v>
      </c>
      <c r="F567" s="1" t="s">
        <v>23128</v>
      </c>
    </row>
    <row r="568" spans="1:7">
      <c r="A568" s="17" t="s">
        <v>16304</v>
      </c>
      <c r="B568" s="2" t="s">
        <v>23130</v>
      </c>
      <c r="C568" t="s">
        <v>0</v>
      </c>
      <c r="D568" t="s">
        <v>16303</v>
      </c>
      <c r="E568" t="s">
        <v>0</v>
      </c>
      <c r="F568" s="1" t="s">
        <v>23128</v>
      </c>
    </row>
    <row r="569" spans="1:7">
      <c r="A569" s="17" t="s">
        <v>16270</v>
      </c>
      <c r="B569" s="2" t="s">
        <v>23129</v>
      </c>
      <c r="C569" t="s">
        <v>3926</v>
      </c>
      <c r="D569" t="s">
        <v>16269</v>
      </c>
      <c r="E569" t="s">
        <v>16268</v>
      </c>
      <c r="F569" s="1" t="s">
        <v>23128</v>
      </c>
    </row>
    <row r="570" spans="1:7">
      <c r="A570" s="17" t="s">
        <v>16267</v>
      </c>
      <c r="B570" s="2" t="s">
        <v>23129</v>
      </c>
      <c r="C570" t="s">
        <v>10677</v>
      </c>
      <c r="D570" t="s">
        <v>16266</v>
      </c>
      <c r="E570" t="s">
        <v>10675</v>
      </c>
      <c r="F570" s="1" t="s">
        <v>23128</v>
      </c>
    </row>
    <row r="571" spans="1:7">
      <c r="A571" s="17" t="s">
        <v>16263</v>
      </c>
      <c r="B571" s="2" t="s">
        <v>23129</v>
      </c>
      <c r="C571" t="s">
        <v>16262</v>
      </c>
      <c r="D571" t="s">
        <v>16261</v>
      </c>
      <c r="E571" t="s">
        <v>14052</v>
      </c>
      <c r="F571" s="1" t="s">
        <v>23128</v>
      </c>
    </row>
    <row r="572" spans="1:7">
      <c r="A572" s="17" t="s">
        <v>16260</v>
      </c>
      <c r="B572" s="2" t="s">
        <v>23129</v>
      </c>
      <c r="C572" t="s">
        <v>15383</v>
      </c>
      <c r="D572" t="s">
        <v>16258</v>
      </c>
      <c r="E572" t="s">
        <v>16257</v>
      </c>
      <c r="F572" s="1" t="s">
        <v>23131</v>
      </c>
      <c r="G572" t="s">
        <v>16259</v>
      </c>
    </row>
    <row r="573" spans="1:7">
      <c r="A573" s="17" t="s">
        <v>16256</v>
      </c>
      <c r="B573" s="2" t="s">
        <v>23129</v>
      </c>
      <c r="C573" t="s">
        <v>16255</v>
      </c>
      <c r="D573" t="s">
        <v>16254</v>
      </c>
      <c r="E573" t="s">
        <v>3499</v>
      </c>
      <c r="F573" s="1" t="s">
        <v>23128</v>
      </c>
    </row>
    <row r="574" spans="1:7">
      <c r="A574" s="17" t="s">
        <v>16240</v>
      </c>
      <c r="B574" s="2" t="s">
        <v>23130</v>
      </c>
      <c r="C574" t="s">
        <v>353</v>
      </c>
      <c r="D574" t="s">
        <v>16239</v>
      </c>
      <c r="E574" t="s">
        <v>16238</v>
      </c>
      <c r="F574" s="1" t="s">
        <v>23128</v>
      </c>
    </row>
    <row r="575" spans="1:7">
      <c r="A575" s="17" t="s">
        <v>16225</v>
      </c>
      <c r="B575" s="2" t="s">
        <v>23129</v>
      </c>
      <c r="C575" t="s">
        <v>914</v>
      </c>
      <c r="D575" t="s">
        <v>16224</v>
      </c>
      <c r="E575" t="s">
        <v>912</v>
      </c>
      <c r="F575" s="1" t="s">
        <v>23128</v>
      </c>
    </row>
    <row r="576" spans="1:7">
      <c r="A576" s="17" t="s">
        <v>16218</v>
      </c>
      <c r="B576" s="2" t="s">
        <v>23130</v>
      </c>
      <c r="C576" t="s">
        <v>16217</v>
      </c>
      <c r="D576" t="s">
        <v>16216</v>
      </c>
      <c r="E576" t="s">
        <v>95</v>
      </c>
      <c r="F576" s="1" t="s">
        <v>23128</v>
      </c>
    </row>
    <row r="577" spans="1:6">
      <c r="A577" s="17" t="s">
        <v>16215</v>
      </c>
      <c r="B577" s="2" t="s">
        <v>23129</v>
      </c>
      <c r="C577" t="s">
        <v>16214</v>
      </c>
      <c r="D577" t="s">
        <v>16213</v>
      </c>
      <c r="E577" t="s">
        <v>16212</v>
      </c>
      <c r="F577" s="1" t="s">
        <v>23128</v>
      </c>
    </row>
    <row r="578" spans="1:6">
      <c r="A578" s="17" t="s">
        <v>16211</v>
      </c>
      <c r="B578" s="2" t="s">
        <v>23130</v>
      </c>
      <c r="C578" t="s">
        <v>16210</v>
      </c>
      <c r="D578" t="s">
        <v>16209</v>
      </c>
      <c r="E578" t="s">
        <v>16208</v>
      </c>
      <c r="F578" s="1" t="s">
        <v>23128</v>
      </c>
    </row>
    <row r="579" spans="1:6">
      <c r="A579" s="17" t="s">
        <v>16207</v>
      </c>
      <c r="B579" s="2" t="s">
        <v>23130</v>
      </c>
      <c r="C579" t="s">
        <v>16206</v>
      </c>
      <c r="D579" t="s">
        <v>16205</v>
      </c>
      <c r="E579" t="s">
        <v>7293</v>
      </c>
      <c r="F579" s="1" t="s">
        <v>23128</v>
      </c>
    </row>
    <row r="580" spans="1:6">
      <c r="A580" s="17" t="s">
        <v>16204</v>
      </c>
      <c r="B580" s="2" t="s">
        <v>23130</v>
      </c>
      <c r="C580" t="s">
        <v>16203</v>
      </c>
      <c r="D580" t="s">
        <v>16202</v>
      </c>
      <c r="E580" t="s">
        <v>3771</v>
      </c>
      <c r="F580" s="1" t="s">
        <v>23128</v>
      </c>
    </row>
    <row r="581" spans="1:6">
      <c r="A581" s="17" t="s">
        <v>16174</v>
      </c>
      <c r="B581" s="2" t="s">
        <v>23129</v>
      </c>
      <c r="C581" t="s">
        <v>15819</v>
      </c>
      <c r="D581" t="s">
        <v>16173</v>
      </c>
      <c r="E581" t="s">
        <v>10846</v>
      </c>
      <c r="F581" s="1" t="s">
        <v>23128</v>
      </c>
    </row>
    <row r="582" spans="1:6">
      <c r="A582" s="17" t="s">
        <v>16169</v>
      </c>
      <c r="B582" s="2" t="s">
        <v>23129</v>
      </c>
      <c r="C582" t="s">
        <v>16168</v>
      </c>
      <c r="D582" t="s">
        <v>16167</v>
      </c>
      <c r="E582" t="s">
        <v>16166</v>
      </c>
      <c r="F582" s="1" t="s">
        <v>23128</v>
      </c>
    </row>
    <row r="583" spans="1:6">
      <c r="A583" s="17" t="s">
        <v>16165</v>
      </c>
      <c r="B583" s="2" t="s">
        <v>23129</v>
      </c>
      <c r="C583" t="s">
        <v>16164</v>
      </c>
      <c r="D583" t="s">
        <v>16163</v>
      </c>
      <c r="E583" t="s">
        <v>0</v>
      </c>
      <c r="F583" s="1" t="s">
        <v>23128</v>
      </c>
    </row>
    <row r="584" spans="1:6">
      <c r="A584" s="17" t="s">
        <v>16162</v>
      </c>
      <c r="B584" s="2" t="s">
        <v>23129</v>
      </c>
      <c r="C584" t="s">
        <v>2968</v>
      </c>
      <c r="D584" t="s">
        <v>16161</v>
      </c>
      <c r="E584" t="s">
        <v>2966</v>
      </c>
      <c r="F584" s="1" t="s">
        <v>23128</v>
      </c>
    </row>
    <row r="585" spans="1:6">
      <c r="A585" s="17" t="s">
        <v>16160</v>
      </c>
      <c r="B585" s="2" t="s">
        <v>23130</v>
      </c>
      <c r="C585" t="s">
        <v>16159</v>
      </c>
      <c r="D585" t="s">
        <v>16158</v>
      </c>
      <c r="E585" t="s">
        <v>10204</v>
      </c>
      <c r="F585" s="1" t="s">
        <v>23128</v>
      </c>
    </row>
    <row r="586" spans="1:6">
      <c r="A586" s="17" t="s">
        <v>16154</v>
      </c>
      <c r="B586" s="2" t="s">
        <v>23130</v>
      </c>
      <c r="C586" t="s">
        <v>4916</v>
      </c>
      <c r="D586" t="s">
        <v>16153</v>
      </c>
      <c r="E586" t="s">
        <v>10204</v>
      </c>
      <c r="F586" s="1" t="s">
        <v>23128</v>
      </c>
    </row>
    <row r="587" spans="1:6">
      <c r="A587" s="17" t="s">
        <v>16144</v>
      </c>
      <c r="B587" s="2" t="s">
        <v>23130</v>
      </c>
      <c r="C587" t="s">
        <v>291</v>
      </c>
      <c r="D587" t="s">
        <v>16143</v>
      </c>
      <c r="E587" t="s">
        <v>409</v>
      </c>
      <c r="F587" s="1" t="s">
        <v>23128</v>
      </c>
    </row>
    <row r="588" spans="1:6">
      <c r="A588" s="17" t="s">
        <v>16137</v>
      </c>
      <c r="B588" s="2" t="s">
        <v>23129</v>
      </c>
      <c r="C588" t="s">
        <v>387</v>
      </c>
      <c r="D588" t="s">
        <v>16136</v>
      </c>
      <c r="E588" t="s">
        <v>385</v>
      </c>
      <c r="F588" s="1" t="s">
        <v>23128</v>
      </c>
    </row>
    <row r="589" spans="1:6">
      <c r="A589" s="17" t="s">
        <v>16135</v>
      </c>
      <c r="B589" s="2" t="s">
        <v>23130</v>
      </c>
      <c r="C589" t="s">
        <v>16134</v>
      </c>
      <c r="D589" t="s">
        <v>16133</v>
      </c>
      <c r="E589" t="s">
        <v>16132</v>
      </c>
      <c r="F589" s="1" t="s">
        <v>23128</v>
      </c>
    </row>
    <row r="590" spans="1:6">
      <c r="A590" s="17" t="s">
        <v>16131</v>
      </c>
      <c r="B590" s="2" t="s">
        <v>23129</v>
      </c>
      <c r="C590" t="s">
        <v>3506</v>
      </c>
      <c r="D590" t="s">
        <v>16130</v>
      </c>
      <c r="E590" t="s">
        <v>3504</v>
      </c>
      <c r="F590" s="1" t="s">
        <v>23128</v>
      </c>
    </row>
    <row r="591" spans="1:6">
      <c r="A591" s="17" t="s">
        <v>16129</v>
      </c>
      <c r="B591" s="2" t="s">
        <v>23130</v>
      </c>
      <c r="C591" t="s">
        <v>16128</v>
      </c>
      <c r="D591" t="s">
        <v>16127</v>
      </c>
      <c r="E591" t="s">
        <v>16126</v>
      </c>
      <c r="F591" s="1" t="s">
        <v>23128</v>
      </c>
    </row>
    <row r="592" spans="1:6">
      <c r="A592" s="17" t="s">
        <v>16125</v>
      </c>
      <c r="B592" s="2" t="s">
        <v>23130</v>
      </c>
      <c r="C592" t="s">
        <v>16124</v>
      </c>
      <c r="D592" t="s">
        <v>16123</v>
      </c>
      <c r="E592" t="s">
        <v>16122</v>
      </c>
      <c r="F592" s="1" t="s">
        <v>23128</v>
      </c>
    </row>
    <row r="593" spans="1:7">
      <c r="A593" s="17" t="s">
        <v>16121</v>
      </c>
      <c r="B593" s="2" t="s">
        <v>23130</v>
      </c>
      <c r="C593" t="s">
        <v>2735</v>
      </c>
      <c r="D593" t="s">
        <v>16120</v>
      </c>
      <c r="E593" t="s">
        <v>6558</v>
      </c>
      <c r="F593" s="1" t="s">
        <v>23128</v>
      </c>
    </row>
    <row r="594" spans="1:7">
      <c r="A594" s="17" t="s">
        <v>16119</v>
      </c>
      <c r="B594" s="2" t="s">
        <v>23129</v>
      </c>
      <c r="C594" t="s">
        <v>16118</v>
      </c>
      <c r="D594" t="s">
        <v>16117</v>
      </c>
      <c r="E594" t="s">
        <v>1906</v>
      </c>
      <c r="F594" s="1" t="s">
        <v>23128</v>
      </c>
    </row>
    <row r="595" spans="1:7">
      <c r="A595" s="17" t="s">
        <v>16116</v>
      </c>
      <c r="B595" s="2" t="s">
        <v>23129</v>
      </c>
      <c r="C595" t="s">
        <v>4983</v>
      </c>
      <c r="D595" t="s">
        <v>16115</v>
      </c>
      <c r="E595" t="s">
        <v>16114</v>
      </c>
      <c r="F595" s="1" t="s">
        <v>23128</v>
      </c>
    </row>
    <row r="596" spans="1:7">
      <c r="A596" s="17" t="s">
        <v>16104</v>
      </c>
      <c r="B596" s="2" t="s">
        <v>23129</v>
      </c>
      <c r="C596" t="s">
        <v>16103</v>
      </c>
      <c r="D596" t="s">
        <v>16102</v>
      </c>
      <c r="E596" t="s">
        <v>16101</v>
      </c>
      <c r="F596" s="1" t="s">
        <v>23128</v>
      </c>
    </row>
    <row r="597" spans="1:7">
      <c r="A597" s="17" t="s">
        <v>16100</v>
      </c>
      <c r="B597" s="2" t="s">
        <v>23129</v>
      </c>
      <c r="C597" t="s">
        <v>4971</v>
      </c>
      <c r="D597" t="s">
        <v>16099</v>
      </c>
      <c r="E597" t="s">
        <v>4969</v>
      </c>
      <c r="F597" s="1" t="s">
        <v>23128</v>
      </c>
    </row>
    <row r="598" spans="1:7">
      <c r="A598" s="17" t="s">
        <v>16098</v>
      </c>
      <c r="B598" s="2" t="s">
        <v>23130</v>
      </c>
      <c r="C598" t="s">
        <v>0</v>
      </c>
      <c r="D598" t="s">
        <v>1</v>
      </c>
      <c r="E598" t="s">
        <v>0</v>
      </c>
      <c r="F598" s="1" t="s">
        <v>23128</v>
      </c>
    </row>
    <row r="599" spans="1:7">
      <c r="A599" s="17" t="s">
        <v>16085</v>
      </c>
      <c r="B599" s="2" t="s">
        <v>23129</v>
      </c>
      <c r="C599" t="s">
        <v>4304</v>
      </c>
      <c r="D599" t="s">
        <v>16084</v>
      </c>
      <c r="E599" t="s">
        <v>4302</v>
      </c>
      <c r="F599" s="1" t="s">
        <v>23128</v>
      </c>
    </row>
    <row r="600" spans="1:7">
      <c r="A600" s="17" t="s">
        <v>16078</v>
      </c>
      <c r="B600" s="2" t="s">
        <v>23129</v>
      </c>
      <c r="C600" t="s">
        <v>335</v>
      </c>
      <c r="D600" t="s">
        <v>16077</v>
      </c>
      <c r="E600" t="s">
        <v>4351</v>
      </c>
      <c r="F600" s="1" t="s">
        <v>23128</v>
      </c>
    </row>
    <row r="601" spans="1:7">
      <c r="A601" s="17" t="s">
        <v>16063</v>
      </c>
      <c r="B601" s="2" t="s">
        <v>23130</v>
      </c>
      <c r="C601" t="s">
        <v>16062</v>
      </c>
      <c r="D601" t="s">
        <v>16061</v>
      </c>
      <c r="E601" t="s">
        <v>16060</v>
      </c>
      <c r="F601" s="1" t="s">
        <v>23128</v>
      </c>
    </row>
    <row r="602" spans="1:7">
      <c r="A602" s="17" t="s">
        <v>16059</v>
      </c>
      <c r="B602" s="2" t="s">
        <v>23130</v>
      </c>
      <c r="C602" t="s">
        <v>2355</v>
      </c>
      <c r="D602" t="s">
        <v>16058</v>
      </c>
      <c r="E602" t="s">
        <v>0</v>
      </c>
      <c r="F602" s="1" t="s">
        <v>23128</v>
      </c>
    </row>
    <row r="603" spans="1:7">
      <c r="A603" s="17" t="s">
        <v>16051</v>
      </c>
      <c r="B603" s="2" t="s">
        <v>23130</v>
      </c>
      <c r="C603" t="s">
        <v>14741</v>
      </c>
      <c r="D603" t="s">
        <v>16050</v>
      </c>
      <c r="E603" t="s">
        <v>16049</v>
      </c>
      <c r="F603" s="1" t="s">
        <v>23128</v>
      </c>
    </row>
    <row r="604" spans="1:7">
      <c r="A604" s="17" t="s">
        <v>16030</v>
      </c>
      <c r="B604" s="2" t="s">
        <v>23129</v>
      </c>
      <c r="C604" t="s">
        <v>0</v>
      </c>
      <c r="D604" t="s">
        <v>16029</v>
      </c>
      <c r="E604" t="s">
        <v>0</v>
      </c>
      <c r="F604" s="1" t="s">
        <v>23128</v>
      </c>
    </row>
    <row r="605" spans="1:7">
      <c r="A605" s="17" t="s">
        <v>16025</v>
      </c>
      <c r="B605" s="2" t="s">
        <v>23130</v>
      </c>
      <c r="C605" t="s">
        <v>5947</v>
      </c>
      <c r="D605" t="s">
        <v>16024</v>
      </c>
      <c r="E605" t="s">
        <v>7415</v>
      </c>
      <c r="F605" s="1" t="s">
        <v>23128</v>
      </c>
    </row>
    <row r="606" spans="1:7">
      <c r="A606" s="17" t="s">
        <v>16007</v>
      </c>
      <c r="B606" s="2" t="s">
        <v>23130</v>
      </c>
      <c r="C606" t="s">
        <v>2281</v>
      </c>
      <c r="D606" t="s">
        <v>16006</v>
      </c>
      <c r="E606" t="s">
        <v>2308</v>
      </c>
      <c r="F606" s="1" t="s">
        <v>23128</v>
      </c>
    </row>
    <row r="607" spans="1:7">
      <c r="A607" s="17" t="s">
        <v>16005</v>
      </c>
      <c r="B607" s="2" t="s">
        <v>23129</v>
      </c>
      <c r="C607" t="s">
        <v>195</v>
      </c>
      <c r="D607" t="s">
        <v>0</v>
      </c>
      <c r="E607" t="s">
        <v>0</v>
      </c>
      <c r="F607" s="1" t="s">
        <v>23128</v>
      </c>
    </row>
    <row r="608" spans="1:7">
      <c r="A608" s="17" t="s">
        <v>15997</v>
      </c>
      <c r="B608" s="2" t="s">
        <v>23130</v>
      </c>
      <c r="C608" t="s">
        <v>15995</v>
      </c>
      <c r="D608" t="s">
        <v>15994</v>
      </c>
      <c r="E608" t="s">
        <v>15993</v>
      </c>
      <c r="F608" s="1" t="s">
        <v>23131</v>
      </c>
      <c r="G608" t="s">
        <v>15996</v>
      </c>
    </row>
    <row r="609" spans="1:7">
      <c r="A609" s="17" t="s">
        <v>15988</v>
      </c>
      <c r="B609" s="2" t="s">
        <v>23129</v>
      </c>
      <c r="C609" t="s">
        <v>15987</v>
      </c>
      <c r="D609" t="s">
        <v>15986</v>
      </c>
      <c r="E609" t="s">
        <v>1956</v>
      </c>
      <c r="F609" s="1" t="s">
        <v>23128</v>
      </c>
    </row>
    <row r="610" spans="1:7">
      <c r="A610" s="17" t="s">
        <v>15985</v>
      </c>
      <c r="B610" s="2" t="s">
        <v>23129</v>
      </c>
      <c r="C610" t="s">
        <v>15984</v>
      </c>
      <c r="D610" t="s">
        <v>15983</v>
      </c>
      <c r="E610" t="s">
        <v>1906</v>
      </c>
      <c r="F610" s="1" t="s">
        <v>23128</v>
      </c>
    </row>
    <row r="611" spans="1:7">
      <c r="A611" s="17" t="s">
        <v>15975</v>
      </c>
      <c r="B611" s="2" t="s">
        <v>23129</v>
      </c>
      <c r="C611" t="s">
        <v>55</v>
      </c>
      <c r="D611" t="s">
        <v>15974</v>
      </c>
      <c r="E611" t="s">
        <v>15973</v>
      </c>
      <c r="F611" s="1" t="s">
        <v>23128</v>
      </c>
    </row>
    <row r="612" spans="1:7">
      <c r="A612" s="17" t="s">
        <v>15939</v>
      </c>
      <c r="B612" s="2" t="s">
        <v>23129</v>
      </c>
      <c r="C612" t="s">
        <v>248</v>
      </c>
      <c r="D612" t="s">
        <v>15938</v>
      </c>
      <c r="E612" t="s">
        <v>15937</v>
      </c>
      <c r="F612" s="1" t="s">
        <v>23128</v>
      </c>
    </row>
    <row r="613" spans="1:7">
      <c r="A613" s="17" t="s">
        <v>15936</v>
      </c>
      <c r="B613" s="2" t="s">
        <v>23130</v>
      </c>
      <c r="C613" t="s">
        <v>3381</v>
      </c>
      <c r="D613" t="s">
        <v>15935</v>
      </c>
      <c r="E613" t="s">
        <v>5421</v>
      </c>
      <c r="F613" s="1" t="s">
        <v>23128</v>
      </c>
    </row>
    <row r="614" spans="1:7">
      <c r="A614" s="17" t="s">
        <v>15934</v>
      </c>
      <c r="B614" s="2" t="s">
        <v>23129</v>
      </c>
      <c r="C614" t="s">
        <v>2964</v>
      </c>
      <c r="D614" t="s">
        <v>15933</v>
      </c>
      <c r="E614" t="s">
        <v>1882</v>
      </c>
      <c r="F614" s="1" t="s">
        <v>23128</v>
      </c>
    </row>
    <row r="615" spans="1:7">
      <c r="A615" s="17" t="s">
        <v>15932</v>
      </c>
      <c r="B615" s="2" t="s">
        <v>23129</v>
      </c>
      <c r="C615" t="s">
        <v>15931</v>
      </c>
      <c r="D615" t="s">
        <v>15930</v>
      </c>
      <c r="E615" t="s">
        <v>15929</v>
      </c>
      <c r="F615" s="1" t="s">
        <v>23128</v>
      </c>
    </row>
    <row r="616" spans="1:7">
      <c r="A616" s="17" t="s">
        <v>15922</v>
      </c>
      <c r="B616" s="2" t="s">
        <v>23130</v>
      </c>
      <c r="C616" t="s">
        <v>15921</v>
      </c>
      <c r="D616" t="s">
        <v>15920</v>
      </c>
      <c r="E616" t="s">
        <v>15919</v>
      </c>
      <c r="F616" s="1" t="s">
        <v>23128</v>
      </c>
    </row>
    <row r="617" spans="1:7">
      <c r="A617" s="17" t="s">
        <v>15915</v>
      </c>
      <c r="B617" s="2" t="s">
        <v>23130</v>
      </c>
      <c r="C617" t="s">
        <v>345</v>
      </c>
      <c r="D617" t="s">
        <v>15914</v>
      </c>
      <c r="E617" t="s">
        <v>15913</v>
      </c>
      <c r="F617" s="1" t="s">
        <v>23128</v>
      </c>
    </row>
    <row r="618" spans="1:7">
      <c r="A618" s="17" t="s">
        <v>15912</v>
      </c>
      <c r="B618" s="2" t="s">
        <v>23129</v>
      </c>
      <c r="C618" t="s">
        <v>12272</v>
      </c>
      <c r="D618" t="s">
        <v>15911</v>
      </c>
      <c r="E618" t="s">
        <v>1159</v>
      </c>
      <c r="F618" s="1" t="s">
        <v>23128</v>
      </c>
    </row>
    <row r="619" spans="1:7">
      <c r="A619" s="17" t="s">
        <v>15908</v>
      </c>
      <c r="B619" s="2" t="s">
        <v>23129</v>
      </c>
      <c r="C619" t="s">
        <v>0</v>
      </c>
      <c r="D619" t="s">
        <v>12686</v>
      </c>
      <c r="E619" t="s">
        <v>0</v>
      </c>
      <c r="F619" s="1" t="s">
        <v>23131</v>
      </c>
      <c r="G619" t="s">
        <v>15907</v>
      </c>
    </row>
    <row r="620" spans="1:7">
      <c r="A620" s="17" t="s">
        <v>15906</v>
      </c>
      <c r="B620" s="2" t="s">
        <v>23130</v>
      </c>
      <c r="C620" t="s">
        <v>15905</v>
      </c>
      <c r="D620" t="s">
        <v>15904</v>
      </c>
      <c r="E620" t="s">
        <v>15903</v>
      </c>
      <c r="F620" s="1" t="s">
        <v>23128</v>
      </c>
    </row>
    <row r="621" spans="1:7">
      <c r="A621" s="17" t="s">
        <v>15899</v>
      </c>
      <c r="B621" s="2" t="s">
        <v>23129</v>
      </c>
      <c r="C621" t="s">
        <v>15898</v>
      </c>
      <c r="D621" t="s">
        <v>15897</v>
      </c>
      <c r="E621" t="s">
        <v>15896</v>
      </c>
      <c r="F621" s="1" t="s">
        <v>23128</v>
      </c>
    </row>
    <row r="622" spans="1:7">
      <c r="A622" s="17" t="s">
        <v>15885</v>
      </c>
      <c r="B622" s="2" t="s">
        <v>23129</v>
      </c>
      <c r="C622" t="s">
        <v>15884</v>
      </c>
      <c r="D622" t="s">
        <v>15883</v>
      </c>
      <c r="E622" t="s">
        <v>7211</v>
      </c>
      <c r="F622" s="1" t="s">
        <v>23128</v>
      </c>
    </row>
    <row r="623" spans="1:7">
      <c r="A623" s="17" t="s">
        <v>15879</v>
      </c>
      <c r="B623" s="2" t="s">
        <v>23130</v>
      </c>
      <c r="C623" t="s">
        <v>15878</v>
      </c>
      <c r="D623" t="s">
        <v>15877</v>
      </c>
      <c r="E623" t="s">
        <v>15876</v>
      </c>
      <c r="F623" s="1" t="s">
        <v>23128</v>
      </c>
    </row>
    <row r="624" spans="1:7">
      <c r="A624" s="17" t="s">
        <v>15867</v>
      </c>
      <c r="B624" s="2" t="s">
        <v>23129</v>
      </c>
      <c r="C624" t="s">
        <v>353</v>
      </c>
      <c r="D624" t="s">
        <v>15866</v>
      </c>
      <c r="E624" t="s">
        <v>7987</v>
      </c>
      <c r="F624" s="1" t="s">
        <v>23128</v>
      </c>
    </row>
    <row r="625" spans="1:6">
      <c r="A625" s="17" t="s">
        <v>15860</v>
      </c>
      <c r="B625" s="2" t="s">
        <v>23130</v>
      </c>
      <c r="C625" t="s">
        <v>3289</v>
      </c>
      <c r="D625" t="s">
        <v>15859</v>
      </c>
      <c r="E625" t="s">
        <v>11083</v>
      </c>
      <c r="F625" s="1" t="s">
        <v>23128</v>
      </c>
    </row>
    <row r="626" spans="1:6">
      <c r="A626" s="17" t="s">
        <v>15848</v>
      </c>
      <c r="B626" s="2" t="s">
        <v>23129</v>
      </c>
      <c r="C626" t="s">
        <v>0</v>
      </c>
      <c r="D626" t="s">
        <v>1</v>
      </c>
      <c r="E626" t="s">
        <v>0</v>
      </c>
      <c r="F626" s="1" t="s">
        <v>23128</v>
      </c>
    </row>
    <row r="627" spans="1:6">
      <c r="A627" s="17" t="s">
        <v>15847</v>
      </c>
      <c r="B627" s="2" t="s">
        <v>23130</v>
      </c>
      <c r="C627" t="s">
        <v>4191</v>
      </c>
      <c r="D627" t="s">
        <v>15846</v>
      </c>
      <c r="E627" t="s">
        <v>4189</v>
      </c>
      <c r="F627" s="1" t="s">
        <v>23128</v>
      </c>
    </row>
    <row r="628" spans="1:6">
      <c r="A628" s="17" t="s">
        <v>15845</v>
      </c>
      <c r="B628" s="2" t="s">
        <v>23129</v>
      </c>
      <c r="C628" t="s">
        <v>2306</v>
      </c>
      <c r="D628" t="s">
        <v>15844</v>
      </c>
      <c r="E628" t="s">
        <v>2304</v>
      </c>
      <c r="F628" s="1" t="s">
        <v>23128</v>
      </c>
    </row>
    <row r="629" spans="1:6">
      <c r="A629" s="17" t="s">
        <v>15797</v>
      </c>
      <c r="B629" s="2" t="s">
        <v>23130</v>
      </c>
      <c r="C629" t="s">
        <v>0</v>
      </c>
      <c r="D629" t="s">
        <v>10629</v>
      </c>
      <c r="E629" t="s">
        <v>0</v>
      </c>
      <c r="F629" s="1" t="s">
        <v>23128</v>
      </c>
    </row>
    <row r="630" spans="1:6">
      <c r="A630" s="17" t="s">
        <v>15796</v>
      </c>
      <c r="B630" s="2" t="s">
        <v>23130</v>
      </c>
      <c r="C630" t="s">
        <v>15795</v>
      </c>
      <c r="D630" t="s">
        <v>15794</v>
      </c>
      <c r="E630" t="s">
        <v>15793</v>
      </c>
      <c r="F630" s="1" t="s">
        <v>23128</v>
      </c>
    </row>
    <row r="631" spans="1:6">
      <c r="A631" s="17" t="s">
        <v>15784</v>
      </c>
      <c r="B631" s="2" t="s">
        <v>23129</v>
      </c>
      <c r="C631" t="s">
        <v>5828</v>
      </c>
      <c r="D631" t="s">
        <v>15783</v>
      </c>
      <c r="E631" t="s">
        <v>5745</v>
      </c>
      <c r="F631" s="1" t="s">
        <v>23128</v>
      </c>
    </row>
    <row r="632" spans="1:6">
      <c r="A632" s="17" t="s">
        <v>15779</v>
      </c>
      <c r="B632" s="2" t="s">
        <v>23130</v>
      </c>
      <c r="C632" t="s">
        <v>15778</v>
      </c>
      <c r="D632" t="s">
        <v>15777</v>
      </c>
      <c r="E632" t="s">
        <v>15776</v>
      </c>
      <c r="F632" s="1" t="s">
        <v>23128</v>
      </c>
    </row>
    <row r="633" spans="1:6">
      <c r="A633" s="17" t="s">
        <v>15762</v>
      </c>
      <c r="B633" s="2" t="s">
        <v>23130</v>
      </c>
      <c r="C633" t="s">
        <v>15761</v>
      </c>
      <c r="D633" t="s">
        <v>15760</v>
      </c>
      <c r="E633" t="s">
        <v>15759</v>
      </c>
      <c r="F633" s="1" t="s">
        <v>23128</v>
      </c>
    </row>
    <row r="634" spans="1:6">
      <c r="A634" s="17" t="s">
        <v>15751</v>
      </c>
      <c r="B634" s="2" t="s">
        <v>23130</v>
      </c>
      <c r="C634" t="s">
        <v>0</v>
      </c>
      <c r="D634" t="s">
        <v>1</v>
      </c>
      <c r="E634" t="s">
        <v>0</v>
      </c>
      <c r="F634" s="1" t="s">
        <v>23128</v>
      </c>
    </row>
    <row r="635" spans="1:6">
      <c r="A635" s="17" t="s">
        <v>15726</v>
      </c>
      <c r="B635" s="2" t="s">
        <v>23129</v>
      </c>
      <c r="C635" t="s">
        <v>15725</v>
      </c>
      <c r="D635" t="s">
        <v>15724</v>
      </c>
      <c r="E635" t="s">
        <v>798</v>
      </c>
      <c r="F635" s="1" t="s">
        <v>23128</v>
      </c>
    </row>
    <row r="636" spans="1:6">
      <c r="A636" s="17" t="s">
        <v>15706</v>
      </c>
      <c r="B636" s="2" t="s">
        <v>23129</v>
      </c>
      <c r="C636" t="s">
        <v>353</v>
      </c>
      <c r="D636" t="s">
        <v>15705</v>
      </c>
      <c r="E636" t="s">
        <v>1690</v>
      </c>
      <c r="F636" s="1" t="s">
        <v>23128</v>
      </c>
    </row>
    <row r="637" spans="1:6">
      <c r="A637" s="17" t="s">
        <v>15704</v>
      </c>
      <c r="B637" s="2" t="s">
        <v>23130</v>
      </c>
      <c r="C637" t="s">
        <v>15702</v>
      </c>
      <c r="D637" t="s">
        <v>15703</v>
      </c>
      <c r="E637" t="s">
        <v>15702</v>
      </c>
      <c r="F637" s="1" t="s">
        <v>23128</v>
      </c>
    </row>
    <row r="638" spans="1:6">
      <c r="A638" s="17" t="s">
        <v>15701</v>
      </c>
      <c r="B638" s="2" t="s">
        <v>23130</v>
      </c>
      <c r="C638" t="s">
        <v>0</v>
      </c>
      <c r="D638" t="s">
        <v>15700</v>
      </c>
      <c r="E638" t="s">
        <v>0</v>
      </c>
      <c r="F638" s="1" t="s">
        <v>23128</v>
      </c>
    </row>
    <row r="639" spans="1:6">
      <c r="A639" s="17" t="s">
        <v>15699</v>
      </c>
      <c r="B639" s="2" t="s">
        <v>23130</v>
      </c>
      <c r="C639" t="s">
        <v>272</v>
      </c>
      <c r="D639" t="s">
        <v>15698</v>
      </c>
      <c r="E639" t="s">
        <v>270</v>
      </c>
      <c r="F639" s="1" t="s">
        <v>23128</v>
      </c>
    </row>
    <row r="640" spans="1:6">
      <c r="A640" s="17" t="s">
        <v>15692</v>
      </c>
      <c r="B640" s="2" t="s">
        <v>23129</v>
      </c>
      <c r="C640" t="s">
        <v>1253</v>
      </c>
      <c r="D640" t="s">
        <v>15691</v>
      </c>
      <c r="E640" t="s">
        <v>5225</v>
      </c>
      <c r="F640" s="1" t="s">
        <v>23128</v>
      </c>
    </row>
    <row r="641" spans="1:7">
      <c r="A641" s="17" t="s">
        <v>15690</v>
      </c>
      <c r="B641" s="2" t="s">
        <v>23130</v>
      </c>
      <c r="C641" t="s">
        <v>8160</v>
      </c>
      <c r="D641" t="s">
        <v>15689</v>
      </c>
      <c r="E641" t="s">
        <v>15688</v>
      </c>
      <c r="F641" s="1" t="s">
        <v>23128</v>
      </c>
    </row>
    <row r="642" spans="1:7">
      <c r="A642" s="17" t="s">
        <v>15687</v>
      </c>
      <c r="B642" s="2" t="s">
        <v>23130</v>
      </c>
      <c r="C642" t="s">
        <v>15686</v>
      </c>
      <c r="D642" t="s">
        <v>15685</v>
      </c>
      <c r="E642" t="s">
        <v>8595</v>
      </c>
      <c r="F642" s="1" t="s">
        <v>23128</v>
      </c>
    </row>
    <row r="643" spans="1:7">
      <c r="A643" s="17" t="s">
        <v>15682</v>
      </c>
      <c r="B643" s="2" t="s">
        <v>23130</v>
      </c>
      <c r="C643" t="s">
        <v>2143</v>
      </c>
      <c r="D643" t="s">
        <v>15681</v>
      </c>
      <c r="E643" t="s">
        <v>2141</v>
      </c>
      <c r="F643" s="1" t="s">
        <v>23128</v>
      </c>
    </row>
    <row r="644" spans="1:7">
      <c r="A644" s="17" t="s">
        <v>15680</v>
      </c>
      <c r="B644" s="2" t="s">
        <v>23130</v>
      </c>
      <c r="C644" t="s">
        <v>855</v>
      </c>
      <c r="D644" t="s">
        <v>15679</v>
      </c>
      <c r="E644" t="s">
        <v>853</v>
      </c>
      <c r="F644" s="1" t="s">
        <v>23128</v>
      </c>
    </row>
    <row r="645" spans="1:7">
      <c r="A645" s="17" t="s">
        <v>15672</v>
      </c>
      <c r="B645" s="2" t="s">
        <v>23129</v>
      </c>
      <c r="C645" t="s">
        <v>5068</v>
      </c>
      <c r="D645" t="s">
        <v>15671</v>
      </c>
      <c r="E645" t="s">
        <v>714</v>
      </c>
      <c r="F645" s="1" t="s">
        <v>23128</v>
      </c>
    </row>
    <row r="646" spans="1:7">
      <c r="A646" s="17" t="s">
        <v>15670</v>
      </c>
      <c r="B646" s="2" t="s">
        <v>23130</v>
      </c>
      <c r="C646" t="s">
        <v>15669</v>
      </c>
      <c r="D646" t="s">
        <v>15668</v>
      </c>
      <c r="E646" t="s">
        <v>15667</v>
      </c>
      <c r="F646" s="1" t="s">
        <v>23128</v>
      </c>
    </row>
    <row r="647" spans="1:7">
      <c r="A647" s="17" t="s">
        <v>15666</v>
      </c>
      <c r="B647" s="2" t="s">
        <v>23129</v>
      </c>
      <c r="C647" t="s">
        <v>15665</v>
      </c>
      <c r="D647" t="s">
        <v>15664</v>
      </c>
      <c r="E647" t="s">
        <v>15663</v>
      </c>
      <c r="F647" s="1" t="s">
        <v>23131</v>
      </c>
      <c r="G647" t="s">
        <v>23143</v>
      </c>
    </row>
    <row r="648" spans="1:7">
      <c r="A648" s="17" t="s">
        <v>15652</v>
      </c>
      <c r="B648" s="2" t="s">
        <v>23130</v>
      </c>
      <c r="C648" t="s">
        <v>11654</v>
      </c>
      <c r="D648" t="s">
        <v>15650</v>
      </c>
      <c r="E648" t="s">
        <v>15649</v>
      </c>
      <c r="F648" s="1" t="s">
        <v>23128</v>
      </c>
    </row>
    <row r="649" spans="1:7">
      <c r="A649" s="17" t="s">
        <v>15645</v>
      </c>
      <c r="B649" s="2" t="s">
        <v>23130</v>
      </c>
      <c r="C649" t="s">
        <v>4659</v>
      </c>
      <c r="D649" t="s">
        <v>15644</v>
      </c>
      <c r="E649" t="s">
        <v>10316</v>
      </c>
      <c r="F649" s="1" t="s">
        <v>23128</v>
      </c>
    </row>
    <row r="650" spans="1:7">
      <c r="A650" s="17" t="s">
        <v>15643</v>
      </c>
      <c r="B650" s="2" t="s">
        <v>23130</v>
      </c>
      <c r="C650" t="s">
        <v>15642</v>
      </c>
      <c r="D650" t="s">
        <v>15641</v>
      </c>
      <c r="E650" t="s">
        <v>11780</v>
      </c>
      <c r="F650" s="1" t="s">
        <v>23128</v>
      </c>
    </row>
    <row r="651" spans="1:7">
      <c r="A651" s="17" t="s">
        <v>15637</v>
      </c>
      <c r="B651" s="2" t="s">
        <v>23129</v>
      </c>
      <c r="C651" t="s">
        <v>285</v>
      </c>
      <c r="D651" t="s">
        <v>285</v>
      </c>
      <c r="E651" t="s">
        <v>0</v>
      </c>
      <c r="F651" s="1" t="s">
        <v>23128</v>
      </c>
    </row>
    <row r="652" spans="1:7">
      <c r="A652" s="17" t="s">
        <v>15629</v>
      </c>
      <c r="B652" s="2" t="s">
        <v>23130</v>
      </c>
      <c r="C652" t="s">
        <v>15628</v>
      </c>
      <c r="D652" t="s">
        <v>15627</v>
      </c>
      <c r="E652" t="s">
        <v>15626</v>
      </c>
      <c r="F652" s="1" t="s">
        <v>23128</v>
      </c>
    </row>
    <row r="653" spans="1:7">
      <c r="A653" s="17" t="s">
        <v>15621</v>
      </c>
      <c r="B653" s="2" t="s">
        <v>23129</v>
      </c>
      <c r="C653" t="s">
        <v>422</v>
      </c>
      <c r="D653" t="s">
        <v>15620</v>
      </c>
      <c r="E653" t="s">
        <v>424</v>
      </c>
      <c r="F653" s="1" t="s">
        <v>23128</v>
      </c>
    </row>
    <row r="654" spans="1:7">
      <c r="A654" s="17" t="s">
        <v>15617</v>
      </c>
      <c r="B654" s="2" t="s">
        <v>23130</v>
      </c>
      <c r="C654" t="s">
        <v>59</v>
      </c>
      <c r="D654" t="s">
        <v>15616</v>
      </c>
      <c r="E654" t="s">
        <v>57</v>
      </c>
      <c r="F654" s="1" t="s">
        <v>23128</v>
      </c>
    </row>
    <row r="655" spans="1:7">
      <c r="A655" s="17" t="s">
        <v>15607</v>
      </c>
      <c r="B655" s="2" t="s">
        <v>23129</v>
      </c>
      <c r="C655" t="s">
        <v>59</v>
      </c>
      <c r="D655" t="s">
        <v>15606</v>
      </c>
      <c r="E655" t="s">
        <v>10076</v>
      </c>
      <c r="F655" s="1" t="s">
        <v>23128</v>
      </c>
    </row>
    <row r="656" spans="1:7">
      <c r="A656" s="17" t="s">
        <v>15605</v>
      </c>
      <c r="B656" s="2" t="s">
        <v>23130</v>
      </c>
      <c r="C656" t="s">
        <v>15604</v>
      </c>
      <c r="D656" t="s">
        <v>15603</v>
      </c>
      <c r="E656" t="s">
        <v>15602</v>
      </c>
      <c r="F656" s="1" t="s">
        <v>23128</v>
      </c>
    </row>
    <row r="657" spans="1:7">
      <c r="A657" s="17" t="s">
        <v>15598</v>
      </c>
      <c r="B657" s="2" t="s">
        <v>23130</v>
      </c>
      <c r="C657" t="s">
        <v>8549</v>
      </c>
      <c r="D657" t="s">
        <v>15597</v>
      </c>
      <c r="E657" t="s">
        <v>4035</v>
      </c>
      <c r="F657" s="1" t="s">
        <v>23128</v>
      </c>
    </row>
    <row r="658" spans="1:7">
      <c r="A658" s="17" t="s">
        <v>15594</v>
      </c>
      <c r="B658" s="2" t="s">
        <v>23130</v>
      </c>
      <c r="C658" t="s">
        <v>15593</v>
      </c>
      <c r="D658" t="s">
        <v>15592</v>
      </c>
      <c r="E658" t="s">
        <v>2675</v>
      </c>
      <c r="F658" s="1" t="s">
        <v>23128</v>
      </c>
    </row>
    <row r="659" spans="1:7">
      <c r="A659" s="17" t="s">
        <v>15586</v>
      </c>
      <c r="B659" s="2" t="s">
        <v>23130</v>
      </c>
      <c r="C659" t="s">
        <v>320</v>
      </c>
      <c r="D659" t="s">
        <v>15585</v>
      </c>
      <c r="E659" t="s">
        <v>176</v>
      </c>
      <c r="F659" s="1" t="s">
        <v>23128</v>
      </c>
    </row>
    <row r="660" spans="1:7">
      <c r="A660" s="17" t="s">
        <v>15565</v>
      </c>
      <c r="B660" s="2" t="s">
        <v>23130</v>
      </c>
      <c r="C660" t="s">
        <v>3535</v>
      </c>
      <c r="D660" t="s">
        <v>15564</v>
      </c>
      <c r="E660" t="s">
        <v>3533</v>
      </c>
      <c r="F660" s="1" t="s">
        <v>23128</v>
      </c>
    </row>
    <row r="661" spans="1:7">
      <c r="A661" s="17" t="s">
        <v>15557</v>
      </c>
      <c r="B661" s="2" t="s">
        <v>23129</v>
      </c>
      <c r="C661" t="s">
        <v>8053</v>
      </c>
      <c r="D661" t="s">
        <v>15556</v>
      </c>
      <c r="E661" t="s">
        <v>15555</v>
      </c>
      <c r="F661" s="1" t="s">
        <v>23128</v>
      </c>
    </row>
    <row r="662" spans="1:7">
      <c r="A662" s="17" t="s">
        <v>15554</v>
      </c>
      <c r="B662" s="2" t="s">
        <v>23129</v>
      </c>
      <c r="C662" t="s">
        <v>0</v>
      </c>
      <c r="D662" t="s">
        <v>15553</v>
      </c>
      <c r="E662" t="s">
        <v>0</v>
      </c>
      <c r="F662" s="1" t="s">
        <v>23128</v>
      </c>
    </row>
    <row r="663" spans="1:7">
      <c r="A663" s="17" t="s">
        <v>15552</v>
      </c>
      <c r="B663" s="2" t="s">
        <v>23129</v>
      </c>
      <c r="C663" t="s">
        <v>1929</v>
      </c>
      <c r="D663" t="s">
        <v>15551</v>
      </c>
      <c r="E663" t="s">
        <v>117</v>
      </c>
      <c r="F663" s="1" t="s">
        <v>23128</v>
      </c>
    </row>
    <row r="664" spans="1:7">
      <c r="A664" s="17" t="s">
        <v>15546</v>
      </c>
      <c r="B664" s="2" t="s">
        <v>23129</v>
      </c>
      <c r="C664" t="s">
        <v>506</v>
      </c>
      <c r="D664" t="s">
        <v>15544</v>
      </c>
      <c r="E664" t="s">
        <v>8005</v>
      </c>
      <c r="F664" s="1" t="s">
        <v>23131</v>
      </c>
      <c r="G664" t="s">
        <v>15545</v>
      </c>
    </row>
    <row r="665" spans="1:7">
      <c r="A665" s="17" t="s">
        <v>15543</v>
      </c>
      <c r="B665" s="2" t="s">
        <v>23130</v>
      </c>
      <c r="C665" t="s">
        <v>3665</v>
      </c>
      <c r="D665" t="s">
        <v>15542</v>
      </c>
      <c r="E665" t="s">
        <v>481</v>
      </c>
      <c r="F665" s="1" t="s">
        <v>23128</v>
      </c>
    </row>
    <row r="666" spans="1:7">
      <c r="A666" s="17" t="s">
        <v>15539</v>
      </c>
      <c r="B666" s="2" t="s">
        <v>23130</v>
      </c>
      <c r="C666" t="s">
        <v>15538</v>
      </c>
      <c r="D666" t="s">
        <v>15537</v>
      </c>
      <c r="E666" t="s">
        <v>358</v>
      </c>
      <c r="F666" s="1" t="s">
        <v>23128</v>
      </c>
    </row>
    <row r="667" spans="1:7">
      <c r="A667" s="17" t="s">
        <v>15533</v>
      </c>
      <c r="B667" s="2" t="s">
        <v>23129</v>
      </c>
      <c r="C667" t="s">
        <v>2009</v>
      </c>
      <c r="D667" t="s">
        <v>15532</v>
      </c>
      <c r="E667" t="s">
        <v>117</v>
      </c>
      <c r="F667" s="1" t="s">
        <v>23128</v>
      </c>
    </row>
    <row r="668" spans="1:7">
      <c r="A668" s="17" t="s">
        <v>15531</v>
      </c>
      <c r="B668" s="2" t="s">
        <v>23130</v>
      </c>
      <c r="C668" t="s">
        <v>0</v>
      </c>
      <c r="D668" t="s">
        <v>15530</v>
      </c>
      <c r="E668" t="s">
        <v>0</v>
      </c>
      <c r="F668" s="1" t="s">
        <v>23128</v>
      </c>
    </row>
    <row r="669" spans="1:7">
      <c r="A669" s="17" t="s">
        <v>15527</v>
      </c>
      <c r="B669" s="2" t="s">
        <v>23130</v>
      </c>
      <c r="C669" t="s">
        <v>0</v>
      </c>
      <c r="D669" t="s">
        <v>15526</v>
      </c>
      <c r="E669" t="s">
        <v>15525</v>
      </c>
      <c r="F669" s="1" t="s">
        <v>23128</v>
      </c>
    </row>
    <row r="670" spans="1:7">
      <c r="A670" s="17" t="s">
        <v>15522</v>
      </c>
      <c r="B670" s="2" t="s">
        <v>23129</v>
      </c>
      <c r="C670" t="s">
        <v>1936</v>
      </c>
      <c r="D670" t="s">
        <v>15521</v>
      </c>
      <c r="E670" t="s">
        <v>1934</v>
      </c>
      <c r="F670" s="1" t="s">
        <v>23128</v>
      </c>
    </row>
    <row r="671" spans="1:7">
      <c r="A671" s="17" t="s">
        <v>15518</v>
      </c>
      <c r="B671" s="2" t="s">
        <v>23129</v>
      </c>
      <c r="C671" t="s">
        <v>10842</v>
      </c>
      <c r="D671" t="s">
        <v>15517</v>
      </c>
      <c r="E671" t="s">
        <v>4714</v>
      </c>
      <c r="F671" s="1" t="s">
        <v>23128</v>
      </c>
    </row>
    <row r="672" spans="1:7">
      <c r="A672" s="17" t="s">
        <v>15504</v>
      </c>
      <c r="B672" s="2" t="s">
        <v>23129</v>
      </c>
      <c r="C672" t="s">
        <v>15503</v>
      </c>
      <c r="D672" t="s">
        <v>15502</v>
      </c>
      <c r="E672" t="s">
        <v>8547</v>
      </c>
      <c r="F672" s="1" t="s">
        <v>23128</v>
      </c>
    </row>
    <row r="673" spans="1:6">
      <c r="A673" s="17" t="s">
        <v>15499</v>
      </c>
      <c r="B673" s="2" t="s">
        <v>23129</v>
      </c>
      <c r="C673" t="s">
        <v>15498</v>
      </c>
      <c r="D673" t="s">
        <v>15497</v>
      </c>
      <c r="E673" t="s">
        <v>15496</v>
      </c>
      <c r="F673" s="1" t="s">
        <v>23128</v>
      </c>
    </row>
    <row r="674" spans="1:6">
      <c r="A674" s="17" t="s">
        <v>15475</v>
      </c>
      <c r="B674" s="2" t="s">
        <v>23129</v>
      </c>
      <c r="C674" t="s">
        <v>119</v>
      </c>
      <c r="D674" t="s">
        <v>15474</v>
      </c>
      <c r="E674" t="s">
        <v>874</v>
      </c>
      <c r="F674" s="1" t="s">
        <v>23128</v>
      </c>
    </row>
    <row r="675" spans="1:6">
      <c r="A675" s="17" t="s">
        <v>15464</v>
      </c>
      <c r="B675" s="2" t="s">
        <v>23129</v>
      </c>
      <c r="C675" t="s">
        <v>10681</v>
      </c>
      <c r="D675" t="s">
        <v>15463</v>
      </c>
      <c r="E675" t="s">
        <v>10679</v>
      </c>
      <c r="F675" s="1" t="s">
        <v>23128</v>
      </c>
    </row>
    <row r="676" spans="1:6">
      <c r="A676" s="17" t="s">
        <v>15462</v>
      </c>
      <c r="B676" s="2" t="s">
        <v>23129</v>
      </c>
      <c r="C676" t="s">
        <v>15461</v>
      </c>
      <c r="D676" t="s">
        <v>15460</v>
      </c>
      <c r="E676" t="s">
        <v>15459</v>
      </c>
      <c r="F676" s="1" t="s">
        <v>23128</v>
      </c>
    </row>
    <row r="677" spans="1:6">
      <c r="A677" s="17" t="s">
        <v>15458</v>
      </c>
      <c r="B677" s="2" t="s">
        <v>23130</v>
      </c>
      <c r="C677" t="s">
        <v>113</v>
      </c>
      <c r="D677" t="s">
        <v>15457</v>
      </c>
      <c r="E677" t="s">
        <v>111</v>
      </c>
      <c r="F677" s="1" t="s">
        <v>23128</v>
      </c>
    </row>
    <row r="678" spans="1:6">
      <c r="A678" s="17" t="s">
        <v>15456</v>
      </c>
      <c r="B678" s="2" t="s">
        <v>23129</v>
      </c>
      <c r="C678" t="s">
        <v>0</v>
      </c>
      <c r="D678" t="s">
        <v>1</v>
      </c>
      <c r="E678" t="s">
        <v>0</v>
      </c>
      <c r="F678" s="1" t="s">
        <v>23128</v>
      </c>
    </row>
    <row r="679" spans="1:6">
      <c r="A679" s="17" t="s">
        <v>15451</v>
      </c>
      <c r="B679" s="2" t="s">
        <v>23129</v>
      </c>
      <c r="C679" t="s">
        <v>15450</v>
      </c>
      <c r="D679" t="s">
        <v>15449</v>
      </c>
      <c r="E679" t="s">
        <v>15448</v>
      </c>
      <c r="F679" s="1" t="s">
        <v>23128</v>
      </c>
    </row>
    <row r="680" spans="1:6">
      <c r="A680" s="17" t="s">
        <v>15439</v>
      </c>
      <c r="B680" s="2" t="s">
        <v>23130</v>
      </c>
      <c r="C680" t="s">
        <v>15438</v>
      </c>
      <c r="D680" t="s">
        <v>15437</v>
      </c>
      <c r="E680" t="s">
        <v>15436</v>
      </c>
      <c r="F680" s="1" t="s">
        <v>23128</v>
      </c>
    </row>
    <row r="681" spans="1:6">
      <c r="A681" s="17" t="s">
        <v>15432</v>
      </c>
      <c r="B681" s="2" t="s">
        <v>23130</v>
      </c>
      <c r="C681" t="s">
        <v>15431</v>
      </c>
      <c r="D681" t="s">
        <v>15430</v>
      </c>
      <c r="E681" t="s">
        <v>15426</v>
      </c>
      <c r="F681" s="1" t="s">
        <v>23128</v>
      </c>
    </row>
    <row r="682" spans="1:6">
      <c r="A682" s="17" t="s">
        <v>15429</v>
      </c>
      <c r="B682" s="2" t="s">
        <v>23129</v>
      </c>
      <c r="C682" t="s">
        <v>15428</v>
      </c>
      <c r="D682" t="s">
        <v>15427</v>
      </c>
      <c r="E682" t="s">
        <v>15426</v>
      </c>
      <c r="F682" s="1" t="s">
        <v>23128</v>
      </c>
    </row>
    <row r="683" spans="1:6">
      <c r="A683" s="17" t="s">
        <v>15417</v>
      </c>
      <c r="B683" s="2" t="s">
        <v>23130</v>
      </c>
      <c r="C683" t="s">
        <v>533</v>
      </c>
      <c r="D683" t="s">
        <v>15416</v>
      </c>
      <c r="E683" t="s">
        <v>15415</v>
      </c>
      <c r="F683" s="1" t="s">
        <v>23128</v>
      </c>
    </row>
    <row r="684" spans="1:6">
      <c r="A684" s="17" t="s">
        <v>15410</v>
      </c>
      <c r="B684" s="2" t="s">
        <v>23129</v>
      </c>
      <c r="C684" t="s">
        <v>11909</v>
      </c>
      <c r="D684" t="s">
        <v>15409</v>
      </c>
      <c r="E684" t="s">
        <v>11907</v>
      </c>
      <c r="F684" s="1" t="s">
        <v>23128</v>
      </c>
    </row>
    <row r="685" spans="1:6">
      <c r="A685" s="17" t="s">
        <v>15408</v>
      </c>
      <c r="B685" s="2" t="s">
        <v>23130</v>
      </c>
      <c r="C685" t="s">
        <v>13024</v>
      </c>
      <c r="D685" t="s">
        <v>15407</v>
      </c>
      <c r="E685" t="s">
        <v>13022</v>
      </c>
      <c r="F685" s="1" t="s">
        <v>23128</v>
      </c>
    </row>
    <row r="686" spans="1:6">
      <c r="A686" s="17" t="s">
        <v>15406</v>
      </c>
      <c r="B686" s="2" t="s">
        <v>23129</v>
      </c>
      <c r="C686" t="s">
        <v>195</v>
      </c>
      <c r="D686" t="s">
        <v>0</v>
      </c>
      <c r="E686" t="s">
        <v>0</v>
      </c>
      <c r="F686" s="1" t="s">
        <v>23128</v>
      </c>
    </row>
    <row r="687" spans="1:6">
      <c r="A687" s="17" t="s">
        <v>15397</v>
      </c>
      <c r="B687" s="2" t="s">
        <v>23129</v>
      </c>
      <c r="C687" t="s">
        <v>353</v>
      </c>
      <c r="D687" t="s">
        <v>15396</v>
      </c>
      <c r="E687" t="s">
        <v>15395</v>
      </c>
      <c r="F687" s="1" t="s">
        <v>23128</v>
      </c>
    </row>
    <row r="688" spans="1:6">
      <c r="A688" s="17" t="s">
        <v>15390</v>
      </c>
      <c r="B688" s="2" t="s">
        <v>23130</v>
      </c>
      <c r="C688" t="s">
        <v>15389</v>
      </c>
      <c r="D688" t="s">
        <v>15388</v>
      </c>
      <c r="E688" t="s">
        <v>15387</v>
      </c>
      <c r="F688" s="1" t="s">
        <v>23128</v>
      </c>
    </row>
    <row r="689" spans="1:7">
      <c r="A689" s="17" t="s">
        <v>15362</v>
      </c>
      <c r="B689" s="2" t="s">
        <v>23129</v>
      </c>
      <c r="C689" t="s">
        <v>5330</v>
      </c>
      <c r="D689" t="s">
        <v>15361</v>
      </c>
      <c r="E689" t="s">
        <v>5328</v>
      </c>
      <c r="F689" s="1" t="s">
        <v>23128</v>
      </c>
    </row>
    <row r="690" spans="1:7">
      <c r="A690" s="17" t="s">
        <v>15360</v>
      </c>
      <c r="B690" s="2" t="s">
        <v>23130</v>
      </c>
      <c r="C690" t="s">
        <v>15358</v>
      </c>
      <c r="D690" t="s">
        <v>15357</v>
      </c>
      <c r="E690" t="s">
        <v>15356</v>
      </c>
      <c r="F690" s="1" t="s">
        <v>23128</v>
      </c>
    </row>
    <row r="691" spans="1:7">
      <c r="A691" s="17" t="s">
        <v>15348</v>
      </c>
      <c r="B691" s="2" t="s">
        <v>23130</v>
      </c>
      <c r="C691" t="s">
        <v>0</v>
      </c>
      <c r="D691" t="s">
        <v>15347</v>
      </c>
      <c r="E691" t="s">
        <v>0</v>
      </c>
      <c r="F691" s="1" t="s">
        <v>23128</v>
      </c>
    </row>
    <row r="692" spans="1:7">
      <c r="A692" s="17" t="s">
        <v>15338</v>
      </c>
      <c r="B692" s="2" t="s">
        <v>23130</v>
      </c>
      <c r="C692" t="s">
        <v>1594</v>
      </c>
      <c r="D692" t="s">
        <v>15337</v>
      </c>
      <c r="E692" t="s">
        <v>3604</v>
      </c>
      <c r="F692" s="1" t="s">
        <v>23128</v>
      </c>
    </row>
    <row r="693" spans="1:7">
      <c r="A693" s="17" t="s">
        <v>15336</v>
      </c>
      <c r="B693" s="2" t="s">
        <v>23129</v>
      </c>
      <c r="C693" t="s">
        <v>7724</v>
      </c>
      <c r="D693" t="s">
        <v>15335</v>
      </c>
      <c r="E693" t="s">
        <v>15334</v>
      </c>
      <c r="F693" s="1" t="s">
        <v>23128</v>
      </c>
    </row>
    <row r="694" spans="1:7">
      <c r="A694" s="17" t="s">
        <v>15329</v>
      </c>
      <c r="B694" s="2" t="s">
        <v>23130</v>
      </c>
      <c r="C694" t="s">
        <v>55</v>
      </c>
      <c r="D694" t="s">
        <v>15328</v>
      </c>
      <c r="E694" t="s">
        <v>15327</v>
      </c>
      <c r="F694" s="1" t="s">
        <v>23128</v>
      </c>
    </row>
    <row r="695" spans="1:7">
      <c r="A695" s="17" t="s">
        <v>15326</v>
      </c>
      <c r="B695" s="2" t="s">
        <v>23129</v>
      </c>
      <c r="C695" t="s">
        <v>55</v>
      </c>
      <c r="D695" t="s">
        <v>15325</v>
      </c>
      <c r="E695" t="s">
        <v>15324</v>
      </c>
      <c r="F695" s="1" t="s">
        <v>23128</v>
      </c>
    </row>
    <row r="696" spans="1:7">
      <c r="A696" s="17" t="s">
        <v>15323</v>
      </c>
      <c r="B696" s="2" t="s">
        <v>23130</v>
      </c>
      <c r="C696" t="s">
        <v>642</v>
      </c>
      <c r="D696" t="s">
        <v>15322</v>
      </c>
      <c r="E696" t="s">
        <v>15321</v>
      </c>
      <c r="F696" s="1" t="s">
        <v>23128</v>
      </c>
    </row>
    <row r="697" spans="1:7">
      <c r="A697" s="17" t="s">
        <v>15316</v>
      </c>
      <c r="B697" s="2" t="s">
        <v>23130</v>
      </c>
      <c r="C697" t="s">
        <v>1929</v>
      </c>
      <c r="D697" t="s">
        <v>15315</v>
      </c>
      <c r="E697" t="s">
        <v>1927</v>
      </c>
      <c r="F697" s="1" t="s">
        <v>23128</v>
      </c>
    </row>
    <row r="698" spans="1:7">
      <c r="A698" s="17" t="s">
        <v>15314</v>
      </c>
      <c r="B698" s="2" t="s">
        <v>23130</v>
      </c>
      <c r="C698" t="s">
        <v>12854</v>
      </c>
      <c r="D698" t="s">
        <v>15313</v>
      </c>
      <c r="E698" t="s">
        <v>12852</v>
      </c>
      <c r="F698" s="1" t="s">
        <v>23128</v>
      </c>
    </row>
    <row r="699" spans="1:7">
      <c r="A699" s="17" t="s">
        <v>15308</v>
      </c>
      <c r="B699" s="2" t="s">
        <v>23130</v>
      </c>
      <c r="C699" t="s">
        <v>15307</v>
      </c>
      <c r="D699" t="s">
        <v>15306</v>
      </c>
      <c r="E699" t="s">
        <v>15305</v>
      </c>
      <c r="F699" s="1" t="s">
        <v>23128</v>
      </c>
    </row>
    <row r="700" spans="1:7">
      <c r="A700" s="17" t="s">
        <v>15304</v>
      </c>
      <c r="B700" s="2" t="s">
        <v>23130</v>
      </c>
      <c r="C700" t="s">
        <v>6214</v>
      </c>
      <c r="D700" t="s">
        <v>15303</v>
      </c>
      <c r="E700" t="s">
        <v>0</v>
      </c>
      <c r="F700" s="1" t="s">
        <v>23128</v>
      </c>
    </row>
    <row r="701" spans="1:7">
      <c r="A701" s="17" t="s">
        <v>15299</v>
      </c>
      <c r="B701" s="2" t="s">
        <v>23130</v>
      </c>
      <c r="C701" t="s">
        <v>463</v>
      </c>
      <c r="D701" t="s">
        <v>15298</v>
      </c>
      <c r="E701" t="s">
        <v>1544</v>
      </c>
      <c r="F701" s="1" t="s">
        <v>23128</v>
      </c>
    </row>
    <row r="702" spans="1:7">
      <c r="A702" s="17" t="s">
        <v>15294</v>
      </c>
      <c r="B702" s="2" t="s">
        <v>23129</v>
      </c>
      <c r="C702" t="s">
        <v>15293</v>
      </c>
      <c r="D702" t="s">
        <v>15292</v>
      </c>
      <c r="E702" t="s">
        <v>870</v>
      </c>
      <c r="F702" s="1" t="s">
        <v>23128</v>
      </c>
    </row>
    <row r="703" spans="1:7">
      <c r="A703" s="17" t="s">
        <v>15291</v>
      </c>
      <c r="B703" s="2" t="s">
        <v>23130</v>
      </c>
      <c r="C703" t="s">
        <v>6218</v>
      </c>
      <c r="D703" t="s">
        <v>15290</v>
      </c>
      <c r="E703" t="s">
        <v>8341</v>
      </c>
      <c r="F703" s="1" t="s">
        <v>23128</v>
      </c>
    </row>
    <row r="704" spans="1:7">
      <c r="A704" s="17" t="s">
        <v>15289</v>
      </c>
      <c r="B704" s="2" t="s">
        <v>23130</v>
      </c>
      <c r="C704" t="s">
        <v>0</v>
      </c>
      <c r="D704" t="s">
        <v>15287</v>
      </c>
      <c r="E704" t="s">
        <v>0</v>
      </c>
      <c r="F704" s="1" t="s">
        <v>23131</v>
      </c>
      <c r="G704" t="s">
        <v>23142</v>
      </c>
    </row>
    <row r="705" spans="1:6">
      <c r="A705" s="17" t="s">
        <v>15286</v>
      </c>
      <c r="B705" s="2" t="s">
        <v>23130</v>
      </c>
      <c r="C705" t="s">
        <v>9937</v>
      </c>
      <c r="D705" t="s">
        <v>9936</v>
      </c>
      <c r="E705" t="s">
        <v>0</v>
      </c>
      <c r="F705" s="1" t="s">
        <v>23128</v>
      </c>
    </row>
    <row r="706" spans="1:6">
      <c r="A706" s="17" t="s">
        <v>15282</v>
      </c>
      <c r="B706" s="2" t="s">
        <v>23130</v>
      </c>
      <c r="C706" t="s">
        <v>11262</v>
      </c>
      <c r="D706" t="s">
        <v>15281</v>
      </c>
      <c r="E706" t="s">
        <v>11260</v>
      </c>
      <c r="F706" s="1" t="s">
        <v>23128</v>
      </c>
    </row>
    <row r="707" spans="1:6">
      <c r="A707" s="17" t="s">
        <v>15277</v>
      </c>
      <c r="B707" s="2" t="s">
        <v>23130</v>
      </c>
      <c r="C707" t="s">
        <v>6583</v>
      </c>
      <c r="D707" t="s">
        <v>15276</v>
      </c>
      <c r="E707" t="s">
        <v>5400</v>
      </c>
      <c r="F707" s="1" t="s">
        <v>23128</v>
      </c>
    </row>
    <row r="708" spans="1:6">
      <c r="A708" s="17" t="s">
        <v>15266</v>
      </c>
      <c r="B708" s="2" t="s">
        <v>23129</v>
      </c>
      <c r="C708" t="s">
        <v>11946</v>
      </c>
      <c r="D708" t="s">
        <v>15265</v>
      </c>
      <c r="E708" t="s">
        <v>14650</v>
      </c>
      <c r="F708" s="1" t="s">
        <v>23128</v>
      </c>
    </row>
    <row r="709" spans="1:6">
      <c r="A709" s="17" t="s">
        <v>15264</v>
      </c>
      <c r="B709" s="2" t="s">
        <v>23129</v>
      </c>
      <c r="C709" t="s">
        <v>1916</v>
      </c>
      <c r="D709" t="s">
        <v>15263</v>
      </c>
      <c r="E709" t="s">
        <v>1914</v>
      </c>
      <c r="F709" s="1" t="s">
        <v>23128</v>
      </c>
    </row>
    <row r="710" spans="1:6">
      <c r="A710" s="17" t="s">
        <v>15262</v>
      </c>
      <c r="B710" s="2" t="s">
        <v>23129</v>
      </c>
      <c r="C710" t="s">
        <v>15261</v>
      </c>
      <c r="D710" t="s">
        <v>15260</v>
      </c>
      <c r="E710" t="s">
        <v>11915</v>
      </c>
      <c r="F710" s="1" t="s">
        <v>23128</v>
      </c>
    </row>
    <row r="711" spans="1:6">
      <c r="A711" s="17" t="s">
        <v>15259</v>
      </c>
      <c r="B711" s="2" t="s">
        <v>23129</v>
      </c>
      <c r="C711" t="s">
        <v>0</v>
      </c>
      <c r="D711" t="s">
        <v>15258</v>
      </c>
      <c r="E711" t="s">
        <v>0</v>
      </c>
      <c r="F711" s="1" t="s">
        <v>23128</v>
      </c>
    </row>
    <row r="712" spans="1:6">
      <c r="A712" s="17" t="s">
        <v>15234</v>
      </c>
      <c r="B712" s="2" t="s">
        <v>23129</v>
      </c>
      <c r="C712" t="s">
        <v>6214</v>
      </c>
      <c r="D712" t="s">
        <v>15233</v>
      </c>
      <c r="E712" t="s">
        <v>0</v>
      </c>
      <c r="F712" s="1" t="s">
        <v>23128</v>
      </c>
    </row>
    <row r="713" spans="1:6">
      <c r="A713" s="17" t="s">
        <v>15229</v>
      </c>
      <c r="B713" s="2" t="s">
        <v>23130</v>
      </c>
      <c r="C713" t="s">
        <v>506</v>
      </c>
      <c r="D713" t="s">
        <v>15228</v>
      </c>
      <c r="E713" t="s">
        <v>0</v>
      </c>
      <c r="F713" s="1" t="s">
        <v>23128</v>
      </c>
    </row>
    <row r="714" spans="1:6">
      <c r="A714" s="17" t="s">
        <v>15227</v>
      </c>
      <c r="B714" s="2" t="s">
        <v>23129</v>
      </c>
      <c r="C714" t="s">
        <v>0</v>
      </c>
      <c r="D714" t="s">
        <v>8291</v>
      </c>
      <c r="E714" t="s">
        <v>0</v>
      </c>
      <c r="F714" s="1" t="s">
        <v>23128</v>
      </c>
    </row>
    <row r="715" spans="1:6">
      <c r="A715" s="17" t="s">
        <v>15220</v>
      </c>
      <c r="B715" s="2" t="s">
        <v>23130</v>
      </c>
      <c r="C715" t="s">
        <v>59</v>
      </c>
      <c r="D715" t="s">
        <v>15219</v>
      </c>
      <c r="E715" t="s">
        <v>176</v>
      </c>
      <c r="F715" s="1" t="s">
        <v>23128</v>
      </c>
    </row>
    <row r="716" spans="1:6">
      <c r="A716" s="17" t="s">
        <v>15218</v>
      </c>
      <c r="B716" s="2" t="s">
        <v>23129</v>
      </c>
      <c r="C716" t="s">
        <v>0</v>
      </c>
      <c r="D716" t="s">
        <v>9257</v>
      </c>
      <c r="E716" t="s">
        <v>0</v>
      </c>
      <c r="F716" s="1" t="s">
        <v>23128</v>
      </c>
    </row>
    <row r="717" spans="1:6">
      <c r="A717" s="17" t="s">
        <v>15217</v>
      </c>
      <c r="B717" s="2" t="s">
        <v>23129</v>
      </c>
      <c r="C717" t="s">
        <v>4971</v>
      </c>
      <c r="D717" t="s">
        <v>15216</v>
      </c>
      <c r="E717" t="s">
        <v>4969</v>
      </c>
      <c r="F717" s="1" t="s">
        <v>23128</v>
      </c>
    </row>
    <row r="718" spans="1:6">
      <c r="A718" s="17" t="s">
        <v>15211</v>
      </c>
      <c r="B718" s="2" t="s">
        <v>23130</v>
      </c>
      <c r="C718" t="s">
        <v>6676</v>
      </c>
      <c r="D718" t="s">
        <v>15210</v>
      </c>
      <c r="E718" t="s">
        <v>2476</v>
      </c>
      <c r="F718" s="1" t="s">
        <v>23128</v>
      </c>
    </row>
    <row r="719" spans="1:6">
      <c r="A719" s="17" t="s">
        <v>15201</v>
      </c>
      <c r="B719" s="2" t="s">
        <v>23130</v>
      </c>
      <c r="C719" t="s">
        <v>15200</v>
      </c>
      <c r="D719" t="s">
        <v>15199</v>
      </c>
      <c r="E719" t="s">
        <v>15195</v>
      </c>
      <c r="F719" s="1" t="s">
        <v>23128</v>
      </c>
    </row>
    <row r="720" spans="1:6">
      <c r="A720" s="17" t="s">
        <v>15198</v>
      </c>
      <c r="B720" s="2" t="s">
        <v>23130</v>
      </c>
      <c r="C720" t="s">
        <v>15197</v>
      </c>
      <c r="D720" t="s">
        <v>15196</v>
      </c>
      <c r="E720" t="s">
        <v>15195</v>
      </c>
      <c r="F720" s="1" t="s">
        <v>23128</v>
      </c>
    </row>
    <row r="721" spans="1:7">
      <c r="A721" s="17" t="s">
        <v>15194</v>
      </c>
      <c r="B721" s="2" t="s">
        <v>23130</v>
      </c>
      <c r="C721" t="s">
        <v>15193</v>
      </c>
      <c r="D721" t="s">
        <v>15192</v>
      </c>
      <c r="E721" t="s">
        <v>229</v>
      </c>
      <c r="F721" s="1" t="s">
        <v>23128</v>
      </c>
    </row>
    <row r="722" spans="1:7">
      <c r="A722" s="17" t="s">
        <v>15185</v>
      </c>
      <c r="B722" s="2" t="s">
        <v>23129</v>
      </c>
      <c r="C722" t="s">
        <v>15184</v>
      </c>
      <c r="D722" t="s">
        <v>15183</v>
      </c>
      <c r="E722" t="s">
        <v>1652</v>
      </c>
      <c r="F722" s="1" t="s">
        <v>23128</v>
      </c>
    </row>
    <row r="723" spans="1:7">
      <c r="A723" s="17" t="s">
        <v>15165</v>
      </c>
      <c r="B723" s="2" t="s">
        <v>23130</v>
      </c>
      <c r="C723" t="s">
        <v>15164</v>
      </c>
      <c r="D723" t="s">
        <v>15163</v>
      </c>
      <c r="E723" t="s">
        <v>15162</v>
      </c>
      <c r="F723" s="1" t="s">
        <v>23128</v>
      </c>
    </row>
    <row r="724" spans="1:7">
      <c r="A724" s="17" t="s">
        <v>15161</v>
      </c>
      <c r="B724" s="2" t="s">
        <v>23130</v>
      </c>
      <c r="C724" t="s">
        <v>15160</v>
      </c>
      <c r="D724" t="s">
        <v>15159</v>
      </c>
      <c r="E724" t="s">
        <v>87</v>
      </c>
      <c r="F724" s="1" t="s">
        <v>23128</v>
      </c>
    </row>
    <row r="725" spans="1:7">
      <c r="A725" s="17" t="s">
        <v>15158</v>
      </c>
      <c r="B725" s="2" t="s">
        <v>23129</v>
      </c>
      <c r="C725" t="s">
        <v>2574</v>
      </c>
      <c r="D725" t="s">
        <v>7998</v>
      </c>
      <c r="E725" t="s">
        <v>2572</v>
      </c>
      <c r="F725" s="1" t="s">
        <v>23128</v>
      </c>
    </row>
    <row r="726" spans="1:7">
      <c r="A726" s="17" t="s">
        <v>15157</v>
      </c>
      <c r="B726" s="2" t="s">
        <v>23130</v>
      </c>
      <c r="C726" t="s">
        <v>15156</v>
      </c>
      <c r="D726" t="s">
        <v>15155</v>
      </c>
      <c r="E726" t="s">
        <v>0</v>
      </c>
      <c r="F726" s="1" t="s">
        <v>23128</v>
      </c>
    </row>
    <row r="727" spans="1:7">
      <c r="A727" s="17" t="s">
        <v>15135</v>
      </c>
      <c r="B727" s="2" t="s">
        <v>23129</v>
      </c>
      <c r="C727" t="s">
        <v>0</v>
      </c>
      <c r="D727" t="s">
        <v>1</v>
      </c>
      <c r="E727" t="s">
        <v>0</v>
      </c>
      <c r="F727" s="1" t="s">
        <v>23128</v>
      </c>
    </row>
    <row r="728" spans="1:7">
      <c r="A728" s="17" t="s">
        <v>15128</v>
      </c>
      <c r="B728" s="2" t="s">
        <v>23129</v>
      </c>
      <c r="C728" t="s">
        <v>0</v>
      </c>
      <c r="D728" t="s">
        <v>1</v>
      </c>
      <c r="E728" t="s">
        <v>0</v>
      </c>
      <c r="F728" s="1" t="s">
        <v>23128</v>
      </c>
    </row>
    <row r="729" spans="1:7">
      <c r="A729" s="17" t="s">
        <v>15121</v>
      </c>
      <c r="B729" s="2" t="s">
        <v>23129</v>
      </c>
      <c r="C729" t="s">
        <v>15120</v>
      </c>
      <c r="D729" t="s">
        <v>15119</v>
      </c>
      <c r="E729" t="s">
        <v>15115</v>
      </c>
      <c r="F729" s="1" t="s">
        <v>23128</v>
      </c>
    </row>
    <row r="730" spans="1:7">
      <c r="A730" s="17" t="s">
        <v>15104</v>
      </c>
      <c r="B730" s="2" t="s">
        <v>23130</v>
      </c>
      <c r="C730" t="s">
        <v>320</v>
      </c>
      <c r="D730" t="s">
        <v>15103</v>
      </c>
      <c r="E730" t="s">
        <v>57</v>
      </c>
      <c r="F730" s="1" t="s">
        <v>23128</v>
      </c>
    </row>
    <row r="731" spans="1:7">
      <c r="A731" s="17" t="s">
        <v>15098</v>
      </c>
      <c r="B731" s="2" t="s">
        <v>23129</v>
      </c>
      <c r="C731" t="s">
        <v>0</v>
      </c>
      <c r="D731" t="s">
        <v>15097</v>
      </c>
      <c r="E731" t="s">
        <v>15096</v>
      </c>
      <c r="F731" s="1" t="s">
        <v>23128</v>
      </c>
    </row>
    <row r="732" spans="1:7">
      <c r="A732" s="17" t="s">
        <v>15091</v>
      </c>
      <c r="B732" s="2" t="s">
        <v>23129</v>
      </c>
      <c r="C732" t="s">
        <v>0</v>
      </c>
      <c r="D732" t="s">
        <v>4981</v>
      </c>
      <c r="E732" t="s">
        <v>0</v>
      </c>
      <c r="F732" s="1" t="s">
        <v>23128</v>
      </c>
    </row>
    <row r="733" spans="1:7">
      <c r="A733" s="17" t="s">
        <v>15050</v>
      </c>
      <c r="B733" s="2" t="s">
        <v>23129</v>
      </c>
      <c r="C733" t="s">
        <v>15049</v>
      </c>
      <c r="D733" t="s">
        <v>15048</v>
      </c>
      <c r="E733" t="s">
        <v>1468</v>
      </c>
      <c r="F733" s="1" t="s">
        <v>23128</v>
      </c>
    </row>
    <row r="734" spans="1:7">
      <c r="A734" s="17" t="s">
        <v>15047</v>
      </c>
      <c r="B734" s="2" t="s">
        <v>23130</v>
      </c>
      <c r="C734" t="s">
        <v>15045</v>
      </c>
      <c r="D734" t="s">
        <v>15044</v>
      </c>
      <c r="E734" t="s">
        <v>15043</v>
      </c>
      <c r="F734" s="1" t="s">
        <v>23131</v>
      </c>
      <c r="G734" t="s">
        <v>15046</v>
      </c>
    </row>
    <row r="735" spans="1:7">
      <c r="A735" s="17" t="s">
        <v>15037</v>
      </c>
      <c r="B735" s="2" t="s">
        <v>23129</v>
      </c>
      <c r="C735" t="s">
        <v>0</v>
      </c>
      <c r="D735" t="s">
        <v>15036</v>
      </c>
      <c r="E735" t="s">
        <v>0</v>
      </c>
      <c r="F735" s="1" t="s">
        <v>23128</v>
      </c>
    </row>
    <row r="736" spans="1:7">
      <c r="A736" s="17" t="s">
        <v>15031</v>
      </c>
      <c r="B736" s="2" t="s">
        <v>23130</v>
      </c>
      <c r="C736" t="s">
        <v>13261</v>
      </c>
      <c r="D736" t="s">
        <v>15030</v>
      </c>
      <c r="E736" t="s">
        <v>15026</v>
      </c>
      <c r="F736" s="1" t="s">
        <v>23128</v>
      </c>
    </row>
    <row r="737" spans="1:7">
      <c r="A737" s="17" t="s">
        <v>15029</v>
      </c>
      <c r="B737" s="2" t="s">
        <v>23129</v>
      </c>
      <c r="C737" t="s">
        <v>15028</v>
      </c>
      <c r="D737" t="s">
        <v>15027</v>
      </c>
      <c r="E737" t="s">
        <v>15026</v>
      </c>
      <c r="F737" s="1" t="s">
        <v>23128</v>
      </c>
    </row>
    <row r="738" spans="1:7">
      <c r="A738" s="17" t="s">
        <v>15021</v>
      </c>
      <c r="B738" s="2" t="s">
        <v>23129</v>
      </c>
      <c r="C738" t="s">
        <v>15020</v>
      </c>
      <c r="D738" t="s">
        <v>15019</v>
      </c>
      <c r="E738" t="s">
        <v>0</v>
      </c>
      <c r="F738" s="1" t="s">
        <v>23128</v>
      </c>
    </row>
    <row r="739" spans="1:7">
      <c r="A739" s="17" t="s">
        <v>15018</v>
      </c>
      <c r="B739" s="2" t="s">
        <v>23129</v>
      </c>
      <c r="C739" t="s">
        <v>0</v>
      </c>
      <c r="D739" t="s">
        <v>3083</v>
      </c>
      <c r="E739" t="s">
        <v>0</v>
      </c>
      <c r="F739" s="1" t="s">
        <v>23128</v>
      </c>
    </row>
    <row r="740" spans="1:7">
      <c r="A740" s="17" t="s">
        <v>15017</v>
      </c>
      <c r="B740" s="2" t="s">
        <v>23129</v>
      </c>
      <c r="C740" t="s">
        <v>15016</v>
      </c>
      <c r="D740" t="s">
        <v>15015</v>
      </c>
      <c r="E740" t="s">
        <v>15014</v>
      </c>
      <c r="F740" s="1" t="s">
        <v>23128</v>
      </c>
    </row>
    <row r="741" spans="1:7">
      <c r="A741" s="17" t="s">
        <v>15013</v>
      </c>
      <c r="B741" s="2" t="s">
        <v>23130</v>
      </c>
      <c r="F741" s="1" t="s">
        <v>23128</v>
      </c>
    </row>
    <row r="742" spans="1:7">
      <c r="A742" s="17" t="s">
        <v>15008</v>
      </c>
      <c r="B742" s="2" t="s">
        <v>23129</v>
      </c>
      <c r="C742" t="s">
        <v>468</v>
      </c>
      <c r="D742" t="s">
        <v>15006</v>
      </c>
      <c r="E742" t="s">
        <v>15005</v>
      </c>
      <c r="F742" s="1" t="s">
        <v>23131</v>
      </c>
      <c r="G742" t="s">
        <v>15007</v>
      </c>
    </row>
    <row r="743" spans="1:7">
      <c r="A743" s="17" t="s">
        <v>15001</v>
      </c>
      <c r="B743" s="2" t="s">
        <v>23129</v>
      </c>
      <c r="C743" t="s">
        <v>195</v>
      </c>
      <c r="D743" t="s">
        <v>0</v>
      </c>
      <c r="E743" t="s">
        <v>0</v>
      </c>
      <c r="F743" s="1" t="s">
        <v>23128</v>
      </c>
    </row>
    <row r="744" spans="1:7">
      <c r="A744" s="17" t="s">
        <v>15000</v>
      </c>
      <c r="B744" s="2" t="s">
        <v>23130</v>
      </c>
      <c r="C744" t="s">
        <v>195</v>
      </c>
      <c r="D744" t="s">
        <v>0</v>
      </c>
      <c r="E744" t="s">
        <v>0</v>
      </c>
      <c r="F744" s="1" t="s">
        <v>23128</v>
      </c>
    </row>
    <row r="745" spans="1:7">
      <c r="A745" s="17" t="s">
        <v>14997</v>
      </c>
      <c r="B745" s="2" t="s">
        <v>23129</v>
      </c>
      <c r="C745" t="s">
        <v>14996</v>
      </c>
      <c r="D745" t="s">
        <v>14995</v>
      </c>
      <c r="E745" t="s">
        <v>12962</v>
      </c>
      <c r="F745" s="1" t="s">
        <v>23128</v>
      </c>
    </row>
    <row r="746" spans="1:7">
      <c r="A746" s="17" t="s">
        <v>14984</v>
      </c>
      <c r="B746" s="2" t="s">
        <v>23129</v>
      </c>
      <c r="C746" t="s">
        <v>195</v>
      </c>
      <c r="D746" t="s">
        <v>0</v>
      </c>
      <c r="E746" t="s">
        <v>0</v>
      </c>
      <c r="F746" s="1" t="s">
        <v>23128</v>
      </c>
    </row>
    <row r="747" spans="1:7">
      <c r="A747" s="17" t="s">
        <v>14983</v>
      </c>
      <c r="B747" s="2" t="s">
        <v>23129</v>
      </c>
      <c r="F747" s="1" t="s">
        <v>23128</v>
      </c>
    </row>
    <row r="748" spans="1:7">
      <c r="A748" s="17" t="s">
        <v>14982</v>
      </c>
      <c r="B748" s="2" t="s">
        <v>23129</v>
      </c>
      <c r="F748" s="1" t="s">
        <v>23128</v>
      </c>
    </row>
    <row r="749" spans="1:7">
      <c r="A749" s="17" t="s">
        <v>14981</v>
      </c>
      <c r="B749" s="2" t="s">
        <v>23129</v>
      </c>
      <c r="C749" t="s">
        <v>0</v>
      </c>
      <c r="D749" t="s">
        <v>14980</v>
      </c>
      <c r="E749" t="s">
        <v>0</v>
      </c>
      <c r="F749" s="1" t="s">
        <v>23128</v>
      </c>
    </row>
    <row r="750" spans="1:7">
      <c r="A750" s="17" t="s">
        <v>14979</v>
      </c>
      <c r="B750" s="2" t="s">
        <v>23129</v>
      </c>
      <c r="C750" t="s">
        <v>14978</v>
      </c>
      <c r="D750" t="s">
        <v>14977</v>
      </c>
      <c r="E750" t="s">
        <v>14976</v>
      </c>
      <c r="F750" s="1" t="s">
        <v>23128</v>
      </c>
    </row>
    <row r="751" spans="1:7">
      <c r="A751" s="17" t="s">
        <v>14975</v>
      </c>
      <c r="B751" s="2" t="s">
        <v>23129</v>
      </c>
      <c r="C751" t="s">
        <v>14973</v>
      </c>
      <c r="D751" t="s">
        <v>14972</v>
      </c>
      <c r="E751" t="s">
        <v>0</v>
      </c>
      <c r="F751" s="1" t="s">
        <v>23131</v>
      </c>
      <c r="G751" t="s">
        <v>14974</v>
      </c>
    </row>
    <row r="752" spans="1:7">
      <c r="A752" s="17" t="s">
        <v>14971</v>
      </c>
      <c r="B752" s="2" t="s">
        <v>23129</v>
      </c>
      <c r="C752" t="s">
        <v>0</v>
      </c>
      <c r="D752" t="s">
        <v>14970</v>
      </c>
      <c r="E752" t="s">
        <v>0</v>
      </c>
      <c r="F752" s="1" t="s">
        <v>23128</v>
      </c>
    </row>
    <row r="753" spans="1:7">
      <c r="A753" s="17" t="s">
        <v>14965</v>
      </c>
      <c r="B753" s="2" t="s">
        <v>23129</v>
      </c>
      <c r="C753" t="s">
        <v>468</v>
      </c>
      <c r="D753" t="s">
        <v>14964</v>
      </c>
      <c r="E753" t="s">
        <v>0</v>
      </c>
      <c r="F753" s="1" t="s">
        <v>23128</v>
      </c>
    </row>
    <row r="754" spans="1:7">
      <c r="A754" s="17" t="s">
        <v>14963</v>
      </c>
      <c r="B754" s="2" t="s">
        <v>23129</v>
      </c>
      <c r="C754" t="s">
        <v>4</v>
      </c>
      <c r="D754" t="s">
        <v>14962</v>
      </c>
      <c r="E754" t="s">
        <v>0</v>
      </c>
      <c r="F754" s="1" t="s">
        <v>23128</v>
      </c>
    </row>
    <row r="755" spans="1:7">
      <c r="A755" s="17" t="s">
        <v>14961</v>
      </c>
      <c r="B755" s="2" t="s">
        <v>23129</v>
      </c>
      <c r="C755" t="s">
        <v>14960</v>
      </c>
      <c r="D755" t="s">
        <v>14959</v>
      </c>
      <c r="E755" t="s">
        <v>14958</v>
      </c>
      <c r="F755" s="1" t="s">
        <v>23128</v>
      </c>
    </row>
    <row r="756" spans="1:7">
      <c r="A756" s="17" t="s">
        <v>14957</v>
      </c>
      <c r="B756" s="2" t="s">
        <v>23129</v>
      </c>
      <c r="C756" t="s">
        <v>0</v>
      </c>
      <c r="D756" t="s">
        <v>14956</v>
      </c>
      <c r="E756" t="s">
        <v>0</v>
      </c>
      <c r="F756" s="1" t="s">
        <v>23128</v>
      </c>
    </row>
    <row r="757" spans="1:7">
      <c r="A757" s="17" t="s">
        <v>14955</v>
      </c>
      <c r="B757" s="2" t="s">
        <v>23129</v>
      </c>
      <c r="C757" t="s">
        <v>14954</v>
      </c>
      <c r="D757" t="s">
        <v>14953</v>
      </c>
      <c r="E757" t="s">
        <v>14952</v>
      </c>
      <c r="F757" s="1" t="s">
        <v>23128</v>
      </c>
    </row>
    <row r="758" spans="1:7">
      <c r="A758" s="17" t="s">
        <v>14951</v>
      </c>
      <c r="B758" s="2" t="s">
        <v>23129</v>
      </c>
      <c r="C758" t="s">
        <v>0</v>
      </c>
      <c r="D758" t="s">
        <v>14950</v>
      </c>
      <c r="E758" t="s">
        <v>0</v>
      </c>
      <c r="F758" s="1" t="s">
        <v>23128</v>
      </c>
    </row>
    <row r="759" spans="1:7">
      <c r="A759" s="17" t="s">
        <v>14949</v>
      </c>
      <c r="B759" s="2" t="s">
        <v>23129</v>
      </c>
      <c r="C759" t="s">
        <v>0</v>
      </c>
      <c r="D759" t="s">
        <v>14948</v>
      </c>
      <c r="E759" t="s">
        <v>0</v>
      </c>
      <c r="F759" s="1" t="s">
        <v>23128</v>
      </c>
    </row>
    <row r="760" spans="1:7">
      <c r="A760" s="17" t="s">
        <v>14947</v>
      </c>
      <c r="B760" s="2" t="s">
        <v>23129</v>
      </c>
      <c r="C760" t="s">
        <v>14945</v>
      </c>
      <c r="D760" t="s">
        <v>14944</v>
      </c>
      <c r="E760" t="s">
        <v>0</v>
      </c>
      <c r="F760" s="1" t="s">
        <v>23131</v>
      </c>
      <c r="G760" t="s">
        <v>14946</v>
      </c>
    </row>
    <row r="761" spans="1:7">
      <c r="A761" s="17" t="s">
        <v>14943</v>
      </c>
      <c r="B761" s="2" t="s">
        <v>23129</v>
      </c>
      <c r="C761" t="s">
        <v>0</v>
      </c>
      <c r="D761" t="s">
        <v>1</v>
      </c>
      <c r="E761" t="s">
        <v>0</v>
      </c>
      <c r="F761" s="1" t="s">
        <v>23128</v>
      </c>
    </row>
    <row r="762" spans="1:7">
      <c r="A762" s="17" t="s">
        <v>14942</v>
      </c>
      <c r="B762" s="2" t="s">
        <v>23129</v>
      </c>
      <c r="C762" t="s">
        <v>14941</v>
      </c>
      <c r="D762" t="s">
        <v>14940</v>
      </c>
      <c r="E762" t="s">
        <v>0</v>
      </c>
      <c r="F762" s="1" t="s">
        <v>23128</v>
      </c>
    </row>
    <row r="763" spans="1:7">
      <c r="A763" s="17" t="s">
        <v>14939</v>
      </c>
      <c r="B763" s="2" t="s">
        <v>23129</v>
      </c>
      <c r="C763" t="s">
        <v>0</v>
      </c>
      <c r="D763" t="s">
        <v>1</v>
      </c>
      <c r="E763" t="s">
        <v>0</v>
      </c>
      <c r="F763" s="1" t="s">
        <v>23128</v>
      </c>
    </row>
    <row r="764" spans="1:7">
      <c r="A764" s="17" t="s">
        <v>14938</v>
      </c>
      <c r="B764" s="2" t="s">
        <v>23129</v>
      </c>
      <c r="F764" s="1" t="s">
        <v>23128</v>
      </c>
    </row>
    <row r="765" spans="1:7">
      <c r="A765" s="17" t="s">
        <v>14937</v>
      </c>
      <c r="B765" s="2" t="s">
        <v>23130</v>
      </c>
      <c r="C765" t="s">
        <v>9558</v>
      </c>
      <c r="D765" t="s">
        <v>14936</v>
      </c>
      <c r="E765" t="s">
        <v>14935</v>
      </c>
      <c r="F765" s="1" t="s">
        <v>23128</v>
      </c>
    </row>
    <row r="766" spans="1:7">
      <c r="A766" s="17" t="s">
        <v>14933</v>
      </c>
      <c r="B766" s="2" t="s">
        <v>23129</v>
      </c>
      <c r="C766" t="s">
        <v>14932</v>
      </c>
      <c r="D766" t="s">
        <v>0</v>
      </c>
      <c r="E766" t="s">
        <v>0</v>
      </c>
      <c r="F766" s="1" t="s">
        <v>23128</v>
      </c>
    </row>
    <row r="767" spans="1:7">
      <c r="A767" s="17" t="s">
        <v>14929</v>
      </c>
      <c r="B767" s="2" t="s">
        <v>23130</v>
      </c>
      <c r="C767" t="s">
        <v>14928</v>
      </c>
      <c r="D767" t="s">
        <v>14927</v>
      </c>
      <c r="E767" t="s">
        <v>14926</v>
      </c>
      <c r="F767" s="1" t="s">
        <v>23128</v>
      </c>
    </row>
    <row r="768" spans="1:7">
      <c r="A768" s="17" t="s">
        <v>14925</v>
      </c>
      <c r="B768" s="2" t="s">
        <v>23129</v>
      </c>
      <c r="C768" t="s">
        <v>0</v>
      </c>
      <c r="D768" t="s">
        <v>2892</v>
      </c>
      <c r="E768" t="s">
        <v>0</v>
      </c>
      <c r="F768" s="1" t="s">
        <v>23128</v>
      </c>
    </row>
    <row r="769" spans="1:7">
      <c r="A769" s="17" t="s">
        <v>14924</v>
      </c>
      <c r="B769" s="2" t="s">
        <v>23130</v>
      </c>
      <c r="C769" t="s">
        <v>468</v>
      </c>
      <c r="D769" t="s">
        <v>14923</v>
      </c>
      <c r="E769" t="s">
        <v>0</v>
      </c>
      <c r="F769" s="1" t="s">
        <v>23128</v>
      </c>
    </row>
    <row r="770" spans="1:7">
      <c r="A770" s="17" t="s">
        <v>14922</v>
      </c>
      <c r="B770" s="2" t="s">
        <v>23130</v>
      </c>
      <c r="C770" t="s">
        <v>468</v>
      </c>
      <c r="D770" t="s">
        <v>14921</v>
      </c>
      <c r="E770" t="s">
        <v>0</v>
      </c>
      <c r="F770" s="1" t="s">
        <v>23128</v>
      </c>
    </row>
    <row r="771" spans="1:7">
      <c r="A771" s="17" t="s">
        <v>14920</v>
      </c>
      <c r="B771" s="2" t="s">
        <v>23130</v>
      </c>
      <c r="C771" t="s">
        <v>468</v>
      </c>
      <c r="D771" t="s">
        <v>14918</v>
      </c>
      <c r="E771" t="s">
        <v>0</v>
      </c>
      <c r="F771" s="1" t="s">
        <v>23131</v>
      </c>
      <c r="G771" t="s">
        <v>14919</v>
      </c>
    </row>
    <row r="772" spans="1:7">
      <c r="A772" s="17" t="s">
        <v>14917</v>
      </c>
      <c r="B772" s="2" t="s">
        <v>23130</v>
      </c>
      <c r="C772" t="s">
        <v>468</v>
      </c>
      <c r="D772" t="s">
        <v>14916</v>
      </c>
      <c r="E772" t="s">
        <v>0</v>
      </c>
      <c r="F772" s="1" t="s">
        <v>23128</v>
      </c>
    </row>
    <row r="773" spans="1:7">
      <c r="A773" s="17" t="s">
        <v>14915</v>
      </c>
      <c r="B773" s="2" t="s">
        <v>23130</v>
      </c>
      <c r="C773" t="s">
        <v>468</v>
      </c>
      <c r="D773" t="s">
        <v>2892</v>
      </c>
      <c r="E773" t="s">
        <v>0</v>
      </c>
      <c r="F773" s="1" t="s">
        <v>23128</v>
      </c>
    </row>
    <row r="774" spans="1:7">
      <c r="A774" s="17" t="s">
        <v>14914</v>
      </c>
      <c r="B774" s="2" t="s">
        <v>23129</v>
      </c>
      <c r="C774" t="s">
        <v>4686</v>
      </c>
      <c r="D774" t="s">
        <v>14913</v>
      </c>
      <c r="E774" t="s">
        <v>1043</v>
      </c>
      <c r="F774" s="1" t="s">
        <v>23128</v>
      </c>
    </row>
    <row r="775" spans="1:7">
      <c r="A775" s="17" t="s">
        <v>14912</v>
      </c>
      <c r="B775" s="2" t="s">
        <v>23129</v>
      </c>
      <c r="C775" t="s">
        <v>468</v>
      </c>
      <c r="D775" t="s">
        <v>14911</v>
      </c>
      <c r="E775" t="s">
        <v>0</v>
      </c>
      <c r="F775" s="1" t="s">
        <v>23128</v>
      </c>
    </row>
    <row r="776" spans="1:7">
      <c r="A776" s="17" t="s">
        <v>14910</v>
      </c>
      <c r="B776" s="2" t="s">
        <v>23129</v>
      </c>
      <c r="C776" t="s">
        <v>0</v>
      </c>
      <c r="D776" t="s">
        <v>1</v>
      </c>
      <c r="E776" t="s">
        <v>0</v>
      </c>
      <c r="F776" s="1" t="s">
        <v>23128</v>
      </c>
    </row>
    <row r="777" spans="1:7">
      <c r="A777" s="17" t="s">
        <v>14906</v>
      </c>
      <c r="B777" s="2" t="s">
        <v>23129</v>
      </c>
      <c r="C777" t="s">
        <v>4225</v>
      </c>
      <c r="D777" t="s">
        <v>14905</v>
      </c>
      <c r="E777" t="s">
        <v>14904</v>
      </c>
      <c r="F777" s="1" t="s">
        <v>23128</v>
      </c>
    </row>
    <row r="778" spans="1:7">
      <c r="A778" s="17" t="s">
        <v>14899</v>
      </c>
      <c r="B778" s="2" t="s">
        <v>23130</v>
      </c>
      <c r="C778" t="s">
        <v>0</v>
      </c>
      <c r="D778" t="s">
        <v>1</v>
      </c>
      <c r="E778" t="s">
        <v>0</v>
      </c>
      <c r="F778" s="1" t="s">
        <v>23128</v>
      </c>
    </row>
    <row r="779" spans="1:7">
      <c r="A779" s="17" t="s">
        <v>14886</v>
      </c>
      <c r="B779" s="2" t="s">
        <v>23129</v>
      </c>
      <c r="C779" t="s">
        <v>248</v>
      </c>
      <c r="D779" t="s">
        <v>14885</v>
      </c>
      <c r="E779" t="s">
        <v>1326</v>
      </c>
      <c r="F779" s="1" t="s">
        <v>23128</v>
      </c>
    </row>
    <row r="780" spans="1:7">
      <c r="A780" s="17" t="s">
        <v>14884</v>
      </c>
      <c r="B780" s="2" t="s">
        <v>23129</v>
      </c>
      <c r="C780" t="s">
        <v>1121</v>
      </c>
      <c r="D780" t="s">
        <v>14883</v>
      </c>
      <c r="E780" t="s">
        <v>1119</v>
      </c>
      <c r="F780" s="1" t="s">
        <v>23128</v>
      </c>
    </row>
    <row r="781" spans="1:7">
      <c r="A781" s="17" t="s">
        <v>14879</v>
      </c>
      <c r="B781" s="2" t="s">
        <v>23130</v>
      </c>
      <c r="C781" t="s">
        <v>14878</v>
      </c>
      <c r="D781" t="s">
        <v>14877</v>
      </c>
      <c r="E781" t="s">
        <v>5914</v>
      </c>
      <c r="F781" s="1" t="s">
        <v>23128</v>
      </c>
    </row>
    <row r="782" spans="1:7">
      <c r="A782" s="17" t="s">
        <v>14876</v>
      </c>
      <c r="B782" s="2" t="s">
        <v>23130</v>
      </c>
      <c r="C782" t="s">
        <v>943</v>
      </c>
      <c r="D782" t="s">
        <v>14875</v>
      </c>
      <c r="E782" t="s">
        <v>1116</v>
      </c>
      <c r="F782" s="1" t="s">
        <v>23128</v>
      </c>
    </row>
    <row r="783" spans="1:7">
      <c r="A783" s="17" t="s">
        <v>14870</v>
      </c>
      <c r="B783" s="2" t="s">
        <v>23129</v>
      </c>
      <c r="C783" t="s">
        <v>468</v>
      </c>
      <c r="D783" t="s">
        <v>14869</v>
      </c>
      <c r="E783" t="s">
        <v>0</v>
      </c>
      <c r="F783" s="1" t="s">
        <v>23128</v>
      </c>
    </row>
    <row r="784" spans="1:7">
      <c r="A784" s="17" t="s">
        <v>14862</v>
      </c>
      <c r="B784" s="2" t="s">
        <v>23129</v>
      </c>
      <c r="C784" t="s">
        <v>109</v>
      </c>
      <c r="D784" t="s">
        <v>14861</v>
      </c>
      <c r="E784" t="s">
        <v>1449</v>
      </c>
      <c r="F784" s="1" t="s">
        <v>23128</v>
      </c>
    </row>
    <row r="785" spans="1:6">
      <c r="A785" s="17" t="s">
        <v>14850</v>
      </c>
      <c r="B785" s="2" t="s">
        <v>23130</v>
      </c>
      <c r="C785" t="s">
        <v>14849</v>
      </c>
      <c r="D785" t="s">
        <v>14848</v>
      </c>
      <c r="E785" t="s">
        <v>0</v>
      </c>
      <c r="F785" s="1" t="s">
        <v>23128</v>
      </c>
    </row>
    <row r="786" spans="1:6">
      <c r="A786" s="17" t="s">
        <v>14845</v>
      </c>
      <c r="B786" s="2" t="s">
        <v>23129</v>
      </c>
      <c r="C786" t="s">
        <v>0</v>
      </c>
      <c r="D786" t="s">
        <v>12922</v>
      </c>
      <c r="E786" t="s">
        <v>0</v>
      </c>
      <c r="F786" s="1" t="s">
        <v>23128</v>
      </c>
    </row>
    <row r="787" spans="1:6">
      <c r="A787" s="17" t="s">
        <v>14844</v>
      </c>
      <c r="B787" s="2" t="s">
        <v>23129</v>
      </c>
      <c r="C787" t="s">
        <v>0</v>
      </c>
      <c r="D787" t="s">
        <v>14843</v>
      </c>
      <c r="E787" t="s">
        <v>0</v>
      </c>
      <c r="F787" s="1" t="s">
        <v>23128</v>
      </c>
    </row>
    <row r="788" spans="1:6">
      <c r="A788" s="17" t="s">
        <v>14842</v>
      </c>
      <c r="B788" s="2" t="s">
        <v>23129</v>
      </c>
      <c r="C788" t="s">
        <v>4716</v>
      </c>
      <c r="D788" t="s">
        <v>14841</v>
      </c>
      <c r="E788" t="s">
        <v>7211</v>
      </c>
      <c r="F788" s="1" t="s">
        <v>23128</v>
      </c>
    </row>
    <row r="789" spans="1:6">
      <c r="A789" s="17" t="s">
        <v>14837</v>
      </c>
      <c r="B789" s="2" t="s">
        <v>23130</v>
      </c>
      <c r="C789" t="s">
        <v>14836</v>
      </c>
      <c r="D789" t="s">
        <v>14835</v>
      </c>
      <c r="E789" t="s">
        <v>2438</v>
      </c>
      <c r="F789" s="1" t="s">
        <v>23128</v>
      </c>
    </row>
    <row r="790" spans="1:6">
      <c r="A790" s="17" t="s">
        <v>14828</v>
      </c>
      <c r="B790" s="2" t="s">
        <v>23129</v>
      </c>
      <c r="C790" t="s">
        <v>14827</v>
      </c>
      <c r="D790" t="s">
        <v>14826</v>
      </c>
      <c r="E790" t="s">
        <v>168</v>
      </c>
      <c r="F790" s="1" t="s">
        <v>23128</v>
      </c>
    </row>
    <row r="791" spans="1:6">
      <c r="A791" s="17" t="s">
        <v>14825</v>
      </c>
      <c r="B791" s="2" t="s">
        <v>23129</v>
      </c>
      <c r="C791" t="s">
        <v>272</v>
      </c>
      <c r="D791" t="s">
        <v>14824</v>
      </c>
      <c r="E791" t="s">
        <v>270</v>
      </c>
      <c r="F791" s="1" t="s">
        <v>23128</v>
      </c>
    </row>
    <row r="792" spans="1:6">
      <c r="A792" s="17" t="s">
        <v>14823</v>
      </c>
      <c r="B792" s="2" t="s">
        <v>23129</v>
      </c>
      <c r="C792" t="s">
        <v>14822</v>
      </c>
      <c r="D792" t="s">
        <v>14821</v>
      </c>
      <c r="E792" t="s">
        <v>14820</v>
      </c>
      <c r="F792" s="1" t="s">
        <v>23128</v>
      </c>
    </row>
    <row r="793" spans="1:6">
      <c r="A793" s="17" t="s">
        <v>14817</v>
      </c>
      <c r="B793" s="2" t="s">
        <v>23130</v>
      </c>
      <c r="C793" t="s">
        <v>14816</v>
      </c>
      <c r="D793" t="s">
        <v>14815</v>
      </c>
      <c r="E793" t="s">
        <v>0</v>
      </c>
      <c r="F793" s="1" t="s">
        <v>23128</v>
      </c>
    </row>
    <row r="794" spans="1:6">
      <c r="A794" s="17" t="s">
        <v>14810</v>
      </c>
      <c r="B794" s="2" t="s">
        <v>23130</v>
      </c>
      <c r="C794" t="s">
        <v>14809</v>
      </c>
      <c r="D794" t="s">
        <v>14808</v>
      </c>
      <c r="E794" t="s">
        <v>14807</v>
      </c>
      <c r="F794" s="1" t="s">
        <v>23128</v>
      </c>
    </row>
    <row r="795" spans="1:6">
      <c r="A795" s="17" t="s">
        <v>14806</v>
      </c>
      <c r="B795" s="2" t="s">
        <v>23130</v>
      </c>
      <c r="C795" t="s">
        <v>0</v>
      </c>
      <c r="D795" t="s">
        <v>1</v>
      </c>
      <c r="E795" t="s">
        <v>0</v>
      </c>
      <c r="F795" s="1" t="s">
        <v>23128</v>
      </c>
    </row>
    <row r="796" spans="1:6">
      <c r="A796" s="17" t="s">
        <v>14802</v>
      </c>
      <c r="B796" s="2" t="s">
        <v>23129</v>
      </c>
      <c r="C796" t="s">
        <v>14801</v>
      </c>
      <c r="D796" t="s">
        <v>14800</v>
      </c>
      <c r="E796" t="s">
        <v>0</v>
      </c>
      <c r="F796" s="1" t="s">
        <v>23128</v>
      </c>
    </row>
    <row r="797" spans="1:6">
      <c r="A797" s="17" t="s">
        <v>14782</v>
      </c>
      <c r="B797" s="2" t="s">
        <v>23130</v>
      </c>
      <c r="C797" t="s">
        <v>0</v>
      </c>
      <c r="D797" t="s">
        <v>14781</v>
      </c>
      <c r="E797" t="s">
        <v>0</v>
      </c>
      <c r="F797" s="1" t="s">
        <v>23128</v>
      </c>
    </row>
    <row r="798" spans="1:6">
      <c r="A798" s="17" t="s">
        <v>14780</v>
      </c>
      <c r="B798" s="2" t="s">
        <v>23130</v>
      </c>
      <c r="C798" t="s">
        <v>14779</v>
      </c>
      <c r="D798" t="s">
        <v>14778</v>
      </c>
      <c r="E798" t="s">
        <v>8282</v>
      </c>
      <c r="F798" s="1" t="s">
        <v>23128</v>
      </c>
    </row>
    <row r="799" spans="1:6">
      <c r="A799" s="17" t="s">
        <v>14775</v>
      </c>
      <c r="B799" s="2" t="s">
        <v>23130</v>
      </c>
      <c r="C799" t="s">
        <v>14774</v>
      </c>
      <c r="D799" t="s">
        <v>14773</v>
      </c>
      <c r="E799" t="s">
        <v>14772</v>
      </c>
      <c r="F799" s="1" t="s">
        <v>23128</v>
      </c>
    </row>
    <row r="800" spans="1:6">
      <c r="A800" s="17" t="s">
        <v>14758</v>
      </c>
      <c r="B800" s="2" t="s">
        <v>23129</v>
      </c>
      <c r="C800" t="s">
        <v>6974</v>
      </c>
      <c r="D800" t="s">
        <v>14757</v>
      </c>
      <c r="E800" t="s">
        <v>0</v>
      </c>
      <c r="F800" s="1" t="s">
        <v>23128</v>
      </c>
    </row>
    <row r="801" spans="1:7">
      <c r="A801" s="17" t="s">
        <v>14742</v>
      </c>
      <c r="B801" s="2" t="s">
        <v>23130</v>
      </c>
      <c r="C801" t="s">
        <v>14741</v>
      </c>
      <c r="D801" t="s">
        <v>14740</v>
      </c>
      <c r="E801" t="s">
        <v>14739</v>
      </c>
      <c r="F801" s="1" t="s">
        <v>23131</v>
      </c>
      <c r="G801" t="s">
        <v>23141</v>
      </c>
    </row>
    <row r="802" spans="1:7">
      <c r="A802" s="17" t="s">
        <v>14730</v>
      </c>
      <c r="B802" s="2" t="s">
        <v>23130</v>
      </c>
      <c r="C802" t="s">
        <v>14729</v>
      </c>
      <c r="D802" t="s">
        <v>14728</v>
      </c>
      <c r="E802" t="s">
        <v>14727</v>
      </c>
      <c r="F802" s="1" t="s">
        <v>23128</v>
      </c>
    </row>
    <row r="803" spans="1:7">
      <c r="A803" s="17" t="s">
        <v>14716</v>
      </c>
      <c r="B803" s="2" t="s">
        <v>23130</v>
      </c>
      <c r="C803" t="s">
        <v>14715</v>
      </c>
      <c r="D803" t="s">
        <v>14714</v>
      </c>
      <c r="E803" t="s">
        <v>270</v>
      </c>
      <c r="F803" s="1" t="s">
        <v>23128</v>
      </c>
    </row>
    <row r="804" spans="1:7">
      <c r="A804" s="17" t="s">
        <v>14698</v>
      </c>
      <c r="B804" s="2" t="s">
        <v>23130</v>
      </c>
      <c r="C804" t="s">
        <v>1053</v>
      </c>
      <c r="D804" t="s">
        <v>14697</v>
      </c>
      <c r="E804" t="s">
        <v>1051</v>
      </c>
      <c r="F804" s="1" t="s">
        <v>23128</v>
      </c>
    </row>
    <row r="805" spans="1:7">
      <c r="A805" s="17" t="s">
        <v>14696</v>
      </c>
      <c r="B805" s="2" t="s">
        <v>23130</v>
      </c>
      <c r="C805" t="s">
        <v>59</v>
      </c>
      <c r="D805" t="s">
        <v>14695</v>
      </c>
      <c r="E805" t="s">
        <v>57</v>
      </c>
      <c r="F805" s="1" t="s">
        <v>23128</v>
      </c>
    </row>
    <row r="806" spans="1:7">
      <c r="A806" s="17" t="s">
        <v>14694</v>
      </c>
      <c r="B806" s="2" t="s">
        <v>23130</v>
      </c>
      <c r="C806" t="s">
        <v>6974</v>
      </c>
      <c r="D806" t="s">
        <v>14693</v>
      </c>
      <c r="E806" t="s">
        <v>6972</v>
      </c>
      <c r="F806" s="1" t="s">
        <v>23128</v>
      </c>
    </row>
    <row r="807" spans="1:7">
      <c r="A807" s="17" t="s">
        <v>14692</v>
      </c>
      <c r="B807" s="2" t="s">
        <v>23129</v>
      </c>
      <c r="C807" t="s">
        <v>0</v>
      </c>
      <c r="D807" t="s">
        <v>14691</v>
      </c>
      <c r="E807" t="s">
        <v>14690</v>
      </c>
      <c r="F807" s="1" t="s">
        <v>23128</v>
      </c>
    </row>
    <row r="808" spans="1:7">
      <c r="A808" s="17" t="s">
        <v>14689</v>
      </c>
      <c r="B808" s="2" t="s">
        <v>23130</v>
      </c>
      <c r="C808" t="s">
        <v>0</v>
      </c>
      <c r="D808" t="s">
        <v>14688</v>
      </c>
      <c r="E808" t="s">
        <v>14687</v>
      </c>
      <c r="F808" s="1" t="s">
        <v>23128</v>
      </c>
    </row>
    <row r="809" spans="1:7">
      <c r="A809" s="17" t="s">
        <v>14686</v>
      </c>
      <c r="B809" s="2" t="s">
        <v>23130</v>
      </c>
      <c r="C809" t="s">
        <v>0</v>
      </c>
      <c r="D809" t="s">
        <v>1</v>
      </c>
      <c r="E809" t="s">
        <v>0</v>
      </c>
      <c r="F809" s="1" t="s">
        <v>23128</v>
      </c>
    </row>
    <row r="810" spans="1:7">
      <c r="A810" s="17" t="s">
        <v>14681</v>
      </c>
      <c r="B810" s="2" t="s">
        <v>23130</v>
      </c>
      <c r="C810" t="s">
        <v>0</v>
      </c>
      <c r="D810" t="s">
        <v>14680</v>
      </c>
      <c r="E810" t="s">
        <v>0</v>
      </c>
      <c r="F810" s="1" t="s">
        <v>23128</v>
      </c>
    </row>
    <row r="811" spans="1:7">
      <c r="A811" s="17" t="s">
        <v>14671</v>
      </c>
      <c r="B811" s="2" t="s">
        <v>23130</v>
      </c>
      <c r="C811" t="s">
        <v>14670</v>
      </c>
      <c r="D811" t="s">
        <v>14669</v>
      </c>
      <c r="E811" t="s">
        <v>2251</v>
      </c>
      <c r="F811" s="1" t="s">
        <v>23128</v>
      </c>
    </row>
    <row r="812" spans="1:7">
      <c r="A812" s="17" t="s">
        <v>14668</v>
      </c>
      <c r="B812" s="2" t="s">
        <v>23129</v>
      </c>
      <c r="C812" t="s">
        <v>3903</v>
      </c>
      <c r="D812" t="s">
        <v>14667</v>
      </c>
      <c r="E812" t="s">
        <v>3901</v>
      </c>
      <c r="F812" s="1" t="s">
        <v>23128</v>
      </c>
    </row>
    <row r="813" spans="1:7">
      <c r="A813" s="17" t="s">
        <v>14662</v>
      </c>
      <c r="B813" s="2" t="s">
        <v>23129</v>
      </c>
      <c r="C813" t="s">
        <v>14661</v>
      </c>
      <c r="D813" t="s">
        <v>14660</v>
      </c>
      <c r="E813" t="s">
        <v>4398</v>
      </c>
      <c r="F813" s="1" t="s">
        <v>23128</v>
      </c>
    </row>
    <row r="814" spans="1:7">
      <c r="A814" s="17" t="s">
        <v>14659</v>
      </c>
      <c r="B814" s="2" t="s">
        <v>23130</v>
      </c>
      <c r="C814" t="s">
        <v>9094</v>
      </c>
      <c r="D814" t="s">
        <v>14658</v>
      </c>
      <c r="E814" t="s">
        <v>9092</v>
      </c>
      <c r="F814" s="1" t="s">
        <v>23128</v>
      </c>
    </row>
    <row r="815" spans="1:7">
      <c r="A815" s="17" t="s">
        <v>14646</v>
      </c>
      <c r="B815" s="2" t="s">
        <v>23130</v>
      </c>
      <c r="C815" t="s">
        <v>14645</v>
      </c>
      <c r="D815" t="s">
        <v>14644</v>
      </c>
      <c r="E815" t="s">
        <v>14643</v>
      </c>
      <c r="F815" s="1" t="s">
        <v>23128</v>
      </c>
    </row>
    <row r="816" spans="1:7">
      <c r="A816" s="17" t="s">
        <v>14642</v>
      </c>
      <c r="B816" s="2" t="s">
        <v>23130</v>
      </c>
      <c r="C816" t="s">
        <v>131</v>
      </c>
      <c r="D816" t="s">
        <v>14641</v>
      </c>
      <c r="E816" t="s">
        <v>129</v>
      </c>
      <c r="F816" s="1" t="s">
        <v>23128</v>
      </c>
    </row>
    <row r="817" spans="1:6">
      <c r="A817" s="17" t="s">
        <v>14640</v>
      </c>
      <c r="B817" s="2" t="s">
        <v>23129</v>
      </c>
      <c r="C817" t="s">
        <v>14639</v>
      </c>
      <c r="D817" t="s">
        <v>14638</v>
      </c>
      <c r="E817" t="s">
        <v>14637</v>
      </c>
      <c r="F817" s="1" t="s">
        <v>23128</v>
      </c>
    </row>
    <row r="818" spans="1:6">
      <c r="A818" s="17" t="s">
        <v>14630</v>
      </c>
      <c r="B818" s="2" t="s">
        <v>23130</v>
      </c>
      <c r="C818" t="s">
        <v>272</v>
      </c>
      <c r="D818" t="s">
        <v>14629</v>
      </c>
      <c r="E818" t="s">
        <v>0</v>
      </c>
      <c r="F818" s="1" t="s">
        <v>23128</v>
      </c>
    </row>
    <row r="819" spans="1:6">
      <c r="A819" s="17" t="s">
        <v>14628</v>
      </c>
      <c r="B819" s="2" t="s">
        <v>23130</v>
      </c>
      <c r="C819" t="s">
        <v>14627</v>
      </c>
      <c r="D819" t="s">
        <v>14626</v>
      </c>
      <c r="E819" t="s">
        <v>7293</v>
      </c>
      <c r="F819" s="1" t="s">
        <v>23128</v>
      </c>
    </row>
    <row r="820" spans="1:6">
      <c r="A820" s="17" t="s">
        <v>14621</v>
      </c>
      <c r="B820" s="2" t="s">
        <v>23130</v>
      </c>
      <c r="C820" t="s">
        <v>195</v>
      </c>
      <c r="D820" t="s">
        <v>0</v>
      </c>
      <c r="E820" t="s">
        <v>0</v>
      </c>
      <c r="F820" s="1" t="s">
        <v>23128</v>
      </c>
    </row>
    <row r="821" spans="1:6">
      <c r="A821" s="17" t="s">
        <v>14620</v>
      </c>
      <c r="B821" s="2" t="s">
        <v>23130</v>
      </c>
      <c r="C821" t="s">
        <v>11654</v>
      </c>
      <c r="D821" t="s">
        <v>14617</v>
      </c>
      <c r="E821" t="s">
        <v>14616</v>
      </c>
      <c r="F821" s="1" t="s">
        <v>23128</v>
      </c>
    </row>
    <row r="822" spans="1:6">
      <c r="A822" s="17" t="s">
        <v>14608</v>
      </c>
      <c r="B822" s="2" t="s">
        <v>23130</v>
      </c>
      <c r="C822" t="s">
        <v>14281</v>
      </c>
      <c r="D822" t="s">
        <v>14607</v>
      </c>
      <c r="E822" t="s">
        <v>4799</v>
      </c>
      <c r="F822" s="1" t="s">
        <v>23128</v>
      </c>
    </row>
    <row r="823" spans="1:6">
      <c r="A823" s="17" t="s">
        <v>14606</v>
      </c>
      <c r="B823" s="2" t="s">
        <v>23129</v>
      </c>
      <c r="C823" t="s">
        <v>14605</v>
      </c>
      <c r="D823" t="s">
        <v>14604</v>
      </c>
      <c r="E823" t="s">
        <v>14603</v>
      </c>
      <c r="F823" s="1" t="s">
        <v>23128</v>
      </c>
    </row>
    <row r="824" spans="1:6">
      <c r="A824" s="17" t="s">
        <v>14602</v>
      </c>
      <c r="B824" s="2" t="s">
        <v>23130</v>
      </c>
      <c r="C824" t="s">
        <v>463</v>
      </c>
      <c r="D824" t="s">
        <v>14601</v>
      </c>
      <c r="E824" t="s">
        <v>1645</v>
      </c>
      <c r="F824" s="1" t="s">
        <v>23128</v>
      </c>
    </row>
    <row r="825" spans="1:6">
      <c r="A825" s="17" t="s">
        <v>14592</v>
      </c>
      <c r="B825" s="2" t="s">
        <v>23130</v>
      </c>
      <c r="C825" t="s">
        <v>14591</v>
      </c>
      <c r="D825" t="s">
        <v>14590</v>
      </c>
      <c r="E825" t="s">
        <v>14589</v>
      </c>
      <c r="F825" s="1" t="s">
        <v>23128</v>
      </c>
    </row>
    <row r="826" spans="1:6">
      <c r="A826" s="17" t="s">
        <v>14586</v>
      </c>
      <c r="B826" s="2" t="s">
        <v>23129</v>
      </c>
      <c r="C826" t="s">
        <v>6515</v>
      </c>
      <c r="D826" t="s">
        <v>14585</v>
      </c>
      <c r="E826" t="s">
        <v>14584</v>
      </c>
      <c r="F826" s="1" t="s">
        <v>23128</v>
      </c>
    </row>
    <row r="827" spans="1:6">
      <c r="A827" s="17" t="s">
        <v>14564</v>
      </c>
      <c r="B827" s="2" t="s">
        <v>23130</v>
      </c>
      <c r="C827" t="s">
        <v>14005</v>
      </c>
      <c r="D827" t="s">
        <v>14563</v>
      </c>
      <c r="E827" t="s">
        <v>14562</v>
      </c>
      <c r="F827" s="1" t="s">
        <v>23128</v>
      </c>
    </row>
    <row r="828" spans="1:6">
      <c r="A828" s="17" t="s">
        <v>14555</v>
      </c>
      <c r="B828" s="2" t="s">
        <v>23129</v>
      </c>
      <c r="C828" t="s">
        <v>1505</v>
      </c>
      <c r="D828" t="s">
        <v>14554</v>
      </c>
      <c r="E828" t="s">
        <v>2528</v>
      </c>
      <c r="F828" s="1" t="s">
        <v>23128</v>
      </c>
    </row>
    <row r="829" spans="1:6">
      <c r="A829" s="17" t="s">
        <v>14553</v>
      </c>
      <c r="B829" s="2" t="s">
        <v>23130</v>
      </c>
      <c r="C829" t="s">
        <v>14552</v>
      </c>
      <c r="D829" t="s">
        <v>14551</v>
      </c>
      <c r="E829" t="s">
        <v>14550</v>
      </c>
      <c r="F829" s="1" t="s">
        <v>23128</v>
      </c>
    </row>
    <row r="830" spans="1:6">
      <c r="A830" s="17" t="s">
        <v>14515</v>
      </c>
      <c r="B830" s="2" t="s">
        <v>23130</v>
      </c>
      <c r="C830" t="s">
        <v>463</v>
      </c>
      <c r="D830" t="s">
        <v>14513</v>
      </c>
      <c r="E830" t="s">
        <v>461</v>
      </c>
      <c r="F830" s="1" t="s">
        <v>23128</v>
      </c>
    </row>
    <row r="831" spans="1:6">
      <c r="A831" s="17" t="s">
        <v>14512</v>
      </c>
      <c r="B831" s="2" t="s">
        <v>23130</v>
      </c>
      <c r="C831" t="s">
        <v>14511</v>
      </c>
      <c r="D831" t="s">
        <v>14510</v>
      </c>
      <c r="E831" t="s">
        <v>14509</v>
      </c>
      <c r="F831" s="1" t="s">
        <v>23128</v>
      </c>
    </row>
    <row r="832" spans="1:6">
      <c r="A832" s="17" t="s">
        <v>14506</v>
      </c>
      <c r="B832" s="2" t="s">
        <v>23130</v>
      </c>
      <c r="C832" t="s">
        <v>14505</v>
      </c>
      <c r="D832" t="s">
        <v>14504</v>
      </c>
      <c r="E832" t="s">
        <v>14503</v>
      </c>
      <c r="F832" s="1" t="s">
        <v>23128</v>
      </c>
    </row>
    <row r="833" spans="1:6">
      <c r="A833" s="17" t="s">
        <v>14502</v>
      </c>
      <c r="B833" s="2" t="s">
        <v>23130</v>
      </c>
      <c r="C833" t="s">
        <v>14501</v>
      </c>
      <c r="D833" t="s">
        <v>14500</v>
      </c>
      <c r="E833" t="s">
        <v>0</v>
      </c>
      <c r="F833" s="1" t="s">
        <v>23128</v>
      </c>
    </row>
    <row r="834" spans="1:6">
      <c r="A834" s="17" t="s">
        <v>14494</v>
      </c>
      <c r="B834" s="2" t="s">
        <v>23130</v>
      </c>
      <c r="C834" t="s">
        <v>6043</v>
      </c>
      <c r="D834" t="s">
        <v>14493</v>
      </c>
      <c r="E834" t="s">
        <v>6041</v>
      </c>
      <c r="F834" s="1" t="s">
        <v>23128</v>
      </c>
    </row>
    <row r="835" spans="1:6">
      <c r="A835" s="17" t="s">
        <v>14489</v>
      </c>
      <c r="B835" s="2" t="s">
        <v>23129</v>
      </c>
      <c r="C835" t="s">
        <v>14488</v>
      </c>
      <c r="D835" t="s">
        <v>14487</v>
      </c>
      <c r="E835" t="s">
        <v>13242</v>
      </c>
      <c r="F835" s="1" t="s">
        <v>23128</v>
      </c>
    </row>
    <row r="836" spans="1:6">
      <c r="A836" s="17" t="s">
        <v>14486</v>
      </c>
      <c r="B836" s="2" t="s">
        <v>23130</v>
      </c>
      <c r="C836" t="s">
        <v>14485</v>
      </c>
      <c r="D836" t="s">
        <v>14484</v>
      </c>
      <c r="E836" t="s">
        <v>14483</v>
      </c>
      <c r="F836" s="1" t="s">
        <v>23128</v>
      </c>
    </row>
    <row r="837" spans="1:6">
      <c r="A837" s="17" t="s">
        <v>14482</v>
      </c>
      <c r="B837" s="2" t="s">
        <v>23130</v>
      </c>
      <c r="C837" t="s">
        <v>14481</v>
      </c>
      <c r="D837" t="s">
        <v>14480</v>
      </c>
      <c r="E837" t="s">
        <v>2029</v>
      </c>
      <c r="F837" s="1" t="s">
        <v>23128</v>
      </c>
    </row>
    <row r="838" spans="1:6">
      <c r="A838" s="17" t="s">
        <v>14477</v>
      </c>
      <c r="B838" s="2" t="s">
        <v>23129</v>
      </c>
      <c r="C838" t="s">
        <v>14476</v>
      </c>
      <c r="D838" t="s">
        <v>14475</v>
      </c>
      <c r="E838" t="s">
        <v>14474</v>
      </c>
      <c r="F838" s="1" t="s">
        <v>23128</v>
      </c>
    </row>
    <row r="839" spans="1:6">
      <c r="A839" s="17" t="s">
        <v>14473</v>
      </c>
      <c r="B839" s="2" t="s">
        <v>23130</v>
      </c>
      <c r="C839" t="s">
        <v>0</v>
      </c>
      <c r="D839" t="s">
        <v>14472</v>
      </c>
      <c r="E839" t="s">
        <v>0</v>
      </c>
      <c r="F839" s="1" t="s">
        <v>23128</v>
      </c>
    </row>
    <row r="840" spans="1:6">
      <c r="A840" s="17" t="s">
        <v>14463</v>
      </c>
      <c r="B840" s="2" t="s">
        <v>23130</v>
      </c>
      <c r="C840" t="s">
        <v>14462</v>
      </c>
      <c r="D840" t="s">
        <v>14461</v>
      </c>
      <c r="E840" t="s">
        <v>14460</v>
      </c>
      <c r="F840" s="1" t="s">
        <v>23128</v>
      </c>
    </row>
    <row r="841" spans="1:6">
      <c r="A841" s="17" t="s">
        <v>14459</v>
      </c>
      <c r="B841" s="2" t="s">
        <v>23129</v>
      </c>
      <c r="C841" t="s">
        <v>0</v>
      </c>
      <c r="D841" t="s">
        <v>14458</v>
      </c>
      <c r="E841" t="s">
        <v>6962</v>
      </c>
      <c r="F841" s="1" t="s">
        <v>23128</v>
      </c>
    </row>
    <row r="842" spans="1:6">
      <c r="A842" s="17" t="s">
        <v>14448</v>
      </c>
      <c r="B842" s="2" t="s">
        <v>23129</v>
      </c>
      <c r="C842" t="s">
        <v>3903</v>
      </c>
      <c r="D842" t="s">
        <v>14447</v>
      </c>
      <c r="E842" t="s">
        <v>0</v>
      </c>
      <c r="F842" s="1" t="s">
        <v>23128</v>
      </c>
    </row>
    <row r="843" spans="1:6">
      <c r="A843" s="17" t="s">
        <v>14443</v>
      </c>
      <c r="B843" s="2" t="s">
        <v>23129</v>
      </c>
      <c r="C843" t="s">
        <v>5393</v>
      </c>
      <c r="D843" t="s">
        <v>14442</v>
      </c>
      <c r="E843" t="s">
        <v>1445</v>
      </c>
      <c r="F843" s="1" t="s">
        <v>23128</v>
      </c>
    </row>
    <row r="844" spans="1:6">
      <c r="A844" s="17" t="s">
        <v>14438</v>
      </c>
      <c r="B844" s="2" t="s">
        <v>23129</v>
      </c>
      <c r="C844" t="s">
        <v>14437</v>
      </c>
      <c r="D844" t="s">
        <v>14436</v>
      </c>
      <c r="E844" t="s">
        <v>14435</v>
      </c>
      <c r="F844" s="1" t="s">
        <v>23128</v>
      </c>
    </row>
    <row r="845" spans="1:6">
      <c r="A845" s="17" t="s">
        <v>14432</v>
      </c>
      <c r="B845" s="2" t="s">
        <v>23129</v>
      </c>
      <c r="C845" t="s">
        <v>5390</v>
      </c>
      <c r="D845" t="s">
        <v>14431</v>
      </c>
      <c r="E845" t="s">
        <v>5388</v>
      </c>
      <c r="F845" s="1" t="s">
        <v>23128</v>
      </c>
    </row>
    <row r="846" spans="1:6">
      <c r="A846" s="17" t="s">
        <v>14430</v>
      </c>
      <c r="B846" s="2" t="s">
        <v>23130</v>
      </c>
      <c r="C846" t="s">
        <v>943</v>
      </c>
      <c r="D846" t="s">
        <v>14429</v>
      </c>
      <c r="E846" t="s">
        <v>1116</v>
      </c>
      <c r="F846" s="1" t="s">
        <v>23128</v>
      </c>
    </row>
    <row r="847" spans="1:6">
      <c r="A847" s="17" t="s">
        <v>14428</v>
      </c>
      <c r="B847" s="2" t="s">
        <v>23129</v>
      </c>
      <c r="C847" t="s">
        <v>468</v>
      </c>
      <c r="D847" t="s">
        <v>14427</v>
      </c>
      <c r="E847" t="s">
        <v>0</v>
      </c>
      <c r="F847" s="1" t="s">
        <v>23128</v>
      </c>
    </row>
    <row r="848" spans="1:6">
      <c r="A848" s="17" t="s">
        <v>14422</v>
      </c>
      <c r="B848" s="2" t="s">
        <v>23130</v>
      </c>
      <c r="C848" t="s">
        <v>14421</v>
      </c>
      <c r="D848" t="s">
        <v>14420</v>
      </c>
      <c r="E848" t="s">
        <v>14419</v>
      </c>
      <c r="F848" s="1" t="s">
        <v>23128</v>
      </c>
    </row>
    <row r="849" spans="1:6">
      <c r="A849" s="17" t="s">
        <v>14416</v>
      </c>
      <c r="B849" s="2" t="s">
        <v>23130</v>
      </c>
      <c r="C849" t="s">
        <v>14415</v>
      </c>
      <c r="D849" t="s">
        <v>14414</v>
      </c>
      <c r="E849" t="s">
        <v>14413</v>
      </c>
      <c r="F849" s="1" t="s">
        <v>23128</v>
      </c>
    </row>
    <row r="850" spans="1:6">
      <c r="A850" s="17" t="s">
        <v>14402</v>
      </c>
      <c r="B850" s="2" t="s">
        <v>23129</v>
      </c>
      <c r="C850" t="s">
        <v>14401</v>
      </c>
      <c r="D850" t="s">
        <v>14400</v>
      </c>
      <c r="E850" t="s">
        <v>457</v>
      </c>
      <c r="F850" s="1" t="s">
        <v>23128</v>
      </c>
    </row>
    <row r="851" spans="1:6">
      <c r="A851" s="17" t="s">
        <v>14394</v>
      </c>
      <c r="B851" s="2" t="s">
        <v>23130</v>
      </c>
      <c r="C851" t="s">
        <v>1505</v>
      </c>
      <c r="D851" t="s">
        <v>14393</v>
      </c>
      <c r="E851" t="s">
        <v>14392</v>
      </c>
      <c r="F851" s="1" t="s">
        <v>23128</v>
      </c>
    </row>
    <row r="852" spans="1:6">
      <c r="A852" s="17" t="s">
        <v>14391</v>
      </c>
      <c r="B852" s="2" t="s">
        <v>23130</v>
      </c>
      <c r="C852" t="s">
        <v>14390</v>
      </c>
      <c r="D852" t="s">
        <v>14389</v>
      </c>
      <c r="E852" t="s">
        <v>14388</v>
      </c>
      <c r="F852" s="1" t="s">
        <v>23128</v>
      </c>
    </row>
    <row r="853" spans="1:6">
      <c r="A853" s="17" t="s">
        <v>14387</v>
      </c>
      <c r="B853" s="2" t="s">
        <v>23129</v>
      </c>
      <c r="C853" t="s">
        <v>0</v>
      </c>
      <c r="D853" t="s">
        <v>14386</v>
      </c>
      <c r="E853" t="s">
        <v>0</v>
      </c>
      <c r="F853" s="1" t="s">
        <v>23128</v>
      </c>
    </row>
    <row r="854" spans="1:6">
      <c r="A854" s="17" t="s">
        <v>14385</v>
      </c>
      <c r="B854" s="2" t="s">
        <v>23129</v>
      </c>
      <c r="C854" t="s">
        <v>14384</v>
      </c>
      <c r="D854" t="s">
        <v>14383</v>
      </c>
      <c r="E854" t="s">
        <v>0</v>
      </c>
      <c r="F854" s="1" t="s">
        <v>23128</v>
      </c>
    </row>
    <row r="855" spans="1:6">
      <c r="A855" s="17" t="s">
        <v>14382</v>
      </c>
      <c r="B855" s="2" t="s">
        <v>23129</v>
      </c>
      <c r="C855" t="s">
        <v>419</v>
      </c>
      <c r="D855" t="s">
        <v>14381</v>
      </c>
      <c r="E855" t="s">
        <v>417</v>
      </c>
      <c r="F855" s="1" t="s">
        <v>23128</v>
      </c>
    </row>
    <row r="856" spans="1:6">
      <c r="A856" s="17" t="s">
        <v>14378</v>
      </c>
      <c r="B856" s="2" t="s">
        <v>23129</v>
      </c>
      <c r="C856" t="s">
        <v>14377</v>
      </c>
      <c r="D856" t="s">
        <v>14376</v>
      </c>
      <c r="E856" t="s">
        <v>5342</v>
      </c>
      <c r="F856" s="1" t="s">
        <v>23128</v>
      </c>
    </row>
    <row r="857" spans="1:6">
      <c r="A857" s="17" t="s">
        <v>14367</v>
      </c>
      <c r="B857" s="2" t="s">
        <v>23130</v>
      </c>
      <c r="C857" t="s">
        <v>14366</v>
      </c>
      <c r="D857" t="s">
        <v>14365</v>
      </c>
      <c r="E857" t="s">
        <v>1043</v>
      </c>
      <c r="F857" s="1" t="s">
        <v>23128</v>
      </c>
    </row>
    <row r="858" spans="1:6">
      <c r="A858" s="17" t="s">
        <v>14364</v>
      </c>
      <c r="B858" s="2" t="s">
        <v>23129</v>
      </c>
      <c r="C858" t="s">
        <v>9640</v>
      </c>
      <c r="D858" t="s">
        <v>14363</v>
      </c>
      <c r="E858" t="s">
        <v>5328</v>
      </c>
      <c r="F858" s="1" t="s">
        <v>23128</v>
      </c>
    </row>
    <row r="859" spans="1:6">
      <c r="A859" s="17" t="s">
        <v>14362</v>
      </c>
      <c r="B859" s="2" t="s">
        <v>23130</v>
      </c>
      <c r="C859" t="s">
        <v>248</v>
      </c>
      <c r="D859" t="s">
        <v>14361</v>
      </c>
      <c r="E859" t="s">
        <v>14360</v>
      </c>
      <c r="F859" s="1" t="s">
        <v>23128</v>
      </c>
    </row>
    <row r="860" spans="1:6">
      <c r="A860" s="17" t="s">
        <v>14335</v>
      </c>
      <c r="B860" s="2" t="s">
        <v>23130</v>
      </c>
      <c r="C860" t="s">
        <v>341</v>
      </c>
      <c r="D860" t="s">
        <v>14334</v>
      </c>
      <c r="E860" t="s">
        <v>339</v>
      </c>
      <c r="F860" s="1" t="s">
        <v>23128</v>
      </c>
    </row>
    <row r="861" spans="1:6">
      <c r="A861" s="17" t="s">
        <v>14321</v>
      </c>
      <c r="B861" s="2" t="s">
        <v>23130</v>
      </c>
      <c r="C861" t="s">
        <v>14320</v>
      </c>
      <c r="D861" t="s">
        <v>14319</v>
      </c>
      <c r="E861" t="s">
        <v>6523</v>
      </c>
      <c r="F861" s="1" t="s">
        <v>23128</v>
      </c>
    </row>
    <row r="862" spans="1:6">
      <c r="A862" s="17" t="s">
        <v>14316</v>
      </c>
      <c r="B862" s="2" t="s">
        <v>23129</v>
      </c>
      <c r="C862" t="s">
        <v>14315</v>
      </c>
      <c r="D862" t="s">
        <v>14314</v>
      </c>
      <c r="E862" t="s">
        <v>11311</v>
      </c>
      <c r="F862" s="1" t="s">
        <v>23128</v>
      </c>
    </row>
    <row r="863" spans="1:6">
      <c r="A863" s="17" t="s">
        <v>14310</v>
      </c>
      <c r="B863" s="2" t="s">
        <v>23129</v>
      </c>
      <c r="C863" t="s">
        <v>1505</v>
      </c>
      <c r="D863" t="s">
        <v>14309</v>
      </c>
      <c r="E863" t="s">
        <v>14308</v>
      </c>
      <c r="F863" s="1" t="s">
        <v>23128</v>
      </c>
    </row>
    <row r="864" spans="1:6">
      <c r="A864" s="17" t="s">
        <v>14305</v>
      </c>
      <c r="B864" s="2" t="s">
        <v>23130</v>
      </c>
      <c r="C864" t="s">
        <v>14304</v>
      </c>
      <c r="D864" t="s">
        <v>14303</v>
      </c>
      <c r="E864" t="s">
        <v>14302</v>
      </c>
      <c r="F864" s="1" t="s">
        <v>23128</v>
      </c>
    </row>
    <row r="865" spans="1:6">
      <c r="A865" s="17" t="s">
        <v>14286</v>
      </c>
      <c r="B865" s="2" t="s">
        <v>23130</v>
      </c>
      <c r="C865" t="s">
        <v>14285</v>
      </c>
      <c r="D865" t="s">
        <v>14284</v>
      </c>
      <c r="E865" t="s">
        <v>6801</v>
      </c>
      <c r="F865" s="1" t="s">
        <v>23128</v>
      </c>
    </row>
    <row r="866" spans="1:6">
      <c r="A866" s="17" t="s">
        <v>14282</v>
      </c>
      <c r="B866" s="2" t="s">
        <v>23130</v>
      </c>
      <c r="C866" t="s">
        <v>14281</v>
      </c>
      <c r="D866" t="s">
        <v>14280</v>
      </c>
      <c r="E866" t="s">
        <v>14279</v>
      </c>
      <c r="F866" s="1" t="s">
        <v>23128</v>
      </c>
    </row>
    <row r="867" spans="1:6">
      <c r="A867" s="17" t="s">
        <v>14278</v>
      </c>
      <c r="B867" s="2" t="s">
        <v>23129</v>
      </c>
      <c r="C867" t="s">
        <v>0</v>
      </c>
      <c r="D867" t="s">
        <v>14277</v>
      </c>
      <c r="E867" t="s">
        <v>14276</v>
      </c>
      <c r="F867" s="1" t="s">
        <v>23128</v>
      </c>
    </row>
    <row r="868" spans="1:6">
      <c r="A868" s="17" t="s">
        <v>14256</v>
      </c>
      <c r="B868" s="2" t="s">
        <v>23129</v>
      </c>
      <c r="C868" t="s">
        <v>195</v>
      </c>
      <c r="D868" t="s">
        <v>0</v>
      </c>
      <c r="E868" t="s">
        <v>0</v>
      </c>
      <c r="F868" s="1" t="s">
        <v>23128</v>
      </c>
    </row>
    <row r="869" spans="1:6">
      <c r="A869" s="17" t="s">
        <v>14244</v>
      </c>
      <c r="B869" s="2" t="s">
        <v>23129</v>
      </c>
      <c r="C869" t="s">
        <v>14243</v>
      </c>
      <c r="D869" t="s">
        <v>14242</v>
      </c>
      <c r="E869" t="s">
        <v>14241</v>
      </c>
      <c r="F869" s="1" t="s">
        <v>23128</v>
      </c>
    </row>
    <row r="870" spans="1:6">
      <c r="A870" s="17" t="s">
        <v>14223</v>
      </c>
      <c r="B870" s="2" t="s">
        <v>23129</v>
      </c>
      <c r="C870" t="s">
        <v>0</v>
      </c>
      <c r="D870" t="s">
        <v>14222</v>
      </c>
      <c r="E870" t="s">
        <v>1906</v>
      </c>
      <c r="F870" s="1" t="s">
        <v>23128</v>
      </c>
    </row>
    <row r="871" spans="1:6">
      <c r="A871" s="17" t="s">
        <v>14221</v>
      </c>
      <c r="B871" s="2" t="s">
        <v>23129</v>
      </c>
      <c r="C871" t="s">
        <v>0</v>
      </c>
      <c r="D871" t="s">
        <v>14219</v>
      </c>
      <c r="E871" t="s">
        <v>0</v>
      </c>
      <c r="F871" s="1" t="s">
        <v>23128</v>
      </c>
    </row>
    <row r="872" spans="1:6">
      <c r="A872" s="17" t="s">
        <v>14213</v>
      </c>
      <c r="B872" s="2" t="s">
        <v>23130</v>
      </c>
      <c r="C872" t="s">
        <v>14212</v>
      </c>
      <c r="D872" t="s">
        <v>14211</v>
      </c>
      <c r="E872" t="s">
        <v>14210</v>
      </c>
      <c r="F872" s="1" t="s">
        <v>23128</v>
      </c>
    </row>
    <row r="873" spans="1:6">
      <c r="A873" s="17" t="s">
        <v>14206</v>
      </c>
      <c r="B873" s="2" t="s">
        <v>23130</v>
      </c>
      <c r="C873" t="s">
        <v>1184</v>
      </c>
      <c r="D873" t="s">
        <v>14205</v>
      </c>
      <c r="E873" t="s">
        <v>1182</v>
      </c>
      <c r="F873" s="1" t="s">
        <v>23128</v>
      </c>
    </row>
    <row r="874" spans="1:6">
      <c r="A874" s="17" t="s">
        <v>14194</v>
      </c>
      <c r="B874" s="2" t="s">
        <v>23129</v>
      </c>
      <c r="C874" t="s">
        <v>1929</v>
      </c>
      <c r="D874" t="s">
        <v>14193</v>
      </c>
      <c r="E874" t="s">
        <v>1927</v>
      </c>
      <c r="F874" s="1" t="s">
        <v>23128</v>
      </c>
    </row>
    <row r="875" spans="1:6">
      <c r="A875" s="17" t="s">
        <v>14185</v>
      </c>
      <c r="B875" s="2" t="s">
        <v>23130</v>
      </c>
      <c r="C875" t="s">
        <v>14184</v>
      </c>
      <c r="D875" t="s">
        <v>14183</v>
      </c>
      <c r="E875" t="s">
        <v>929</v>
      </c>
      <c r="F875" s="1" t="s">
        <v>23128</v>
      </c>
    </row>
    <row r="876" spans="1:6">
      <c r="A876" s="17" t="s">
        <v>14182</v>
      </c>
      <c r="B876" s="2" t="s">
        <v>23129</v>
      </c>
      <c r="C876" t="s">
        <v>14181</v>
      </c>
      <c r="D876" t="s">
        <v>14180</v>
      </c>
      <c r="E876" t="s">
        <v>929</v>
      </c>
      <c r="F876" s="1" t="s">
        <v>23128</v>
      </c>
    </row>
    <row r="877" spans="1:6">
      <c r="A877" s="17" t="s">
        <v>14173</v>
      </c>
      <c r="B877" s="2" t="s">
        <v>23129</v>
      </c>
      <c r="C877" t="s">
        <v>14172</v>
      </c>
      <c r="D877" t="s">
        <v>14171</v>
      </c>
      <c r="E877" t="s">
        <v>0</v>
      </c>
      <c r="F877" s="1" t="s">
        <v>23128</v>
      </c>
    </row>
    <row r="878" spans="1:6">
      <c r="A878" s="17" t="s">
        <v>14170</v>
      </c>
      <c r="B878" s="2" t="s">
        <v>23130</v>
      </c>
      <c r="C878" t="s">
        <v>3001</v>
      </c>
      <c r="D878" t="s">
        <v>14169</v>
      </c>
      <c r="E878" t="s">
        <v>2999</v>
      </c>
      <c r="F878" s="1" t="s">
        <v>23128</v>
      </c>
    </row>
    <row r="879" spans="1:6">
      <c r="A879" s="17" t="s">
        <v>14153</v>
      </c>
      <c r="B879" s="2" t="s">
        <v>23130</v>
      </c>
      <c r="C879" t="s">
        <v>14152</v>
      </c>
      <c r="D879" t="s">
        <v>14151</v>
      </c>
      <c r="E879" t="s">
        <v>14150</v>
      </c>
      <c r="F879" s="1" t="s">
        <v>23128</v>
      </c>
    </row>
    <row r="880" spans="1:6">
      <c r="A880" s="17" t="s">
        <v>14143</v>
      </c>
      <c r="B880" s="2" t="s">
        <v>23129</v>
      </c>
      <c r="C880" t="s">
        <v>14142</v>
      </c>
      <c r="D880" t="s">
        <v>14141</v>
      </c>
      <c r="E880" t="s">
        <v>1906</v>
      </c>
      <c r="F880" s="1" t="s">
        <v>23128</v>
      </c>
    </row>
    <row r="881" spans="1:7">
      <c r="A881" s="17" t="s">
        <v>14138</v>
      </c>
      <c r="B881" s="2" t="s">
        <v>23129</v>
      </c>
      <c r="C881" t="s">
        <v>0</v>
      </c>
      <c r="D881" t="s">
        <v>14137</v>
      </c>
      <c r="E881" t="s">
        <v>0</v>
      </c>
      <c r="F881" s="1" t="s">
        <v>23128</v>
      </c>
    </row>
    <row r="882" spans="1:7">
      <c r="A882" s="17" t="s">
        <v>14122</v>
      </c>
      <c r="B882" s="2" t="s">
        <v>23130</v>
      </c>
      <c r="C882" t="s">
        <v>2182</v>
      </c>
      <c r="D882" t="s">
        <v>14121</v>
      </c>
      <c r="E882" t="s">
        <v>5550</v>
      </c>
      <c r="F882" s="1" t="s">
        <v>23128</v>
      </c>
    </row>
    <row r="883" spans="1:7">
      <c r="A883" s="17" t="s">
        <v>14109</v>
      </c>
      <c r="B883" s="2" t="s">
        <v>23130</v>
      </c>
      <c r="C883" t="s">
        <v>14108</v>
      </c>
      <c r="D883" t="s">
        <v>14107</v>
      </c>
      <c r="E883" t="s">
        <v>14106</v>
      </c>
      <c r="F883" s="1" t="s">
        <v>23128</v>
      </c>
    </row>
    <row r="884" spans="1:7">
      <c r="A884" s="17" t="s">
        <v>14096</v>
      </c>
      <c r="B884" s="2" t="s">
        <v>23129</v>
      </c>
      <c r="C884" t="s">
        <v>14095</v>
      </c>
      <c r="D884" t="s">
        <v>14094</v>
      </c>
      <c r="E884" t="s">
        <v>1043</v>
      </c>
      <c r="F884" s="1" t="s">
        <v>23128</v>
      </c>
    </row>
    <row r="885" spans="1:7">
      <c r="A885" s="17" t="s">
        <v>14093</v>
      </c>
      <c r="B885" s="2" t="s">
        <v>23130</v>
      </c>
      <c r="C885" t="s">
        <v>11212</v>
      </c>
      <c r="D885" t="s">
        <v>14092</v>
      </c>
      <c r="E885" t="s">
        <v>714</v>
      </c>
      <c r="F885" s="1" t="s">
        <v>23128</v>
      </c>
    </row>
    <row r="886" spans="1:7">
      <c r="A886" s="17" t="s">
        <v>14086</v>
      </c>
      <c r="B886" s="2" t="s">
        <v>23130</v>
      </c>
      <c r="C886" t="s">
        <v>0</v>
      </c>
      <c r="D886" t="s">
        <v>14084</v>
      </c>
      <c r="E886" t="s">
        <v>0</v>
      </c>
      <c r="F886" s="1" t="s">
        <v>23131</v>
      </c>
      <c r="G886" t="s">
        <v>14085</v>
      </c>
    </row>
    <row r="887" spans="1:7">
      <c r="A887" s="17" t="s">
        <v>14076</v>
      </c>
      <c r="B887" s="2" t="s">
        <v>23129</v>
      </c>
      <c r="C887" t="s">
        <v>0</v>
      </c>
      <c r="D887" t="s">
        <v>14075</v>
      </c>
      <c r="E887" t="s">
        <v>0</v>
      </c>
      <c r="F887" s="1" t="s">
        <v>23128</v>
      </c>
    </row>
    <row r="888" spans="1:7">
      <c r="A888" s="17" t="s">
        <v>14074</v>
      </c>
      <c r="B888" s="2" t="s">
        <v>23129</v>
      </c>
      <c r="C888" t="s">
        <v>1936</v>
      </c>
      <c r="D888" t="s">
        <v>14073</v>
      </c>
      <c r="E888" t="s">
        <v>1934</v>
      </c>
      <c r="F888" s="1" t="s">
        <v>23128</v>
      </c>
    </row>
    <row r="889" spans="1:7">
      <c r="A889" s="17" t="s">
        <v>14072</v>
      </c>
      <c r="B889" s="2" t="s">
        <v>23129</v>
      </c>
      <c r="C889" t="s">
        <v>14071</v>
      </c>
      <c r="D889" t="s">
        <v>14070</v>
      </c>
      <c r="E889" t="s">
        <v>14069</v>
      </c>
      <c r="F889" s="1" t="s">
        <v>23128</v>
      </c>
    </row>
    <row r="890" spans="1:7">
      <c r="A890" s="17" t="s">
        <v>14068</v>
      </c>
      <c r="B890" s="2" t="s">
        <v>23130</v>
      </c>
      <c r="C890" t="s">
        <v>14067</v>
      </c>
      <c r="D890" t="s">
        <v>14066</v>
      </c>
      <c r="E890" t="s">
        <v>14065</v>
      </c>
      <c r="F890" s="1" t="s">
        <v>23128</v>
      </c>
    </row>
    <row r="891" spans="1:7">
      <c r="A891" s="17" t="s">
        <v>14064</v>
      </c>
      <c r="B891" s="2" t="s">
        <v>23129</v>
      </c>
      <c r="C891" t="s">
        <v>14063</v>
      </c>
      <c r="D891" t="s">
        <v>14062</v>
      </c>
      <c r="E891" t="s">
        <v>14061</v>
      </c>
      <c r="F891" s="1" t="s">
        <v>23128</v>
      </c>
    </row>
    <row r="892" spans="1:7">
      <c r="A892" s="17" t="s">
        <v>14059</v>
      </c>
      <c r="B892" s="2" t="s">
        <v>23129</v>
      </c>
      <c r="C892" t="s">
        <v>14058</v>
      </c>
      <c r="D892" t="s">
        <v>14057</v>
      </c>
      <c r="E892" t="s">
        <v>14056</v>
      </c>
      <c r="F892" s="1" t="s">
        <v>23128</v>
      </c>
    </row>
    <row r="893" spans="1:7">
      <c r="A893" s="17" t="s">
        <v>14039</v>
      </c>
      <c r="B893" s="2" t="s">
        <v>23130</v>
      </c>
      <c r="C893" t="s">
        <v>5982</v>
      </c>
      <c r="D893" t="s">
        <v>14038</v>
      </c>
      <c r="E893" t="s">
        <v>14037</v>
      </c>
      <c r="F893" s="1" t="s">
        <v>23128</v>
      </c>
    </row>
    <row r="894" spans="1:7">
      <c r="A894" s="17" t="s">
        <v>14019</v>
      </c>
      <c r="B894" s="2" t="s">
        <v>23129</v>
      </c>
      <c r="C894" t="s">
        <v>9036</v>
      </c>
      <c r="D894" t="s">
        <v>14018</v>
      </c>
      <c r="E894" t="s">
        <v>14017</v>
      </c>
      <c r="F894" s="1" t="s">
        <v>23128</v>
      </c>
    </row>
    <row r="895" spans="1:7">
      <c r="A895" s="17" t="s">
        <v>14013</v>
      </c>
      <c r="B895" s="2" t="s">
        <v>23129</v>
      </c>
      <c r="C895" t="s">
        <v>14012</v>
      </c>
      <c r="D895" t="s">
        <v>14011</v>
      </c>
      <c r="E895" t="s">
        <v>14010</v>
      </c>
      <c r="F895" s="1" t="s">
        <v>23128</v>
      </c>
    </row>
    <row r="896" spans="1:7">
      <c r="A896" s="17" t="s">
        <v>13999</v>
      </c>
      <c r="B896" s="2" t="s">
        <v>23130</v>
      </c>
      <c r="C896" t="s">
        <v>13998</v>
      </c>
      <c r="D896" t="s">
        <v>13997</v>
      </c>
      <c r="E896" t="s">
        <v>10624</v>
      </c>
      <c r="F896" s="1" t="s">
        <v>23128</v>
      </c>
    </row>
    <row r="897" spans="1:6">
      <c r="A897" s="17" t="s">
        <v>13965</v>
      </c>
      <c r="B897" s="2" t="s">
        <v>23129</v>
      </c>
      <c r="C897" t="s">
        <v>923</v>
      </c>
      <c r="D897" t="s">
        <v>13964</v>
      </c>
      <c r="E897" t="s">
        <v>5388</v>
      </c>
      <c r="F897" s="1" t="s">
        <v>23128</v>
      </c>
    </row>
    <row r="898" spans="1:6">
      <c r="A898" s="17" t="s">
        <v>13953</v>
      </c>
      <c r="B898" s="2" t="s">
        <v>23130</v>
      </c>
      <c r="C898" t="s">
        <v>13952</v>
      </c>
      <c r="D898" t="s">
        <v>13951</v>
      </c>
      <c r="E898" t="s">
        <v>752</v>
      </c>
      <c r="F898" s="1" t="s">
        <v>23128</v>
      </c>
    </row>
    <row r="899" spans="1:6">
      <c r="A899" s="17" t="s">
        <v>13947</v>
      </c>
      <c r="B899" s="2" t="s">
        <v>23130</v>
      </c>
      <c r="C899" t="s">
        <v>0</v>
      </c>
      <c r="D899" t="s">
        <v>13946</v>
      </c>
      <c r="E899" t="s">
        <v>0</v>
      </c>
      <c r="F899" s="1" t="s">
        <v>23128</v>
      </c>
    </row>
    <row r="900" spans="1:6">
      <c r="A900" s="17" t="s">
        <v>13939</v>
      </c>
      <c r="B900" s="2" t="s">
        <v>23130</v>
      </c>
      <c r="C900" t="s">
        <v>0</v>
      </c>
      <c r="D900" t="s">
        <v>13938</v>
      </c>
      <c r="E900" t="s">
        <v>0</v>
      </c>
      <c r="F900" s="1" t="s">
        <v>23128</v>
      </c>
    </row>
    <row r="901" spans="1:6">
      <c r="A901" s="17" t="s">
        <v>13937</v>
      </c>
      <c r="B901" s="2" t="s">
        <v>23130</v>
      </c>
      <c r="C901" t="s">
        <v>13936</v>
      </c>
      <c r="D901" t="s">
        <v>13935</v>
      </c>
      <c r="E901" t="s">
        <v>0</v>
      </c>
      <c r="F901" s="1" t="s">
        <v>23128</v>
      </c>
    </row>
    <row r="902" spans="1:6">
      <c r="A902" s="17" t="s">
        <v>13931</v>
      </c>
      <c r="B902" s="2" t="s">
        <v>23129</v>
      </c>
      <c r="C902" t="s">
        <v>13930</v>
      </c>
      <c r="D902" t="s">
        <v>13929</v>
      </c>
      <c r="E902" t="s">
        <v>2699</v>
      </c>
      <c r="F902" s="1" t="s">
        <v>23128</v>
      </c>
    </row>
    <row r="903" spans="1:6">
      <c r="A903" s="17" t="s">
        <v>13924</v>
      </c>
      <c r="B903" s="2" t="s">
        <v>23130</v>
      </c>
      <c r="C903" t="s">
        <v>6655</v>
      </c>
      <c r="D903" t="s">
        <v>13923</v>
      </c>
      <c r="E903" t="s">
        <v>13922</v>
      </c>
      <c r="F903" s="1" t="s">
        <v>23128</v>
      </c>
    </row>
    <row r="904" spans="1:6">
      <c r="A904" s="17" t="s">
        <v>13916</v>
      </c>
      <c r="B904" s="2" t="s">
        <v>23130</v>
      </c>
      <c r="C904" t="s">
        <v>13915</v>
      </c>
      <c r="D904" t="s">
        <v>13914</v>
      </c>
      <c r="E904" t="s">
        <v>13913</v>
      </c>
      <c r="F904" s="1" t="s">
        <v>23128</v>
      </c>
    </row>
    <row r="905" spans="1:6">
      <c r="A905" s="17" t="s">
        <v>13902</v>
      </c>
      <c r="B905" s="2" t="s">
        <v>23130</v>
      </c>
      <c r="C905" t="s">
        <v>13901</v>
      </c>
      <c r="D905" t="s">
        <v>13900</v>
      </c>
      <c r="E905" t="s">
        <v>2255</v>
      </c>
      <c r="F905" s="1" t="s">
        <v>23128</v>
      </c>
    </row>
    <row r="906" spans="1:6">
      <c r="A906" s="17" t="s">
        <v>13897</v>
      </c>
      <c r="B906" s="2" t="s">
        <v>23130</v>
      </c>
      <c r="C906" t="s">
        <v>13896</v>
      </c>
      <c r="D906" t="s">
        <v>13895</v>
      </c>
      <c r="E906" t="s">
        <v>13894</v>
      </c>
      <c r="F906" s="1" t="s">
        <v>23128</v>
      </c>
    </row>
    <row r="907" spans="1:6">
      <c r="A907" s="17" t="s">
        <v>13891</v>
      </c>
      <c r="B907" s="2" t="s">
        <v>23130</v>
      </c>
      <c r="C907" t="s">
        <v>13890</v>
      </c>
      <c r="D907" t="s">
        <v>13889</v>
      </c>
      <c r="E907" t="s">
        <v>13888</v>
      </c>
      <c r="F907" s="1" t="s">
        <v>23128</v>
      </c>
    </row>
    <row r="908" spans="1:6">
      <c r="A908" s="17" t="s">
        <v>13877</v>
      </c>
      <c r="B908" s="2" t="s">
        <v>23130</v>
      </c>
      <c r="C908" t="s">
        <v>55</v>
      </c>
      <c r="D908" t="s">
        <v>13876</v>
      </c>
      <c r="E908" t="s">
        <v>0</v>
      </c>
      <c r="F908" s="1" t="s">
        <v>23128</v>
      </c>
    </row>
    <row r="909" spans="1:6">
      <c r="A909" s="17" t="s">
        <v>13875</v>
      </c>
      <c r="B909" s="2" t="s">
        <v>23129</v>
      </c>
      <c r="C909" t="s">
        <v>7503</v>
      </c>
      <c r="D909" t="s">
        <v>13874</v>
      </c>
      <c r="E909" t="s">
        <v>7501</v>
      </c>
      <c r="F909" s="1" t="s">
        <v>23128</v>
      </c>
    </row>
    <row r="910" spans="1:6">
      <c r="A910" s="17" t="s">
        <v>13867</v>
      </c>
      <c r="B910" s="2" t="s">
        <v>23129</v>
      </c>
      <c r="C910" t="s">
        <v>13866</v>
      </c>
      <c r="D910" t="s">
        <v>13865</v>
      </c>
      <c r="E910" t="s">
        <v>900</v>
      </c>
      <c r="F910" s="1" t="s">
        <v>23128</v>
      </c>
    </row>
    <row r="911" spans="1:6">
      <c r="A911" s="17" t="s">
        <v>13858</v>
      </c>
      <c r="B911" s="2" t="s">
        <v>23130</v>
      </c>
      <c r="C911" t="s">
        <v>13857</v>
      </c>
      <c r="D911" t="s">
        <v>13856</v>
      </c>
      <c r="E911" t="s">
        <v>1027</v>
      </c>
      <c r="F911" s="1" t="s">
        <v>23128</v>
      </c>
    </row>
    <row r="912" spans="1:6">
      <c r="A912" s="17" t="s">
        <v>13855</v>
      </c>
      <c r="B912" s="2" t="s">
        <v>23129</v>
      </c>
      <c r="C912" t="s">
        <v>109</v>
      </c>
      <c r="D912" t="s">
        <v>13854</v>
      </c>
      <c r="E912" t="s">
        <v>13853</v>
      </c>
      <c r="F912" s="1" t="s">
        <v>23128</v>
      </c>
    </row>
    <row r="913" spans="1:6">
      <c r="A913" s="17" t="s">
        <v>13849</v>
      </c>
      <c r="B913" s="2" t="s">
        <v>23129</v>
      </c>
      <c r="C913" t="s">
        <v>13848</v>
      </c>
      <c r="D913" t="s">
        <v>13847</v>
      </c>
      <c r="E913" t="s">
        <v>5737</v>
      </c>
      <c r="F913" s="1" t="s">
        <v>23128</v>
      </c>
    </row>
    <row r="914" spans="1:6">
      <c r="A914" s="17" t="s">
        <v>13846</v>
      </c>
      <c r="B914" s="2" t="s">
        <v>23130</v>
      </c>
      <c r="C914" t="s">
        <v>13845</v>
      </c>
      <c r="D914" t="s">
        <v>13844</v>
      </c>
      <c r="E914" t="s">
        <v>11490</v>
      </c>
      <c r="F914" s="1" t="s">
        <v>23128</v>
      </c>
    </row>
    <row r="915" spans="1:6">
      <c r="A915" s="17" t="s">
        <v>13841</v>
      </c>
      <c r="B915" s="2" t="s">
        <v>23129</v>
      </c>
      <c r="C915" t="s">
        <v>468</v>
      </c>
      <c r="D915" t="s">
        <v>13840</v>
      </c>
      <c r="E915" t="s">
        <v>0</v>
      </c>
      <c r="F915" s="1" t="s">
        <v>23128</v>
      </c>
    </row>
    <row r="916" spans="1:6">
      <c r="A916" s="17" t="s">
        <v>13839</v>
      </c>
      <c r="B916" s="2" t="s">
        <v>23129</v>
      </c>
      <c r="C916" t="s">
        <v>1588</v>
      </c>
      <c r="D916" t="s">
        <v>13838</v>
      </c>
      <c r="E916" t="s">
        <v>1586</v>
      </c>
      <c r="F916" s="1" t="s">
        <v>23128</v>
      </c>
    </row>
    <row r="917" spans="1:6">
      <c r="A917" s="17" t="s">
        <v>13836</v>
      </c>
      <c r="B917" s="2" t="s">
        <v>23130</v>
      </c>
      <c r="C917" t="s">
        <v>1588</v>
      </c>
      <c r="D917" t="s">
        <v>13835</v>
      </c>
      <c r="E917" t="s">
        <v>1586</v>
      </c>
      <c r="F917" s="1" t="s">
        <v>23128</v>
      </c>
    </row>
    <row r="918" spans="1:6">
      <c r="A918" s="17" t="s">
        <v>13834</v>
      </c>
      <c r="B918" s="2" t="s">
        <v>23129</v>
      </c>
      <c r="C918" t="s">
        <v>1588</v>
      </c>
      <c r="D918" t="s">
        <v>13833</v>
      </c>
      <c r="E918" t="s">
        <v>1586</v>
      </c>
      <c r="F918" s="1" t="s">
        <v>23128</v>
      </c>
    </row>
    <row r="919" spans="1:6">
      <c r="A919" s="17" t="s">
        <v>13829</v>
      </c>
      <c r="B919" s="2" t="s">
        <v>23129</v>
      </c>
      <c r="C919" t="s">
        <v>1588</v>
      </c>
      <c r="D919" t="s">
        <v>13828</v>
      </c>
      <c r="E919" t="s">
        <v>1769</v>
      </c>
      <c r="F919" s="1" t="s">
        <v>23128</v>
      </c>
    </row>
    <row r="920" spans="1:6">
      <c r="A920" s="17" t="s">
        <v>13827</v>
      </c>
      <c r="B920" s="2" t="s">
        <v>23129</v>
      </c>
      <c r="C920" t="s">
        <v>13826</v>
      </c>
      <c r="D920" t="s">
        <v>13825</v>
      </c>
      <c r="E920" t="s">
        <v>8547</v>
      </c>
      <c r="F920" s="1" t="s">
        <v>23128</v>
      </c>
    </row>
    <row r="921" spans="1:6">
      <c r="A921" s="17" t="s">
        <v>13824</v>
      </c>
      <c r="B921" s="2" t="s">
        <v>23129</v>
      </c>
      <c r="C921" t="s">
        <v>13823</v>
      </c>
      <c r="D921" t="s">
        <v>13822</v>
      </c>
      <c r="E921" t="s">
        <v>4035</v>
      </c>
      <c r="F921" s="1" t="s">
        <v>23128</v>
      </c>
    </row>
    <row r="922" spans="1:6">
      <c r="A922" s="17" t="s">
        <v>13821</v>
      </c>
      <c r="B922" s="2" t="s">
        <v>23130</v>
      </c>
      <c r="C922" t="s">
        <v>13820</v>
      </c>
      <c r="D922" t="s">
        <v>13819</v>
      </c>
      <c r="E922" t="s">
        <v>8547</v>
      </c>
      <c r="F922" s="1" t="s">
        <v>23128</v>
      </c>
    </row>
    <row r="923" spans="1:6">
      <c r="A923" s="17" t="s">
        <v>13816</v>
      </c>
      <c r="B923" s="2" t="s">
        <v>23130</v>
      </c>
      <c r="C923" t="s">
        <v>13815</v>
      </c>
      <c r="D923" t="s">
        <v>13814</v>
      </c>
      <c r="E923" t="s">
        <v>13813</v>
      </c>
      <c r="F923" s="1" t="s">
        <v>23128</v>
      </c>
    </row>
    <row r="924" spans="1:6">
      <c r="A924" s="17" t="s">
        <v>13809</v>
      </c>
      <c r="B924" s="2" t="s">
        <v>23129</v>
      </c>
      <c r="C924" t="s">
        <v>13808</v>
      </c>
      <c r="D924" t="s">
        <v>13807</v>
      </c>
      <c r="E924" t="s">
        <v>333</v>
      </c>
      <c r="F924" s="1" t="s">
        <v>23128</v>
      </c>
    </row>
    <row r="925" spans="1:6">
      <c r="A925" s="17" t="s">
        <v>13806</v>
      </c>
      <c r="B925" s="2" t="s">
        <v>23130</v>
      </c>
      <c r="C925" t="s">
        <v>59</v>
      </c>
      <c r="D925" t="s">
        <v>13805</v>
      </c>
      <c r="E925" t="s">
        <v>355</v>
      </c>
      <c r="F925" s="1" t="s">
        <v>23128</v>
      </c>
    </row>
    <row r="926" spans="1:6">
      <c r="A926" s="17" t="s">
        <v>13804</v>
      </c>
      <c r="B926" s="2" t="s">
        <v>23130</v>
      </c>
      <c r="C926" t="s">
        <v>13803</v>
      </c>
      <c r="D926" t="s">
        <v>13802</v>
      </c>
      <c r="E926" t="s">
        <v>13801</v>
      </c>
      <c r="F926" s="1" t="s">
        <v>23128</v>
      </c>
    </row>
    <row r="927" spans="1:6">
      <c r="A927" s="17" t="s">
        <v>13800</v>
      </c>
      <c r="B927" s="2" t="s">
        <v>23130</v>
      </c>
      <c r="C927" t="s">
        <v>13799</v>
      </c>
      <c r="D927" t="s">
        <v>13798</v>
      </c>
      <c r="E927" t="s">
        <v>13797</v>
      </c>
      <c r="F927" s="1" t="s">
        <v>23128</v>
      </c>
    </row>
    <row r="928" spans="1:6">
      <c r="A928" s="17" t="s">
        <v>13783</v>
      </c>
      <c r="B928" s="2" t="s">
        <v>23130</v>
      </c>
      <c r="C928" t="s">
        <v>13781</v>
      </c>
      <c r="D928" t="s">
        <v>13780</v>
      </c>
      <c r="E928" t="s">
        <v>13779</v>
      </c>
      <c r="F928" s="1" t="s">
        <v>23128</v>
      </c>
    </row>
    <row r="929" spans="1:6">
      <c r="A929" s="17" t="s">
        <v>13753</v>
      </c>
      <c r="B929" s="2" t="s">
        <v>23130</v>
      </c>
      <c r="C929" t="s">
        <v>13752</v>
      </c>
      <c r="D929" t="s">
        <v>13751</v>
      </c>
      <c r="E929" t="s">
        <v>13750</v>
      </c>
      <c r="F929" s="1" t="s">
        <v>23128</v>
      </c>
    </row>
    <row r="930" spans="1:6">
      <c r="A930" s="17" t="s">
        <v>13747</v>
      </c>
      <c r="B930" s="2" t="s">
        <v>23129</v>
      </c>
      <c r="C930" t="s">
        <v>13746</v>
      </c>
      <c r="D930" t="s">
        <v>13745</v>
      </c>
      <c r="E930" t="s">
        <v>13744</v>
      </c>
      <c r="F930" s="1" t="s">
        <v>23128</v>
      </c>
    </row>
    <row r="931" spans="1:6">
      <c r="A931" s="17" t="s">
        <v>13740</v>
      </c>
      <c r="B931" s="2" t="s">
        <v>23130</v>
      </c>
      <c r="C931" t="s">
        <v>13739</v>
      </c>
      <c r="D931" t="s">
        <v>13738</v>
      </c>
      <c r="E931" t="s">
        <v>3348</v>
      </c>
      <c r="F931" s="1" t="s">
        <v>23128</v>
      </c>
    </row>
    <row r="932" spans="1:6">
      <c r="A932" s="17" t="s">
        <v>13737</v>
      </c>
      <c r="B932" s="2" t="s">
        <v>23129</v>
      </c>
      <c r="C932" t="s">
        <v>195</v>
      </c>
      <c r="D932" t="s">
        <v>0</v>
      </c>
      <c r="E932" t="s">
        <v>0</v>
      </c>
      <c r="F932" s="1" t="s">
        <v>23128</v>
      </c>
    </row>
    <row r="933" spans="1:6">
      <c r="A933" s="17" t="s">
        <v>13724</v>
      </c>
      <c r="B933" s="2" t="s">
        <v>23130</v>
      </c>
      <c r="C933" t="s">
        <v>1095</v>
      </c>
      <c r="D933" t="s">
        <v>13723</v>
      </c>
      <c r="E933" t="s">
        <v>1093</v>
      </c>
      <c r="F933" s="1" t="s">
        <v>23128</v>
      </c>
    </row>
    <row r="934" spans="1:6">
      <c r="A934" s="17" t="s">
        <v>13722</v>
      </c>
      <c r="B934" s="2" t="s">
        <v>23129</v>
      </c>
      <c r="C934" t="s">
        <v>4828</v>
      </c>
      <c r="D934" t="s">
        <v>13721</v>
      </c>
      <c r="E934" t="s">
        <v>4826</v>
      </c>
      <c r="F934" s="1" t="s">
        <v>23128</v>
      </c>
    </row>
    <row r="935" spans="1:6">
      <c r="A935" s="17" t="s">
        <v>13718</v>
      </c>
      <c r="B935" s="2" t="s">
        <v>23130</v>
      </c>
      <c r="C935" t="s">
        <v>0</v>
      </c>
      <c r="D935" t="s">
        <v>13717</v>
      </c>
      <c r="E935" t="s">
        <v>0</v>
      </c>
      <c r="F935" s="1" t="s">
        <v>23128</v>
      </c>
    </row>
    <row r="936" spans="1:6">
      <c r="A936" s="17" t="s">
        <v>13716</v>
      </c>
      <c r="B936" s="2" t="s">
        <v>23129</v>
      </c>
      <c r="C936" t="s">
        <v>13715</v>
      </c>
      <c r="D936" t="s">
        <v>13714</v>
      </c>
      <c r="E936" t="s">
        <v>13713</v>
      </c>
      <c r="F936" s="1" t="s">
        <v>23128</v>
      </c>
    </row>
    <row r="937" spans="1:6">
      <c r="A937" s="17" t="s">
        <v>13709</v>
      </c>
      <c r="B937" s="2" t="s">
        <v>23130</v>
      </c>
      <c r="C937" t="s">
        <v>13708</v>
      </c>
      <c r="D937" t="s">
        <v>13707</v>
      </c>
      <c r="E937" t="s">
        <v>5903</v>
      </c>
      <c r="F937" s="1" t="s">
        <v>23128</v>
      </c>
    </row>
    <row r="938" spans="1:6">
      <c r="A938" s="17" t="s">
        <v>13691</v>
      </c>
      <c r="B938" s="2" t="s">
        <v>23130</v>
      </c>
      <c r="C938" t="s">
        <v>13690</v>
      </c>
      <c r="D938" t="s">
        <v>13689</v>
      </c>
      <c r="E938" t="s">
        <v>0</v>
      </c>
      <c r="F938" s="1" t="s">
        <v>23128</v>
      </c>
    </row>
    <row r="939" spans="1:6">
      <c r="A939" s="17" t="s">
        <v>13683</v>
      </c>
      <c r="B939" s="2" t="s">
        <v>23129</v>
      </c>
      <c r="C939" t="s">
        <v>13682</v>
      </c>
      <c r="D939" t="s">
        <v>13681</v>
      </c>
      <c r="E939" t="s">
        <v>13680</v>
      </c>
      <c r="F939" s="1" t="s">
        <v>23128</v>
      </c>
    </row>
    <row r="940" spans="1:6">
      <c r="A940" s="17" t="s">
        <v>13672</v>
      </c>
      <c r="B940" s="2" t="s">
        <v>23130</v>
      </c>
      <c r="C940" t="s">
        <v>13671</v>
      </c>
      <c r="D940" t="s">
        <v>13670</v>
      </c>
      <c r="E940" t="s">
        <v>13669</v>
      </c>
      <c r="F940" s="1" t="s">
        <v>23128</v>
      </c>
    </row>
    <row r="941" spans="1:6">
      <c r="A941" s="17" t="s">
        <v>13668</v>
      </c>
      <c r="B941" s="2" t="s">
        <v>23130</v>
      </c>
      <c r="C941" t="s">
        <v>0</v>
      </c>
      <c r="D941" t="s">
        <v>1</v>
      </c>
      <c r="E941" t="s">
        <v>0</v>
      </c>
      <c r="F941" s="1" t="s">
        <v>23128</v>
      </c>
    </row>
    <row r="942" spans="1:6">
      <c r="A942" s="17" t="s">
        <v>13665</v>
      </c>
      <c r="B942" s="2" t="s">
        <v>23129</v>
      </c>
      <c r="C942" t="s">
        <v>13664</v>
      </c>
      <c r="D942" t="s">
        <v>13663</v>
      </c>
      <c r="E942" t="s">
        <v>358</v>
      </c>
      <c r="F942" s="1" t="s">
        <v>23128</v>
      </c>
    </row>
    <row r="943" spans="1:6">
      <c r="A943" s="17" t="s">
        <v>13660</v>
      </c>
      <c r="B943" s="2" t="s">
        <v>23129</v>
      </c>
      <c r="C943" t="s">
        <v>13659</v>
      </c>
      <c r="D943" t="s">
        <v>13658</v>
      </c>
      <c r="E943" t="s">
        <v>1445</v>
      </c>
      <c r="F943" s="1" t="s">
        <v>23128</v>
      </c>
    </row>
    <row r="944" spans="1:6">
      <c r="A944" s="17" t="s">
        <v>13651</v>
      </c>
      <c r="B944" s="2" t="s">
        <v>23129</v>
      </c>
      <c r="C944" t="s">
        <v>5899</v>
      </c>
      <c r="D944" t="s">
        <v>13650</v>
      </c>
      <c r="E944" t="s">
        <v>5897</v>
      </c>
      <c r="F944" s="1" t="s">
        <v>23128</v>
      </c>
    </row>
    <row r="945" spans="1:7">
      <c r="A945" s="17" t="s">
        <v>13649</v>
      </c>
      <c r="B945" s="2" t="s">
        <v>23130</v>
      </c>
      <c r="C945" t="s">
        <v>291</v>
      </c>
      <c r="D945" t="s">
        <v>13648</v>
      </c>
      <c r="E945" t="s">
        <v>8819</v>
      </c>
      <c r="F945" s="1" t="s">
        <v>23128</v>
      </c>
    </row>
    <row r="946" spans="1:7">
      <c r="A946" s="17" t="s">
        <v>13642</v>
      </c>
      <c r="B946" s="2" t="s">
        <v>23130</v>
      </c>
      <c r="C946" t="s">
        <v>248</v>
      </c>
      <c r="D946" t="s">
        <v>13641</v>
      </c>
      <c r="E946" t="s">
        <v>5132</v>
      </c>
      <c r="F946" s="1" t="s">
        <v>23128</v>
      </c>
    </row>
    <row r="947" spans="1:7">
      <c r="A947" s="17" t="s">
        <v>13640</v>
      </c>
      <c r="B947" s="2" t="s">
        <v>23129</v>
      </c>
      <c r="C947" t="s">
        <v>13639</v>
      </c>
      <c r="D947" t="s">
        <v>13638</v>
      </c>
      <c r="E947" t="s">
        <v>168</v>
      </c>
      <c r="F947" s="1" t="s">
        <v>23128</v>
      </c>
    </row>
    <row r="948" spans="1:7">
      <c r="A948" s="17" t="s">
        <v>13637</v>
      </c>
      <c r="B948" s="2" t="s">
        <v>23129</v>
      </c>
      <c r="C948" t="s">
        <v>170</v>
      </c>
      <c r="D948" t="s">
        <v>13636</v>
      </c>
      <c r="E948" t="s">
        <v>168</v>
      </c>
      <c r="F948" s="1" t="s">
        <v>23128</v>
      </c>
    </row>
    <row r="949" spans="1:7">
      <c r="A949" s="17" t="s">
        <v>13628</v>
      </c>
      <c r="B949" s="2" t="s">
        <v>23129</v>
      </c>
      <c r="C949" t="s">
        <v>13627</v>
      </c>
      <c r="D949" t="s">
        <v>13626</v>
      </c>
      <c r="E949" t="s">
        <v>13625</v>
      </c>
      <c r="F949" s="1" t="s">
        <v>23128</v>
      </c>
    </row>
    <row r="950" spans="1:7">
      <c r="A950" s="17" t="s">
        <v>13624</v>
      </c>
      <c r="B950" s="2" t="s">
        <v>23130</v>
      </c>
      <c r="C950" t="s">
        <v>13623</v>
      </c>
      <c r="D950" t="s">
        <v>13622</v>
      </c>
      <c r="E950" t="s">
        <v>13621</v>
      </c>
      <c r="F950" s="1" t="s">
        <v>23128</v>
      </c>
    </row>
    <row r="951" spans="1:7">
      <c r="A951" s="17" t="s">
        <v>13617</v>
      </c>
      <c r="B951" s="2" t="s">
        <v>23129</v>
      </c>
      <c r="F951" s="1" t="s">
        <v>23128</v>
      </c>
    </row>
    <row r="952" spans="1:7">
      <c r="A952" s="17" t="s">
        <v>13616</v>
      </c>
      <c r="B952" s="2" t="s">
        <v>23129</v>
      </c>
      <c r="C952" t="s">
        <v>13615</v>
      </c>
      <c r="D952" t="s">
        <v>13614</v>
      </c>
      <c r="E952" t="s">
        <v>4448</v>
      </c>
      <c r="F952" s="1" t="s">
        <v>23128</v>
      </c>
    </row>
    <row r="953" spans="1:7">
      <c r="A953" s="17" t="s">
        <v>13609</v>
      </c>
      <c r="B953" s="2" t="s">
        <v>23129</v>
      </c>
      <c r="C953" t="s">
        <v>13608</v>
      </c>
      <c r="D953" t="s">
        <v>13607</v>
      </c>
      <c r="E953" t="s">
        <v>13606</v>
      </c>
      <c r="F953" s="1" t="s">
        <v>23131</v>
      </c>
      <c r="G953" t="s">
        <v>23140</v>
      </c>
    </row>
    <row r="954" spans="1:7">
      <c r="A954" s="17" t="s">
        <v>13592</v>
      </c>
      <c r="B954" s="2" t="s">
        <v>23129</v>
      </c>
      <c r="C954" t="s">
        <v>248</v>
      </c>
      <c r="D954" t="s">
        <v>13591</v>
      </c>
      <c r="E954" t="s">
        <v>13590</v>
      </c>
      <c r="F954" s="1" t="s">
        <v>23128</v>
      </c>
    </row>
    <row r="955" spans="1:7">
      <c r="A955" s="17" t="s">
        <v>13589</v>
      </c>
      <c r="B955" s="2" t="s">
        <v>23130</v>
      </c>
      <c r="C955" t="s">
        <v>13588</v>
      </c>
      <c r="D955" t="s">
        <v>13587</v>
      </c>
      <c r="E955" t="s">
        <v>7948</v>
      </c>
      <c r="F955" s="1" t="s">
        <v>23128</v>
      </c>
    </row>
    <row r="956" spans="1:7">
      <c r="A956" s="17" t="s">
        <v>13579</v>
      </c>
      <c r="B956" s="2" t="s">
        <v>23129</v>
      </c>
      <c r="C956" t="s">
        <v>13578</v>
      </c>
      <c r="D956" t="s">
        <v>13577</v>
      </c>
      <c r="E956" t="s">
        <v>7363</v>
      </c>
      <c r="F956" s="1" t="s">
        <v>23128</v>
      </c>
    </row>
    <row r="957" spans="1:7">
      <c r="A957" s="17" t="s">
        <v>13573</v>
      </c>
      <c r="B957" s="2" t="s">
        <v>23129</v>
      </c>
      <c r="C957" t="s">
        <v>1661</v>
      </c>
      <c r="D957" t="s">
        <v>1660</v>
      </c>
      <c r="E957" t="s">
        <v>1659</v>
      </c>
      <c r="F957" s="1" t="s">
        <v>23128</v>
      </c>
    </row>
    <row r="958" spans="1:7">
      <c r="A958" s="17" t="s">
        <v>13565</v>
      </c>
      <c r="B958" s="2" t="s">
        <v>23129</v>
      </c>
      <c r="C958" t="s">
        <v>13564</v>
      </c>
      <c r="D958" t="s">
        <v>13563</v>
      </c>
      <c r="E958" t="s">
        <v>13562</v>
      </c>
      <c r="F958" s="1" t="s">
        <v>23128</v>
      </c>
    </row>
    <row r="959" spans="1:7">
      <c r="A959" s="17" t="s">
        <v>13558</v>
      </c>
      <c r="B959" s="2" t="s">
        <v>23129</v>
      </c>
      <c r="C959" t="s">
        <v>13557</v>
      </c>
      <c r="D959" t="s">
        <v>13556</v>
      </c>
      <c r="E959" t="s">
        <v>6820</v>
      </c>
      <c r="F959" s="1" t="s">
        <v>23128</v>
      </c>
    </row>
    <row r="960" spans="1:7">
      <c r="A960" s="17" t="s">
        <v>13555</v>
      </c>
      <c r="B960" s="2" t="s">
        <v>23129</v>
      </c>
      <c r="C960" t="s">
        <v>13554</v>
      </c>
      <c r="D960" t="s">
        <v>13553</v>
      </c>
      <c r="E960" t="s">
        <v>6820</v>
      </c>
      <c r="F960" s="1" t="s">
        <v>23128</v>
      </c>
    </row>
    <row r="961" spans="1:6">
      <c r="A961" s="17" t="s">
        <v>13536</v>
      </c>
      <c r="B961" s="2" t="s">
        <v>23129</v>
      </c>
      <c r="C961" t="s">
        <v>13535</v>
      </c>
      <c r="D961" t="s">
        <v>13534</v>
      </c>
      <c r="E961" t="s">
        <v>13533</v>
      </c>
      <c r="F961" s="1" t="s">
        <v>23128</v>
      </c>
    </row>
    <row r="962" spans="1:6">
      <c r="A962" s="17" t="s">
        <v>13532</v>
      </c>
      <c r="B962" s="2" t="s">
        <v>23130</v>
      </c>
      <c r="C962" t="s">
        <v>1451</v>
      </c>
      <c r="D962" t="s">
        <v>13531</v>
      </c>
      <c r="E962" t="s">
        <v>0</v>
      </c>
      <c r="F962" s="1" t="s">
        <v>23128</v>
      </c>
    </row>
    <row r="963" spans="1:6">
      <c r="A963" s="17" t="s">
        <v>13530</v>
      </c>
      <c r="B963" s="2" t="s">
        <v>23129</v>
      </c>
      <c r="C963" t="s">
        <v>13529</v>
      </c>
      <c r="D963" t="s">
        <v>13528</v>
      </c>
      <c r="E963" t="s">
        <v>11203</v>
      </c>
      <c r="F963" s="1" t="s">
        <v>23128</v>
      </c>
    </row>
    <row r="964" spans="1:6">
      <c r="A964" s="17" t="s">
        <v>13524</v>
      </c>
      <c r="B964" s="2" t="s">
        <v>23130</v>
      </c>
      <c r="C964" t="s">
        <v>13523</v>
      </c>
      <c r="D964" t="s">
        <v>13522</v>
      </c>
      <c r="E964" t="s">
        <v>125</v>
      </c>
      <c r="F964" s="1" t="s">
        <v>23128</v>
      </c>
    </row>
    <row r="965" spans="1:6">
      <c r="A965" s="17" t="s">
        <v>13521</v>
      </c>
      <c r="B965" s="2" t="s">
        <v>23130</v>
      </c>
      <c r="C965" t="s">
        <v>13520</v>
      </c>
      <c r="D965" t="s">
        <v>13519</v>
      </c>
      <c r="E965" t="s">
        <v>13518</v>
      </c>
      <c r="F965" s="1" t="s">
        <v>23128</v>
      </c>
    </row>
    <row r="966" spans="1:6">
      <c r="A966" s="17" t="s">
        <v>13504</v>
      </c>
      <c r="B966" s="2" t="s">
        <v>23130</v>
      </c>
      <c r="C966" t="s">
        <v>0</v>
      </c>
      <c r="D966" t="s">
        <v>2338</v>
      </c>
      <c r="E966" t="s">
        <v>0</v>
      </c>
      <c r="F966" s="1" t="s">
        <v>23128</v>
      </c>
    </row>
    <row r="967" spans="1:6">
      <c r="A967" s="17" t="s">
        <v>13503</v>
      </c>
      <c r="B967" s="2" t="s">
        <v>23129</v>
      </c>
      <c r="C967" t="s">
        <v>0</v>
      </c>
      <c r="D967" t="s">
        <v>13502</v>
      </c>
      <c r="E967" t="s">
        <v>0</v>
      </c>
      <c r="F967" s="1" t="s">
        <v>23128</v>
      </c>
    </row>
    <row r="968" spans="1:6">
      <c r="A968" s="17" t="s">
        <v>13501</v>
      </c>
      <c r="B968" s="2" t="s">
        <v>23130</v>
      </c>
      <c r="C968" t="s">
        <v>10344</v>
      </c>
      <c r="D968" t="s">
        <v>13500</v>
      </c>
      <c r="E968" t="s">
        <v>10342</v>
      </c>
      <c r="F968" s="1" t="s">
        <v>23128</v>
      </c>
    </row>
    <row r="969" spans="1:6">
      <c r="A969" s="17" t="s">
        <v>13499</v>
      </c>
      <c r="B969" s="2" t="s">
        <v>23130</v>
      </c>
      <c r="C969" t="s">
        <v>13498</v>
      </c>
      <c r="D969" t="s">
        <v>13497</v>
      </c>
      <c r="E969" t="s">
        <v>10373</v>
      </c>
      <c r="F969" s="1" t="s">
        <v>23128</v>
      </c>
    </row>
    <row r="970" spans="1:6">
      <c r="A970" s="17" t="s">
        <v>13496</v>
      </c>
      <c r="B970" s="2" t="s">
        <v>23129</v>
      </c>
      <c r="C970" t="s">
        <v>0</v>
      </c>
      <c r="D970" t="s">
        <v>13495</v>
      </c>
      <c r="E970" t="s">
        <v>0</v>
      </c>
      <c r="F970" s="1" t="s">
        <v>23128</v>
      </c>
    </row>
    <row r="971" spans="1:6">
      <c r="A971" s="17" t="s">
        <v>13484</v>
      </c>
      <c r="B971" s="2" t="s">
        <v>23129</v>
      </c>
      <c r="C971" t="s">
        <v>13483</v>
      </c>
      <c r="D971" t="s">
        <v>13482</v>
      </c>
      <c r="E971" t="s">
        <v>13481</v>
      </c>
      <c r="F971" s="1" t="s">
        <v>23128</v>
      </c>
    </row>
    <row r="972" spans="1:6">
      <c r="A972" s="17" t="s">
        <v>13468</v>
      </c>
      <c r="B972" s="2" t="s">
        <v>23130</v>
      </c>
      <c r="C972" t="s">
        <v>13467</v>
      </c>
      <c r="D972" t="s">
        <v>13466</v>
      </c>
      <c r="E972" t="s">
        <v>13465</v>
      </c>
      <c r="F972" s="1" t="s">
        <v>23128</v>
      </c>
    </row>
    <row r="973" spans="1:6">
      <c r="A973" s="17" t="s">
        <v>13464</v>
      </c>
      <c r="B973" s="2" t="s">
        <v>23130</v>
      </c>
      <c r="C973" t="s">
        <v>55</v>
      </c>
      <c r="D973" t="s">
        <v>13462</v>
      </c>
      <c r="E973" t="s">
        <v>7415</v>
      </c>
      <c r="F973" s="1" t="s">
        <v>23128</v>
      </c>
    </row>
    <row r="974" spans="1:6">
      <c r="A974" s="17" t="s">
        <v>13458</v>
      </c>
      <c r="B974" s="2" t="s">
        <v>23130</v>
      </c>
      <c r="C974" t="s">
        <v>195</v>
      </c>
      <c r="D974" t="s">
        <v>0</v>
      </c>
      <c r="E974" t="s">
        <v>0</v>
      </c>
      <c r="F974" s="1" t="s">
        <v>23128</v>
      </c>
    </row>
    <row r="975" spans="1:6">
      <c r="A975" s="17" t="s">
        <v>13457</v>
      </c>
      <c r="B975" s="2" t="s">
        <v>23130</v>
      </c>
      <c r="C975" t="s">
        <v>1936</v>
      </c>
      <c r="D975" t="s">
        <v>13456</v>
      </c>
      <c r="E975" t="s">
        <v>3196</v>
      </c>
      <c r="F975" s="1" t="s">
        <v>23128</v>
      </c>
    </row>
    <row r="976" spans="1:6">
      <c r="A976" s="17" t="s">
        <v>13443</v>
      </c>
      <c r="B976" s="2" t="s">
        <v>23129</v>
      </c>
      <c r="C976" t="s">
        <v>2405</v>
      </c>
      <c r="D976" t="s">
        <v>13442</v>
      </c>
      <c r="E976" t="s">
        <v>1882</v>
      </c>
      <c r="F976" s="1" t="s">
        <v>23128</v>
      </c>
    </row>
    <row r="977" spans="1:6">
      <c r="A977" s="17" t="s">
        <v>13441</v>
      </c>
      <c r="B977" s="2" t="s">
        <v>23130</v>
      </c>
      <c r="C977" t="s">
        <v>13440</v>
      </c>
      <c r="D977" t="s">
        <v>13439</v>
      </c>
      <c r="E977" t="s">
        <v>13438</v>
      </c>
      <c r="F977" s="1" t="s">
        <v>23128</v>
      </c>
    </row>
    <row r="978" spans="1:6">
      <c r="A978" s="17" t="s">
        <v>13437</v>
      </c>
      <c r="B978" s="2" t="s">
        <v>23129</v>
      </c>
      <c r="C978" t="s">
        <v>219</v>
      </c>
      <c r="D978" t="s">
        <v>13436</v>
      </c>
      <c r="E978" t="s">
        <v>1090</v>
      </c>
      <c r="F978" s="1" t="s">
        <v>23128</v>
      </c>
    </row>
    <row r="979" spans="1:6">
      <c r="A979" s="17" t="s">
        <v>13435</v>
      </c>
      <c r="B979" s="2" t="s">
        <v>23130</v>
      </c>
      <c r="C979" t="s">
        <v>13434</v>
      </c>
      <c r="D979" t="s">
        <v>13433</v>
      </c>
      <c r="E979" t="s">
        <v>0</v>
      </c>
      <c r="F979" s="1" t="s">
        <v>23128</v>
      </c>
    </row>
    <row r="980" spans="1:6">
      <c r="A980" s="17" t="s">
        <v>13430</v>
      </c>
      <c r="B980" s="2" t="s">
        <v>23130</v>
      </c>
      <c r="C980" t="s">
        <v>291</v>
      </c>
      <c r="D980" t="s">
        <v>13429</v>
      </c>
      <c r="E980" t="s">
        <v>6868</v>
      </c>
      <c r="F980" s="1" t="s">
        <v>23128</v>
      </c>
    </row>
    <row r="981" spans="1:6">
      <c r="A981" s="17" t="s">
        <v>13428</v>
      </c>
      <c r="B981" s="2" t="s">
        <v>23130</v>
      </c>
      <c r="C981" t="s">
        <v>2614</v>
      </c>
      <c r="D981" t="s">
        <v>13427</v>
      </c>
      <c r="E981" t="s">
        <v>57</v>
      </c>
      <c r="F981" s="1" t="s">
        <v>23128</v>
      </c>
    </row>
    <row r="982" spans="1:6">
      <c r="A982" s="17" t="s">
        <v>13426</v>
      </c>
      <c r="B982" s="2" t="s">
        <v>23130</v>
      </c>
      <c r="C982" t="s">
        <v>13425</v>
      </c>
      <c r="D982" t="s">
        <v>13424</v>
      </c>
      <c r="E982" t="s">
        <v>1468</v>
      </c>
      <c r="F982" s="1" t="s">
        <v>23128</v>
      </c>
    </row>
    <row r="983" spans="1:6">
      <c r="A983" s="17" t="s">
        <v>13423</v>
      </c>
      <c r="B983" s="2" t="s">
        <v>23130</v>
      </c>
      <c r="C983" t="s">
        <v>13422</v>
      </c>
      <c r="D983" t="s">
        <v>13421</v>
      </c>
      <c r="E983" t="s">
        <v>13420</v>
      </c>
      <c r="F983" s="1" t="s">
        <v>23128</v>
      </c>
    </row>
    <row r="984" spans="1:6">
      <c r="A984" s="17" t="s">
        <v>13417</v>
      </c>
      <c r="B984" s="2" t="s">
        <v>23130</v>
      </c>
      <c r="C984" t="s">
        <v>13416</v>
      </c>
      <c r="D984" t="s">
        <v>13415</v>
      </c>
      <c r="E984" t="s">
        <v>13414</v>
      </c>
      <c r="F984" s="1" t="s">
        <v>23128</v>
      </c>
    </row>
    <row r="985" spans="1:6">
      <c r="A985" s="17" t="s">
        <v>13401</v>
      </c>
      <c r="B985" s="2" t="s">
        <v>23130</v>
      </c>
      <c r="C985" t="s">
        <v>13400</v>
      </c>
      <c r="D985" t="s">
        <v>13399</v>
      </c>
      <c r="E985" t="s">
        <v>0</v>
      </c>
      <c r="F985" s="1" t="s">
        <v>23128</v>
      </c>
    </row>
    <row r="986" spans="1:6">
      <c r="A986" s="17" t="s">
        <v>13398</v>
      </c>
      <c r="B986" s="2" t="s">
        <v>23130</v>
      </c>
      <c r="C986" t="s">
        <v>0</v>
      </c>
      <c r="D986" t="s">
        <v>11570</v>
      </c>
      <c r="E986" t="s">
        <v>0</v>
      </c>
      <c r="F986" s="1" t="s">
        <v>23128</v>
      </c>
    </row>
    <row r="987" spans="1:6">
      <c r="A987" s="17" t="s">
        <v>13391</v>
      </c>
      <c r="B987" s="2" t="s">
        <v>23130</v>
      </c>
      <c r="C987" t="s">
        <v>13390</v>
      </c>
      <c r="D987" t="s">
        <v>13389</v>
      </c>
      <c r="E987" t="s">
        <v>13388</v>
      </c>
      <c r="F987" s="1" t="s">
        <v>23128</v>
      </c>
    </row>
    <row r="988" spans="1:6">
      <c r="A988" s="17" t="s">
        <v>13377</v>
      </c>
      <c r="B988" s="2" t="s">
        <v>23130</v>
      </c>
      <c r="C988" t="s">
        <v>13376</v>
      </c>
      <c r="D988" t="s">
        <v>13375</v>
      </c>
      <c r="E988" t="s">
        <v>13374</v>
      </c>
      <c r="F988" s="1" t="s">
        <v>23128</v>
      </c>
    </row>
    <row r="989" spans="1:6">
      <c r="A989" s="17" t="s">
        <v>13365</v>
      </c>
      <c r="B989" s="2" t="s">
        <v>23130</v>
      </c>
      <c r="C989" t="s">
        <v>320</v>
      </c>
      <c r="D989" t="s">
        <v>13364</v>
      </c>
      <c r="E989" t="s">
        <v>57</v>
      </c>
      <c r="F989" s="1" t="s">
        <v>23128</v>
      </c>
    </row>
    <row r="990" spans="1:6">
      <c r="A990" s="17" t="s">
        <v>13363</v>
      </c>
      <c r="B990" s="2" t="s">
        <v>23130</v>
      </c>
      <c r="C990" t="s">
        <v>13362</v>
      </c>
      <c r="D990" t="s">
        <v>13361</v>
      </c>
      <c r="E990" t="s">
        <v>13360</v>
      </c>
      <c r="F990" s="1" t="s">
        <v>23128</v>
      </c>
    </row>
    <row r="991" spans="1:6">
      <c r="A991" s="17" t="s">
        <v>13359</v>
      </c>
      <c r="B991" s="2" t="s">
        <v>23130</v>
      </c>
      <c r="C991" t="s">
        <v>13358</v>
      </c>
      <c r="D991" t="s">
        <v>13357</v>
      </c>
      <c r="E991" t="s">
        <v>6857</v>
      </c>
      <c r="F991" s="1" t="s">
        <v>23128</v>
      </c>
    </row>
    <row r="992" spans="1:6">
      <c r="A992" s="17" t="s">
        <v>13353</v>
      </c>
      <c r="B992" s="2" t="s">
        <v>23130</v>
      </c>
      <c r="C992" t="s">
        <v>7368</v>
      </c>
      <c r="D992" t="s">
        <v>13352</v>
      </c>
      <c r="E992" t="s">
        <v>3579</v>
      </c>
      <c r="F992" s="1" t="s">
        <v>23128</v>
      </c>
    </row>
    <row r="993" spans="1:6">
      <c r="A993" s="17" t="s">
        <v>13333</v>
      </c>
      <c r="B993" s="2" t="s">
        <v>23129</v>
      </c>
      <c r="C993" t="s">
        <v>943</v>
      </c>
      <c r="D993" t="s">
        <v>13332</v>
      </c>
      <c r="E993" t="s">
        <v>1116</v>
      </c>
      <c r="F993" s="1" t="s">
        <v>23128</v>
      </c>
    </row>
    <row r="994" spans="1:6">
      <c r="A994" s="17" t="s">
        <v>13329</v>
      </c>
      <c r="B994" s="2" t="s">
        <v>23129</v>
      </c>
      <c r="C994" t="s">
        <v>13328</v>
      </c>
      <c r="D994" t="s">
        <v>13327</v>
      </c>
      <c r="E994" t="s">
        <v>13326</v>
      </c>
      <c r="F994" s="1" t="s">
        <v>23128</v>
      </c>
    </row>
    <row r="995" spans="1:6">
      <c r="A995" s="17" t="s">
        <v>13303</v>
      </c>
      <c r="B995" s="2" t="s">
        <v>23130</v>
      </c>
      <c r="C995" t="s">
        <v>4060</v>
      </c>
      <c r="D995" t="s">
        <v>13302</v>
      </c>
      <c r="E995" t="s">
        <v>13301</v>
      </c>
      <c r="F995" s="1" t="s">
        <v>23128</v>
      </c>
    </row>
    <row r="996" spans="1:6">
      <c r="A996" s="17" t="s">
        <v>13297</v>
      </c>
      <c r="B996" s="2" t="s">
        <v>23130</v>
      </c>
      <c r="C996" t="s">
        <v>0</v>
      </c>
      <c r="D996" t="s">
        <v>13296</v>
      </c>
      <c r="E996" t="s">
        <v>13295</v>
      </c>
      <c r="F996" s="1" t="s">
        <v>23128</v>
      </c>
    </row>
    <row r="997" spans="1:6">
      <c r="A997" s="17" t="s">
        <v>13290</v>
      </c>
      <c r="B997" s="2" t="s">
        <v>23130</v>
      </c>
      <c r="C997" t="s">
        <v>13289</v>
      </c>
      <c r="D997" t="s">
        <v>13288</v>
      </c>
      <c r="E997" t="s">
        <v>0</v>
      </c>
      <c r="F997" s="1" t="s">
        <v>23128</v>
      </c>
    </row>
    <row r="998" spans="1:6">
      <c r="A998" s="17" t="s">
        <v>13271</v>
      </c>
      <c r="B998" s="2" t="s">
        <v>23130</v>
      </c>
      <c r="C998" t="s">
        <v>13270</v>
      </c>
      <c r="D998" t="s">
        <v>13269</v>
      </c>
      <c r="E998" t="s">
        <v>7204</v>
      </c>
      <c r="F998" s="1" t="s">
        <v>23128</v>
      </c>
    </row>
    <row r="999" spans="1:6">
      <c r="A999" s="17" t="s">
        <v>13268</v>
      </c>
      <c r="B999" s="2" t="s">
        <v>23130</v>
      </c>
      <c r="C999" t="s">
        <v>931</v>
      </c>
      <c r="D999" t="s">
        <v>13267</v>
      </c>
      <c r="E999" t="s">
        <v>929</v>
      </c>
      <c r="F999" s="1" t="s">
        <v>23128</v>
      </c>
    </row>
    <row r="1000" spans="1:6">
      <c r="A1000" s="17" t="s">
        <v>13262</v>
      </c>
      <c r="B1000" s="2" t="s">
        <v>23130</v>
      </c>
      <c r="C1000" t="s">
        <v>13261</v>
      </c>
      <c r="D1000" t="s">
        <v>13260</v>
      </c>
      <c r="E1000" t="s">
        <v>0</v>
      </c>
      <c r="F1000" s="1" t="s">
        <v>23128</v>
      </c>
    </row>
    <row r="1001" spans="1:6">
      <c r="A1001" s="17" t="s">
        <v>13256</v>
      </c>
      <c r="B1001" s="2" t="s">
        <v>23129</v>
      </c>
      <c r="C1001" t="s">
        <v>0</v>
      </c>
      <c r="D1001" t="s">
        <v>13255</v>
      </c>
      <c r="E1001" t="s">
        <v>0</v>
      </c>
      <c r="F1001" s="1" t="s">
        <v>23128</v>
      </c>
    </row>
    <row r="1002" spans="1:6">
      <c r="A1002" s="17" t="s">
        <v>13254</v>
      </c>
      <c r="B1002" s="2" t="s">
        <v>23130</v>
      </c>
      <c r="C1002" t="s">
        <v>13253</v>
      </c>
      <c r="D1002" t="s">
        <v>13252</v>
      </c>
      <c r="E1002" t="s">
        <v>13251</v>
      </c>
      <c r="F1002" s="1" t="s">
        <v>23128</v>
      </c>
    </row>
    <row r="1003" spans="1:6">
      <c r="A1003" s="17" t="s">
        <v>13248</v>
      </c>
      <c r="B1003" s="2" t="s">
        <v>23130</v>
      </c>
      <c r="C1003" t="s">
        <v>533</v>
      </c>
      <c r="D1003" t="s">
        <v>13247</v>
      </c>
      <c r="E1003" t="s">
        <v>13246</v>
      </c>
      <c r="F1003" s="1" t="s">
        <v>23128</v>
      </c>
    </row>
    <row r="1004" spans="1:6">
      <c r="A1004" s="17" t="s">
        <v>13245</v>
      </c>
      <c r="B1004" s="2" t="s">
        <v>23130</v>
      </c>
      <c r="C1004" t="s">
        <v>13244</v>
      </c>
      <c r="D1004" t="s">
        <v>13243</v>
      </c>
      <c r="E1004" t="s">
        <v>13242</v>
      </c>
      <c r="F1004" s="1" t="s">
        <v>23128</v>
      </c>
    </row>
    <row r="1005" spans="1:6">
      <c r="A1005" s="17" t="s">
        <v>13237</v>
      </c>
      <c r="B1005" s="2" t="s">
        <v>23130</v>
      </c>
      <c r="C1005" t="s">
        <v>13236</v>
      </c>
      <c r="D1005" t="s">
        <v>13235</v>
      </c>
      <c r="E1005" t="s">
        <v>1528</v>
      </c>
      <c r="F1005" s="1" t="s">
        <v>23128</v>
      </c>
    </row>
    <row r="1006" spans="1:6">
      <c r="A1006" s="17" t="s">
        <v>13230</v>
      </c>
      <c r="B1006" s="2" t="s">
        <v>23130</v>
      </c>
      <c r="C1006" t="s">
        <v>0</v>
      </c>
      <c r="D1006" t="s">
        <v>13229</v>
      </c>
      <c r="E1006" t="s">
        <v>0</v>
      </c>
      <c r="F1006" s="1" t="s">
        <v>23128</v>
      </c>
    </row>
    <row r="1007" spans="1:6">
      <c r="A1007" s="17" t="s">
        <v>13225</v>
      </c>
      <c r="B1007" s="2" t="s">
        <v>23130</v>
      </c>
      <c r="C1007" t="s">
        <v>415</v>
      </c>
      <c r="D1007" t="s">
        <v>13224</v>
      </c>
      <c r="E1007" t="s">
        <v>13223</v>
      </c>
      <c r="F1007" s="1" t="s">
        <v>23128</v>
      </c>
    </row>
    <row r="1008" spans="1:6">
      <c r="A1008" s="17" t="s">
        <v>13222</v>
      </c>
      <c r="B1008" s="2" t="s">
        <v>23129</v>
      </c>
      <c r="C1008" t="s">
        <v>13221</v>
      </c>
      <c r="D1008" t="s">
        <v>13220</v>
      </c>
      <c r="E1008" t="s">
        <v>13219</v>
      </c>
      <c r="F1008" s="1" t="s">
        <v>23128</v>
      </c>
    </row>
    <row r="1009" spans="1:7">
      <c r="A1009" s="17" t="s">
        <v>13216</v>
      </c>
      <c r="B1009" s="2" t="s">
        <v>23129</v>
      </c>
      <c r="C1009" t="s">
        <v>13215</v>
      </c>
      <c r="D1009" t="s">
        <v>13214</v>
      </c>
      <c r="E1009" t="s">
        <v>2675</v>
      </c>
      <c r="F1009" s="1" t="s">
        <v>23128</v>
      </c>
    </row>
    <row r="1010" spans="1:7">
      <c r="A1010" s="17" t="s">
        <v>13206</v>
      </c>
      <c r="B1010" s="2" t="s">
        <v>23129</v>
      </c>
      <c r="C1010" t="s">
        <v>13205</v>
      </c>
      <c r="D1010" t="s">
        <v>13204</v>
      </c>
      <c r="E1010" t="s">
        <v>168</v>
      </c>
      <c r="F1010" s="1" t="s">
        <v>23128</v>
      </c>
    </row>
    <row r="1011" spans="1:7">
      <c r="A1011" s="17" t="s">
        <v>13203</v>
      </c>
      <c r="B1011" s="2" t="s">
        <v>23130</v>
      </c>
      <c r="C1011" t="s">
        <v>170</v>
      </c>
      <c r="D1011" t="s">
        <v>13202</v>
      </c>
      <c r="E1011" t="s">
        <v>168</v>
      </c>
      <c r="F1011" s="1" t="s">
        <v>23128</v>
      </c>
    </row>
    <row r="1012" spans="1:7">
      <c r="A1012" s="17" t="s">
        <v>13187</v>
      </c>
      <c r="B1012" s="2" t="s">
        <v>23129</v>
      </c>
      <c r="C1012" t="s">
        <v>0</v>
      </c>
      <c r="D1012" t="s">
        <v>13185</v>
      </c>
      <c r="E1012" t="s">
        <v>8626</v>
      </c>
      <c r="F1012" s="1" t="s">
        <v>23131</v>
      </c>
      <c r="G1012" t="s">
        <v>13186</v>
      </c>
    </row>
    <row r="1013" spans="1:7">
      <c r="A1013" s="17" t="s">
        <v>13184</v>
      </c>
      <c r="B1013" s="2" t="s">
        <v>23129</v>
      </c>
      <c r="C1013" t="s">
        <v>0</v>
      </c>
      <c r="D1013" t="s">
        <v>8291</v>
      </c>
      <c r="E1013" t="s">
        <v>0</v>
      </c>
      <c r="F1013" s="1" t="s">
        <v>23128</v>
      </c>
    </row>
    <row r="1014" spans="1:7">
      <c r="A1014" s="17" t="s">
        <v>13183</v>
      </c>
      <c r="B1014" s="2" t="s">
        <v>23130</v>
      </c>
      <c r="C1014" t="s">
        <v>13182</v>
      </c>
      <c r="D1014" t="s">
        <v>13181</v>
      </c>
      <c r="E1014" t="s">
        <v>13180</v>
      </c>
      <c r="F1014" s="1" t="s">
        <v>23128</v>
      </c>
    </row>
    <row r="1015" spans="1:7">
      <c r="A1015" s="17" t="s">
        <v>13179</v>
      </c>
      <c r="B1015" s="2" t="s">
        <v>23130</v>
      </c>
      <c r="C1015" t="s">
        <v>4064</v>
      </c>
      <c r="D1015" t="s">
        <v>13178</v>
      </c>
      <c r="E1015" t="s">
        <v>13177</v>
      </c>
      <c r="F1015" s="1" t="s">
        <v>23128</v>
      </c>
    </row>
    <row r="1016" spans="1:7">
      <c r="A1016" s="17" t="s">
        <v>13174</v>
      </c>
      <c r="B1016" s="2" t="s">
        <v>23129</v>
      </c>
      <c r="C1016" t="s">
        <v>170</v>
      </c>
      <c r="D1016" t="s">
        <v>13173</v>
      </c>
      <c r="E1016" t="s">
        <v>168</v>
      </c>
      <c r="F1016" s="1" t="s">
        <v>23128</v>
      </c>
    </row>
    <row r="1017" spans="1:7">
      <c r="A1017" s="17" t="s">
        <v>13171</v>
      </c>
      <c r="B1017" s="2" t="s">
        <v>23130</v>
      </c>
      <c r="C1017" t="s">
        <v>13170</v>
      </c>
      <c r="D1017" t="s">
        <v>13169</v>
      </c>
      <c r="E1017" t="s">
        <v>87</v>
      </c>
      <c r="F1017" s="1" t="s">
        <v>23128</v>
      </c>
    </row>
    <row r="1018" spans="1:7">
      <c r="A1018" s="17" t="s">
        <v>13165</v>
      </c>
      <c r="B1018" s="2" t="s">
        <v>23130</v>
      </c>
      <c r="C1018" t="s">
        <v>59</v>
      </c>
      <c r="D1018" t="s">
        <v>13164</v>
      </c>
      <c r="E1018" t="s">
        <v>57</v>
      </c>
      <c r="F1018" s="1" t="s">
        <v>23128</v>
      </c>
    </row>
    <row r="1019" spans="1:7">
      <c r="A1019" s="17" t="s">
        <v>13163</v>
      </c>
      <c r="B1019" s="2" t="s">
        <v>23129</v>
      </c>
      <c r="C1019" t="s">
        <v>313</v>
      </c>
      <c r="D1019" t="s">
        <v>13162</v>
      </c>
      <c r="E1019" t="s">
        <v>311</v>
      </c>
      <c r="F1019" s="1" t="s">
        <v>23128</v>
      </c>
    </row>
    <row r="1020" spans="1:7">
      <c r="A1020" s="17" t="s">
        <v>13161</v>
      </c>
      <c r="B1020" s="2" t="s">
        <v>23130</v>
      </c>
      <c r="C1020" t="s">
        <v>13160</v>
      </c>
      <c r="D1020" t="s">
        <v>13159</v>
      </c>
      <c r="E1020" t="s">
        <v>0</v>
      </c>
      <c r="F1020" s="1" t="s">
        <v>23128</v>
      </c>
    </row>
    <row r="1021" spans="1:7">
      <c r="A1021" s="17" t="s">
        <v>13147</v>
      </c>
      <c r="B1021" s="2" t="s">
        <v>23129</v>
      </c>
      <c r="C1021" t="s">
        <v>2813</v>
      </c>
      <c r="D1021" t="s">
        <v>13146</v>
      </c>
      <c r="E1021" t="s">
        <v>2811</v>
      </c>
      <c r="F1021" s="1" t="s">
        <v>23128</v>
      </c>
    </row>
    <row r="1022" spans="1:7">
      <c r="A1022" s="17" t="s">
        <v>13145</v>
      </c>
      <c r="B1022" s="2" t="s">
        <v>23130</v>
      </c>
      <c r="C1022" t="s">
        <v>392</v>
      </c>
      <c r="D1022" t="s">
        <v>13144</v>
      </c>
      <c r="E1022" t="s">
        <v>9240</v>
      </c>
      <c r="F1022" s="1" t="s">
        <v>23128</v>
      </c>
    </row>
    <row r="1023" spans="1:7">
      <c r="A1023" s="17" t="s">
        <v>13140</v>
      </c>
      <c r="B1023" s="2" t="s">
        <v>23130</v>
      </c>
      <c r="C1023" t="s">
        <v>13139</v>
      </c>
      <c r="D1023" t="s">
        <v>13138</v>
      </c>
      <c r="E1023" t="s">
        <v>2133</v>
      </c>
      <c r="F1023" s="1" t="s">
        <v>23128</v>
      </c>
    </row>
    <row r="1024" spans="1:7">
      <c r="A1024" s="17" t="s">
        <v>13132</v>
      </c>
      <c r="B1024" s="2" t="s">
        <v>23130</v>
      </c>
      <c r="C1024" t="s">
        <v>13131</v>
      </c>
      <c r="D1024" t="s">
        <v>13130</v>
      </c>
      <c r="E1024" t="s">
        <v>0</v>
      </c>
      <c r="F1024" s="1" t="s">
        <v>23128</v>
      </c>
    </row>
    <row r="1025" spans="1:6">
      <c r="A1025" s="17" t="s">
        <v>13112</v>
      </c>
      <c r="B1025" s="2" t="s">
        <v>23130</v>
      </c>
      <c r="C1025" t="s">
        <v>13111</v>
      </c>
      <c r="D1025" t="s">
        <v>13110</v>
      </c>
      <c r="E1025" t="s">
        <v>13109</v>
      </c>
      <c r="F1025" s="1" t="s">
        <v>23128</v>
      </c>
    </row>
    <row r="1026" spans="1:6">
      <c r="A1026" s="17" t="s">
        <v>13107</v>
      </c>
      <c r="B1026" s="2" t="s">
        <v>23130</v>
      </c>
      <c r="C1026" t="s">
        <v>5307</v>
      </c>
      <c r="D1026" t="s">
        <v>13106</v>
      </c>
      <c r="E1026" t="s">
        <v>5305</v>
      </c>
      <c r="F1026" s="1" t="s">
        <v>23128</v>
      </c>
    </row>
    <row r="1027" spans="1:6">
      <c r="A1027" s="17" t="s">
        <v>13103</v>
      </c>
      <c r="B1027" s="2" t="s">
        <v>23130</v>
      </c>
      <c r="C1027" t="s">
        <v>2677</v>
      </c>
      <c r="D1027" t="s">
        <v>13102</v>
      </c>
      <c r="E1027" t="s">
        <v>2675</v>
      </c>
      <c r="F1027" s="1" t="s">
        <v>23128</v>
      </c>
    </row>
    <row r="1028" spans="1:6">
      <c r="A1028" s="17" t="s">
        <v>13091</v>
      </c>
      <c r="B1028" s="2" t="s">
        <v>23130</v>
      </c>
      <c r="C1028" t="s">
        <v>13090</v>
      </c>
      <c r="D1028" t="s">
        <v>13089</v>
      </c>
      <c r="E1028" t="s">
        <v>13088</v>
      </c>
      <c r="F1028" s="1" t="s">
        <v>23128</v>
      </c>
    </row>
    <row r="1029" spans="1:6">
      <c r="A1029" s="17" t="s">
        <v>13081</v>
      </c>
      <c r="B1029" s="2" t="s">
        <v>23129</v>
      </c>
      <c r="C1029" t="s">
        <v>11262</v>
      </c>
      <c r="D1029" t="s">
        <v>13080</v>
      </c>
      <c r="E1029" t="s">
        <v>1621</v>
      </c>
      <c r="F1029" s="1" t="s">
        <v>23128</v>
      </c>
    </row>
    <row r="1030" spans="1:6">
      <c r="A1030" s="17" t="s">
        <v>13065</v>
      </c>
      <c r="B1030" s="2" t="s">
        <v>23130</v>
      </c>
      <c r="C1030" t="s">
        <v>13064</v>
      </c>
      <c r="D1030" t="s">
        <v>13063</v>
      </c>
      <c r="E1030" t="s">
        <v>13062</v>
      </c>
      <c r="F1030" s="1" t="s">
        <v>23128</v>
      </c>
    </row>
    <row r="1031" spans="1:6">
      <c r="A1031" s="17" t="s">
        <v>13058</v>
      </c>
      <c r="B1031" s="2" t="s">
        <v>23130</v>
      </c>
      <c r="C1031" t="s">
        <v>55</v>
      </c>
      <c r="D1031" t="s">
        <v>13056</v>
      </c>
      <c r="E1031" t="s">
        <v>13055</v>
      </c>
      <c r="F1031" s="1" t="s">
        <v>23128</v>
      </c>
    </row>
    <row r="1032" spans="1:6">
      <c r="A1032" s="17" t="s">
        <v>13043</v>
      </c>
      <c r="B1032" s="2" t="s">
        <v>23129</v>
      </c>
      <c r="C1032" t="s">
        <v>13042</v>
      </c>
      <c r="D1032" t="s">
        <v>0</v>
      </c>
      <c r="E1032" t="s">
        <v>0</v>
      </c>
      <c r="F1032" s="1" t="s">
        <v>23128</v>
      </c>
    </row>
    <row r="1033" spans="1:6">
      <c r="A1033" s="17" t="s">
        <v>13030</v>
      </c>
      <c r="B1033" s="2" t="s">
        <v>23129</v>
      </c>
      <c r="F1033" s="1" t="s">
        <v>23128</v>
      </c>
    </row>
    <row r="1034" spans="1:6">
      <c r="A1034" s="17" t="s">
        <v>13025</v>
      </c>
      <c r="B1034" s="2" t="s">
        <v>23129</v>
      </c>
      <c r="C1034" t="s">
        <v>13024</v>
      </c>
      <c r="D1034" t="s">
        <v>13023</v>
      </c>
      <c r="E1034" t="s">
        <v>13022</v>
      </c>
      <c r="F1034" s="1" t="s">
        <v>23128</v>
      </c>
    </row>
    <row r="1035" spans="1:6">
      <c r="A1035" s="17" t="s">
        <v>13004</v>
      </c>
      <c r="B1035" s="2" t="s">
        <v>23129</v>
      </c>
      <c r="C1035" t="s">
        <v>13003</v>
      </c>
      <c r="D1035" t="s">
        <v>0</v>
      </c>
      <c r="E1035" t="s">
        <v>0</v>
      </c>
      <c r="F1035" s="1" t="s">
        <v>23128</v>
      </c>
    </row>
    <row r="1036" spans="1:6">
      <c r="A1036" s="17" t="s">
        <v>12999</v>
      </c>
      <c r="B1036" s="2" t="s">
        <v>23129</v>
      </c>
      <c r="C1036" t="s">
        <v>2511</v>
      </c>
      <c r="D1036" t="s">
        <v>12998</v>
      </c>
      <c r="E1036" t="s">
        <v>2509</v>
      </c>
      <c r="F1036" s="1" t="s">
        <v>23128</v>
      </c>
    </row>
    <row r="1037" spans="1:6">
      <c r="A1037" s="17" t="s">
        <v>12997</v>
      </c>
      <c r="B1037" s="2" t="s">
        <v>23129</v>
      </c>
      <c r="C1037" t="s">
        <v>12996</v>
      </c>
      <c r="D1037" t="s">
        <v>12995</v>
      </c>
      <c r="E1037" t="s">
        <v>12994</v>
      </c>
      <c r="F1037" s="1" t="s">
        <v>23128</v>
      </c>
    </row>
    <row r="1038" spans="1:6">
      <c r="A1038" s="17" t="s">
        <v>12987</v>
      </c>
      <c r="B1038" s="2" t="s">
        <v>23130</v>
      </c>
      <c r="C1038" t="s">
        <v>12986</v>
      </c>
      <c r="D1038" t="s">
        <v>12985</v>
      </c>
      <c r="E1038" t="s">
        <v>12984</v>
      </c>
      <c r="F1038" s="1" t="s">
        <v>23128</v>
      </c>
    </row>
    <row r="1039" spans="1:6">
      <c r="A1039" s="17" t="s">
        <v>12983</v>
      </c>
      <c r="B1039" s="2" t="s">
        <v>23130</v>
      </c>
      <c r="C1039" t="s">
        <v>12982</v>
      </c>
      <c r="D1039" t="s">
        <v>12981</v>
      </c>
      <c r="E1039" t="s">
        <v>12980</v>
      </c>
      <c r="F1039" s="1" t="s">
        <v>23128</v>
      </c>
    </row>
    <row r="1040" spans="1:6">
      <c r="A1040" s="17" t="s">
        <v>12979</v>
      </c>
      <c r="B1040" s="2" t="s">
        <v>23130</v>
      </c>
      <c r="C1040" t="s">
        <v>0</v>
      </c>
      <c r="D1040" t="s">
        <v>12978</v>
      </c>
      <c r="E1040" t="s">
        <v>0</v>
      </c>
      <c r="F1040" s="1" t="s">
        <v>23128</v>
      </c>
    </row>
    <row r="1041" spans="1:6">
      <c r="A1041" s="17" t="s">
        <v>12972</v>
      </c>
      <c r="B1041" s="2" t="s">
        <v>23130</v>
      </c>
      <c r="C1041" t="s">
        <v>1721</v>
      </c>
      <c r="D1041" t="s">
        <v>12971</v>
      </c>
      <c r="E1041" t="s">
        <v>12970</v>
      </c>
      <c r="F1041" s="1" t="s">
        <v>23128</v>
      </c>
    </row>
    <row r="1042" spans="1:6">
      <c r="A1042" s="17" t="s">
        <v>12968</v>
      </c>
      <c r="B1042" s="2" t="s">
        <v>23130</v>
      </c>
      <c r="C1042" t="s">
        <v>4343</v>
      </c>
      <c r="D1042" t="s">
        <v>12967</v>
      </c>
      <c r="E1042" t="s">
        <v>12966</v>
      </c>
      <c r="F1042" s="1" t="s">
        <v>23128</v>
      </c>
    </row>
    <row r="1043" spans="1:6">
      <c r="A1043" s="17" t="s">
        <v>12961</v>
      </c>
      <c r="B1043" s="2" t="s">
        <v>23130</v>
      </c>
      <c r="C1043" t="s">
        <v>12960</v>
      </c>
      <c r="D1043" t="s">
        <v>12959</v>
      </c>
      <c r="E1043" t="s">
        <v>432</v>
      </c>
      <c r="F1043" s="1" t="s">
        <v>23128</v>
      </c>
    </row>
    <row r="1044" spans="1:6">
      <c r="A1044" s="17" t="s">
        <v>12955</v>
      </c>
      <c r="B1044" s="2" t="s">
        <v>23129</v>
      </c>
      <c r="C1044" t="s">
        <v>12954</v>
      </c>
      <c r="D1044" t="s">
        <v>12953</v>
      </c>
      <c r="E1044" t="s">
        <v>1468</v>
      </c>
      <c r="F1044" s="1" t="s">
        <v>23128</v>
      </c>
    </row>
    <row r="1045" spans="1:6">
      <c r="A1045" s="17" t="s">
        <v>12936</v>
      </c>
      <c r="B1045" s="2" t="s">
        <v>23130</v>
      </c>
      <c r="C1045" t="s">
        <v>12935</v>
      </c>
      <c r="D1045" t="s">
        <v>12934</v>
      </c>
      <c r="E1045" t="s">
        <v>12933</v>
      </c>
      <c r="F1045" s="1" t="s">
        <v>23128</v>
      </c>
    </row>
    <row r="1046" spans="1:6">
      <c r="A1046" s="17" t="s">
        <v>12930</v>
      </c>
      <c r="B1046" s="2" t="s">
        <v>23130</v>
      </c>
      <c r="C1046" t="s">
        <v>463</v>
      </c>
      <c r="D1046" t="s">
        <v>12929</v>
      </c>
      <c r="E1046" t="s">
        <v>12928</v>
      </c>
      <c r="F1046" s="1" t="s">
        <v>23128</v>
      </c>
    </row>
    <row r="1047" spans="1:6">
      <c r="A1047" s="17" t="s">
        <v>12923</v>
      </c>
      <c r="B1047" s="2" t="s">
        <v>23129</v>
      </c>
      <c r="C1047" t="s">
        <v>0</v>
      </c>
      <c r="D1047" t="s">
        <v>12922</v>
      </c>
      <c r="E1047" t="s">
        <v>0</v>
      </c>
      <c r="F1047" s="1" t="s">
        <v>23128</v>
      </c>
    </row>
    <row r="1048" spans="1:6">
      <c r="A1048" s="17" t="s">
        <v>12913</v>
      </c>
      <c r="B1048" s="2" t="s">
        <v>23129</v>
      </c>
      <c r="C1048" t="s">
        <v>12912</v>
      </c>
      <c r="D1048" t="s">
        <v>12911</v>
      </c>
      <c r="E1048" t="s">
        <v>1322</v>
      </c>
      <c r="F1048" s="1" t="s">
        <v>23128</v>
      </c>
    </row>
    <row r="1049" spans="1:6">
      <c r="A1049" s="17" t="s">
        <v>12908</v>
      </c>
      <c r="B1049" s="2" t="s">
        <v>23130</v>
      </c>
      <c r="C1049" t="s">
        <v>12906</v>
      </c>
      <c r="D1049" t="s">
        <v>12905</v>
      </c>
      <c r="E1049" t="s">
        <v>12904</v>
      </c>
      <c r="F1049" s="1" t="s">
        <v>23128</v>
      </c>
    </row>
    <row r="1050" spans="1:6">
      <c r="A1050" s="17" t="s">
        <v>12899</v>
      </c>
      <c r="B1050" s="2" t="s">
        <v>23130</v>
      </c>
      <c r="C1050" t="s">
        <v>55</v>
      </c>
      <c r="D1050" t="s">
        <v>12898</v>
      </c>
      <c r="E1050" t="s">
        <v>12897</v>
      </c>
      <c r="F1050" s="1" t="s">
        <v>23128</v>
      </c>
    </row>
    <row r="1051" spans="1:6">
      <c r="A1051" s="17" t="s">
        <v>12892</v>
      </c>
      <c r="B1051" s="2" t="s">
        <v>23130</v>
      </c>
      <c r="C1051" t="s">
        <v>12891</v>
      </c>
      <c r="D1051" t="s">
        <v>12890</v>
      </c>
      <c r="E1051" t="s">
        <v>12889</v>
      </c>
      <c r="F1051" s="1" t="s">
        <v>23128</v>
      </c>
    </row>
    <row r="1052" spans="1:6">
      <c r="A1052" s="17" t="s">
        <v>12884</v>
      </c>
      <c r="B1052" s="2" t="s">
        <v>23129</v>
      </c>
      <c r="C1052" t="s">
        <v>4958</v>
      </c>
      <c r="D1052" t="s">
        <v>12883</v>
      </c>
      <c r="E1052" t="s">
        <v>4956</v>
      </c>
      <c r="F1052" s="1" t="s">
        <v>23128</v>
      </c>
    </row>
    <row r="1053" spans="1:6">
      <c r="A1053" s="17" t="s">
        <v>12880</v>
      </c>
      <c r="B1053" s="2" t="s">
        <v>23129</v>
      </c>
      <c r="C1053" t="s">
        <v>248</v>
      </c>
      <c r="D1053" t="s">
        <v>12879</v>
      </c>
      <c r="E1053" t="s">
        <v>5132</v>
      </c>
      <c r="F1053" s="1" t="s">
        <v>23128</v>
      </c>
    </row>
    <row r="1054" spans="1:6">
      <c r="A1054" s="17" t="s">
        <v>12878</v>
      </c>
      <c r="B1054" s="2" t="s">
        <v>23130</v>
      </c>
      <c r="C1054" t="s">
        <v>2408</v>
      </c>
      <c r="D1054" t="s">
        <v>12877</v>
      </c>
      <c r="E1054" t="s">
        <v>1886</v>
      </c>
      <c r="F1054" s="1" t="s">
        <v>23128</v>
      </c>
    </row>
    <row r="1055" spans="1:6">
      <c r="A1055" s="17" t="s">
        <v>12868</v>
      </c>
      <c r="B1055" s="2" t="s">
        <v>23129</v>
      </c>
      <c r="C1055" t="s">
        <v>0</v>
      </c>
      <c r="D1055" t="s">
        <v>12867</v>
      </c>
      <c r="E1055" t="s">
        <v>12866</v>
      </c>
      <c r="F1055" s="1" t="s">
        <v>23128</v>
      </c>
    </row>
    <row r="1056" spans="1:6">
      <c r="A1056" s="17" t="s">
        <v>12861</v>
      </c>
      <c r="B1056" s="2" t="s">
        <v>23130</v>
      </c>
      <c r="C1056" t="s">
        <v>0</v>
      </c>
      <c r="D1056" t="s">
        <v>12860</v>
      </c>
      <c r="E1056" t="s">
        <v>0</v>
      </c>
      <c r="F1056" s="1" t="s">
        <v>23128</v>
      </c>
    </row>
    <row r="1057" spans="1:6">
      <c r="A1057" s="17" t="s">
        <v>12850</v>
      </c>
      <c r="B1057" s="2" t="s">
        <v>23130</v>
      </c>
      <c r="C1057" t="s">
        <v>12849</v>
      </c>
      <c r="D1057" t="s">
        <v>12848</v>
      </c>
      <c r="E1057" t="s">
        <v>8965</v>
      </c>
      <c r="F1057" s="1" t="s">
        <v>23128</v>
      </c>
    </row>
    <row r="1058" spans="1:6">
      <c r="A1058" s="17" t="s">
        <v>12836</v>
      </c>
      <c r="B1058" s="2" t="s">
        <v>23129</v>
      </c>
      <c r="C1058" t="s">
        <v>248</v>
      </c>
      <c r="D1058" t="s">
        <v>12835</v>
      </c>
      <c r="E1058" t="s">
        <v>5132</v>
      </c>
      <c r="F1058" s="1" t="s">
        <v>23128</v>
      </c>
    </row>
    <row r="1059" spans="1:6">
      <c r="A1059" s="17" t="s">
        <v>12832</v>
      </c>
      <c r="B1059" s="2" t="s">
        <v>23130</v>
      </c>
      <c r="C1059" t="s">
        <v>12831</v>
      </c>
      <c r="D1059" t="s">
        <v>12830</v>
      </c>
      <c r="E1059" t="s">
        <v>0</v>
      </c>
      <c r="F1059" s="1" t="s">
        <v>23128</v>
      </c>
    </row>
    <row r="1060" spans="1:6">
      <c r="A1060" s="17" t="s">
        <v>12829</v>
      </c>
      <c r="B1060" s="2" t="s">
        <v>23130</v>
      </c>
      <c r="C1060" t="s">
        <v>12827</v>
      </c>
      <c r="D1060" t="s">
        <v>12826</v>
      </c>
      <c r="E1060" t="s">
        <v>12825</v>
      </c>
      <c r="F1060" s="1" t="s">
        <v>23128</v>
      </c>
    </row>
    <row r="1061" spans="1:6">
      <c r="A1061" s="17" t="s">
        <v>12824</v>
      </c>
      <c r="B1061" s="2" t="s">
        <v>23129</v>
      </c>
      <c r="F1061" s="1" t="s">
        <v>23128</v>
      </c>
    </row>
    <row r="1062" spans="1:6">
      <c r="A1062" s="17" t="s">
        <v>12820</v>
      </c>
      <c r="B1062" s="2" t="s">
        <v>23129</v>
      </c>
      <c r="F1062" s="1" t="s">
        <v>23128</v>
      </c>
    </row>
    <row r="1063" spans="1:6">
      <c r="A1063" s="17" t="s">
        <v>12811</v>
      </c>
      <c r="B1063" s="2" t="s">
        <v>23130</v>
      </c>
      <c r="C1063" t="s">
        <v>12810</v>
      </c>
      <c r="D1063" t="s">
        <v>12809</v>
      </c>
      <c r="E1063" t="s">
        <v>12808</v>
      </c>
      <c r="F1063" s="1" t="s">
        <v>23128</v>
      </c>
    </row>
    <row r="1064" spans="1:6">
      <c r="A1064" s="17" t="s">
        <v>12803</v>
      </c>
      <c r="B1064" s="2" t="s">
        <v>23129</v>
      </c>
      <c r="C1064" t="s">
        <v>12802</v>
      </c>
      <c r="D1064" t="s">
        <v>12801</v>
      </c>
      <c r="E1064" t="s">
        <v>12800</v>
      </c>
      <c r="F1064" s="1" t="s">
        <v>23128</v>
      </c>
    </row>
    <row r="1065" spans="1:6">
      <c r="A1065" s="17" t="s">
        <v>12799</v>
      </c>
      <c r="B1065" s="2" t="s">
        <v>23130</v>
      </c>
      <c r="C1065" t="s">
        <v>455</v>
      </c>
      <c r="D1065" t="s">
        <v>12798</v>
      </c>
      <c r="E1065" t="s">
        <v>358</v>
      </c>
      <c r="F1065" s="1" t="s">
        <v>23128</v>
      </c>
    </row>
    <row r="1066" spans="1:6">
      <c r="A1066" s="17" t="s">
        <v>12791</v>
      </c>
      <c r="B1066" s="2" t="s">
        <v>23130</v>
      </c>
      <c r="C1066" t="s">
        <v>12790</v>
      </c>
      <c r="D1066" t="s">
        <v>12789</v>
      </c>
      <c r="E1066" t="s">
        <v>234</v>
      </c>
      <c r="F1066" s="1" t="s">
        <v>23128</v>
      </c>
    </row>
    <row r="1067" spans="1:6">
      <c r="A1067" s="17" t="s">
        <v>12783</v>
      </c>
      <c r="B1067" s="2" t="s">
        <v>23129</v>
      </c>
      <c r="C1067" t="s">
        <v>353</v>
      </c>
      <c r="D1067" t="s">
        <v>12782</v>
      </c>
      <c r="E1067" t="s">
        <v>8790</v>
      </c>
      <c r="F1067" s="1" t="s">
        <v>23128</v>
      </c>
    </row>
    <row r="1068" spans="1:6">
      <c r="A1068" s="17" t="s">
        <v>12779</v>
      </c>
      <c r="B1068" s="2" t="s">
        <v>23129</v>
      </c>
      <c r="C1068" t="s">
        <v>0</v>
      </c>
      <c r="D1068" t="s">
        <v>12778</v>
      </c>
      <c r="E1068" t="s">
        <v>12777</v>
      </c>
      <c r="F1068" s="1" t="s">
        <v>23128</v>
      </c>
    </row>
    <row r="1069" spans="1:6">
      <c r="A1069" s="17" t="s">
        <v>12774</v>
      </c>
      <c r="B1069" s="2" t="s">
        <v>23130</v>
      </c>
      <c r="C1069" t="s">
        <v>12773</v>
      </c>
      <c r="D1069" t="s">
        <v>12772</v>
      </c>
      <c r="E1069" t="s">
        <v>12771</v>
      </c>
      <c r="F1069" s="1" t="s">
        <v>23128</v>
      </c>
    </row>
    <row r="1070" spans="1:6">
      <c r="A1070" s="17" t="s">
        <v>12750</v>
      </c>
      <c r="B1070" s="2" t="s">
        <v>23130</v>
      </c>
      <c r="C1070" t="s">
        <v>0</v>
      </c>
      <c r="D1070" t="s">
        <v>12749</v>
      </c>
      <c r="E1070" t="s">
        <v>12748</v>
      </c>
      <c r="F1070" s="1" t="s">
        <v>23128</v>
      </c>
    </row>
    <row r="1071" spans="1:6">
      <c r="A1071" s="17" t="s">
        <v>12736</v>
      </c>
      <c r="B1071" s="2" t="s">
        <v>23130</v>
      </c>
      <c r="C1071" t="s">
        <v>12735</v>
      </c>
      <c r="D1071" t="s">
        <v>12734</v>
      </c>
      <c r="E1071" t="s">
        <v>565</v>
      </c>
      <c r="F1071" s="1" t="s">
        <v>23128</v>
      </c>
    </row>
    <row r="1072" spans="1:6">
      <c r="A1072" s="17" t="s">
        <v>12730</v>
      </c>
      <c r="B1072" s="2" t="s">
        <v>23129</v>
      </c>
      <c r="C1072" t="s">
        <v>12729</v>
      </c>
      <c r="D1072" t="s">
        <v>12728</v>
      </c>
      <c r="E1072" t="s">
        <v>374</v>
      </c>
      <c r="F1072" s="1" t="s">
        <v>23128</v>
      </c>
    </row>
    <row r="1073" spans="1:6">
      <c r="A1073" s="17" t="s">
        <v>12725</v>
      </c>
      <c r="B1073" s="2" t="s">
        <v>23130</v>
      </c>
      <c r="C1073" t="s">
        <v>8844</v>
      </c>
      <c r="D1073" t="s">
        <v>12724</v>
      </c>
      <c r="E1073" t="s">
        <v>8842</v>
      </c>
      <c r="F1073" s="1" t="s">
        <v>23128</v>
      </c>
    </row>
    <row r="1074" spans="1:6">
      <c r="A1074" s="17" t="s">
        <v>12716</v>
      </c>
      <c r="B1074" s="2" t="s">
        <v>23130</v>
      </c>
      <c r="C1074" t="s">
        <v>12715</v>
      </c>
      <c r="D1074" t="s">
        <v>12714</v>
      </c>
      <c r="E1074" t="s">
        <v>12713</v>
      </c>
      <c r="F1074" s="1" t="s">
        <v>23128</v>
      </c>
    </row>
    <row r="1075" spans="1:6">
      <c r="A1075" s="17" t="s">
        <v>12712</v>
      </c>
      <c r="B1075" s="2" t="s">
        <v>23129</v>
      </c>
      <c r="C1075" t="s">
        <v>3218</v>
      </c>
      <c r="D1075" t="s">
        <v>12711</v>
      </c>
      <c r="E1075" t="s">
        <v>12710</v>
      </c>
      <c r="F1075" s="1" t="s">
        <v>23128</v>
      </c>
    </row>
    <row r="1076" spans="1:6">
      <c r="A1076" s="17" t="s">
        <v>12700</v>
      </c>
      <c r="B1076" s="2" t="s">
        <v>23130</v>
      </c>
      <c r="C1076" t="s">
        <v>12699</v>
      </c>
      <c r="D1076" t="s">
        <v>12698</v>
      </c>
      <c r="E1076" t="s">
        <v>0</v>
      </c>
      <c r="F1076" s="1" t="s">
        <v>23128</v>
      </c>
    </row>
    <row r="1077" spans="1:6">
      <c r="A1077" s="17" t="s">
        <v>12697</v>
      </c>
      <c r="B1077" s="2" t="s">
        <v>23130</v>
      </c>
      <c r="C1077" t="s">
        <v>12696</v>
      </c>
      <c r="D1077" t="s">
        <v>12695</v>
      </c>
      <c r="E1077" t="s">
        <v>1043</v>
      </c>
      <c r="F1077" s="1" t="s">
        <v>23128</v>
      </c>
    </row>
    <row r="1078" spans="1:6">
      <c r="A1078" s="17" t="s">
        <v>12694</v>
      </c>
      <c r="B1078" s="2" t="s">
        <v>23130</v>
      </c>
      <c r="C1078" t="s">
        <v>12693</v>
      </c>
      <c r="D1078" t="s">
        <v>12692</v>
      </c>
      <c r="E1078" t="s">
        <v>0</v>
      </c>
      <c r="F1078" s="1" t="s">
        <v>23128</v>
      </c>
    </row>
    <row r="1079" spans="1:6">
      <c r="A1079" s="17" t="s">
        <v>12635</v>
      </c>
      <c r="B1079" s="2" t="s">
        <v>23130</v>
      </c>
      <c r="C1079" t="s">
        <v>12634</v>
      </c>
      <c r="D1079" t="s">
        <v>12633</v>
      </c>
      <c r="E1079" t="s">
        <v>12632</v>
      </c>
      <c r="F1079" s="1" t="s">
        <v>23128</v>
      </c>
    </row>
    <row r="1080" spans="1:6">
      <c r="A1080" s="17" t="s">
        <v>12619</v>
      </c>
      <c r="B1080" s="2" t="s">
        <v>23130</v>
      </c>
      <c r="C1080" t="s">
        <v>463</v>
      </c>
      <c r="D1080" t="s">
        <v>12617</v>
      </c>
      <c r="E1080" t="s">
        <v>461</v>
      </c>
      <c r="F1080" s="1" t="s">
        <v>23128</v>
      </c>
    </row>
    <row r="1081" spans="1:6">
      <c r="A1081" s="17" t="s">
        <v>12609</v>
      </c>
      <c r="B1081" s="2" t="s">
        <v>23130</v>
      </c>
      <c r="C1081" t="s">
        <v>12608</v>
      </c>
      <c r="D1081" t="s">
        <v>12607</v>
      </c>
      <c r="E1081" t="s">
        <v>0</v>
      </c>
      <c r="F1081" s="1" t="s">
        <v>23128</v>
      </c>
    </row>
    <row r="1082" spans="1:6">
      <c r="A1082" s="17" t="s">
        <v>12603</v>
      </c>
      <c r="B1082" s="2" t="s">
        <v>23129</v>
      </c>
      <c r="C1082" t="s">
        <v>248</v>
      </c>
      <c r="D1082" t="s">
        <v>12602</v>
      </c>
      <c r="E1082" t="s">
        <v>12601</v>
      </c>
      <c r="F1082" s="1" t="s">
        <v>23128</v>
      </c>
    </row>
    <row r="1083" spans="1:6">
      <c r="A1083" s="17" t="s">
        <v>12600</v>
      </c>
      <c r="B1083" s="2" t="s">
        <v>23129</v>
      </c>
      <c r="C1083" t="s">
        <v>353</v>
      </c>
      <c r="D1083" t="s">
        <v>12599</v>
      </c>
      <c r="E1083" t="s">
        <v>1678</v>
      </c>
      <c r="F1083" s="1" t="s">
        <v>23128</v>
      </c>
    </row>
    <row r="1084" spans="1:6">
      <c r="A1084" s="17" t="s">
        <v>12598</v>
      </c>
      <c r="B1084" s="2" t="s">
        <v>23129</v>
      </c>
      <c r="C1084" t="s">
        <v>0</v>
      </c>
      <c r="D1084" t="s">
        <v>12597</v>
      </c>
      <c r="E1084" t="s">
        <v>0</v>
      </c>
      <c r="F1084" s="1" t="s">
        <v>23128</v>
      </c>
    </row>
    <row r="1085" spans="1:6">
      <c r="A1085" s="17" t="s">
        <v>12581</v>
      </c>
      <c r="B1085" s="2" t="s">
        <v>23129</v>
      </c>
      <c r="C1085" t="s">
        <v>9820</v>
      </c>
      <c r="D1085" t="s">
        <v>12580</v>
      </c>
      <c r="E1085" t="s">
        <v>9818</v>
      </c>
      <c r="F1085" s="1" t="s">
        <v>23128</v>
      </c>
    </row>
    <row r="1086" spans="1:6">
      <c r="A1086" s="17" t="s">
        <v>12579</v>
      </c>
      <c r="B1086" s="2" t="s">
        <v>23130</v>
      </c>
      <c r="C1086" t="s">
        <v>12578</v>
      </c>
      <c r="D1086" t="s">
        <v>12577</v>
      </c>
      <c r="E1086" t="s">
        <v>12576</v>
      </c>
      <c r="F1086" s="1" t="s">
        <v>23128</v>
      </c>
    </row>
    <row r="1087" spans="1:6">
      <c r="A1087" s="17" t="s">
        <v>12575</v>
      </c>
      <c r="B1087" s="2" t="s">
        <v>23130</v>
      </c>
      <c r="C1087" t="s">
        <v>1929</v>
      </c>
      <c r="D1087" t="s">
        <v>12574</v>
      </c>
      <c r="E1087" t="s">
        <v>1927</v>
      </c>
      <c r="F1087" s="1" t="s">
        <v>23128</v>
      </c>
    </row>
    <row r="1088" spans="1:6">
      <c r="A1088" s="17" t="s">
        <v>12569</v>
      </c>
      <c r="B1088" s="2" t="s">
        <v>23130</v>
      </c>
      <c r="C1088" t="s">
        <v>12568</v>
      </c>
      <c r="D1088" t="s">
        <v>12567</v>
      </c>
      <c r="E1088" t="s">
        <v>12566</v>
      </c>
      <c r="F1088" s="1" t="s">
        <v>23128</v>
      </c>
    </row>
    <row r="1089" spans="1:6">
      <c r="A1089" s="17" t="s">
        <v>12563</v>
      </c>
      <c r="B1089" s="2" t="s">
        <v>23130</v>
      </c>
      <c r="C1089" t="s">
        <v>12562</v>
      </c>
      <c r="D1089" t="s">
        <v>12561</v>
      </c>
      <c r="E1089" t="s">
        <v>12560</v>
      </c>
      <c r="F1089" s="1" t="s">
        <v>23128</v>
      </c>
    </row>
    <row r="1090" spans="1:6">
      <c r="A1090" s="17" t="s">
        <v>12553</v>
      </c>
      <c r="B1090" s="2" t="s">
        <v>23130</v>
      </c>
      <c r="C1090" t="s">
        <v>12552</v>
      </c>
      <c r="D1090" t="s">
        <v>12551</v>
      </c>
      <c r="E1090" t="s">
        <v>1851</v>
      </c>
      <c r="F1090" s="1" t="s">
        <v>23128</v>
      </c>
    </row>
    <row r="1091" spans="1:6">
      <c r="A1091" s="17" t="s">
        <v>12550</v>
      </c>
      <c r="B1091" s="2" t="s">
        <v>23130</v>
      </c>
      <c r="C1091" t="s">
        <v>12080</v>
      </c>
      <c r="D1091" t="s">
        <v>12549</v>
      </c>
      <c r="E1091" t="s">
        <v>12548</v>
      </c>
      <c r="F1091" s="1" t="s">
        <v>23128</v>
      </c>
    </row>
    <row r="1092" spans="1:6">
      <c r="A1092" s="17" t="s">
        <v>12539</v>
      </c>
      <c r="B1092" s="2" t="s">
        <v>23130</v>
      </c>
      <c r="C1092" t="s">
        <v>12538</v>
      </c>
      <c r="D1092" t="s">
        <v>12537</v>
      </c>
      <c r="E1092" t="s">
        <v>12536</v>
      </c>
      <c r="F1092" s="1" t="s">
        <v>23128</v>
      </c>
    </row>
    <row r="1093" spans="1:6">
      <c r="A1093" s="17" t="s">
        <v>12535</v>
      </c>
      <c r="B1093" s="2" t="s">
        <v>23129</v>
      </c>
      <c r="C1093" t="s">
        <v>3674</v>
      </c>
      <c r="D1093" t="s">
        <v>12534</v>
      </c>
      <c r="E1093" t="s">
        <v>3672</v>
      </c>
      <c r="F1093" s="1" t="s">
        <v>23128</v>
      </c>
    </row>
    <row r="1094" spans="1:6">
      <c r="A1094" s="17" t="s">
        <v>12521</v>
      </c>
      <c r="B1094" s="2" t="s">
        <v>23130</v>
      </c>
      <c r="C1094" t="s">
        <v>12520</v>
      </c>
      <c r="D1094" t="s">
        <v>12519</v>
      </c>
      <c r="E1094" t="s">
        <v>12518</v>
      </c>
      <c r="F1094" s="1" t="s">
        <v>23128</v>
      </c>
    </row>
    <row r="1095" spans="1:6">
      <c r="A1095" s="17" t="s">
        <v>12511</v>
      </c>
      <c r="B1095" s="2" t="s">
        <v>23129</v>
      </c>
      <c r="C1095" t="s">
        <v>59</v>
      </c>
      <c r="D1095" t="s">
        <v>12510</v>
      </c>
      <c r="E1095" t="s">
        <v>12509</v>
      </c>
      <c r="F1095" s="1" t="s">
        <v>23128</v>
      </c>
    </row>
    <row r="1096" spans="1:6">
      <c r="A1096" s="17" t="s">
        <v>12508</v>
      </c>
      <c r="B1096" s="2" t="s">
        <v>23129</v>
      </c>
      <c r="C1096" t="s">
        <v>455</v>
      </c>
      <c r="D1096" t="s">
        <v>12507</v>
      </c>
      <c r="E1096" t="s">
        <v>358</v>
      </c>
      <c r="F1096" s="1" t="s">
        <v>23128</v>
      </c>
    </row>
    <row r="1097" spans="1:6">
      <c r="A1097" s="17" t="s">
        <v>12506</v>
      </c>
      <c r="B1097" s="2" t="s">
        <v>23130</v>
      </c>
      <c r="C1097" t="s">
        <v>12505</v>
      </c>
      <c r="D1097" t="s">
        <v>12504</v>
      </c>
      <c r="E1097" t="s">
        <v>8175</v>
      </c>
      <c r="F1097" s="1" t="s">
        <v>23128</v>
      </c>
    </row>
    <row r="1098" spans="1:6">
      <c r="A1098" s="17" t="s">
        <v>12503</v>
      </c>
      <c r="B1098" s="2" t="s">
        <v>23130</v>
      </c>
      <c r="C1098" t="s">
        <v>12502</v>
      </c>
      <c r="D1098" t="s">
        <v>12501</v>
      </c>
      <c r="E1098" t="s">
        <v>12500</v>
      </c>
      <c r="F1098" s="1" t="s">
        <v>23128</v>
      </c>
    </row>
    <row r="1099" spans="1:6">
      <c r="A1099" s="17" t="s">
        <v>12499</v>
      </c>
      <c r="B1099" s="2" t="s">
        <v>23130</v>
      </c>
      <c r="C1099" t="s">
        <v>12498</v>
      </c>
      <c r="D1099" t="s">
        <v>12497</v>
      </c>
      <c r="E1099" t="s">
        <v>12496</v>
      </c>
      <c r="F1099" s="1" t="s">
        <v>23128</v>
      </c>
    </row>
    <row r="1100" spans="1:6">
      <c r="A1100" s="17" t="s">
        <v>12489</v>
      </c>
      <c r="B1100" s="2" t="s">
        <v>23130</v>
      </c>
      <c r="C1100" t="s">
        <v>12488</v>
      </c>
      <c r="D1100" t="s">
        <v>12487</v>
      </c>
      <c r="E1100" t="s">
        <v>12486</v>
      </c>
      <c r="F1100" s="1" t="s">
        <v>23128</v>
      </c>
    </row>
    <row r="1101" spans="1:6">
      <c r="A1101" s="17" t="s">
        <v>12480</v>
      </c>
      <c r="B1101" s="2" t="s">
        <v>23130</v>
      </c>
      <c r="C1101" t="s">
        <v>12479</v>
      </c>
      <c r="D1101" t="s">
        <v>12478</v>
      </c>
      <c r="E1101" t="s">
        <v>12477</v>
      </c>
      <c r="F1101" s="1" t="s">
        <v>23128</v>
      </c>
    </row>
    <row r="1102" spans="1:6">
      <c r="A1102" s="17" t="s">
        <v>12476</v>
      </c>
      <c r="B1102" s="2" t="s">
        <v>23129</v>
      </c>
      <c r="C1102" t="s">
        <v>195</v>
      </c>
      <c r="D1102" t="s">
        <v>0</v>
      </c>
      <c r="E1102" t="s">
        <v>0</v>
      </c>
      <c r="F1102" s="1" t="s">
        <v>23128</v>
      </c>
    </row>
    <row r="1103" spans="1:6">
      <c r="A1103" s="17" t="s">
        <v>12467</v>
      </c>
      <c r="B1103" s="2" t="s">
        <v>23130</v>
      </c>
      <c r="C1103" t="s">
        <v>10649</v>
      </c>
      <c r="D1103" t="s">
        <v>12466</v>
      </c>
      <c r="E1103" t="s">
        <v>12465</v>
      </c>
      <c r="F1103" s="1" t="s">
        <v>23128</v>
      </c>
    </row>
    <row r="1104" spans="1:6">
      <c r="A1104" s="17" t="s">
        <v>12464</v>
      </c>
      <c r="B1104" s="2" t="s">
        <v>23130</v>
      </c>
      <c r="C1104" t="s">
        <v>12463</v>
      </c>
      <c r="D1104" t="s">
        <v>12462</v>
      </c>
      <c r="E1104" t="s">
        <v>2400</v>
      </c>
      <c r="F1104" s="1" t="s">
        <v>23128</v>
      </c>
    </row>
    <row r="1105" spans="1:6">
      <c r="A1105" s="17" t="s">
        <v>12456</v>
      </c>
      <c r="B1105" s="2" t="s">
        <v>23130</v>
      </c>
      <c r="C1105" t="s">
        <v>12455</v>
      </c>
      <c r="D1105" t="s">
        <v>12454</v>
      </c>
      <c r="E1105" t="s">
        <v>424</v>
      </c>
      <c r="F1105" s="1" t="s">
        <v>23128</v>
      </c>
    </row>
    <row r="1106" spans="1:6">
      <c r="A1106" s="17" t="s">
        <v>12453</v>
      </c>
      <c r="B1106" s="2" t="s">
        <v>23130</v>
      </c>
      <c r="C1106" t="s">
        <v>12452</v>
      </c>
      <c r="D1106" t="s">
        <v>12451</v>
      </c>
      <c r="E1106" t="s">
        <v>12450</v>
      </c>
      <c r="F1106" s="1" t="s">
        <v>23128</v>
      </c>
    </row>
    <row r="1107" spans="1:6">
      <c r="A1107" s="17" t="s">
        <v>12443</v>
      </c>
      <c r="B1107" s="2" t="s">
        <v>23129</v>
      </c>
      <c r="C1107" t="s">
        <v>1277</v>
      </c>
      <c r="D1107" t="s">
        <v>12442</v>
      </c>
      <c r="E1107" t="s">
        <v>12441</v>
      </c>
      <c r="F1107" s="1" t="s">
        <v>23128</v>
      </c>
    </row>
    <row r="1108" spans="1:6">
      <c r="A1108" s="17" t="s">
        <v>12440</v>
      </c>
      <c r="B1108" s="2" t="s">
        <v>23129</v>
      </c>
      <c r="C1108" t="s">
        <v>12439</v>
      </c>
      <c r="D1108" t="s">
        <v>12438</v>
      </c>
      <c r="E1108" t="s">
        <v>12434</v>
      </c>
      <c r="F1108" s="1" t="s">
        <v>23128</v>
      </c>
    </row>
    <row r="1109" spans="1:6">
      <c r="A1109" s="17" t="s">
        <v>12437</v>
      </c>
      <c r="B1109" s="2" t="s">
        <v>23129</v>
      </c>
      <c r="C1109" t="s">
        <v>12436</v>
      </c>
      <c r="D1109" t="s">
        <v>12435</v>
      </c>
      <c r="E1109" t="s">
        <v>12434</v>
      </c>
      <c r="F1109" s="1" t="s">
        <v>23128</v>
      </c>
    </row>
    <row r="1110" spans="1:6">
      <c r="A1110" s="17" t="s">
        <v>12426</v>
      </c>
      <c r="B1110" s="2" t="s">
        <v>23130</v>
      </c>
      <c r="C1110" t="s">
        <v>12425</v>
      </c>
      <c r="D1110" t="s">
        <v>12424</v>
      </c>
      <c r="E1110" t="s">
        <v>12423</v>
      </c>
      <c r="F1110" s="1" t="s">
        <v>23128</v>
      </c>
    </row>
    <row r="1111" spans="1:6">
      <c r="A1111" s="17" t="s">
        <v>12419</v>
      </c>
      <c r="B1111" s="2" t="s">
        <v>23130</v>
      </c>
      <c r="C1111" t="s">
        <v>0</v>
      </c>
      <c r="D1111" t="s">
        <v>12418</v>
      </c>
      <c r="E1111" t="s">
        <v>12417</v>
      </c>
      <c r="F1111" s="1" t="s">
        <v>23128</v>
      </c>
    </row>
    <row r="1112" spans="1:6">
      <c r="A1112" s="17" t="s">
        <v>12404</v>
      </c>
      <c r="B1112" s="2" t="s">
        <v>23129</v>
      </c>
      <c r="C1112" t="s">
        <v>272</v>
      </c>
      <c r="D1112" t="s">
        <v>12403</v>
      </c>
      <c r="E1112" t="s">
        <v>270</v>
      </c>
      <c r="F1112" s="1" t="s">
        <v>23128</v>
      </c>
    </row>
    <row r="1113" spans="1:6">
      <c r="A1113" s="17" t="s">
        <v>12402</v>
      </c>
      <c r="B1113" s="2" t="s">
        <v>23130</v>
      </c>
      <c r="C1113" t="s">
        <v>12401</v>
      </c>
      <c r="D1113" t="s">
        <v>12400</v>
      </c>
      <c r="E1113" t="s">
        <v>0</v>
      </c>
      <c r="F1113" s="1" t="s">
        <v>23128</v>
      </c>
    </row>
    <row r="1114" spans="1:6">
      <c r="A1114" s="17" t="s">
        <v>12399</v>
      </c>
      <c r="B1114" s="2" t="s">
        <v>23129</v>
      </c>
      <c r="C1114" t="s">
        <v>195</v>
      </c>
      <c r="D1114" t="s">
        <v>0</v>
      </c>
      <c r="E1114" t="s">
        <v>0</v>
      </c>
      <c r="F1114" s="1" t="s">
        <v>23128</v>
      </c>
    </row>
    <row r="1115" spans="1:6">
      <c r="A1115" s="17" t="s">
        <v>12392</v>
      </c>
      <c r="B1115" s="2" t="s">
        <v>23130</v>
      </c>
      <c r="C1115" t="s">
        <v>12391</v>
      </c>
      <c r="D1115" t="s">
        <v>12390</v>
      </c>
      <c r="E1115" t="s">
        <v>12389</v>
      </c>
      <c r="F1115" s="1" t="s">
        <v>23128</v>
      </c>
    </row>
    <row r="1116" spans="1:6">
      <c r="A1116" s="17" t="s">
        <v>12386</v>
      </c>
      <c r="B1116" s="2" t="s">
        <v>23130</v>
      </c>
      <c r="C1116" t="s">
        <v>12385</v>
      </c>
      <c r="D1116" t="s">
        <v>12384</v>
      </c>
      <c r="E1116" t="s">
        <v>8651</v>
      </c>
      <c r="F1116" s="1" t="s">
        <v>23128</v>
      </c>
    </row>
    <row r="1117" spans="1:6">
      <c r="A1117" s="17" t="s">
        <v>12383</v>
      </c>
      <c r="B1117" s="2" t="s">
        <v>23129</v>
      </c>
      <c r="C1117" t="s">
        <v>12382</v>
      </c>
      <c r="D1117" t="s">
        <v>12381</v>
      </c>
      <c r="E1117" t="s">
        <v>12380</v>
      </c>
      <c r="F1117" s="1" t="s">
        <v>23128</v>
      </c>
    </row>
    <row r="1118" spans="1:6">
      <c r="A1118" s="17" t="s">
        <v>12373</v>
      </c>
      <c r="B1118" s="2" t="s">
        <v>23129</v>
      </c>
      <c r="C1118" t="s">
        <v>12372</v>
      </c>
      <c r="D1118" t="s">
        <v>12371</v>
      </c>
      <c r="E1118" t="s">
        <v>2029</v>
      </c>
      <c r="F1118" s="1" t="s">
        <v>23128</v>
      </c>
    </row>
    <row r="1119" spans="1:6">
      <c r="A1119" s="17" t="s">
        <v>12370</v>
      </c>
      <c r="B1119" s="2" t="s">
        <v>23130</v>
      </c>
      <c r="C1119" t="s">
        <v>0</v>
      </c>
      <c r="D1119" t="s">
        <v>12369</v>
      </c>
      <c r="E1119" t="s">
        <v>0</v>
      </c>
      <c r="F1119" s="1" t="s">
        <v>23128</v>
      </c>
    </row>
    <row r="1120" spans="1:6">
      <c r="A1120" s="17" t="s">
        <v>12365</v>
      </c>
      <c r="B1120" s="2" t="s">
        <v>23130</v>
      </c>
      <c r="C1120" t="s">
        <v>0</v>
      </c>
      <c r="D1120" t="s">
        <v>12364</v>
      </c>
      <c r="E1120" t="s">
        <v>0</v>
      </c>
      <c r="F1120" s="1" t="s">
        <v>23128</v>
      </c>
    </row>
    <row r="1121" spans="1:7">
      <c r="A1121" s="17" t="s">
        <v>12363</v>
      </c>
      <c r="B1121" s="2" t="s">
        <v>23129</v>
      </c>
      <c r="C1121" t="s">
        <v>0</v>
      </c>
      <c r="D1121" t="s">
        <v>1</v>
      </c>
      <c r="E1121" t="s">
        <v>0</v>
      </c>
      <c r="F1121" s="1" t="s">
        <v>23128</v>
      </c>
    </row>
    <row r="1122" spans="1:7">
      <c r="A1122" s="17" t="s">
        <v>12362</v>
      </c>
      <c r="B1122" s="2" t="s">
        <v>23129</v>
      </c>
      <c r="C1122" t="s">
        <v>195</v>
      </c>
      <c r="D1122" t="s">
        <v>0</v>
      </c>
      <c r="E1122" t="s">
        <v>0</v>
      </c>
      <c r="F1122" s="1" t="s">
        <v>23128</v>
      </c>
    </row>
    <row r="1123" spans="1:7">
      <c r="A1123" s="17" t="s">
        <v>12361</v>
      </c>
      <c r="B1123" s="2" t="s">
        <v>23130</v>
      </c>
      <c r="C1123" t="s">
        <v>2405</v>
      </c>
      <c r="D1123" t="s">
        <v>12360</v>
      </c>
      <c r="E1123" t="s">
        <v>1882</v>
      </c>
      <c r="F1123" s="1" t="s">
        <v>23128</v>
      </c>
    </row>
    <row r="1124" spans="1:7">
      <c r="A1124" s="17" t="s">
        <v>12357</v>
      </c>
      <c r="B1124" s="2" t="s">
        <v>23129</v>
      </c>
      <c r="C1124" t="s">
        <v>12356</v>
      </c>
      <c r="D1124" t="s">
        <v>12355</v>
      </c>
      <c r="E1124" t="s">
        <v>4601</v>
      </c>
      <c r="F1124" s="1" t="s">
        <v>23128</v>
      </c>
    </row>
    <row r="1125" spans="1:7">
      <c r="A1125" s="17" t="s">
        <v>12354</v>
      </c>
      <c r="B1125" s="2" t="s">
        <v>23130</v>
      </c>
      <c r="C1125" t="s">
        <v>939</v>
      </c>
      <c r="D1125" t="s">
        <v>12353</v>
      </c>
      <c r="E1125" t="s">
        <v>937</v>
      </c>
      <c r="F1125" s="1" t="s">
        <v>23128</v>
      </c>
    </row>
    <row r="1126" spans="1:7">
      <c r="A1126" s="17" t="s">
        <v>12352</v>
      </c>
      <c r="B1126" s="2" t="s">
        <v>23129</v>
      </c>
      <c r="C1126" t="s">
        <v>12351</v>
      </c>
      <c r="D1126" t="s">
        <v>0</v>
      </c>
      <c r="E1126" t="s">
        <v>0</v>
      </c>
      <c r="F1126" s="1" t="s">
        <v>23128</v>
      </c>
    </row>
    <row r="1127" spans="1:7">
      <c r="A1127" s="17" t="s">
        <v>12350</v>
      </c>
      <c r="B1127" s="2" t="s">
        <v>23129</v>
      </c>
      <c r="C1127" t="s">
        <v>0</v>
      </c>
      <c r="D1127" t="s">
        <v>12349</v>
      </c>
      <c r="E1127" t="s">
        <v>0</v>
      </c>
      <c r="F1127" s="1" t="s">
        <v>23128</v>
      </c>
    </row>
    <row r="1128" spans="1:7">
      <c r="A1128" s="17" t="s">
        <v>12348</v>
      </c>
      <c r="B1128" s="2" t="s">
        <v>23129</v>
      </c>
      <c r="C1128" t="s">
        <v>0</v>
      </c>
      <c r="D1128" t="s">
        <v>1</v>
      </c>
      <c r="E1128" t="s">
        <v>0</v>
      </c>
      <c r="F1128" s="1" t="s">
        <v>23128</v>
      </c>
    </row>
    <row r="1129" spans="1:7">
      <c r="A1129" s="17" t="s">
        <v>12327</v>
      </c>
      <c r="B1129" s="2" t="s">
        <v>23129</v>
      </c>
      <c r="C1129" t="s">
        <v>4595</v>
      </c>
      <c r="D1129" t="s">
        <v>12326</v>
      </c>
      <c r="E1129" t="s">
        <v>4593</v>
      </c>
      <c r="F1129" s="1" t="s">
        <v>23128</v>
      </c>
    </row>
    <row r="1130" spans="1:7">
      <c r="A1130" s="17" t="s">
        <v>12325</v>
      </c>
      <c r="B1130" s="2" t="s">
        <v>23129</v>
      </c>
      <c r="C1130" t="s">
        <v>12323</v>
      </c>
      <c r="D1130" t="s">
        <v>12322</v>
      </c>
      <c r="E1130" t="s">
        <v>12321</v>
      </c>
      <c r="F1130" s="1" t="s">
        <v>23131</v>
      </c>
      <c r="G1130" t="s">
        <v>12324</v>
      </c>
    </row>
    <row r="1131" spans="1:7">
      <c r="A1131" s="17" t="s">
        <v>12317</v>
      </c>
      <c r="B1131" s="2" t="s">
        <v>23130</v>
      </c>
      <c r="C1131" t="s">
        <v>12316</v>
      </c>
      <c r="D1131" t="s">
        <v>12315</v>
      </c>
      <c r="E1131" t="s">
        <v>3457</v>
      </c>
      <c r="F1131" s="1" t="s">
        <v>23128</v>
      </c>
    </row>
    <row r="1132" spans="1:7">
      <c r="A1132" s="17" t="s">
        <v>12309</v>
      </c>
      <c r="B1132" s="2" t="s">
        <v>23130</v>
      </c>
      <c r="C1132" t="s">
        <v>12308</v>
      </c>
      <c r="D1132" t="s">
        <v>12307</v>
      </c>
      <c r="E1132" t="s">
        <v>2176</v>
      </c>
      <c r="F1132" s="1" t="s">
        <v>23128</v>
      </c>
    </row>
    <row r="1133" spans="1:7">
      <c r="A1133" s="17" t="s">
        <v>12304</v>
      </c>
      <c r="B1133" s="2" t="s">
        <v>23129</v>
      </c>
      <c r="C1133" t="s">
        <v>8961</v>
      </c>
      <c r="D1133" t="s">
        <v>12303</v>
      </c>
      <c r="E1133" t="s">
        <v>12302</v>
      </c>
      <c r="F1133" s="1" t="s">
        <v>23128</v>
      </c>
    </row>
    <row r="1134" spans="1:7">
      <c r="A1134" s="17" t="s">
        <v>12301</v>
      </c>
      <c r="B1134" s="2" t="s">
        <v>23130</v>
      </c>
      <c r="C1134" t="s">
        <v>12300</v>
      </c>
      <c r="D1134" t="s">
        <v>12299</v>
      </c>
      <c r="E1134" t="s">
        <v>12298</v>
      </c>
      <c r="F1134" s="1" t="s">
        <v>23128</v>
      </c>
    </row>
    <row r="1135" spans="1:7">
      <c r="A1135" s="17" t="s">
        <v>12290</v>
      </c>
      <c r="B1135" s="2" t="s">
        <v>23129</v>
      </c>
      <c r="C1135" t="s">
        <v>12289</v>
      </c>
      <c r="D1135" t="s">
        <v>12288</v>
      </c>
      <c r="E1135" t="s">
        <v>1934</v>
      </c>
      <c r="F1135" s="1" t="s">
        <v>23128</v>
      </c>
    </row>
    <row r="1136" spans="1:7">
      <c r="A1136" s="17" t="s">
        <v>12283</v>
      </c>
      <c r="B1136" s="2" t="s">
        <v>23130</v>
      </c>
      <c r="C1136" t="s">
        <v>12282</v>
      </c>
      <c r="D1136" t="s">
        <v>12281</v>
      </c>
      <c r="E1136" t="s">
        <v>6234</v>
      </c>
      <c r="F1136" s="1" t="s">
        <v>23128</v>
      </c>
    </row>
    <row r="1137" spans="1:7">
      <c r="A1137" s="17" t="s">
        <v>12278</v>
      </c>
      <c r="B1137" s="2" t="s">
        <v>23130</v>
      </c>
      <c r="C1137" t="s">
        <v>12277</v>
      </c>
      <c r="D1137" t="s">
        <v>12276</v>
      </c>
      <c r="E1137" t="s">
        <v>1710</v>
      </c>
      <c r="F1137" s="1" t="s">
        <v>23128</v>
      </c>
    </row>
    <row r="1138" spans="1:7">
      <c r="A1138" s="17" t="s">
        <v>12275</v>
      </c>
      <c r="B1138" s="2" t="s">
        <v>23130</v>
      </c>
      <c r="C1138" t="s">
        <v>463</v>
      </c>
      <c r="D1138" t="s">
        <v>12274</v>
      </c>
      <c r="E1138" t="s">
        <v>1645</v>
      </c>
      <c r="F1138" s="1" t="s">
        <v>23128</v>
      </c>
    </row>
    <row r="1139" spans="1:7">
      <c r="A1139" s="17" t="s">
        <v>12261</v>
      </c>
      <c r="B1139" s="2" t="s">
        <v>23130</v>
      </c>
      <c r="C1139" t="s">
        <v>2426</v>
      </c>
      <c r="D1139" t="s">
        <v>12260</v>
      </c>
      <c r="E1139" t="s">
        <v>12259</v>
      </c>
      <c r="F1139" s="1" t="s">
        <v>23128</v>
      </c>
    </row>
    <row r="1140" spans="1:7">
      <c r="A1140" s="17" t="s">
        <v>12251</v>
      </c>
      <c r="B1140" s="2" t="s">
        <v>23130</v>
      </c>
      <c r="C1140" t="s">
        <v>0</v>
      </c>
      <c r="D1140" t="s">
        <v>12250</v>
      </c>
      <c r="E1140" t="s">
        <v>12249</v>
      </c>
      <c r="F1140" s="1" t="s">
        <v>23128</v>
      </c>
    </row>
    <row r="1141" spans="1:7">
      <c r="A1141" s="17" t="s">
        <v>12241</v>
      </c>
      <c r="B1141" s="2" t="s">
        <v>23130</v>
      </c>
      <c r="C1141" t="s">
        <v>0</v>
      </c>
      <c r="D1141" t="s">
        <v>12239</v>
      </c>
      <c r="E1141" t="s">
        <v>0</v>
      </c>
      <c r="F1141" s="1" t="s">
        <v>23131</v>
      </c>
      <c r="G1141" t="s">
        <v>12240</v>
      </c>
    </row>
    <row r="1142" spans="1:7">
      <c r="A1142" s="17" t="s">
        <v>12235</v>
      </c>
      <c r="B1142" s="2" t="s">
        <v>23130</v>
      </c>
      <c r="C1142" t="s">
        <v>0</v>
      </c>
      <c r="D1142" t="s">
        <v>12234</v>
      </c>
      <c r="E1142" t="s">
        <v>12233</v>
      </c>
      <c r="F1142" s="1" t="s">
        <v>23128</v>
      </c>
    </row>
    <row r="1143" spans="1:7">
      <c r="A1143" s="17" t="s">
        <v>12224</v>
      </c>
      <c r="B1143" s="2" t="s">
        <v>23130</v>
      </c>
      <c r="C1143" t="s">
        <v>12223</v>
      </c>
      <c r="D1143" t="s">
        <v>12222</v>
      </c>
      <c r="E1143" t="s">
        <v>4176</v>
      </c>
      <c r="F1143" s="1" t="s">
        <v>23128</v>
      </c>
    </row>
    <row r="1144" spans="1:7">
      <c r="A1144" s="17" t="s">
        <v>12210</v>
      </c>
      <c r="B1144" s="2" t="s">
        <v>23130</v>
      </c>
      <c r="C1144" t="s">
        <v>285</v>
      </c>
      <c r="D1144" t="s">
        <v>12209</v>
      </c>
      <c r="E1144" t="s">
        <v>0</v>
      </c>
      <c r="F1144" s="1" t="s">
        <v>23128</v>
      </c>
    </row>
    <row r="1145" spans="1:7">
      <c r="A1145" s="17" t="s">
        <v>12202</v>
      </c>
      <c r="B1145" s="2" t="s">
        <v>23129</v>
      </c>
      <c r="C1145" t="s">
        <v>12201</v>
      </c>
      <c r="D1145" t="s">
        <v>12200</v>
      </c>
      <c r="E1145" t="s">
        <v>7046</v>
      </c>
      <c r="F1145" s="1" t="s">
        <v>23128</v>
      </c>
    </row>
    <row r="1146" spans="1:7">
      <c r="A1146" s="17" t="s">
        <v>12194</v>
      </c>
      <c r="B1146" s="2" t="s">
        <v>23130</v>
      </c>
      <c r="C1146" t="s">
        <v>353</v>
      </c>
      <c r="D1146" t="s">
        <v>12193</v>
      </c>
      <c r="E1146" t="s">
        <v>3067</v>
      </c>
      <c r="F1146" s="1" t="s">
        <v>23128</v>
      </c>
    </row>
    <row r="1147" spans="1:7">
      <c r="A1147" s="17" t="s">
        <v>12192</v>
      </c>
      <c r="B1147" s="2" t="s">
        <v>23129</v>
      </c>
      <c r="C1147" t="s">
        <v>12191</v>
      </c>
      <c r="D1147" t="s">
        <v>12190</v>
      </c>
      <c r="E1147" t="s">
        <v>5922</v>
      </c>
      <c r="F1147" s="1" t="s">
        <v>23128</v>
      </c>
    </row>
    <row r="1148" spans="1:7">
      <c r="A1148" s="17" t="s">
        <v>12185</v>
      </c>
      <c r="B1148" s="2" t="s">
        <v>23129</v>
      </c>
      <c r="C1148" t="s">
        <v>12184</v>
      </c>
      <c r="D1148" t="s">
        <v>12183</v>
      </c>
      <c r="E1148" t="s">
        <v>3113</v>
      </c>
      <c r="F1148" s="1" t="s">
        <v>23128</v>
      </c>
    </row>
    <row r="1149" spans="1:7">
      <c r="A1149" s="17" t="s">
        <v>12179</v>
      </c>
      <c r="B1149" s="2" t="s">
        <v>23130</v>
      </c>
      <c r="C1149" t="s">
        <v>6637</v>
      </c>
      <c r="D1149" t="s">
        <v>12178</v>
      </c>
      <c r="E1149" t="s">
        <v>6635</v>
      </c>
      <c r="F1149" s="1" t="s">
        <v>23128</v>
      </c>
    </row>
    <row r="1150" spans="1:7">
      <c r="A1150" s="17" t="s">
        <v>12177</v>
      </c>
      <c r="B1150" s="2" t="s">
        <v>23130</v>
      </c>
      <c r="C1150" t="s">
        <v>12176</v>
      </c>
      <c r="D1150" t="s">
        <v>12175</v>
      </c>
      <c r="E1150" t="s">
        <v>4227</v>
      </c>
      <c r="F1150" s="1" t="s">
        <v>23128</v>
      </c>
    </row>
    <row r="1151" spans="1:7">
      <c r="A1151" s="17" t="s">
        <v>12174</v>
      </c>
      <c r="B1151" s="2" t="s">
        <v>23130</v>
      </c>
      <c r="C1151" t="s">
        <v>12173</v>
      </c>
      <c r="D1151" t="s">
        <v>12172</v>
      </c>
      <c r="E1151" t="s">
        <v>4240</v>
      </c>
      <c r="F1151" s="1" t="s">
        <v>23128</v>
      </c>
    </row>
    <row r="1152" spans="1:7">
      <c r="A1152" s="17" t="s">
        <v>12171</v>
      </c>
      <c r="B1152" s="2" t="s">
        <v>23129</v>
      </c>
      <c r="C1152" t="s">
        <v>248</v>
      </c>
      <c r="D1152" t="s">
        <v>12170</v>
      </c>
      <c r="E1152" t="s">
        <v>5132</v>
      </c>
      <c r="F1152" s="1" t="s">
        <v>23128</v>
      </c>
    </row>
    <row r="1153" spans="1:7">
      <c r="A1153" s="17" t="s">
        <v>12169</v>
      </c>
      <c r="B1153" s="2" t="s">
        <v>23130</v>
      </c>
      <c r="C1153" t="s">
        <v>12168</v>
      </c>
      <c r="D1153" t="s">
        <v>12167</v>
      </c>
      <c r="E1153" t="s">
        <v>8512</v>
      </c>
      <c r="F1153" s="1" t="s">
        <v>23128</v>
      </c>
    </row>
    <row r="1154" spans="1:7">
      <c r="A1154" s="17" t="s">
        <v>12164</v>
      </c>
      <c r="B1154" s="2" t="s">
        <v>23130</v>
      </c>
      <c r="C1154" t="s">
        <v>4266</v>
      </c>
      <c r="D1154" t="s">
        <v>12163</v>
      </c>
      <c r="E1154" t="s">
        <v>4264</v>
      </c>
      <c r="F1154" s="1" t="s">
        <v>23128</v>
      </c>
    </row>
    <row r="1155" spans="1:7">
      <c r="A1155" s="17" t="s">
        <v>12154</v>
      </c>
      <c r="B1155" s="2" t="s">
        <v>23130</v>
      </c>
      <c r="C1155" t="s">
        <v>55</v>
      </c>
      <c r="D1155" t="s">
        <v>12153</v>
      </c>
      <c r="E1155" t="s">
        <v>12152</v>
      </c>
      <c r="F1155" s="1" t="s">
        <v>23128</v>
      </c>
    </row>
    <row r="1156" spans="1:7">
      <c r="A1156" s="17" t="s">
        <v>12148</v>
      </c>
      <c r="B1156" s="2" t="s">
        <v>23130</v>
      </c>
      <c r="C1156" t="s">
        <v>12147</v>
      </c>
      <c r="D1156" t="s">
        <v>12146</v>
      </c>
      <c r="E1156" t="s">
        <v>9983</v>
      </c>
      <c r="F1156" s="1" t="s">
        <v>23128</v>
      </c>
    </row>
    <row r="1157" spans="1:7">
      <c r="A1157" s="17" t="s">
        <v>12133</v>
      </c>
      <c r="B1157" s="2" t="s">
        <v>23130</v>
      </c>
      <c r="C1157" t="s">
        <v>0</v>
      </c>
      <c r="D1157" t="s">
        <v>12132</v>
      </c>
      <c r="E1157" t="s">
        <v>12131</v>
      </c>
      <c r="F1157" s="1" t="s">
        <v>23128</v>
      </c>
    </row>
    <row r="1158" spans="1:7">
      <c r="A1158" s="17" t="s">
        <v>12130</v>
      </c>
      <c r="B1158" s="2" t="s">
        <v>23130</v>
      </c>
      <c r="C1158" t="s">
        <v>368</v>
      </c>
      <c r="D1158" t="s">
        <v>12129</v>
      </c>
      <c r="E1158" t="s">
        <v>366</v>
      </c>
      <c r="F1158" s="1" t="s">
        <v>23128</v>
      </c>
    </row>
    <row r="1159" spans="1:7">
      <c r="A1159" s="17" t="s">
        <v>12122</v>
      </c>
      <c r="B1159" s="2" t="s">
        <v>23130</v>
      </c>
      <c r="C1159" t="s">
        <v>320</v>
      </c>
      <c r="D1159" t="s">
        <v>12121</v>
      </c>
      <c r="E1159" t="s">
        <v>57</v>
      </c>
      <c r="F1159" s="1" t="s">
        <v>23128</v>
      </c>
    </row>
    <row r="1160" spans="1:7">
      <c r="A1160" s="17" t="s">
        <v>12120</v>
      </c>
      <c r="B1160" s="2" t="s">
        <v>23130</v>
      </c>
      <c r="C1160" t="s">
        <v>272</v>
      </c>
      <c r="D1160" t="s">
        <v>12119</v>
      </c>
      <c r="E1160" t="s">
        <v>270</v>
      </c>
      <c r="F1160" s="1" t="s">
        <v>23128</v>
      </c>
    </row>
    <row r="1161" spans="1:7">
      <c r="A1161" s="17" t="s">
        <v>12118</v>
      </c>
      <c r="B1161" s="2" t="s">
        <v>23129</v>
      </c>
      <c r="C1161" t="s">
        <v>12117</v>
      </c>
      <c r="D1161" t="s">
        <v>12116</v>
      </c>
      <c r="E1161" t="s">
        <v>1159</v>
      </c>
      <c r="F1161" s="1" t="s">
        <v>23128</v>
      </c>
    </row>
    <row r="1162" spans="1:7">
      <c r="A1162" s="17" t="s">
        <v>12115</v>
      </c>
      <c r="B1162" s="2" t="s">
        <v>23129</v>
      </c>
      <c r="C1162" t="s">
        <v>0</v>
      </c>
      <c r="D1162" t="s">
        <v>8291</v>
      </c>
      <c r="E1162" t="s">
        <v>0</v>
      </c>
      <c r="F1162" s="1" t="s">
        <v>23128</v>
      </c>
    </row>
    <row r="1163" spans="1:7">
      <c r="A1163" s="17" t="s">
        <v>12107</v>
      </c>
      <c r="B1163" s="2" t="s">
        <v>23130</v>
      </c>
      <c r="C1163" t="s">
        <v>4102</v>
      </c>
      <c r="D1163" t="s">
        <v>12106</v>
      </c>
      <c r="E1163" t="s">
        <v>4100</v>
      </c>
      <c r="F1163" s="1" t="s">
        <v>23128</v>
      </c>
    </row>
    <row r="1164" spans="1:7">
      <c r="A1164" s="17" t="s">
        <v>12101</v>
      </c>
      <c r="B1164" s="2" t="s">
        <v>23130</v>
      </c>
      <c r="C1164" t="s">
        <v>12100</v>
      </c>
      <c r="D1164" t="s">
        <v>12099</v>
      </c>
      <c r="E1164" t="s">
        <v>12098</v>
      </c>
      <c r="F1164" s="1" t="s">
        <v>23128</v>
      </c>
    </row>
    <row r="1165" spans="1:7">
      <c r="A1165" s="17" t="s">
        <v>12093</v>
      </c>
      <c r="B1165" s="2" t="s">
        <v>23129</v>
      </c>
      <c r="C1165" t="s">
        <v>2813</v>
      </c>
      <c r="D1165" t="s">
        <v>12092</v>
      </c>
      <c r="E1165" t="s">
        <v>2811</v>
      </c>
      <c r="F1165" s="1" t="s">
        <v>23128</v>
      </c>
    </row>
    <row r="1166" spans="1:7">
      <c r="A1166" s="17" t="s">
        <v>12091</v>
      </c>
      <c r="B1166" s="2" t="s">
        <v>23129</v>
      </c>
      <c r="C1166" t="s">
        <v>12090</v>
      </c>
      <c r="D1166" t="s">
        <v>12089</v>
      </c>
      <c r="E1166" t="s">
        <v>4072</v>
      </c>
      <c r="F1166" s="1" t="s">
        <v>23128</v>
      </c>
    </row>
    <row r="1167" spans="1:7">
      <c r="A1167" s="17" t="s">
        <v>12085</v>
      </c>
      <c r="B1167" s="2" t="s">
        <v>23129</v>
      </c>
      <c r="C1167" t="s">
        <v>12084</v>
      </c>
      <c r="D1167" t="s">
        <v>12083</v>
      </c>
      <c r="E1167" t="s">
        <v>229</v>
      </c>
      <c r="F1167" s="1" t="s">
        <v>23128</v>
      </c>
    </row>
    <row r="1168" spans="1:7">
      <c r="A1168" s="17" t="s">
        <v>12082</v>
      </c>
      <c r="B1168" s="2" t="s">
        <v>23130</v>
      </c>
      <c r="C1168" t="s">
        <v>12080</v>
      </c>
      <c r="D1168" t="s">
        <v>12079</v>
      </c>
      <c r="E1168" t="s">
        <v>12078</v>
      </c>
      <c r="F1168" s="1" t="s">
        <v>23131</v>
      </c>
      <c r="G1168" t="s">
        <v>12081</v>
      </c>
    </row>
    <row r="1169" spans="1:7">
      <c r="A1169" s="17" t="s">
        <v>12064</v>
      </c>
      <c r="B1169" s="2" t="s">
        <v>23130</v>
      </c>
      <c r="C1169" t="s">
        <v>0</v>
      </c>
      <c r="D1169" t="s">
        <v>12063</v>
      </c>
      <c r="E1169" t="s">
        <v>12062</v>
      </c>
      <c r="F1169" s="1" t="s">
        <v>23128</v>
      </c>
    </row>
    <row r="1170" spans="1:7">
      <c r="A1170" s="17" t="s">
        <v>12061</v>
      </c>
      <c r="B1170" s="2" t="s">
        <v>23129</v>
      </c>
      <c r="C1170" t="s">
        <v>12060</v>
      </c>
      <c r="D1170" t="s">
        <v>12059</v>
      </c>
      <c r="E1170" t="s">
        <v>12058</v>
      </c>
      <c r="F1170" s="1" t="s">
        <v>23128</v>
      </c>
    </row>
    <row r="1171" spans="1:7">
      <c r="A1171" s="17" t="s">
        <v>12054</v>
      </c>
      <c r="B1171" s="2" t="s">
        <v>23130</v>
      </c>
      <c r="C1171" t="s">
        <v>8575</v>
      </c>
      <c r="D1171" t="s">
        <v>12053</v>
      </c>
      <c r="E1171" t="s">
        <v>8573</v>
      </c>
      <c r="F1171" s="1" t="s">
        <v>23128</v>
      </c>
    </row>
    <row r="1172" spans="1:7">
      <c r="A1172" s="17" t="s">
        <v>12034</v>
      </c>
      <c r="B1172" s="2" t="s">
        <v>23130</v>
      </c>
      <c r="C1172" t="s">
        <v>59</v>
      </c>
      <c r="D1172" t="s">
        <v>12033</v>
      </c>
      <c r="E1172" t="s">
        <v>57</v>
      </c>
      <c r="F1172" s="1" t="s">
        <v>23128</v>
      </c>
    </row>
    <row r="1173" spans="1:7">
      <c r="A1173" s="17" t="s">
        <v>12032</v>
      </c>
      <c r="B1173" s="2" t="s">
        <v>23130</v>
      </c>
      <c r="C1173" t="s">
        <v>12031</v>
      </c>
      <c r="D1173" t="s">
        <v>12030</v>
      </c>
      <c r="E1173" t="s">
        <v>12029</v>
      </c>
      <c r="F1173" s="1" t="s">
        <v>23128</v>
      </c>
    </row>
    <row r="1174" spans="1:7">
      <c r="A1174" s="17" t="s">
        <v>12002</v>
      </c>
      <c r="B1174" s="2" t="s">
        <v>23130</v>
      </c>
      <c r="C1174" t="s">
        <v>3890</v>
      </c>
      <c r="D1174" t="s">
        <v>12001</v>
      </c>
      <c r="E1174" t="s">
        <v>3888</v>
      </c>
      <c r="F1174" s="1" t="s">
        <v>23128</v>
      </c>
    </row>
    <row r="1175" spans="1:7">
      <c r="A1175" s="17" t="s">
        <v>12000</v>
      </c>
      <c r="B1175" s="2" t="s">
        <v>23130</v>
      </c>
      <c r="C1175" t="s">
        <v>11999</v>
      </c>
      <c r="D1175" t="s">
        <v>11998</v>
      </c>
      <c r="E1175" t="s">
        <v>827</v>
      </c>
      <c r="F1175" s="1" t="s">
        <v>23128</v>
      </c>
    </row>
    <row r="1176" spans="1:7">
      <c r="A1176" s="17" t="s">
        <v>11997</v>
      </c>
      <c r="B1176" s="2" t="s">
        <v>23129</v>
      </c>
      <c r="C1176" t="s">
        <v>1575</v>
      </c>
      <c r="D1176" t="s">
        <v>11996</v>
      </c>
      <c r="E1176" t="s">
        <v>11260</v>
      </c>
      <c r="F1176" s="1" t="s">
        <v>23128</v>
      </c>
    </row>
    <row r="1177" spans="1:7">
      <c r="A1177" s="17" t="s">
        <v>11988</v>
      </c>
      <c r="B1177" s="2" t="s">
        <v>23129</v>
      </c>
      <c r="C1177" t="s">
        <v>11987</v>
      </c>
      <c r="D1177" t="s">
        <v>11986</v>
      </c>
      <c r="E1177" t="s">
        <v>5737</v>
      </c>
      <c r="F1177" s="1" t="s">
        <v>23128</v>
      </c>
    </row>
    <row r="1178" spans="1:7">
      <c r="A1178" s="17" t="s">
        <v>11985</v>
      </c>
      <c r="B1178" s="2" t="s">
        <v>23129</v>
      </c>
      <c r="C1178" t="s">
        <v>1431</v>
      </c>
      <c r="D1178" t="s">
        <v>11984</v>
      </c>
      <c r="E1178" t="s">
        <v>7177</v>
      </c>
      <c r="F1178" s="1" t="s">
        <v>23128</v>
      </c>
    </row>
    <row r="1179" spans="1:7">
      <c r="A1179" s="17" t="s">
        <v>11977</v>
      </c>
      <c r="B1179" s="2" t="s">
        <v>23129</v>
      </c>
      <c r="C1179" t="s">
        <v>0</v>
      </c>
      <c r="D1179" t="s">
        <v>1</v>
      </c>
      <c r="E1179" t="s">
        <v>0</v>
      </c>
      <c r="F1179" s="1" t="s">
        <v>23128</v>
      </c>
    </row>
    <row r="1180" spans="1:7">
      <c r="A1180" s="17" t="s">
        <v>11963</v>
      </c>
      <c r="B1180" s="2" t="s">
        <v>23130</v>
      </c>
      <c r="C1180" t="s">
        <v>11962</v>
      </c>
      <c r="D1180" t="s">
        <v>11961</v>
      </c>
      <c r="E1180" t="s">
        <v>11960</v>
      </c>
      <c r="F1180" s="1" t="s">
        <v>23128</v>
      </c>
    </row>
    <row r="1181" spans="1:7">
      <c r="A1181" s="17" t="s">
        <v>11947</v>
      </c>
      <c r="B1181" s="2" t="s">
        <v>23130</v>
      </c>
      <c r="C1181" t="s">
        <v>11946</v>
      </c>
      <c r="D1181" t="s">
        <v>11945</v>
      </c>
      <c r="E1181" t="s">
        <v>11944</v>
      </c>
      <c r="F1181" s="1" t="s">
        <v>23128</v>
      </c>
    </row>
    <row r="1182" spans="1:7">
      <c r="A1182" s="17" t="s">
        <v>11940</v>
      </c>
      <c r="B1182" s="2" t="s">
        <v>23130</v>
      </c>
      <c r="C1182" t="s">
        <v>11709</v>
      </c>
      <c r="D1182" t="s">
        <v>11938</v>
      </c>
      <c r="E1182" t="s">
        <v>11937</v>
      </c>
      <c r="F1182" s="1" t="s">
        <v>23131</v>
      </c>
      <c r="G1182" t="s">
        <v>11939</v>
      </c>
    </row>
    <row r="1183" spans="1:7">
      <c r="A1183" s="17" t="s">
        <v>11926</v>
      </c>
      <c r="B1183" s="2" t="s">
        <v>23130</v>
      </c>
      <c r="C1183" t="s">
        <v>59</v>
      </c>
      <c r="D1183" t="s">
        <v>11925</v>
      </c>
      <c r="E1183" t="s">
        <v>57</v>
      </c>
      <c r="F1183" s="1" t="s">
        <v>23128</v>
      </c>
    </row>
    <row r="1184" spans="1:7">
      <c r="A1184" s="17" t="s">
        <v>11924</v>
      </c>
      <c r="B1184" s="2" t="s">
        <v>23129</v>
      </c>
      <c r="C1184" t="s">
        <v>2614</v>
      </c>
      <c r="D1184" t="s">
        <v>11923</v>
      </c>
      <c r="E1184" t="s">
        <v>57</v>
      </c>
      <c r="F1184" s="1" t="s">
        <v>23128</v>
      </c>
    </row>
    <row r="1185" spans="1:6">
      <c r="A1185" s="17" t="s">
        <v>11914</v>
      </c>
      <c r="B1185" s="2" t="s">
        <v>23130</v>
      </c>
      <c r="C1185" t="s">
        <v>11913</v>
      </c>
      <c r="D1185" t="s">
        <v>11912</v>
      </c>
      <c r="E1185" t="s">
        <v>11911</v>
      </c>
      <c r="F1185" s="1" t="s">
        <v>23128</v>
      </c>
    </row>
    <row r="1186" spans="1:6">
      <c r="A1186" s="17" t="s">
        <v>11904</v>
      </c>
      <c r="B1186" s="2" t="s">
        <v>23129</v>
      </c>
      <c r="C1186" t="s">
        <v>11903</v>
      </c>
      <c r="D1186" t="s">
        <v>11902</v>
      </c>
      <c r="E1186" t="s">
        <v>11901</v>
      </c>
      <c r="F1186" s="1" t="s">
        <v>23128</v>
      </c>
    </row>
    <row r="1187" spans="1:6">
      <c r="A1187" s="17" t="s">
        <v>11898</v>
      </c>
      <c r="B1187" s="2" t="s">
        <v>23129</v>
      </c>
      <c r="C1187" t="s">
        <v>11897</v>
      </c>
      <c r="D1187" t="s">
        <v>11896</v>
      </c>
      <c r="E1187" t="s">
        <v>0</v>
      </c>
      <c r="F1187" s="1" t="s">
        <v>23128</v>
      </c>
    </row>
    <row r="1188" spans="1:6">
      <c r="A1188" s="17" t="s">
        <v>11890</v>
      </c>
      <c r="B1188" s="2" t="s">
        <v>23129</v>
      </c>
      <c r="C1188" t="s">
        <v>2212</v>
      </c>
      <c r="D1188" t="s">
        <v>11889</v>
      </c>
      <c r="E1188" t="s">
        <v>675</v>
      </c>
      <c r="F1188" s="1" t="s">
        <v>23128</v>
      </c>
    </row>
    <row r="1189" spans="1:6">
      <c r="A1189" s="17" t="s">
        <v>11888</v>
      </c>
      <c r="B1189" s="2" t="s">
        <v>23130</v>
      </c>
      <c r="C1189" t="s">
        <v>272</v>
      </c>
      <c r="D1189" t="s">
        <v>11887</v>
      </c>
      <c r="E1189" t="s">
        <v>270</v>
      </c>
      <c r="F1189" s="1" t="s">
        <v>23128</v>
      </c>
    </row>
    <row r="1190" spans="1:6">
      <c r="A1190" s="17" t="s">
        <v>11878</v>
      </c>
      <c r="B1190" s="2" t="s">
        <v>23130</v>
      </c>
      <c r="C1190" t="s">
        <v>11877</v>
      </c>
      <c r="D1190" t="s">
        <v>11876</v>
      </c>
      <c r="E1190" t="s">
        <v>3196</v>
      </c>
      <c r="F1190" s="1" t="s">
        <v>23128</v>
      </c>
    </row>
    <row r="1191" spans="1:6">
      <c r="A1191" s="17" t="s">
        <v>11872</v>
      </c>
      <c r="B1191" s="2" t="s">
        <v>23129</v>
      </c>
      <c r="C1191" t="s">
        <v>1972</v>
      </c>
      <c r="D1191" t="s">
        <v>11871</v>
      </c>
      <c r="E1191" t="s">
        <v>10542</v>
      </c>
      <c r="F1191" s="1" t="s">
        <v>23128</v>
      </c>
    </row>
    <row r="1192" spans="1:6">
      <c r="A1192" s="17" t="s">
        <v>11865</v>
      </c>
      <c r="B1192" s="2" t="s">
        <v>23129</v>
      </c>
      <c r="C1192" t="s">
        <v>11864</v>
      </c>
      <c r="D1192" t="s">
        <v>11863</v>
      </c>
      <c r="E1192" t="s">
        <v>1906</v>
      </c>
      <c r="F1192" s="1" t="s">
        <v>23128</v>
      </c>
    </row>
    <row r="1193" spans="1:6">
      <c r="A1193" s="17" t="s">
        <v>11862</v>
      </c>
      <c r="B1193" s="2" t="s">
        <v>23129</v>
      </c>
      <c r="C1193" t="s">
        <v>7503</v>
      </c>
      <c r="D1193" t="s">
        <v>11861</v>
      </c>
      <c r="E1193" t="s">
        <v>7501</v>
      </c>
      <c r="F1193" s="1" t="s">
        <v>23128</v>
      </c>
    </row>
    <row r="1194" spans="1:6">
      <c r="A1194" s="17" t="s">
        <v>11854</v>
      </c>
      <c r="B1194" s="2" t="s">
        <v>23129</v>
      </c>
      <c r="C1194" t="s">
        <v>11853</v>
      </c>
      <c r="D1194" t="s">
        <v>11852</v>
      </c>
      <c r="E1194" t="s">
        <v>11851</v>
      </c>
      <c r="F1194" s="1" t="s">
        <v>23128</v>
      </c>
    </row>
    <row r="1195" spans="1:6">
      <c r="A1195" s="17" t="s">
        <v>11845</v>
      </c>
      <c r="B1195" s="2" t="s">
        <v>23130</v>
      </c>
      <c r="C1195" t="s">
        <v>268</v>
      </c>
      <c r="D1195" t="s">
        <v>11844</v>
      </c>
      <c r="E1195" t="s">
        <v>3028</v>
      </c>
      <c r="F1195" s="1" t="s">
        <v>23128</v>
      </c>
    </row>
    <row r="1196" spans="1:6">
      <c r="A1196" s="17" t="s">
        <v>11843</v>
      </c>
      <c r="B1196" s="2" t="s">
        <v>23129</v>
      </c>
      <c r="C1196" t="s">
        <v>4967</v>
      </c>
      <c r="D1196" t="s">
        <v>11842</v>
      </c>
      <c r="E1196" t="s">
        <v>4965</v>
      </c>
      <c r="F1196" s="1" t="s">
        <v>23128</v>
      </c>
    </row>
    <row r="1197" spans="1:6">
      <c r="A1197" s="17" t="s">
        <v>11841</v>
      </c>
      <c r="B1197" s="2" t="s">
        <v>23129</v>
      </c>
      <c r="C1197" t="s">
        <v>11840</v>
      </c>
      <c r="D1197" t="s">
        <v>11839</v>
      </c>
      <c r="E1197" t="s">
        <v>11838</v>
      </c>
      <c r="F1197" s="1" t="s">
        <v>23128</v>
      </c>
    </row>
    <row r="1198" spans="1:6">
      <c r="A1198" s="17" t="s">
        <v>11837</v>
      </c>
      <c r="B1198" s="2" t="s">
        <v>23130</v>
      </c>
      <c r="C1198" t="s">
        <v>894</v>
      </c>
      <c r="D1198" t="s">
        <v>11835</v>
      </c>
      <c r="E1198" t="s">
        <v>11834</v>
      </c>
      <c r="F1198" s="1" t="s">
        <v>23128</v>
      </c>
    </row>
    <row r="1199" spans="1:6">
      <c r="A1199" s="17" t="s">
        <v>11825</v>
      </c>
      <c r="B1199" s="2" t="s">
        <v>23130</v>
      </c>
      <c r="C1199" t="s">
        <v>11821</v>
      </c>
      <c r="D1199" t="s">
        <v>11824</v>
      </c>
      <c r="E1199" t="s">
        <v>11823</v>
      </c>
      <c r="F1199" s="1" t="s">
        <v>23128</v>
      </c>
    </row>
    <row r="1200" spans="1:6">
      <c r="A1200" s="17" t="s">
        <v>11814</v>
      </c>
      <c r="B1200" s="2" t="s">
        <v>23129</v>
      </c>
      <c r="F1200" s="1" t="s">
        <v>23128</v>
      </c>
    </row>
    <row r="1201" spans="1:6">
      <c r="A1201" s="17" t="s">
        <v>11807</v>
      </c>
      <c r="B1201" s="2" t="s">
        <v>23129</v>
      </c>
      <c r="C1201" t="s">
        <v>195</v>
      </c>
      <c r="D1201" t="s">
        <v>0</v>
      </c>
      <c r="E1201" t="s">
        <v>0</v>
      </c>
      <c r="F1201" s="1" t="s">
        <v>23128</v>
      </c>
    </row>
    <row r="1202" spans="1:6">
      <c r="A1202" s="17" t="s">
        <v>11806</v>
      </c>
      <c r="B1202" s="2" t="s">
        <v>23129</v>
      </c>
      <c r="C1202" t="s">
        <v>0</v>
      </c>
      <c r="D1202" t="s">
        <v>1</v>
      </c>
      <c r="E1202" t="s">
        <v>0</v>
      </c>
      <c r="F1202" s="1" t="s">
        <v>23128</v>
      </c>
    </row>
    <row r="1203" spans="1:6">
      <c r="A1203" s="17" t="s">
        <v>11777</v>
      </c>
      <c r="B1203" s="2" t="s">
        <v>23130</v>
      </c>
      <c r="C1203" t="s">
        <v>59</v>
      </c>
      <c r="D1203" t="s">
        <v>11776</v>
      </c>
      <c r="E1203" t="s">
        <v>176</v>
      </c>
      <c r="F1203" s="1" t="s">
        <v>23128</v>
      </c>
    </row>
    <row r="1204" spans="1:6">
      <c r="A1204" s="17" t="s">
        <v>11775</v>
      </c>
      <c r="B1204" s="2" t="s">
        <v>23130</v>
      </c>
      <c r="C1204" t="s">
        <v>8408</v>
      </c>
      <c r="D1204" t="s">
        <v>11774</v>
      </c>
      <c r="E1204" t="s">
        <v>11773</v>
      </c>
      <c r="F1204" s="1" t="s">
        <v>23128</v>
      </c>
    </row>
    <row r="1205" spans="1:6">
      <c r="A1205" s="17" t="s">
        <v>11761</v>
      </c>
      <c r="B1205" s="2" t="s">
        <v>23130</v>
      </c>
      <c r="C1205" t="s">
        <v>291</v>
      </c>
      <c r="D1205" t="s">
        <v>11760</v>
      </c>
      <c r="E1205" t="s">
        <v>11759</v>
      </c>
      <c r="F1205" s="1" t="s">
        <v>23128</v>
      </c>
    </row>
    <row r="1206" spans="1:6">
      <c r="A1206" s="17" t="s">
        <v>11754</v>
      </c>
      <c r="B1206" s="2" t="s">
        <v>23130</v>
      </c>
      <c r="C1206" t="s">
        <v>11753</v>
      </c>
      <c r="D1206" t="s">
        <v>11753</v>
      </c>
      <c r="E1206" t="s">
        <v>0</v>
      </c>
      <c r="F1206" s="1" t="s">
        <v>23128</v>
      </c>
    </row>
    <row r="1207" spans="1:6">
      <c r="A1207" s="17" t="s">
        <v>11741</v>
      </c>
      <c r="B1207" s="2" t="s">
        <v>23129</v>
      </c>
      <c r="C1207" t="s">
        <v>11740</v>
      </c>
      <c r="D1207" t="s">
        <v>11739</v>
      </c>
      <c r="E1207" t="s">
        <v>11738</v>
      </c>
      <c r="F1207" s="1" t="s">
        <v>23128</v>
      </c>
    </row>
    <row r="1208" spans="1:6">
      <c r="A1208" s="17" t="s">
        <v>11715</v>
      </c>
      <c r="B1208" s="2" t="s">
        <v>23129</v>
      </c>
      <c r="C1208" t="s">
        <v>1731</v>
      </c>
      <c r="D1208" t="s">
        <v>11714</v>
      </c>
      <c r="E1208" t="s">
        <v>11713</v>
      </c>
      <c r="F1208" s="1" t="s">
        <v>23128</v>
      </c>
    </row>
    <row r="1209" spans="1:6">
      <c r="A1209" s="17" t="s">
        <v>11710</v>
      </c>
      <c r="B1209" s="2" t="s">
        <v>23130</v>
      </c>
      <c r="C1209" t="s">
        <v>11709</v>
      </c>
      <c r="D1209" t="s">
        <v>11708</v>
      </c>
      <c r="E1209" t="s">
        <v>11707</v>
      </c>
      <c r="F1209" s="1" t="s">
        <v>23128</v>
      </c>
    </row>
    <row r="1210" spans="1:6">
      <c r="A1210" s="17" t="s">
        <v>11706</v>
      </c>
      <c r="B1210" s="2" t="s">
        <v>23130</v>
      </c>
      <c r="C1210" t="s">
        <v>8245</v>
      </c>
      <c r="D1210" t="s">
        <v>11705</v>
      </c>
      <c r="E1210" t="s">
        <v>11704</v>
      </c>
      <c r="F1210" s="1" t="s">
        <v>23128</v>
      </c>
    </row>
    <row r="1211" spans="1:6">
      <c r="A1211" s="17" t="s">
        <v>11699</v>
      </c>
      <c r="B1211" s="2" t="s">
        <v>23130</v>
      </c>
      <c r="C1211" t="s">
        <v>11698</v>
      </c>
      <c r="D1211" t="s">
        <v>11697</v>
      </c>
      <c r="E1211" t="s">
        <v>11696</v>
      </c>
      <c r="F1211" s="1" t="s">
        <v>23128</v>
      </c>
    </row>
    <row r="1212" spans="1:6">
      <c r="A1212" s="17" t="s">
        <v>11692</v>
      </c>
      <c r="B1212" s="2" t="s">
        <v>23130</v>
      </c>
      <c r="C1212" t="s">
        <v>1125</v>
      </c>
      <c r="D1212" t="s">
        <v>11691</v>
      </c>
      <c r="E1212" t="s">
        <v>1123</v>
      </c>
      <c r="F1212" s="1" t="s">
        <v>23128</v>
      </c>
    </row>
    <row r="1213" spans="1:6">
      <c r="A1213" s="17" t="s">
        <v>11681</v>
      </c>
      <c r="B1213" s="2" t="s">
        <v>23129</v>
      </c>
      <c r="C1213" t="s">
        <v>2332</v>
      </c>
      <c r="D1213" t="s">
        <v>11680</v>
      </c>
      <c r="E1213" t="s">
        <v>2330</v>
      </c>
      <c r="F1213" s="1" t="s">
        <v>23128</v>
      </c>
    </row>
    <row r="1214" spans="1:6">
      <c r="A1214" s="17" t="s">
        <v>11674</v>
      </c>
      <c r="B1214" s="2" t="s">
        <v>23129</v>
      </c>
      <c r="C1214" t="s">
        <v>11673</v>
      </c>
      <c r="D1214" t="s">
        <v>11672</v>
      </c>
      <c r="E1214" t="s">
        <v>5737</v>
      </c>
      <c r="F1214" s="1" t="s">
        <v>23128</v>
      </c>
    </row>
    <row r="1215" spans="1:6">
      <c r="A1215" s="17" t="s">
        <v>11671</v>
      </c>
      <c r="B1215" s="2" t="s">
        <v>23130</v>
      </c>
      <c r="C1215" t="s">
        <v>11670</v>
      </c>
      <c r="D1215" t="s">
        <v>11669</v>
      </c>
      <c r="E1215" t="s">
        <v>11668</v>
      </c>
      <c r="F1215" s="1" t="s">
        <v>23128</v>
      </c>
    </row>
    <row r="1216" spans="1:6">
      <c r="A1216" s="17" t="s">
        <v>11651</v>
      </c>
      <c r="B1216" s="2" t="s">
        <v>23129</v>
      </c>
      <c r="C1216" t="s">
        <v>11650</v>
      </c>
      <c r="D1216" t="s">
        <v>11649</v>
      </c>
      <c r="E1216" t="s">
        <v>11648</v>
      </c>
      <c r="F1216" s="1" t="s">
        <v>23128</v>
      </c>
    </row>
    <row r="1217" spans="1:7">
      <c r="A1217" s="17" t="s">
        <v>11644</v>
      </c>
      <c r="B1217" s="2" t="s">
        <v>23130</v>
      </c>
      <c r="C1217" t="s">
        <v>11184</v>
      </c>
      <c r="D1217" t="s">
        <v>11643</v>
      </c>
      <c r="E1217" t="s">
        <v>11182</v>
      </c>
      <c r="F1217" s="1" t="s">
        <v>23128</v>
      </c>
    </row>
    <row r="1218" spans="1:7">
      <c r="A1218" s="17" t="s">
        <v>11639</v>
      </c>
      <c r="B1218" s="2" t="s">
        <v>23130</v>
      </c>
      <c r="C1218" t="s">
        <v>11638</v>
      </c>
      <c r="D1218" t="s">
        <v>11637</v>
      </c>
      <c r="E1218" t="s">
        <v>11636</v>
      </c>
      <c r="F1218" s="1" t="s">
        <v>23128</v>
      </c>
    </row>
    <row r="1219" spans="1:7">
      <c r="A1219" s="17" t="s">
        <v>11619</v>
      </c>
      <c r="B1219" s="2" t="s">
        <v>23130</v>
      </c>
      <c r="C1219" t="s">
        <v>10890</v>
      </c>
      <c r="D1219" t="s">
        <v>11618</v>
      </c>
      <c r="E1219" t="s">
        <v>11617</v>
      </c>
      <c r="F1219" s="1" t="s">
        <v>23128</v>
      </c>
    </row>
    <row r="1220" spans="1:7">
      <c r="A1220" s="17" t="s">
        <v>11616</v>
      </c>
      <c r="B1220" s="2" t="s">
        <v>23129</v>
      </c>
      <c r="C1220" t="s">
        <v>387</v>
      </c>
      <c r="D1220" t="s">
        <v>11615</v>
      </c>
      <c r="E1220" t="s">
        <v>385</v>
      </c>
      <c r="F1220" s="1" t="s">
        <v>23128</v>
      </c>
    </row>
    <row r="1221" spans="1:7">
      <c r="A1221" s="17" t="s">
        <v>11598</v>
      </c>
      <c r="B1221" s="2" t="s">
        <v>23129</v>
      </c>
      <c r="C1221" t="s">
        <v>11597</v>
      </c>
      <c r="D1221" t="s">
        <v>11596</v>
      </c>
      <c r="E1221" t="s">
        <v>4590</v>
      </c>
      <c r="F1221" s="1" t="s">
        <v>23128</v>
      </c>
    </row>
    <row r="1222" spans="1:7">
      <c r="A1222" s="17" t="s">
        <v>11595</v>
      </c>
      <c r="B1222" s="2" t="s">
        <v>23130</v>
      </c>
      <c r="C1222" t="s">
        <v>353</v>
      </c>
      <c r="D1222" t="s">
        <v>11593</v>
      </c>
      <c r="E1222" t="s">
        <v>791</v>
      </c>
      <c r="F1222" s="1" t="s">
        <v>23131</v>
      </c>
      <c r="G1222" t="s">
        <v>11594</v>
      </c>
    </row>
    <row r="1223" spans="1:7">
      <c r="A1223" s="17" t="s">
        <v>11592</v>
      </c>
      <c r="B1223" s="2" t="s">
        <v>23130</v>
      </c>
      <c r="C1223" t="s">
        <v>0</v>
      </c>
      <c r="D1223" t="s">
        <v>11591</v>
      </c>
      <c r="E1223" t="s">
        <v>11590</v>
      </c>
      <c r="F1223" s="1" t="s">
        <v>23128</v>
      </c>
    </row>
    <row r="1224" spans="1:7">
      <c r="A1224" s="17" t="s">
        <v>11589</v>
      </c>
      <c r="B1224" s="2" t="s">
        <v>23130</v>
      </c>
      <c r="C1224" t="s">
        <v>320</v>
      </c>
      <c r="D1224" t="s">
        <v>11588</v>
      </c>
      <c r="E1224" t="s">
        <v>57</v>
      </c>
      <c r="F1224" s="1" t="s">
        <v>23128</v>
      </c>
    </row>
    <row r="1225" spans="1:7">
      <c r="A1225" s="17" t="s">
        <v>11587</v>
      </c>
      <c r="B1225" s="2" t="s">
        <v>23129</v>
      </c>
      <c r="C1225" t="s">
        <v>914</v>
      </c>
      <c r="D1225" t="s">
        <v>11586</v>
      </c>
      <c r="E1225" t="s">
        <v>912</v>
      </c>
      <c r="F1225" s="1" t="s">
        <v>23128</v>
      </c>
    </row>
    <row r="1226" spans="1:7">
      <c r="A1226" s="17" t="s">
        <v>11583</v>
      </c>
      <c r="B1226" s="2" t="s">
        <v>23130</v>
      </c>
      <c r="C1226" t="s">
        <v>291</v>
      </c>
      <c r="D1226" t="s">
        <v>11581</v>
      </c>
      <c r="E1226" t="s">
        <v>0</v>
      </c>
      <c r="F1226" s="1" t="s">
        <v>23131</v>
      </c>
      <c r="G1226" t="s">
        <v>11582</v>
      </c>
    </row>
    <row r="1227" spans="1:7">
      <c r="A1227" s="17" t="s">
        <v>11580</v>
      </c>
      <c r="B1227" s="2" t="s">
        <v>23130</v>
      </c>
      <c r="C1227" t="s">
        <v>291</v>
      </c>
      <c r="D1227" t="s">
        <v>11579</v>
      </c>
      <c r="E1227" t="s">
        <v>4850</v>
      </c>
      <c r="F1227" s="1" t="s">
        <v>23128</v>
      </c>
    </row>
    <row r="1228" spans="1:7">
      <c r="A1228" s="17" t="s">
        <v>11573</v>
      </c>
      <c r="B1228" s="2" t="s">
        <v>23129</v>
      </c>
      <c r="C1228" t="s">
        <v>943</v>
      </c>
      <c r="D1228" t="s">
        <v>11572</v>
      </c>
      <c r="E1228" t="s">
        <v>1116</v>
      </c>
      <c r="F1228" s="1" t="s">
        <v>23128</v>
      </c>
    </row>
    <row r="1229" spans="1:7">
      <c r="A1229" s="17" t="s">
        <v>11571</v>
      </c>
      <c r="B1229" s="2" t="s">
        <v>23129</v>
      </c>
      <c r="C1229" t="s">
        <v>0</v>
      </c>
      <c r="D1229" t="s">
        <v>11570</v>
      </c>
      <c r="E1229" t="s">
        <v>0</v>
      </c>
      <c r="F1229" s="1" t="s">
        <v>23128</v>
      </c>
    </row>
    <row r="1230" spans="1:7">
      <c r="A1230" s="17" t="s">
        <v>11565</v>
      </c>
      <c r="B1230" s="2" t="s">
        <v>23129</v>
      </c>
      <c r="C1230" t="s">
        <v>4983</v>
      </c>
      <c r="D1230" t="s">
        <v>11564</v>
      </c>
      <c r="E1230" t="s">
        <v>11563</v>
      </c>
      <c r="F1230" s="1" t="s">
        <v>23128</v>
      </c>
    </row>
    <row r="1231" spans="1:7">
      <c r="A1231" s="17" t="s">
        <v>11562</v>
      </c>
      <c r="B1231" s="2" t="s">
        <v>23130</v>
      </c>
      <c r="C1231" t="s">
        <v>3249</v>
      </c>
      <c r="D1231" t="s">
        <v>11561</v>
      </c>
      <c r="E1231" t="s">
        <v>7161</v>
      </c>
      <c r="F1231" s="1" t="s">
        <v>23128</v>
      </c>
    </row>
    <row r="1232" spans="1:7">
      <c r="A1232" s="17" t="s">
        <v>11560</v>
      </c>
      <c r="B1232" s="2" t="s">
        <v>23129</v>
      </c>
      <c r="C1232" t="s">
        <v>11558</v>
      </c>
      <c r="D1232" t="s">
        <v>11557</v>
      </c>
      <c r="E1232" t="s">
        <v>11556</v>
      </c>
      <c r="F1232" s="1" t="s">
        <v>23128</v>
      </c>
    </row>
    <row r="1233" spans="1:6">
      <c r="A1233" s="17" t="s">
        <v>11555</v>
      </c>
      <c r="B1233" s="2" t="s">
        <v>23129</v>
      </c>
      <c r="C1233" t="s">
        <v>0</v>
      </c>
      <c r="D1233" t="s">
        <v>11554</v>
      </c>
      <c r="E1233" t="s">
        <v>11553</v>
      </c>
      <c r="F1233" s="1" t="s">
        <v>23128</v>
      </c>
    </row>
    <row r="1234" spans="1:6">
      <c r="A1234" s="17" t="s">
        <v>11552</v>
      </c>
      <c r="B1234" s="2" t="s">
        <v>23129</v>
      </c>
      <c r="C1234" t="s">
        <v>650</v>
      </c>
      <c r="D1234" t="s">
        <v>11551</v>
      </c>
      <c r="E1234" t="s">
        <v>9137</v>
      </c>
      <c r="F1234" s="1" t="s">
        <v>23128</v>
      </c>
    </row>
    <row r="1235" spans="1:6">
      <c r="A1235" s="17" t="s">
        <v>11550</v>
      </c>
      <c r="B1235" s="2" t="s">
        <v>23129</v>
      </c>
      <c r="C1235" t="s">
        <v>1431</v>
      </c>
      <c r="D1235" t="s">
        <v>11549</v>
      </c>
      <c r="E1235" t="s">
        <v>7631</v>
      </c>
      <c r="F1235" s="1" t="s">
        <v>23128</v>
      </c>
    </row>
    <row r="1236" spans="1:6">
      <c r="A1236" s="17" t="s">
        <v>11542</v>
      </c>
      <c r="B1236" s="2" t="s">
        <v>23130</v>
      </c>
      <c r="C1236" t="s">
        <v>2808</v>
      </c>
      <c r="D1236" t="s">
        <v>11541</v>
      </c>
      <c r="E1236" t="s">
        <v>2806</v>
      </c>
      <c r="F1236" s="1" t="s">
        <v>23128</v>
      </c>
    </row>
    <row r="1237" spans="1:6">
      <c r="A1237" s="17" t="s">
        <v>11530</v>
      </c>
      <c r="B1237" s="2" t="s">
        <v>23130</v>
      </c>
      <c r="C1237" t="s">
        <v>11529</v>
      </c>
      <c r="D1237" t="s">
        <v>11528</v>
      </c>
      <c r="E1237" t="s">
        <v>11527</v>
      </c>
      <c r="F1237" s="1" t="s">
        <v>23128</v>
      </c>
    </row>
    <row r="1238" spans="1:6">
      <c r="A1238" s="17" t="s">
        <v>11523</v>
      </c>
      <c r="B1238" s="2" t="s">
        <v>23130</v>
      </c>
      <c r="C1238" t="s">
        <v>0</v>
      </c>
      <c r="D1238" t="s">
        <v>11522</v>
      </c>
      <c r="E1238" t="s">
        <v>0</v>
      </c>
      <c r="F1238" s="1" t="s">
        <v>23128</v>
      </c>
    </row>
    <row r="1239" spans="1:6">
      <c r="A1239" s="17" t="s">
        <v>11517</v>
      </c>
      <c r="B1239" s="2" t="s">
        <v>23129</v>
      </c>
      <c r="C1239" t="s">
        <v>4920</v>
      </c>
      <c r="D1239" t="s">
        <v>11516</v>
      </c>
      <c r="E1239" t="s">
        <v>2245</v>
      </c>
      <c r="F1239" s="1" t="s">
        <v>23128</v>
      </c>
    </row>
    <row r="1240" spans="1:6">
      <c r="A1240" s="17" t="s">
        <v>11511</v>
      </c>
      <c r="B1240" s="2" t="s">
        <v>23129</v>
      </c>
      <c r="C1240" t="s">
        <v>3718</v>
      </c>
      <c r="D1240" t="s">
        <v>11510</v>
      </c>
      <c r="E1240" t="s">
        <v>11509</v>
      </c>
      <c r="F1240" s="1" t="s">
        <v>23128</v>
      </c>
    </row>
    <row r="1241" spans="1:6">
      <c r="A1241" s="17" t="s">
        <v>11508</v>
      </c>
      <c r="B1241" s="2" t="s">
        <v>23129</v>
      </c>
      <c r="C1241" t="s">
        <v>11507</v>
      </c>
      <c r="D1241" t="s">
        <v>11506</v>
      </c>
      <c r="E1241" t="s">
        <v>0</v>
      </c>
      <c r="F1241" s="1" t="s">
        <v>23128</v>
      </c>
    </row>
    <row r="1242" spans="1:6">
      <c r="A1242" s="17" t="s">
        <v>11505</v>
      </c>
      <c r="B1242" s="2" t="s">
        <v>23130</v>
      </c>
      <c r="C1242" t="s">
        <v>2405</v>
      </c>
      <c r="D1242" t="s">
        <v>11504</v>
      </c>
      <c r="E1242" t="s">
        <v>1882</v>
      </c>
      <c r="F1242" s="1" t="s">
        <v>23128</v>
      </c>
    </row>
    <row r="1243" spans="1:6">
      <c r="A1243" s="17" t="s">
        <v>11503</v>
      </c>
      <c r="B1243" s="2" t="s">
        <v>23129</v>
      </c>
      <c r="C1243" t="s">
        <v>11502</v>
      </c>
      <c r="D1243" t="s">
        <v>11501</v>
      </c>
      <c r="E1243" t="s">
        <v>1260</v>
      </c>
      <c r="F1243" s="1" t="s">
        <v>23128</v>
      </c>
    </row>
    <row r="1244" spans="1:6">
      <c r="A1244" s="17" t="s">
        <v>11496</v>
      </c>
      <c r="B1244" s="2" t="s">
        <v>23130</v>
      </c>
      <c r="C1244" t="s">
        <v>11495</v>
      </c>
      <c r="D1244" t="s">
        <v>11494</v>
      </c>
      <c r="E1244" t="s">
        <v>5039</v>
      </c>
      <c r="F1244" s="1" t="s">
        <v>23128</v>
      </c>
    </row>
    <row r="1245" spans="1:6">
      <c r="A1245" s="17" t="s">
        <v>11483</v>
      </c>
      <c r="B1245" s="2" t="s">
        <v>23129</v>
      </c>
      <c r="C1245" t="s">
        <v>55</v>
      </c>
      <c r="D1245" t="s">
        <v>11482</v>
      </c>
      <c r="E1245" t="s">
        <v>11481</v>
      </c>
      <c r="F1245" s="1" t="s">
        <v>23128</v>
      </c>
    </row>
    <row r="1246" spans="1:6">
      <c r="A1246" s="17" t="s">
        <v>11480</v>
      </c>
      <c r="B1246" s="2" t="s">
        <v>23129</v>
      </c>
      <c r="C1246" t="s">
        <v>11479</v>
      </c>
      <c r="D1246" t="s">
        <v>11478</v>
      </c>
      <c r="E1246" t="s">
        <v>557</v>
      </c>
      <c r="F1246" s="1" t="s">
        <v>23128</v>
      </c>
    </row>
    <row r="1247" spans="1:6">
      <c r="A1247" s="17" t="s">
        <v>11471</v>
      </c>
      <c r="B1247" s="2" t="s">
        <v>23130</v>
      </c>
      <c r="C1247" t="s">
        <v>11470</v>
      </c>
      <c r="D1247" t="s">
        <v>11469</v>
      </c>
      <c r="E1247" t="s">
        <v>234</v>
      </c>
      <c r="F1247" s="1" t="s">
        <v>23128</v>
      </c>
    </row>
    <row r="1248" spans="1:6">
      <c r="A1248" s="17" t="s">
        <v>11464</v>
      </c>
      <c r="B1248" s="2" t="s">
        <v>23129</v>
      </c>
      <c r="C1248" t="s">
        <v>11463</v>
      </c>
      <c r="D1248" t="s">
        <v>11462</v>
      </c>
      <c r="E1248" t="s">
        <v>4973</v>
      </c>
      <c r="F1248" s="1" t="s">
        <v>23128</v>
      </c>
    </row>
    <row r="1249" spans="1:6">
      <c r="A1249" s="17" t="s">
        <v>11461</v>
      </c>
      <c r="B1249" s="2" t="s">
        <v>23130</v>
      </c>
      <c r="C1249" t="s">
        <v>4975</v>
      </c>
      <c r="D1249" t="s">
        <v>11460</v>
      </c>
      <c r="E1249" t="s">
        <v>4973</v>
      </c>
      <c r="F1249" s="1" t="s">
        <v>23128</v>
      </c>
    </row>
    <row r="1250" spans="1:6">
      <c r="A1250" s="17" t="s">
        <v>11457</v>
      </c>
      <c r="B1250" s="2" t="s">
        <v>23130</v>
      </c>
      <c r="C1250" t="s">
        <v>2408</v>
      </c>
      <c r="D1250" t="s">
        <v>11456</v>
      </c>
      <c r="E1250" t="s">
        <v>1886</v>
      </c>
      <c r="F1250" s="1" t="s">
        <v>23128</v>
      </c>
    </row>
    <row r="1251" spans="1:6">
      <c r="A1251" s="17" t="s">
        <v>11455</v>
      </c>
      <c r="B1251" s="2" t="s">
        <v>23130</v>
      </c>
      <c r="C1251" t="s">
        <v>4946</v>
      </c>
      <c r="D1251" t="s">
        <v>11454</v>
      </c>
      <c r="E1251" t="s">
        <v>11453</v>
      </c>
      <c r="F1251" s="1" t="s">
        <v>23128</v>
      </c>
    </row>
    <row r="1252" spans="1:6">
      <c r="A1252" s="17" t="s">
        <v>11441</v>
      </c>
      <c r="B1252" s="2" t="s">
        <v>23129</v>
      </c>
      <c r="C1252" t="s">
        <v>11440</v>
      </c>
      <c r="D1252" t="s">
        <v>11439</v>
      </c>
      <c r="E1252" t="s">
        <v>11438</v>
      </c>
      <c r="F1252" s="1" t="s">
        <v>23128</v>
      </c>
    </row>
    <row r="1253" spans="1:6">
      <c r="A1253" s="17" t="s">
        <v>11429</v>
      </c>
      <c r="B1253" s="2" t="s">
        <v>23130</v>
      </c>
      <c r="C1253" t="s">
        <v>11428</v>
      </c>
      <c r="D1253" t="s">
        <v>11427</v>
      </c>
      <c r="E1253" t="s">
        <v>11426</v>
      </c>
      <c r="F1253" s="1" t="s">
        <v>23128</v>
      </c>
    </row>
    <row r="1254" spans="1:6">
      <c r="A1254" s="17" t="s">
        <v>11420</v>
      </c>
      <c r="B1254" s="2" t="s">
        <v>23130</v>
      </c>
      <c r="C1254" t="s">
        <v>11419</v>
      </c>
      <c r="D1254" t="s">
        <v>11418</v>
      </c>
      <c r="E1254" t="s">
        <v>1906</v>
      </c>
      <c r="F1254" s="1" t="s">
        <v>23128</v>
      </c>
    </row>
    <row r="1255" spans="1:6">
      <c r="A1255" s="17" t="s">
        <v>11400</v>
      </c>
      <c r="B1255" s="2" t="s">
        <v>23130</v>
      </c>
      <c r="C1255" t="s">
        <v>11399</v>
      </c>
      <c r="D1255" t="s">
        <v>11398</v>
      </c>
      <c r="E1255" t="s">
        <v>11397</v>
      </c>
      <c r="F1255" s="1" t="s">
        <v>23128</v>
      </c>
    </row>
    <row r="1256" spans="1:6">
      <c r="A1256" s="17" t="s">
        <v>11396</v>
      </c>
      <c r="B1256" s="2" t="s">
        <v>23130</v>
      </c>
      <c r="F1256" s="1" t="s">
        <v>23128</v>
      </c>
    </row>
    <row r="1257" spans="1:6">
      <c r="A1257" s="17" t="s">
        <v>11393</v>
      </c>
      <c r="B1257" s="2" t="s">
        <v>23130</v>
      </c>
      <c r="C1257" t="s">
        <v>4856</v>
      </c>
      <c r="D1257" t="s">
        <v>11392</v>
      </c>
      <c r="E1257" t="s">
        <v>4854</v>
      </c>
      <c r="F1257" s="1" t="s">
        <v>23128</v>
      </c>
    </row>
    <row r="1258" spans="1:6">
      <c r="A1258" s="17" t="s">
        <v>11391</v>
      </c>
      <c r="B1258" s="2" t="s">
        <v>23130</v>
      </c>
      <c r="C1258" t="s">
        <v>320</v>
      </c>
      <c r="D1258" t="s">
        <v>11390</v>
      </c>
      <c r="E1258" t="s">
        <v>57</v>
      </c>
      <c r="F1258" s="1" t="s">
        <v>23128</v>
      </c>
    </row>
    <row r="1259" spans="1:6">
      <c r="A1259" s="17" t="s">
        <v>11378</v>
      </c>
      <c r="B1259" s="2" t="s">
        <v>23130</v>
      </c>
      <c r="C1259" t="s">
        <v>0</v>
      </c>
      <c r="D1259" t="s">
        <v>11377</v>
      </c>
      <c r="E1259" t="s">
        <v>0</v>
      </c>
      <c r="F1259" s="1" t="s">
        <v>23128</v>
      </c>
    </row>
    <row r="1260" spans="1:6">
      <c r="A1260" s="17" t="s">
        <v>11373</v>
      </c>
      <c r="B1260" s="2" t="s">
        <v>23129</v>
      </c>
      <c r="C1260" t="s">
        <v>11372</v>
      </c>
      <c r="D1260" t="s">
        <v>11371</v>
      </c>
      <c r="E1260" t="s">
        <v>4826</v>
      </c>
      <c r="F1260" s="1" t="s">
        <v>23128</v>
      </c>
    </row>
    <row r="1261" spans="1:6">
      <c r="A1261" s="17" t="s">
        <v>11363</v>
      </c>
      <c r="B1261" s="2" t="s">
        <v>23129</v>
      </c>
      <c r="C1261" t="s">
        <v>0</v>
      </c>
      <c r="D1261" t="s">
        <v>11362</v>
      </c>
      <c r="E1261" t="s">
        <v>0</v>
      </c>
      <c r="F1261" s="1" t="s">
        <v>23128</v>
      </c>
    </row>
    <row r="1262" spans="1:6">
      <c r="A1262" s="17" t="s">
        <v>11361</v>
      </c>
      <c r="B1262" s="2" t="s">
        <v>23130</v>
      </c>
      <c r="C1262" t="s">
        <v>0</v>
      </c>
      <c r="D1262" t="s">
        <v>11360</v>
      </c>
      <c r="E1262" t="s">
        <v>1641</v>
      </c>
      <c r="F1262" s="1" t="s">
        <v>23128</v>
      </c>
    </row>
    <row r="1263" spans="1:6">
      <c r="A1263" s="17" t="s">
        <v>11354</v>
      </c>
      <c r="B1263" s="2" t="s">
        <v>23130</v>
      </c>
      <c r="C1263" t="s">
        <v>4102</v>
      </c>
      <c r="D1263" t="s">
        <v>11353</v>
      </c>
      <c r="E1263" t="s">
        <v>11352</v>
      </c>
      <c r="F1263" s="1" t="s">
        <v>23128</v>
      </c>
    </row>
    <row r="1264" spans="1:6">
      <c r="A1264" s="17" t="s">
        <v>11348</v>
      </c>
      <c r="B1264" s="2" t="s">
        <v>23129</v>
      </c>
      <c r="C1264" t="s">
        <v>11347</v>
      </c>
      <c r="D1264" t="s">
        <v>11346</v>
      </c>
      <c r="E1264" t="s">
        <v>11345</v>
      </c>
      <c r="F1264" s="1" t="s">
        <v>23128</v>
      </c>
    </row>
    <row r="1265" spans="1:7">
      <c r="A1265" s="17" t="s">
        <v>11344</v>
      </c>
      <c r="B1265" s="2" t="s">
        <v>23130</v>
      </c>
      <c r="C1265" t="s">
        <v>11343</v>
      </c>
      <c r="D1265" t="s">
        <v>11342</v>
      </c>
      <c r="E1265" t="s">
        <v>11341</v>
      </c>
      <c r="F1265" s="1" t="s">
        <v>23128</v>
      </c>
    </row>
    <row r="1266" spans="1:7">
      <c r="A1266" s="17" t="s">
        <v>11330</v>
      </c>
      <c r="B1266" s="2" t="s">
        <v>23130</v>
      </c>
      <c r="C1266" t="s">
        <v>8245</v>
      </c>
      <c r="D1266" t="s">
        <v>11329</v>
      </c>
      <c r="E1266" t="s">
        <v>11328</v>
      </c>
      <c r="F1266" s="1" t="s">
        <v>23128</v>
      </c>
    </row>
    <row r="1267" spans="1:7">
      <c r="A1267" s="17" t="s">
        <v>11318</v>
      </c>
      <c r="B1267" s="2" t="s">
        <v>23130</v>
      </c>
      <c r="C1267" t="s">
        <v>11317</v>
      </c>
      <c r="D1267" t="s">
        <v>11316</v>
      </c>
      <c r="E1267" t="s">
        <v>11315</v>
      </c>
      <c r="F1267" s="1" t="s">
        <v>23128</v>
      </c>
    </row>
    <row r="1268" spans="1:7">
      <c r="A1268" s="17" t="s">
        <v>11310</v>
      </c>
      <c r="B1268" s="2" t="s">
        <v>23129</v>
      </c>
      <c r="C1268" t="s">
        <v>0</v>
      </c>
      <c r="D1268" t="s">
        <v>11309</v>
      </c>
      <c r="E1268" t="s">
        <v>0</v>
      </c>
      <c r="F1268" s="1" t="s">
        <v>23128</v>
      </c>
    </row>
    <row r="1269" spans="1:7">
      <c r="A1269" s="17" t="s">
        <v>11299</v>
      </c>
      <c r="B1269" s="2" t="s">
        <v>23130</v>
      </c>
      <c r="C1269" t="s">
        <v>11298</v>
      </c>
      <c r="D1269" t="s">
        <v>11297</v>
      </c>
      <c r="E1269" t="s">
        <v>0</v>
      </c>
      <c r="F1269" s="1" t="s">
        <v>23128</v>
      </c>
    </row>
    <row r="1270" spans="1:7">
      <c r="A1270" s="17" t="s">
        <v>11289</v>
      </c>
      <c r="B1270" s="2" t="s">
        <v>23130</v>
      </c>
      <c r="C1270" t="s">
        <v>11288</v>
      </c>
      <c r="D1270" t="s">
        <v>11287</v>
      </c>
      <c r="E1270" t="s">
        <v>10180</v>
      </c>
      <c r="F1270" s="1" t="s">
        <v>23128</v>
      </c>
    </row>
    <row r="1271" spans="1:7">
      <c r="A1271" s="17" t="s">
        <v>11284</v>
      </c>
      <c r="B1271" s="2" t="s">
        <v>23129</v>
      </c>
      <c r="C1271" t="s">
        <v>11283</v>
      </c>
      <c r="D1271" t="s">
        <v>11282</v>
      </c>
      <c r="E1271" t="s">
        <v>11281</v>
      </c>
      <c r="F1271" s="1" t="s">
        <v>23128</v>
      </c>
    </row>
    <row r="1272" spans="1:7">
      <c r="A1272" s="17" t="s">
        <v>11269</v>
      </c>
      <c r="B1272" s="2" t="s">
        <v>23130</v>
      </c>
      <c r="C1272" t="s">
        <v>3903</v>
      </c>
      <c r="D1272" t="s">
        <v>11268</v>
      </c>
      <c r="E1272" t="s">
        <v>3901</v>
      </c>
      <c r="F1272" s="1" t="s">
        <v>23131</v>
      </c>
      <c r="G1272" t="s">
        <v>23139</v>
      </c>
    </row>
    <row r="1273" spans="1:7">
      <c r="A1273" s="17" t="s">
        <v>11259</v>
      </c>
      <c r="B1273" s="2" t="s">
        <v>23129</v>
      </c>
      <c r="C1273" t="s">
        <v>195</v>
      </c>
      <c r="D1273" t="s">
        <v>0</v>
      </c>
      <c r="E1273" t="s">
        <v>0</v>
      </c>
      <c r="F1273" s="1" t="s">
        <v>23128</v>
      </c>
    </row>
    <row r="1274" spans="1:7">
      <c r="A1274" s="17" t="s">
        <v>11258</v>
      </c>
      <c r="B1274" s="2" t="s">
        <v>23129</v>
      </c>
      <c r="C1274" t="s">
        <v>11257</v>
      </c>
      <c r="D1274" t="s">
        <v>11256</v>
      </c>
      <c r="E1274" t="s">
        <v>4581</v>
      </c>
      <c r="F1274" s="1" t="s">
        <v>23128</v>
      </c>
    </row>
    <row r="1275" spans="1:7">
      <c r="A1275" s="17" t="s">
        <v>11250</v>
      </c>
      <c r="B1275" s="2" t="s">
        <v>23130</v>
      </c>
      <c r="C1275" t="s">
        <v>59</v>
      </c>
      <c r="D1275" t="s">
        <v>11249</v>
      </c>
      <c r="E1275" t="s">
        <v>57</v>
      </c>
      <c r="F1275" s="1" t="s">
        <v>23128</v>
      </c>
    </row>
    <row r="1276" spans="1:7">
      <c r="A1276" s="17" t="s">
        <v>11246</v>
      </c>
      <c r="B1276" s="2" t="s">
        <v>23129</v>
      </c>
      <c r="C1276" t="s">
        <v>11244</v>
      </c>
      <c r="D1276" t="s">
        <v>11243</v>
      </c>
      <c r="E1276" t="s">
        <v>11242</v>
      </c>
      <c r="F1276" s="1" t="s">
        <v>23128</v>
      </c>
    </row>
    <row r="1277" spans="1:7">
      <c r="A1277" s="17" t="s">
        <v>11237</v>
      </c>
      <c r="B1277" s="2" t="s">
        <v>23130</v>
      </c>
      <c r="C1277" t="s">
        <v>1749</v>
      </c>
      <c r="D1277" t="s">
        <v>11236</v>
      </c>
      <c r="E1277" t="s">
        <v>7968</v>
      </c>
      <c r="F1277" s="1" t="s">
        <v>23128</v>
      </c>
    </row>
    <row r="1278" spans="1:7">
      <c r="A1278" s="17" t="s">
        <v>11235</v>
      </c>
      <c r="B1278" s="2" t="s">
        <v>23130</v>
      </c>
      <c r="C1278" t="s">
        <v>0</v>
      </c>
      <c r="D1278" t="s">
        <v>1</v>
      </c>
      <c r="E1278" t="s">
        <v>0</v>
      </c>
      <c r="F1278" s="1" t="s">
        <v>23128</v>
      </c>
    </row>
    <row r="1279" spans="1:7">
      <c r="A1279" s="17" t="s">
        <v>11234</v>
      </c>
      <c r="B1279" s="2" t="s">
        <v>23129</v>
      </c>
      <c r="C1279" t="s">
        <v>195</v>
      </c>
      <c r="D1279" t="s">
        <v>0</v>
      </c>
      <c r="E1279" t="s">
        <v>0</v>
      </c>
      <c r="F1279" s="1" t="s">
        <v>23128</v>
      </c>
    </row>
    <row r="1280" spans="1:7">
      <c r="A1280" s="17" t="s">
        <v>11219</v>
      </c>
      <c r="B1280" s="2" t="s">
        <v>23130</v>
      </c>
      <c r="C1280" t="s">
        <v>11218</v>
      </c>
      <c r="D1280" t="s">
        <v>11217</v>
      </c>
      <c r="E1280" t="s">
        <v>827</v>
      </c>
      <c r="F1280" s="1" t="s">
        <v>23128</v>
      </c>
    </row>
    <row r="1281" spans="1:6">
      <c r="A1281" s="17" t="s">
        <v>11208</v>
      </c>
      <c r="B1281" s="2" t="s">
        <v>23129</v>
      </c>
      <c r="C1281" t="s">
        <v>309</v>
      </c>
      <c r="D1281" t="s">
        <v>11207</v>
      </c>
      <c r="E1281" t="s">
        <v>2599</v>
      </c>
      <c r="F1281" s="1" t="s">
        <v>23128</v>
      </c>
    </row>
    <row r="1282" spans="1:6">
      <c r="A1282" s="17" t="s">
        <v>11202</v>
      </c>
      <c r="B1282" s="2" t="s">
        <v>23129</v>
      </c>
      <c r="C1282" t="s">
        <v>11201</v>
      </c>
      <c r="D1282" t="s">
        <v>11200</v>
      </c>
      <c r="E1282" t="s">
        <v>6610</v>
      </c>
      <c r="F1282" s="1" t="s">
        <v>23128</v>
      </c>
    </row>
    <row r="1283" spans="1:6">
      <c r="A1283" s="17" t="s">
        <v>11199</v>
      </c>
      <c r="B1283" s="2" t="s">
        <v>23129</v>
      </c>
      <c r="C1283" t="s">
        <v>11198</v>
      </c>
      <c r="D1283" t="s">
        <v>11197</v>
      </c>
      <c r="E1283" t="s">
        <v>2476</v>
      </c>
      <c r="F1283" s="1" t="s">
        <v>23128</v>
      </c>
    </row>
    <row r="1284" spans="1:6">
      <c r="A1284" s="17" t="s">
        <v>11196</v>
      </c>
      <c r="B1284" s="2" t="s">
        <v>23130</v>
      </c>
      <c r="C1284" t="s">
        <v>11195</v>
      </c>
      <c r="D1284" t="s">
        <v>11194</v>
      </c>
      <c r="E1284" t="s">
        <v>10373</v>
      </c>
      <c r="F1284" s="1" t="s">
        <v>23128</v>
      </c>
    </row>
    <row r="1285" spans="1:6">
      <c r="A1285" s="17" t="s">
        <v>11193</v>
      </c>
      <c r="B1285" s="2" t="s">
        <v>23130</v>
      </c>
      <c r="C1285" t="s">
        <v>59</v>
      </c>
      <c r="D1285" t="s">
        <v>11192</v>
      </c>
      <c r="E1285" t="s">
        <v>57</v>
      </c>
      <c r="F1285" s="1" t="s">
        <v>23128</v>
      </c>
    </row>
    <row r="1286" spans="1:6">
      <c r="A1286" s="17" t="s">
        <v>11191</v>
      </c>
      <c r="B1286" s="2" t="s">
        <v>23130</v>
      </c>
      <c r="C1286" t="s">
        <v>3466</v>
      </c>
      <c r="D1286" t="s">
        <v>11190</v>
      </c>
      <c r="E1286" t="s">
        <v>11189</v>
      </c>
      <c r="F1286" s="1" t="s">
        <v>23128</v>
      </c>
    </row>
    <row r="1287" spans="1:6">
      <c r="A1287" s="17" t="s">
        <v>11188</v>
      </c>
      <c r="B1287" s="2" t="s">
        <v>23130</v>
      </c>
      <c r="C1287" t="s">
        <v>11187</v>
      </c>
      <c r="D1287" t="s">
        <v>11186</v>
      </c>
      <c r="E1287" t="s">
        <v>1528</v>
      </c>
      <c r="F1287" s="1" t="s">
        <v>23128</v>
      </c>
    </row>
    <row r="1288" spans="1:6">
      <c r="A1288" s="17" t="s">
        <v>11185</v>
      </c>
      <c r="B1288" s="2" t="s">
        <v>23130</v>
      </c>
      <c r="C1288" t="s">
        <v>11184</v>
      </c>
      <c r="D1288" t="s">
        <v>11183</v>
      </c>
      <c r="E1288" t="s">
        <v>11182</v>
      </c>
      <c r="F1288" s="1" t="s">
        <v>23128</v>
      </c>
    </row>
    <row r="1289" spans="1:6">
      <c r="A1289" s="17" t="s">
        <v>11173</v>
      </c>
      <c r="B1289" s="2" t="s">
        <v>23130</v>
      </c>
      <c r="F1289" s="1" t="s">
        <v>23128</v>
      </c>
    </row>
    <row r="1290" spans="1:6">
      <c r="A1290" s="17" t="s">
        <v>11162</v>
      </c>
      <c r="B1290" s="2" t="s">
        <v>23129</v>
      </c>
      <c r="C1290" t="s">
        <v>0</v>
      </c>
      <c r="D1290" t="s">
        <v>11161</v>
      </c>
      <c r="E1290" t="s">
        <v>0</v>
      </c>
      <c r="F1290" s="1" t="s">
        <v>23128</v>
      </c>
    </row>
    <row r="1291" spans="1:6">
      <c r="A1291" s="17" t="s">
        <v>11157</v>
      </c>
      <c r="B1291" s="2" t="s">
        <v>23129</v>
      </c>
      <c r="C1291" t="s">
        <v>9394</v>
      </c>
      <c r="D1291" t="s">
        <v>11156</v>
      </c>
      <c r="E1291" t="s">
        <v>9369</v>
      </c>
      <c r="F1291" s="1" t="s">
        <v>23128</v>
      </c>
    </row>
    <row r="1292" spans="1:6">
      <c r="A1292" s="17" t="s">
        <v>11150</v>
      </c>
      <c r="B1292" s="2" t="s">
        <v>23130</v>
      </c>
      <c r="C1292" t="s">
        <v>1009</v>
      </c>
      <c r="D1292" t="s">
        <v>11149</v>
      </c>
      <c r="E1292" t="s">
        <v>11148</v>
      </c>
      <c r="F1292" s="1" t="s">
        <v>23128</v>
      </c>
    </row>
    <row r="1293" spans="1:6">
      <c r="A1293" s="17" t="s">
        <v>11147</v>
      </c>
      <c r="B1293" s="2" t="s">
        <v>23129</v>
      </c>
      <c r="C1293" t="s">
        <v>0</v>
      </c>
      <c r="D1293" t="s">
        <v>1</v>
      </c>
      <c r="E1293" t="s">
        <v>0</v>
      </c>
      <c r="F1293" s="1" t="s">
        <v>23128</v>
      </c>
    </row>
    <row r="1294" spans="1:6">
      <c r="A1294" s="17" t="s">
        <v>11137</v>
      </c>
      <c r="B1294" s="2" t="s">
        <v>23130</v>
      </c>
      <c r="C1294" t="s">
        <v>1594</v>
      </c>
      <c r="D1294" t="s">
        <v>11136</v>
      </c>
      <c r="E1294" t="s">
        <v>3419</v>
      </c>
      <c r="F1294" s="1" t="s">
        <v>23128</v>
      </c>
    </row>
    <row r="1295" spans="1:6">
      <c r="A1295" s="17" t="s">
        <v>11133</v>
      </c>
      <c r="B1295" s="2" t="s">
        <v>23129</v>
      </c>
      <c r="C1295" t="s">
        <v>533</v>
      </c>
      <c r="D1295" t="s">
        <v>11132</v>
      </c>
      <c r="E1295" t="s">
        <v>11129</v>
      </c>
      <c r="F1295" s="1" t="s">
        <v>23128</v>
      </c>
    </row>
    <row r="1296" spans="1:6">
      <c r="A1296" s="17" t="s">
        <v>11131</v>
      </c>
      <c r="B1296" s="2" t="s">
        <v>23129</v>
      </c>
      <c r="C1296" t="s">
        <v>533</v>
      </c>
      <c r="D1296" t="s">
        <v>11130</v>
      </c>
      <c r="E1296" t="s">
        <v>11129</v>
      </c>
      <c r="F1296" s="1" t="s">
        <v>23128</v>
      </c>
    </row>
    <row r="1297" spans="1:7">
      <c r="A1297" s="17" t="s">
        <v>11124</v>
      </c>
      <c r="B1297" s="2" t="s">
        <v>23129</v>
      </c>
      <c r="C1297" t="s">
        <v>6619</v>
      </c>
      <c r="D1297" t="s">
        <v>11123</v>
      </c>
      <c r="E1297" t="s">
        <v>669</v>
      </c>
      <c r="F1297" s="1" t="s">
        <v>23128</v>
      </c>
    </row>
    <row r="1298" spans="1:7">
      <c r="A1298" s="17" t="s">
        <v>11115</v>
      </c>
      <c r="B1298" s="2" t="s">
        <v>23129</v>
      </c>
      <c r="C1298" t="s">
        <v>11114</v>
      </c>
      <c r="D1298" t="s">
        <v>11113</v>
      </c>
      <c r="E1298" t="s">
        <v>11105</v>
      </c>
      <c r="F1298" s="1" t="s">
        <v>23128</v>
      </c>
    </row>
    <row r="1299" spans="1:7">
      <c r="A1299" s="17" t="s">
        <v>11112</v>
      </c>
      <c r="B1299" s="2" t="s">
        <v>23129</v>
      </c>
      <c r="C1299" t="s">
        <v>11111</v>
      </c>
      <c r="D1299" t="s">
        <v>11110</v>
      </c>
      <c r="E1299" t="s">
        <v>11105</v>
      </c>
      <c r="F1299" s="1" t="s">
        <v>23128</v>
      </c>
    </row>
    <row r="1300" spans="1:7">
      <c r="A1300" s="17" t="s">
        <v>11109</v>
      </c>
      <c r="B1300" s="2" t="s">
        <v>23130</v>
      </c>
      <c r="C1300" t="s">
        <v>0</v>
      </c>
      <c r="D1300" t="s">
        <v>3083</v>
      </c>
      <c r="E1300" t="s">
        <v>0</v>
      </c>
      <c r="F1300" s="1" t="s">
        <v>23128</v>
      </c>
    </row>
    <row r="1301" spans="1:7">
      <c r="A1301" s="17" t="s">
        <v>11090</v>
      </c>
      <c r="B1301" s="2" t="s">
        <v>23130</v>
      </c>
      <c r="C1301" t="s">
        <v>11089</v>
      </c>
      <c r="D1301" t="s">
        <v>11088</v>
      </c>
      <c r="E1301" t="s">
        <v>0</v>
      </c>
      <c r="F1301" s="1" t="s">
        <v>23128</v>
      </c>
    </row>
    <row r="1302" spans="1:7">
      <c r="A1302" s="17" t="s">
        <v>11085</v>
      </c>
      <c r="B1302" s="2" t="s">
        <v>23130</v>
      </c>
      <c r="C1302" t="s">
        <v>3289</v>
      </c>
      <c r="D1302" t="s">
        <v>11084</v>
      </c>
      <c r="E1302" t="s">
        <v>11083</v>
      </c>
      <c r="F1302" s="1" t="s">
        <v>23128</v>
      </c>
    </row>
    <row r="1303" spans="1:7">
      <c r="A1303" s="17" t="s">
        <v>11079</v>
      </c>
      <c r="B1303" s="2" t="s">
        <v>23130</v>
      </c>
      <c r="C1303" t="s">
        <v>272</v>
      </c>
      <c r="D1303" t="s">
        <v>11078</v>
      </c>
      <c r="E1303" t="s">
        <v>11077</v>
      </c>
      <c r="F1303" s="1" t="s">
        <v>23128</v>
      </c>
    </row>
    <row r="1304" spans="1:7">
      <c r="A1304" s="17" t="s">
        <v>11057</v>
      </c>
      <c r="B1304" s="2" t="s">
        <v>23129</v>
      </c>
      <c r="C1304" t="s">
        <v>468</v>
      </c>
      <c r="D1304" t="s">
        <v>11056</v>
      </c>
      <c r="E1304" t="s">
        <v>11055</v>
      </c>
      <c r="F1304" s="1" t="s">
        <v>23128</v>
      </c>
    </row>
    <row r="1305" spans="1:7">
      <c r="A1305" s="17" t="s">
        <v>11050</v>
      </c>
      <c r="B1305" s="2" t="s">
        <v>23130</v>
      </c>
      <c r="C1305" t="s">
        <v>11049</v>
      </c>
      <c r="D1305" t="s">
        <v>11048</v>
      </c>
      <c r="E1305" t="s">
        <v>11047</v>
      </c>
      <c r="F1305" s="1" t="s">
        <v>23128</v>
      </c>
    </row>
    <row r="1306" spans="1:7">
      <c r="A1306" s="17" t="s">
        <v>11044</v>
      </c>
      <c r="B1306" s="2" t="s">
        <v>23129</v>
      </c>
      <c r="C1306" t="s">
        <v>11043</v>
      </c>
      <c r="D1306" t="s">
        <v>11042</v>
      </c>
      <c r="E1306" t="s">
        <v>4072</v>
      </c>
      <c r="F1306" s="1" t="s">
        <v>23128</v>
      </c>
    </row>
    <row r="1307" spans="1:7">
      <c r="A1307" s="17" t="s">
        <v>11041</v>
      </c>
      <c r="B1307" s="2" t="s">
        <v>23130</v>
      </c>
      <c r="C1307" t="s">
        <v>0</v>
      </c>
      <c r="D1307" t="s">
        <v>11040</v>
      </c>
      <c r="E1307" t="s">
        <v>0</v>
      </c>
      <c r="F1307" s="1" t="s">
        <v>23128</v>
      </c>
    </row>
    <row r="1308" spans="1:7">
      <c r="A1308" s="17" t="s">
        <v>11039</v>
      </c>
      <c r="B1308" s="2" t="s">
        <v>23130</v>
      </c>
      <c r="C1308" t="s">
        <v>6492</v>
      </c>
      <c r="D1308" t="s">
        <v>11038</v>
      </c>
      <c r="E1308" t="s">
        <v>6490</v>
      </c>
      <c r="F1308" s="1" t="s">
        <v>23128</v>
      </c>
    </row>
    <row r="1309" spans="1:7">
      <c r="A1309" s="17" t="s">
        <v>11037</v>
      </c>
      <c r="B1309" s="2" t="s">
        <v>23130</v>
      </c>
      <c r="C1309" t="s">
        <v>10408</v>
      </c>
      <c r="D1309" t="s">
        <v>11036</v>
      </c>
      <c r="E1309" t="s">
        <v>11035</v>
      </c>
      <c r="F1309" s="1" t="s">
        <v>23128</v>
      </c>
    </row>
    <row r="1310" spans="1:7">
      <c r="A1310" s="17" t="s">
        <v>11032</v>
      </c>
      <c r="B1310" s="2" t="s">
        <v>23130</v>
      </c>
      <c r="C1310" t="s">
        <v>11031</v>
      </c>
      <c r="D1310" t="s">
        <v>11030</v>
      </c>
      <c r="E1310" t="s">
        <v>557</v>
      </c>
      <c r="F1310" s="1" t="s">
        <v>23128</v>
      </c>
    </row>
    <row r="1311" spans="1:7">
      <c r="A1311" s="17" t="s">
        <v>11026</v>
      </c>
      <c r="B1311" s="2" t="s">
        <v>23130</v>
      </c>
      <c r="C1311" t="s">
        <v>248</v>
      </c>
      <c r="D1311" t="s">
        <v>11024</v>
      </c>
      <c r="E1311" t="s">
        <v>5132</v>
      </c>
      <c r="F1311" s="1" t="s">
        <v>23128</v>
      </c>
    </row>
    <row r="1312" spans="1:7">
      <c r="A1312" s="17" t="s">
        <v>11018</v>
      </c>
      <c r="B1312" s="2" t="s">
        <v>23130</v>
      </c>
      <c r="C1312" t="s">
        <v>59</v>
      </c>
      <c r="D1312" t="s">
        <v>11016</v>
      </c>
      <c r="E1312" t="s">
        <v>176</v>
      </c>
      <c r="F1312" s="1" t="s">
        <v>23131</v>
      </c>
      <c r="G1312" t="s">
        <v>11017</v>
      </c>
    </row>
    <row r="1313" spans="1:6">
      <c r="A1313" s="17" t="s">
        <v>11015</v>
      </c>
      <c r="B1313" s="2" t="s">
        <v>23130</v>
      </c>
      <c r="C1313" t="s">
        <v>0</v>
      </c>
      <c r="D1313" t="s">
        <v>11014</v>
      </c>
      <c r="E1313" t="s">
        <v>0</v>
      </c>
      <c r="F1313" s="1" t="s">
        <v>23128</v>
      </c>
    </row>
    <row r="1314" spans="1:6">
      <c r="A1314" s="17" t="s">
        <v>11011</v>
      </c>
      <c r="B1314" s="2" t="s">
        <v>23129</v>
      </c>
      <c r="C1314" t="s">
        <v>11010</v>
      </c>
      <c r="D1314" t="s">
        <v>11009</v>
      </c>
      <c r="E1314" t="s">
        <v>11008</v>
      </c>
      <c r="F1314" s="1" t="s">
        <v>23128</v>
      </c>
    </row>
    <row r="1315" spans="1:6">
      <c r="A1315" s="17" t="s">
        <v>11002</v>
      </c>
      <c r="B1315" s="2" t="s">
        <v>23130</v>
      </c>
      <c r="C1315" t="s">
        <v>11001</v>
      </c>
      <c r="D1315" t="s">
        <v>11000</v>
      </c>
      <c r="E1315" t="s">
        <v>990</v>
      </c>
      <c r="F1315" s="1" t="s">
        <v>23128</v>
      </c>
    </row>
    <row r="1316" spans="1:6">
      <c r="A1316" s="17" t="s">
        <v>10979</v>
      </c>
      <c r="B1316" s="2" t="s">
        <v>23129</v>
      </c>
      <c r="C1316" t="s">
        <v>10978</v>
      </c>
      <c r="D1316" t="s">
        <v>10977</v>
      </c>
      <c r="E1316" t="s">
        <v>10976</v>
      </c>
      <c r="F1316" s="1" t="s">
        <v>23128</v>
      </c>
    </row>
    <row r="1317" spans="1:6">
      <c r="A1317" s="17" t="s">
        <v>10975</v>
      </c>
      <c r="B1317" s="2" t="s">
        <v>23130</v>
      </c>
      <c r="C1317" t="s">
        <v>0</v>
      </c>
      <c r="D1317" t="s">
        <v>1</v>
      </c>
      <c r="E1317" t="s">
        <v>0</v>
      </c>
      <c r="F1317" s="1" t="s">
        <v>23128</v>
      </c>
    </row>
    <row r="1318" spans="1:6">
      <c r="A1318" s="17" t="s">
        <v>10970</v>
      </c>
      <c r="B1318" s="2" t="s">
        <v>23130</v>
      </c>
      <c r="C1318" t="s">
        <v>10969</v>
      </c>
      <c r="D1318" t="s">
        <v>10968</v>
      </c>
      <c r="E1318" t="s">
        <v>870</v>
      </c>
      <c r="F1318" s="1" t="s">
        <v>23128</v>
      </c>
    </row>
    <row r="1319" spans="1:6">
      <c r="A1319" s="17" t="s">
        <v>10967</v>
      </c>
      <c r="B1319" s="2" t="s">
        <v>23129</v>
      </c>
      <c r="C1319" t="s">
        <v>10966</v>
      </c>
      <c r="D1319" t="s">
        <v>10965</v>
      </c>
      <c r="E1319" t="s">
        <v>10964</v>
      </c>
      <c r="F1319" s="1" t="s">
        <v>23128</v>
      </c>
    </row>
    <row r="1320" spans="1:6">
      <c r="A1320" s="17" t="s">
        <v>10960</v>
      </c>
      <c r="B1320" s="2" t="s">
        <v>23130</v>
      </c>
      <c r="C1320" t="s">
        <v>10959</v>
      </c>
      <c r="D1320" t="s">
        <v>10958</v>
      </c>
      <c r="E1320" t="s">
        <v>10957</v>
      </c>
      <c r="F1320" s="1" t="s">
        <v>23128</v>
      </c>
    </row>
    <row r="1321" spans="1:6">
      <c r="A1321" s="17" t="s">
        <v>10956</v>
      </c>
      <c r="B1321" s="2" t="s">
        <v>23129</v>
      </c>
      <c r="C1321" t="s">
        <v>1575</v>
      </c>
      <c r="D1321" t="s">
        <v>10955</v>
      </c>
      <c r="E1321" t="s">
        <v>778</v>
      </c>
      <c r="F1321" s="1" t="s">
        <v>23128</v>
      </c>
    </row>
    <row r="1322" spans="1:6">
      <c r="A1322" s="17" t="s">
        <v>10952</v>
      </c>
      <c r="B1322" s="2" t="s">
        <v>23130</v>
      </c>
      <c r="C1322" t="s">
        <v>10951</v>
      </c>
      <c r="D1322" t="s">
        <v>10950</v>
      </c>
      <c r="E1322" t="s">
        <v>125</v>
      </c>
      <c r="F1322" s="1" t="s">
        <v>23128</v>
      </c>
    </row>
    <row r="1323" spans="1:6">
      <c r="A1323" s="17" t="s">
        <v>10945</v>
      </c>
      <c r="B1323" s="2" t="s">
        <v>23130</v>
      </c>
      <c r="C1323" t="s">
        <v>10944</v>
      </c>
      <c r="D1323" t="s">
        <v>10943</v>
      </c>
      <c r="E1323" t="s">
        <v>10942</v>
      </c>
      <c r="F1323" s="1" t="s">
        <v>23128</v>
      </c>
    </row>
    <row r="1324" spans="1:6">
      <c r="A1324" s="17" t="s">
        <v>10939</v>
      </c>
      <c r="B1324" s="2" t="s">
        <v>23130</v>
      </c>
      <c r="C1324" t="s">
        <v>10938</v>
      </c>
      <c r="D1324" t="s">
        <v>10937</v>
      </c>
      <c r="E1324" t="s">
        <v>10936</v>
      </c>
      <c r="F1324" s="1" t="s">
        <v>23128</v>
      </c>
    </row>
    <row r="1325" spans="1:6">
      <c r="A1325" s="17" t="s">
        <v>10926</v>
      </c>
      <c r="B1325" s="2" t="s">
        <v>23129</v>
      </c>
      <c r="C1325" t="s">
        <v>10925</v>
      </c>
      <c r="D1325" t="s">
        <v>10924</v>
      </c>
      <c r="E1325" t="s">
        <v>10923</v>
      </c>
      <c r="F1325" s="1" t="s">
        <v>23128</v>
      </c>
    </row>
    <row r="1326" spans="1:6">
      <c r="A1326" s="17" t="s">
        <v>10922</v>
      </c>
      <c r="B1326" s="2" t="s">
        <v>23129</v>
      </c>
      <c r="C1326" t="s">
        <v>10921</v>
      </c>
      <c r="D1326" t="s">
        <v>10920</v>
      </c>
      <c r="E1326" t="s">
        <v>10919</v>
      </c>
      <c r="F1326" s="1" t="s">
        <v>23128</v>
      </c>
    </row>
    <row r="1327" spans="1:6">
      <c r="A1327" s="17" t="s">
        <v>10918</v>
      </c>
      <c r="B1327" s="2" t="s">
        <v>23129</v>
      </c>
      <c r="C1327" t="s">
        <v>6266</v>
      </c>
      <c r="D1327" t="s">
        <v>10917</v>
      </c>
      <c r="E1327" t="s">
        <v>2860</v>
      </c>
      <c r="F1327" s="1" t="s">
        <v>23128</v>
      </c>
    </row>
    <row r="1328" spans="1:6">
      <c r="A1328" s="17" t="s">
        <v>10912</v>
      </c>
      <c r="B1328" s="2" t="s">
        <v>23129</v>
      </c>
      <c r="C1328" t="s">
        <v>10911</v>
      </c>
      <c r="D1328" t="s">
        <v>10910</v>
      </c>
      <c r="E1328" t="s">
        <v>10909</v>
      </c>
      <c r="F1328" s="1" t="s">
        <v>23128</v>
      </c>
    </row>
    <row r="1329" spans="1:6">
      <c r="A1329" s="17" t="s">
        <v>10887</v>
      </c>
      <c r="B1329" s="2" t="s">
        <v>23130</v>
      </c>
      <c r="C1329" t="s">
        <v>10886</v>
      </c>
      <c r="D1329" t="s">
        <v>10885</v>
      </c>
      <c r="E1329" t="s">
        <v>10884</v>
      </c>
      <c r="F1329" s="1" t="s">
        <v>23128</v>
      </c>
    </row>
    <row r="1330" spans="1:6">
      <c r="A1330" s="17" t="s">
        <v>10876</v>
      </c>
      <c r="B1330" s="2" t="s">
        <v>23129</v>
      </c>
      <c r="C1330" t="s">
        <v>10875</v>
      </c>
      <c r="D1330" t="s">
        <v>10874</v>
      </c>
      <c r="E1330" t="s">
        <v>10873</v>
      </c>
      <c r="F1330" s="1" t="s">
        <v>23128</v>
      </c>
    </row>
    <row r="1331" spans="1:6">
      <c r="A1331" s="17" t="s">
        <v>10867</v>
      </c>
      <c r="B1331" s="2" t="s">
        <v>23130</v>
      </c>
      <c r="C1331" t="s">
        <v>0</v>
      </c>
      <c r="D1331" t="s">
        <v>10866</v>
      </c>
      <c r="E1331" t="s">
        <v>10863</v>
      </c>
      <c r="F1331" s="1" t="s">
        <v>23128</v>
      </c>
    </row>
    <row r="1332" spans="1:6">
      <c r="A1332" s="17" t="s">
        <v>10862</v>
      </c>
      <c r="B1332" s="2" t="s">
        <v>23129</v>
      </c>
      <c r="C1332" t="s">
        <v>353</v>
      </c>
      <c r="D1332" t="s">
        <v>10861</v>
      </c>
      <c r="E1332" t="s">
        <v>627</v>
      </c>
      <c r="F1332" s="1" t="s">
        <v>23128</v>
      </c>
    </row>
    <row r="1333" spans="1:6">
      <c r="A1333" s="17" t="s">
        <v>10856</v>
      </c>
      <c r="B1333" s="2" t="s">
        <v>23129</v>
      </c>
      <c r="C1333" t="s">
        <v>10855</v>
      </c>
      <c r="D1333" t="s">
        <v>10854</v>
      </c>
      <c r="E1333" t="s">
        <v>10853</v>
      </c>
      <c r="F1333" s="1" t="s">
        <v>23128</v>
      </c>
    </row>
    <row r="1334" spans="1:6">
      <c r="A1334" s="17" t="s">
        <v>10852</v>
      </c>
      <c r="B1334" s="2" t="s">
        <v>23129</v>
      </c>
      <c r="C1334" t="s">
        <v>10851</v>
      </c>
      <c r="D1334" t="s">
        <v>10850</v>
      </c>
      <c r="E1334" t="s">
        <v>4186</v>
      </c>
      <c r="F1334" s="1" t="s">
        <v>23128</v>
      </c>
    </row>
    <row r="1335" spans="1:6">
      <c r="A1335" s="17" t="s">
        <v>10827</v>
      </c>
      <c r="B1335" s="2" t="s">
        <v>23130</v>
      </c>
      <c r="C1335" t="s">
        <v>4102</v>
      </c>
      <c r="D1335" t="s">
        <v>10826</v>
      </c>
      <c r="E1335" t="s">
        <v>10825</v>
      </c>
      <c r="F1335" s="1" t="s">
        <v>23128</v>
      </c>
    </row>
    <row r="1336" spans="1:6">
      <c r="A1336" s="17" t="s">
        <v>10824</v>
      </c>
      <c r="B1336" s="2" t="s">
        <v>23129</v>
      </c>
      <c r="C1336" t="s">
        <v>2813</v>
      </c>
      <c r="D1336" t="s">
        <v>10823</v>
      </c>
      <c r="E1336" t="s">
        <v>2811</v>
      </c>
      <c r="F1336" s="1" t="s">
        <v>23128</v>
      </c>
    </row>
    <row r="1337" spans="1:6">
      <c r="A1337" s="17" t="s">
        <v>10818</v>
      </c>
      <c r="B1337" s="2" t="s">
        <v>23129</v>
      </c>
      <c r="C1337" t="s">
        <v>0</v>
      </c>
      <c r="D1337" t="s">
        <v>10817</v>
      </c>
      <c r="E1337" t="s">
        <v>0</v>
      </c>
      <c r="F1337" s="1" t="s">
        <v>23128</v>
      </c>
    </row>
    <row r="1338" spans="1:6">
      <c r="A1338" s="17" t="s">
        <v>10815</v>
      </c>
      <c r="B1338" s="2" t="s">
        <v>23130</v>
      </c>
      <c r="C1338" t="s">
        <v>10814</v>
      </c>
      <c r="D1338" t="s">
        <v>10813</v>
      </c>
      <c r="E1338" t="s">
        <v>996</v>
      </c>
      <c r="F1338" s="1" t="s">
        <v>23128</v>
      </c>
    </row>
    <row r="1339" spans="1:6">
      <c r="A1339" s="17" t="s">
        <v>10812</v>
      </c>
      <c r="B1339" s="2" t="s">
        <v>23130</v>
      </c>
      <c r="C1339" t="s">
        <v>10811</v>
      </c>
      <c r="D1339" t="s">
        <v>10810</v>
      </c>
      <c r="E1339" t="s">
        <v>10809</v>
      </c>
      <c r="F1339" s="1" t="s">
        <v>23128</v>
      </c>
    </row>
    <row r="1340" spans="1:6">
      <c r="A1340" s="17" t="s">
        <v>10803</v>
      </c>
      <c r="B1340" s="2" t="s">
        <v>23130</v>
      </c>
      <c r="C1340" t="s">
        <v>10802</v>
      </c>
      <c r="D1340" t="s">
        <v>10801</v>
      </c>
      <c r="E1340" t="s">
        <v>10800</v>
      </c>
      <c r="F1340" s="1" t="s">
        <v>23128</v>
      </c>
    </row>
    <row r="1341" spans="1:6">
      <c r="A1341" s="17" t="s">
        <v>10799</v>
      </c>
      <c r="B1341" s="2" t="s">
        <v>23130</v>
      </c>
      <c r="C1341" t="s">
        <v>291</v>
      </c>
      <c r="D1341" t="s">
        <v>10798</v>
      </c>
      <c r="E1341" t="s">
        <v>10797</v>
      </c>
      <c r="F1341" s="1" t="s">
        <v>23128</v>
      </c>
    </row>
    <row r="1342" spans="1:6">
      <c r="A1342" s="17" t="s">
        <v>10790</v>
      </c>
      <c r="B1342" s="2" t="s">
        <v>23130</v>
      </c>
      <c r="C1342" t="s">
        <v>0</v>
      </c>
      <c r="D1342" t="s">
        <v>10789</v>
      </c>
      <c r="E1342" t="s">
        <v>0</v>
      </c>
      <c r="F1342" s="1" t="s">
        <v>23128</v>
      </c>
    </row>
    <row r="1343" spans="1:6">
      <c r="A1343" s="17" t="s">
        <v>10788</v>
      </c>
      <c r="B1343" s="2" t="s">
        <v>23130</v>
      </c>
      <c r="C1343" t="s">
        <v>55</v>
      </c>
      <c r="D1343" t="s">
        <v>10787</v>
      </c>
      <c r="E1343" t="s">
        <v>10786</v>
      </c>
      <c r="F1343" s="1" t="s">
        <v>23128</v>
      </c>
    </row>
    <row r="1344" spans="1:6">
      <c r="A1344" s="17" t="s">
        <v>10779</v>
      </c>
      <c r="B1344" s="2" t="s">
        <v>23130</v>
      </c>
      <c r="C1344" t="s">
        <v>59</v>
      </c>
      <c r="D1344" t="s">
        <v>10778</v>
      </c>
      <c r="E1344" t="s">
        <v>57</v>
      </c>
      <c r="F1344" s="1" t="s">
        <v>23128</v>
      </c>
    </row>
    <row r="1345" spans="1:6">
      <c r="A1345" s="17" t="s">
        <v>10777</v>
      </c>
      <c r="B1345" s="2" t="s">
        <v>23130</v>
      </c>
      <c r="C1345" t="s">
        <v>2426</v>
      </c>
      <c r="D1345" t="s">
        <v>10776</v>
      </c>
      <c r="E1345" t="s">
        <v>10775</v>
      </c>
      <c r="F1345" s="1" t="s">
        <v>23128</v>
      </c>
    </row>
    <row r="1346" spans="1:6">
      <c r="A1346" s="17" t="s">
        <v>10774</v>
      </c>
      <c r="B1346" s="2" t="s">
        <v>23129</v>
      </c>
      <c r="C1346" t="s">
        <v>1588</v>
      </c>
      <c r="D1346" t="s">
        <v>10773</v>
      </c>
      <c r="E1346" t="s">
        <v>3837</v>
      </c>
      <c r="F1346" s="1" t="s">
        <v>23128</v>
      </c>
    </row>
    <row r="1347" spans="1:6">
      <c r="A1347" s="17" t="s">
        <v>10768</v>
      </c>
      <c r="B1347" s="2" t="s">
        <v>23129</v>
      </c>
      <c r="C1347" t="s">
        <v>195</v>
      </c>
      <c r="D1347" t="s">
        <v>0</v>
      </c>
      <c r="E1347" t="s">
        <v>0</v>
      </c>
      <c r="F1347" s="1" t="s">
        <v>23128</v>
      </c>
    </row>
    <row r="1348" spans="1:6">
      <c r="A1348" s="17" t="s">
        <v>10767</v>
      </c>
      <c r="B1348" s="2" t="s">
        <v>23130</v>
      </c>
      <c r="C1348" t="s">
        <v>0</v>
      </c>
      <c r="D1348" t="s">
        <v>10766</v>
      </c>
      <c r="E1348" t="s">
        <v>0</v>
      </c>
      <c r="F1348" s="1" t="s">
        <v>23128</v>
      </c>
    </row>
    <row r="1349" spans="1:6">
      <c r="A1349" s="17" t="s">
        <v>10765</v>
      </c>
      <c r="B1349" s="2" t="s">
        <v>23130</v>
      </c>
      <c r="C1349" t="s">
        <v>10764</v>
      </c>
      <c r="D1349" t="s">
        <v>10763</v>
      </c>
      <c r="E1349" t="s">
        <v>4435</v>
      </c>
      <c r="F1349" s="1" t="s">
        <v>23128</v>
      </c>
    </row>
    <row r="1350" spans="1:6">
      <c r="A1350" s="17" t="s">
        <v>10741</v>
      </c>
      <c r="B1350" s="2" t="s">
        <v>23130</v>
      </c>
      <c r="C1350" t="s">
        <v>0</v>
      </c>
      <c r="D1350" t="s">
        <v>10740</v>
      </c>
      <c r="E1350" t="s">
        <v>10739</v>
      </c>
      <c r="F1350" s="1" t="s">
        <v>23128</v>
      </c>
    </row>
    <row r="1351" spans="1:6">
      <c r="A1351" s="17" t="s">
        <v>10736</v>
      </c>
      <c r="B1351" s="2" t="s">
        <v>23129</v>
      </c>
      <c r="C1351" t="s">
        <v>0</v>
      </c>
      <c r="D1351" t="s">
        <v>10735</v>
      </c>
      <c r="E1351" t="s">
        <v>0</v>
      </c>
      <c r="F1351" s="1" t="s">
        <v>23128</v>
      </c>
    </row>
    <row r="1352" spans="1:6">
      <c r="A1352" s="17" t="s">
        <v>10719</v>
      </c>
      <c r="B1352" s="2" t="s">
        <v>23129</v>
      </c>
      <c r="C1352" t="s">
        <v>10718</v>
      </c>
      <c r="D1352" t="s">
        <v>10717</v>
      </c>
      <c r="E1352" t="s">
        <v>10716</v>
      </c>
      <c r="F1352" s="1" t="s">
        <v>23128</v>
      </c>
    </row>
    <row r="1353" spans="1:6">
      <c r="A1353" s="17" t="s">
        <v>10713</v>
      </c>
      <c r="B1353" s="2" t="s">
        <v>23130</v>
      </c>
      <c r="C1353" t="s">
        <v>131</v>
      </c>
      <c r="D1353" t="s">
        <v>10712</v>
      </c>
      <c r="E1353" t="s">
        <v>129</v>
      </c>
      <c r="F1353" s="1" t="s">
        <v>23128</v>
      </c>
    </row>
    <row r="1354" spans="1:6">
      <c r="A1354" s="17" t="s">
        <v>10701</v>
      </c>
      <c r="B1354" s="2" t="s">
        <v>23130</v>
      </c>
      <c r="C1354" t="s">
        <v>10700</v>
      </c>
      <c r="D1354" t="s">
        <v>10699</v>
      </c>
      <c r="E1354" t="s">
        <v>1207</v>
      </c>
      <c r="F1354" s="1" t="s">
        <v>23128</v>
      </c>
    </row>
    <row r="1355" spans="1:6">
      <c r="A1355" s="17" t="s">
        <v>10696</v>
      </c>
      <c r="B1355" s="2" t="s">
        <v>23130</v>
      </c>
      <c r="C1355" t="s">
        <v>10695</v>
      </c>
      <c r="D1355" t="s">
        <v>10694</v>
      </c>
      <c r="E1355" t="s">
        <v>6312</v>
      </c>
      <c r="F1355" s="1" t="s">
        <v>23128</v>
      </c>
    </row>
    <row r="1356" spans="1:6">
      <c r="A1356" s="17" t="s">
        <v>10687</v>
      </c>
      <c r="B1356" s="2" t="s">
        <v>23129</v>
      </c>
      <c r="C1356" t="s">
        <v>0</v>
      </c>
      <c r="D1356" t="s">
        <v>10686</v>
      </c>
      <c r="E1356" t="s">
        <v>0</v>
      </c>
      <c r="F1356" s="1" t="s">
        <v>23128</v>
      </c>
    </row>
    <row r="1357" spans="1:6">
      <c r="A1357" s="17" t="s">
        <v>10678</v>
      </c>
      <c r="B1357" s="2" t="s">
        <v>23130</v>
      </c>
      <c r="C1357" t="s">
        <v>10677</v>
      </c>
      <c r="D1357" t="s">
        <v>10676</v>
      </c>
      <c r="E1357" t="s">
        <v>10675</v>
      </c>
      <c r="F1357" s="1" t="s">
        <v>23128</v>
      </c>
    </row>
    <row r="1358" spans="1:6">
      <c r="A1358" s="17" t="s">
        <v>10674</v>
      </c>
      <c r="B1358" s="2" t="s">
        <v>23129</v>
      </c>
      <c r="C1358" t="s">
        <v>10673</v>
      </c>
      <c r="D1358" t="s">
        <v>10672</v>
      </c>
      <c r="E1358" t="s">
        <v>10671</v>
      </c>
      <c r="F1358" s="1" t="s">
        <v>23128</v>
      </c>
    </row>
    <row r="1359" spans="1:6">
      <c r="A1359" s="17" t="s">
        <v>10661</v>
      </c>
      <c r="B1359" s="2" t="s">
        <v>23130</v>
      </c>
      <c r="C1359" t="s">
        <v>10660</v>
      </c>
      <c r="D1359" t="s">
        <v>10659</v>
      </c>
      <c r="E1359" t="s">
        <v>10658</v>
      </c>
      <c r="F1359" s="1" t="s">
        <v>23128</v>
      </c>
    </row>
    <row r="1360" spans="1:6">
      <c r="A1360" s="17" t="s">
        <v>10657</v>
      </c>
      <c r="B1360" s="2" t="s">
        <v>23130</v>
      </c>
      <c r="C1360" t="s">
        <v>0</v>
      </c>
      <c r="D1360" t="s">
        <v>1</v>
      </c>
      <c r="E1360" t="s">
        <v>0</v>
      </c>
      <c r="F1360" s="1" t="s">
        <v>23128</v>
      </c>
    </row>
    <row r="1361" spans="1:6">
      <c r="A1361" s="17" t="s">
        <v>10656</v>
      </c>
      <c r="B1361" s="2" t="s">
        <v>23130</v>
      </c>
      <c r="C1361" t="s">
        <v>10655</v>
      </c>
      <c r="D1361" t="s">
        <v>10654</v>
      </c>
      <c r="E1361" t="s">
        <v>10653</v>
      </c>
      <c r="F1361" s="1" t="s">
        <v>23128</v>
      </c>
    </row>
    <row r="1362" spans="1:6">
      <c r="A1362" s="17" t="s">
        <v>10646</v>
      </c>
      <c r="B1362" s="2" t="s">
        <v>23130</v>
      </c>
      <c r="C1362" t="s">
        <v>4828</v>
      </c>
      <c r="D1362" t="s">
        <v>10645</v>
      </c>
      <c r="E1362" t="s">
        <v>0</v>
      </c>
      <c r="F1362" s="1" t="s">
        <v>23128</v>
      </c>
    </row>
    <row r="1363" spans="1:6">
      <c r="A1363" s="17" t="s">
        <v>10637</v>
      </c>
      <c r="B1363" s="2" t="s">
        <v>23130</v>
      </c>
      <c r="C1363" t="s">
        <v>10636</v>
      </c>
      <c r="D1363" t="s">
        <v>10635</v>
      </c>
      <c r="E1363" t="s">
        <v>10634</v>
      </c>
      <c r="F1363" s="1" t="s">
        <v>23128</v>
      </c>
    </row>
    <row r="1364" spans="1:6">
      <c r="A1364" s="17" t="s">
        <v>10623</v>
      </c>
      <c r="B1364" s="2" t="s">
        <v>23130</v>
      </c>
      <c r="C1364" t="s">
        <v>10622</v>
      </c>
      <c r="D1364" t="s">
        <v>10621</v>
      </c>
      <c r="E1364" t="s">
        <v>10620</v>
      </c>
      <c r="F1364" s="1" t="s">
        <v>23128</v>
      </c>
    </row>
    <row r="1365" spans="1:6">
      <c r="A1365" s="17" t="s">
        <v>10619</v>
      </c>
      <c r="B1365" s="2" t="s">
        <v>23130</v>
      </c>
      <c r="C1365" t="s">
        <v>10618</v>
      </c>
      <c r="D1365" t="s">
        <v>10617</v>
      </c>
      <c r="E1365" t="s">
        <v>10616</v>
      </c>
      <c r="F1365" s="1" t="s">
        <v>23128</v>
      </c>
    </row>
    <row r="1366" spans="1:6">
      <c r="A1366" s="17" t="s">
        <v>10612</v>
      </c>
      <c r="B1366" s="2" t="s">
        <v>23129</v>
      </c>
      <c r="C1366" t="s">
        <v>468</v>
      </c>
      <c r="D1366" t="s">
        <v>10611</v>
      </c>
      <c r="E1366" t="s">
        <v>0</v>
      </c>
      <c r="F1366" s="1" t="s">
        <v>23128</v>
      </c>
    </row>
    <row r="1367" spans="1:6">
      <c r="A1367" s="17" t="s">
        <v>10610</v>
      </c>
      <c r="B1367" s="2" t="s">
        <v>23129</v>
      </c>
      <c r="C1367" t="s">
        <v>468</v>
      </c>
      <c r="D1367" t="s">
        <v>10609</v>
      </c>
      <c r="E1367" t="s">
        <v>0</v>
      </c>
      <c r="F1367" s="1" t="s">
        <v>23128</v>
      </c>
    </row>
    <row r="1368" spans="1:6">
      <c r="A1368" s="17" t="s">
        <v>10608</v>
      </c>
      <c r="B1368" s="2" t="s">
        <v>23129</v>
      </c>
      <c r="C1368" t="s">
        <v>468</v>
      </c>
      <c r="D1368" t="s">
        <v>10607</v>
      </c>
      <c r="E1368" t="s">
        <v>1891</v>
      </c>
      <c r="F1368" s="1" t="s">
        <v>23128</v>
      </c>
    </row>
    <row r="1369" spans="1:6">
      <c r="A1369" s="17" t="s">
        <v>10606</v>
      </c>
      <c r="B1369" s="2" t="s">
        <v>23129</v>
      </c>
      <c r="C1369" t="s">
        <v>468</v>
      </c>
      <c r="D1369" t="s">
        <v>10605</v>
      </c>
      <c r="E1369" t="s">
        <v>0</v>
      </c>
      <c r="F1369" s="1" t="s">
        <v>23128</v>
      </c>
    </row>
    <row r="1370" spans="1:6">
      <c r="A1370" s="17" t="s">
        <v>10596</v>
      </c>
      <c r="B1370" s="2" t="s">
        <v>23130</v>
      </c>
      <c r="C1370" t="s">
        <v>6655</v>
      </c>
      <c r="D1370" t="s">
        <v>10595</v>
      </c>
      <c r="E1370" t="s">
        <v>6653</v>
      </c>
      <c r="F1370" s="1" t="s">
        <v>23128</v>
      </c>
    </row>
    <row r="1371" spans="1:6">
      <c r="A1371" s="17" t="s">
        <v>10594</v>
      </c>
      <c r="B1371" s="2" t="s">
        <v>23129</v>
      </c>
      <c r="C1371" t="s">
        <v>10593</v>
      </c>
      <c r="D1371" t="s">
        <v>10592</v>
      </c>
      <c r="E1371" t="s">
        <v>0</v>
      </c>
      <c r="F1371" s="1" t="s">
        <v>23128</v>
      </c>
    </row>
    <row r="1372" spans="1:6">
      <c r="A1372" s="17" t="s">
        <v>10584</v>
      </c>
      <c r="B1372" s="2" t="s">
        <v>23129</v>
      </c>
      <c r="C1372" t="s">
        <v>1936</v>
      </c>
      <c r="D1372" t="s">
        <v>10583</v>
      </c>
      <c r="E1372" t="s">
        <v>1934</v>
      </c>
      <c r="F1372" s="1" t="s">
        <v>23128</v>
      </c>
    </row>
    <row r="1373" spans="1:6">
      <c r="A1373" s="17" t="s">
        <v>10582</v>
      </c>
      <c r="B1373" s="2" t="s">
        <v>23129</v>
      </c>
      <c r="C1373" t="s">
        <v>276</v>
      </c>
      <c r="D1373" t="s">
        <v>10581</v>
      </c>
      <c r="E1373" t="s">
        <v>600</v>
      </c>
      <c r="F1373" s="1" t="s">
        <v>23128</v>
      </c>
    </row>
    <row r="1374" spans="1:6">
      <c r="A1374" s="17" t="s">
        <v>10580</v>
      </c>
      <c r="B1374" s="2" t="s">
        <v>23130</v>
      </c>
      <c r="C1374" t="s">
        <v>2842</v>
      </c>
      <c r="D1374" t="s">
        <v>10579</v>
      </c>
      <c r="E1374" t="s">
        <v>10578</v>
      </c>
      <c r="F1374" s="1" t="s">
        <v>23128</v>
      </c>
    </row>
    <row r="1375" spans="1:6">
      <c r="A1375" s="17" t="s">
        <v>10577</v>
      </c>
      <c r="B1375" s="2" t="s">
        <v>23130</v>
      </c>
      <c r="C1375" t="s">
        <v>2426</v>
      </c>
      <c r="D1375" t="s">
        <v>10576</v>
      </c>
      <c r="E1375" t="s">
        <v>10575</v>
      </c>
      <c r="F1375" s="1" t="s">
        <v>23128</v>
      </c>
    </row>
    <row r="1376" spans="1:6">
      <c r="A1376" s="17" t="s">
        <v>10545</v>
      </c>
      <c r="B1376" s="2" t="s">
        <v>23129</v>
      </c>
      <c r="C1376" t="s">
        <v>10544</v>
      </c>
      <c r="D1376" t="s">
        <v>10543</v>
      </c>
      <c r="E1376" t="s">
        <v>10542</v>
      </c>
      <c r="F1376" s="1" t="s">
        <v>23128</v>
      </c>
    </row>
    <row r="1377" spans="1:6">
      <c r="A1377" s="17" t="s">
        <v>10541</v>
      </c>
      <c r="B1377" s="2" t="s">
        <v>23129</v>
      </c>
      <c r="C1377" t="s">
        <v>1447</v>
      </c>
      <c r="D1377" t="s">
        <v>10540</v>
      </c>
      <c r="E1377" t="s">
        <v>1445</v>
      </c>
      <c r="F1377" s="1" t="s">
        <v>23128</v>
      </c>
    </row>
    <row r="1378" spans="1:6">
      <c r="A1378" s="17" t="s">
        <v>10535</v>
      </c>
      <c r="B1378" s="2" t="s">
        <v>23129</v>
      </c>
      <c r="C1378" t="s">
        <v>59</v>
      </c>
      <c r="D1378" t="s">
        <v>10534</v>
      </c>
      <c r="E1378" t="s">
        <v>57</v>
      </c>
      <c r="F1378" s="1" t="s">
        <v>23128</v>
      </c>
    </row>
    <row r="1379" spans="1:6">
      <c r="A1379" s="17" t="s">
        <v>10527</v>
      </c>
      <c r="B1379" s="2" t="s">
        <v>23129</v>
      </c>
      <c r="C1379" t="s">
        <v>0</v>
      </c>
      <c r="D1379" t="s">
        <v>301</v>
      </c>
      <c r="E1379" t="s">
        <v>0</v>
      </c>
      <c r="F1379" s="1" t="s">
        <v>23128</v>
      </c>
    </row>
    <row r="1380" spans="1:6">
      <c r="A1380" s="17" t="s">
        <v>10526</v>
      </c>
      <c r="B1380" s="2" t="s">
        <v>23130</v>
      </c>
      <c r="C1380" t="s">
        <v>10525</v>
      </c>
      <c r="D1380" t="s">
        <v>10524</v>
      </c>
      <c r="E1380" t="s">
        <v>10523</v>
      </c>
      <c r="F1380" s="1" t="s">
        <v>23128</v>
      </c>
    </row>
    <row r="1381" spans="1:6">
      <c r="A1381" s="17" t="s">
        <v>10517</v>
      </c>
      <c r="B1381" s="2" t="s">
        <v>23130</v>
      </c>
      <c r="C1381" t="s">
        <v>10516</v>
      </c>
      <c r="D1381" t="s">
        <v>10515</v>
      </c>
      <c r="E1381" t="s">
        <v>5780</v>
      </c>
      <c r="F1381" s="1" t="s">
        <v>23128</v>
      </c>
    </row>
    <row r="1382" spans="1:6">
      <c r="A1382" s="17" t="s">
        <v>10514</v>
      </c>
      <c r="B1382" s="2" t="s">
        <v>23130</v>
      </c>
      <c r="C1382" t="s">
        <v>10513</v>
      </c>
      <c r="D1382" t="s">
        <v>10512</v>
      </c>
      <c r="E1382" t="s">
        <v>10511</v>
      </c>
      <c r="F1382" s="1" t="s">
        <v>23128</v>
      </c>
    </row>
    <row r="1383" spans="1:6">
      <c r="A1383" s="17" t="s">
        <v>10510</v>
      </c>
      <c r="B1383" s="2" t="s">
        <v>23129</v>
      </c>
      <c r="C1383" t="s">
        <v>10509</v>
      </c>
      <c r="D1383" t="s">
        <v>10508</v>
      </c>
      <c r="E1383" t="s">
        <v>10106</v>
      </c>
      <c r="F1383" s="1" t="s">
        <v>23128</v>
      </c>
    </row>
    <row r="1384" spans="1:6">
      <c r="A1384" s="17" t="s">
        <v>10507</v>
      </c>
      <c r="B1384" s="2" t="s">
        <v>23130</v>
      </c>
      <c r="C1384" t="s">
        <v>10506</v>
      </c>
      <c r="D1384" t="s">
        <v>10505</v>
      </c>
      <c r="E1384" t="s">
        <v>4083</v>
      </c>
      <c r="F1384" s="1" t="s">
        <v>23128</v>
      </c>
    </row>
    <row r="1385" spans="1:6">
      <c r="A1385" s="17" t="s">
        <v>10504</v>
      </c>
      <c r="B1385" s="2" t="s">
        <v>23130</v>
      </c>
      <c r="C1385" t="s">
        <v>10503</v>
      </c>
      <c r="D1385" t="s">
        <v>10502</v>
      </c>
      <c r="E1385" t="s">
        <v>10501</v>
      </c>
      <c r="F1385" s="1" t="s">
        <v>23128</v>
      </c>
    </row>
    <row r="1386" spans="1:6">
      <c r="A1386" s="17" t="s">
        <v>10496</v>
      </c>
      <c r="B1386" s="2" t="s">
        <v>23129</v>
      </c>
      <c r="C1386" t="s">
        <v>3674</v>
      </c>
      <c r="D1386" t="s">
        <v>10495</v>
      </c>
      <c r="E1386" t="s">
        <v>3672</v>
      </c>
      <c r="F1386" s="1" t="s">
        <v>23128</v>
      </c>
    </row>
    <row r="1387" spans="1:6">
      <c r="A1387" s="17" t="s">
        <v>10494</v>
      </c>
      <c r="B1387" s="2" t="s">
        <v>23129</v>
      </c>
      <c r="C1387" t="s">
        <v>4304</v>
      </c>
      <c r="D1387" t="s">
        <v>10493</v>
      </c>
      <c r="E1387" t="s">
        <v>4302</v>
      </c>
      <c r="F1387" s="1" t="s">
        <v>23128</v>
      </c>
    </row>
    <row r="1388" spans="1:6">
      <c r="A1388" s="17" t="s">
        <v>10492</v>
      </c>
      <c r="B1388" s="2" t="s">
        <v>23129</v>
      </c>
      <c r="F1388" s="1" t="s">
        <v>23128</v>
      </c>
    </row>
    <row r="1389" spans="1:6">
      <c r="A1389" s="17" t="s">
        <v>10491</v>
      </c>
      <c r="B1389" s="2" t="s">
        <v>23130</v>
      </c>
      <c r="C1389" t="s">
        <v>10490</v>
      </c>
      <c r="D1389" t="s">
        <v>10489</v>
      </c>
      <c r="E1389" t="s">
        <v>10488</v>
      </c>
      <c r="F1389" s="1" t="s">
        <v>23128</v>
      </c>
    </row>
    <row r="1390" spans="1:6">
      <c r="A1390" s="17" t="s">
        <v>10487</v>
      </c>
      <c r="B1390" s="2" t="s">
        <v>23130</v>
      </c>
      <c r="C1390" t="s">
        <v>309</v>
      </c>
      <c r="D1390" t="s">
        <v>10486</v>
      </c>
      <c r="E1390" t="s">
        <v>0</v>
      </c>
      <c r="F1390" s="1" t="s">
        <v>23128</v>
      </c>
    </row>
    <row r="1391" spans="1:6">
      <c r="A1391" s="17" t="s">
        <v>10473</v>
      </c>
      <c r="B1391" s="2" t="s">
        <v>23129</v>
      </c>
      <c r="C1391" t="s">
        <v>2091</v>
      </c>
      <c r="D1391" t="s">
        <v>10472</v>
      </c>
      <c r="E1391" t="s">
        <v>2089</v>
      </c>
      <c r="F1391" s="1" t="s">
        <v>23128</v>
      </c>
    </row>
    <row r="1392" spans="1:6">
      <c r="A1392" s="17" t="s">
        <v>10463</v>
      </c>
      <c r="B1392" s="2" t="s">
        <v>23130</v>
      </c>
      <c r="C1392" t="s">
        <v>10462</v>
      </c>
      <c r="D1392" t="s">
        <v>10461</v>
      </c>
      <c r="E1392" t="s">
        <v>10460</v>
      </c>
      <c r="F1392" s="1" t="s">
        <v>23128</v>
      </c>
    </row>
    <row r="1393" spans="1:6">
      <c r="A1393" s="17" t="s">
        <v>10453</v>
      </c>
      <c r="B1393" s="2" t="s">
        <v>23129</v>
      </c>
      <c r="C1393" t="s">
        <v>10452</v>
      </c>
      <c r="D1393" t="s">
        <v>10451</v>
      </c>
      <c r="E1393" t="s">
        <v>315</v>
      </c>
      <c r="F1393" s="1" t="s">
        <v>23128</v>
      </c>
    </row>
    <row r="1394" spans="1:6">
      <c r="A1394" s="17" t="s">
        <v>10442</v>
      </c>
      <c r="B1394" s="2" t="s">
        <v>23129</v>
      </c>
      <c r="C1394" t="s">
        <v>10441</v>
      </c>
      <c r="D1394" t="s">
        <v>10440</v>
      </c>
      <c r="E1394" t="s">
        <v>4773</v>
      </c>
      <c r="F1394" s="1" t="s">
        <v>23128</v>
      </c>
    </row>
    <row r="1395" spans="1:6">
      <c r="A1395" s="17" t="s">
        <v>10437</v>
      </c>
      <c r="B1395" s="2" t="s">
        <v>23130</v>
      </c>
      <c r="C1395" t="s">
        <v>309</v>
      </c>
      <c r="D1395" t="s">
        <v>10436</v>
      </c>
      <c r="E1395" t="s">
        <v>2599</v>
      </c>
      <c r="F1395" s="1" t="s">
        <v>23128</v>
      </c>
    </row>
    <row r="1396" spans="1:6">
      <c r="A1396" s="17" t="s">
        <v>10431</v>
      </c>
      <c r="B1396" s="2" t="s">
        <v>23129</v>
      </c>
      <c r="C1396" t="s">
        <v>10430</v>
      </c>
      <c r="D1396" t="s">
        <v>10429</v>
      </c>
      <c r="E1396" t="s">
        <v>10428</v>
      </c>
      <c r="F1396" s="1" t="s">
        <v>23128</v>
      </c>
    </row>
    <row r="1397" spans="1:6">
      <c r="A1397" s="17" t="s">
        <v>10423</v>
      </c>
      <c r="B1397" s="2" t="s">
        <v>23129</v>
      </c>
      <c r="C1397" t="s">
        <v>10421</v>
      </c>
      <c r="D1397" t="s">
        <v>10420</v>
      </c>
      <c r="E1397" t="s">
        <v>0</v>
      </c>
      <c r="F1397" s="1" t="s">
        <v>23128</v>
      </c>
    </row>
    <row r="1398" spans="1:6">
      <c r="A1398" s="17" t="s">
        <v>10417</v>
      </c>
      <c r="B1398" s="2" t="s">
        <v>23129</v>
      </c>
      <c r="C1398" t="s">
        <v>10416</v>
      </c>
      <c r="D1398" t="s">
        <v>10415</v>
      </c>
      <c r="E1398" t="s">
        <v>10414</v>
      </c>
      <c r="F1398" s="1" t="s">
        <v>23128</v>
      </c>
    </row>
    <row r="1399" spans="1:6">
      <c r="A1399" s="17" t="s">
        <v>10409</v>
      </c>
      <c r="B1399" s="2" t="s">
        <v>23130</v>
      </c>
      <c r="C1399" t="s">
        <v>10408</v>
      </c>
      <c r="D1399" t="s">
        <v>10407</v>
      </c>
      <c r="E1399" t="s">
        <v>10406</v>
      </c>
      <c r="F1399" s="1" t="s">
        <v>23128</v>
      </c>
    </row>
    <row r="1400" spans="1:6">
      <c r="A1400" s="17" t="s">
        <v>10405</v>
      </c>
      <c r="B1400" s="2" t="s">
        <v>23130</v>
      </c>
      <c r="C1400" t="s">
        <v>10404</v>
      </c>
      <c r="D1400" t="s">
        <v>10403</v>
      </c>
      <c r="E1400" t="s">
        <v>10402</v>
      </c>
      <c r="F1400" s="1" t="s">
        <v>23128</v>
      </c>
    </row>
    <row r="1401" spans="1:6">
      <c r="A1401" s="17" t="s">
        <v>10394</v>
      </c>
      <c r="B1401" s="2" t="s">
        <v>23129</v>
      </c>
      <c r="C1401" t="s">
        <v>10393</v>
      </c>
      <c r="D1401" t="s">
        <v>10392</v>
      </c>
      <c r="E1401" t="s">
        <v>10391</v>
      </c>
      <c r="F1401" s="1" t="s">
        <v>23128</v>
      </c>
    </row>
    <row r="1402" spans="1:6">
      <c r="A1402" s="17" t="s">
        <v>10382</v>
      </c>
      <c r="B1402" s="2" t="s">
        <v>23130</v>
      </c>
      <c r="C1402" t="s">
        <v>4528</v>
      </c>
      <c r="D1402" t="s">
        <v>10381</v>
      </c>
      <c r="E1402" t="s">
        <v>10380</v>
      </c>
      <c r="F1402" s="1" t="s">
        <v>23128</v>
      </c>
    </row>
    <row r="1403" spans="1:6">
      <c r="A1403" s="17" t="s">
        <v>10376</v>
      </c>
      <c r="B1403" s="2" t="s">
        <v>23130</v>
      </c>
      <c r="C1403" t="s">
        <v>10375</v>
      </c>
      <c r="D1403" t="s">
        <v>10374</v>
      </c>
      <c r="E1403" t="s">
        <v>10373</v>
      </c>
      <c r="F1403" s="1" t="s">
        <v>23128</v>
      </c>
    </row>
    <row r="1404" spans="1:6">
      <c r="A1404" s="17" t="s">
        <v>10372</v>
      </c>
      <c r="B1404" s="2" t="s">
        <v>23130</v>
      </c>
      <c r="C1404" t="s">
        <v>59</v>
      </c>
      <c r="D1404" t="s">
        <v>10371</v>
      </c>
      <c r="E1404" t="s">
        <v>0</v>
      </c>
      <c r="F1404" s="1" t="s">
        <v>23128</v>
      </c>
    </row>
    <row r="1405" spans="1:6">
      <c r="A1405" s="17" t="s">
        <v>10349</v>
      </c>
      <c r="B1405" s="2" t="s">
        <v>23129</v>
      </c>
      <c r="C1405" t="s">
        <v>5659</v>
      </c>
      <c r="D1405" t="s">
        <v>10348</v>
      </c>
      <c r="E1405" t="s">
        <v>10347</v>
      </c>
      <c r="F1405" s="1" t="s">
        <v>23128</v>
      </c>
    </row>
    <row r="1406" spans="1:6">
      <c r="A1406" s="17" t="s">
        <v>10315</v>
      </c>
      <c r="B1406" s="2" t="s">
        <v>23130</v>
      </c>
      <c r="C1406" t="s">
        <v>10314</v>
      </c>
      <c r="D1406" t="s">
        <v>10313</v>
      </c>
      <c r="E1406" t="s">
        <v>7211</v>
      </c>
      <c r="F1406" s="1" t="s">
        <v>23128</v>
      </c>
    </row>
    <row r="1407" spans="1:6">
      <c r="A1407" s="17" t="s">
        <v>10310</v>
      </c>
      <c r="B1407" s="2" t="s">
        <v>23130</v>
      </c>
      <c r="C1407" t="s">
        <v>841</v>
      </c>
      <c r="D1407" t="s">
        <v>10309</v>
      </c>
      <c r="E1407" t="s">
        <v>839</v>
      </c>
      <c r="F1407" s="1" t="s">
        <v>23128</v>
      </c>
    </row>
    <row r="1408" spans="1:6">
      <c r="A1408" s="17" t="s">
        <v>10308</v>
      </c>
      <c r="B1408" s="2" t="s">
        <v>23130</v>
      </c>
      <c r="C1408" t="s">
        <v>59</v>
      </c>
      <c r="D1408" t="s">
        <v>10307</v>
      </c>
      <c r="E1408" t="s">
        <v>176</v>
      </c>
      <c r="F1408" s="1" t="s">
        <v>23128</v>
      </c>
    </row>
    <row r="1409" spans="1:6">
      <c r="A1409" s="17" t="s">
        <v>10306</v>
      </c>
      <c r="B1409" s="2" t="s">
        <v>23129</v>
      </c>
      <c r="C1409" t="s">
        <v>9036</v>
      </c>
      <c r="D1409" t="s">
        <v>10305</v>
      </c>
      <c r="E1409" t="s">
        <v>7829</v>
      </c>
      <c r="F1409" s="1" t="s">
        <v>23128</v>
      </c>
    </row>
    <row r="1410" spans="1:6">
      <c r="A1410" s="17" t="s">
        <v>10297</v>
      </c>
      <c r="B1410" s="2" t="s">
        <v>23130</v>
      </c>
      <c r="C1410" t="s">
        <v>10296</v>
      </c>
      <c r="D1410" t="s">
        <v>10295</v>
      </c>
      <c r="E1410" t="s">
        <v>10294</v>
      </c>
      <c r="F1410" s="1" t="s">
        <v>23128</v>
      </c>
    </row>
    <row r="1411" spans="1:6">
      <c r="A1411" s="17" t="s">
        <v>10293</v>
      </c>
      <c r="B1411" s="2" t="s">
        <v>23129</v>
      </c>
      <c r="C1411" t="s">
        <v>10292</v>
      </c>
      <c r="D1411" t="s">
        <v>10291</v>
      </c>
      <c r="E1411" t="s">
        <v>10290</v>
      </c>
      <c r="F1411" s="1" t="s">
        <v>23128</v>
      </c>
    </row>
    <row r="1412" spans="1:6">
      <c r="A1412" s="17" t="s">
        <v>10287</v>
      </c>
      <c r="B1412" s="2" t="s">
        <v>23129</v>
      </c>
      <c r="C1412" t="s">
        <v>0</v>
      </c>
      <c r="D1412" t="s">
        <v>1</v>
      </c>
      <c r="E1412" t="s">
        <v>0</v>
      </c>
      <c r="F1412" s="1" t="s">
        <v>23128</v>
      </c>
    </row>
    <row r="1413" spans="1:6">
      <c r="A1413" s="17" t="s">
        <v>10282</v>
      </c>
      <c r="B1413" s="2" t="s">
        <v>23129</v>
      </c>
      <c r="C1413" t="s">
        <v>0</v>
      </c>
      <c r="D1413" t="s">
        <v>1</v>
      </c>
      <c r="E1413" t="s">
        <v>0</v>
      </c>
      <c r="F1413" s="1" t="s">
        <v>23128</v>
      </c>
    </row>
    <row r="1414" spans="1:6">
      <c r="A1414" s="17" t="s">
        <v>10271</v>
      </c>
      <c r="B1414" s="2" t="s">
        <v>23130</v>
      </c>
      <c r="C1414" t="s">
        <v>8053</v>
      </c>
      <c r="D1414" t="s">
        <v>10270</v>
      </c>
      <c r="E1414" t="s">
        <v>10269</v>
      </c>
      <c r="F1414" s="1" t="s">
        <v>23128</v>
      </c>
    </row>
    <row r="1415" spans="1:6">
      <c r="A1415" s="17" t="s">
        <v>10255</v>
      </c>
      <c r="B1415" s="2" t="s">
        <v>23129</v>
      </c>
      <c r="C1415" t="s">
        <v>113</v>
      </c>
      <c r="D1415" t="s">
        <v>10254</v>
      </c>
      <c r="E1415" t="s">
        <v>111</v>
      </c>
      <c r="F1415" s="1" t="s">
        <v>23128</v>
      </c>
    </row>
    <row r="1416" spans="1:6">
      <c r="A1416" s="17" t="s">
        <v>10250</v>
      </c>
      <c r="B1416" s="2" t="s">
        <v>23129</v>
      </c>
      <c r="C1416" t="s">
        <v>4595</v>
      </c>
      <c r="D1416" t="s">
        <v>10249</v>
      </c>
      <c r="E1416" t="s">
        <v>4593</v>
      </c>
      <c r="F1416" s="1" t="s">
        <v>23128</v>
      </c>
    </row>
    <row r="1417" spans="1:6">
      <c r="A1417" s="17" t="s">
        <v>10248</v>
      </c>
      <c r="B1417" s="2" t="s">
        <v>23129</v>
      </c>
      <c r="C1417" t="s">
        <v>10247</v>
      </c>
      <c r="D1417" t="s">
        <v>10246</v>
      </c>
      <c r="E1417" t="s">
        <v>4593</v>
      </c>
      <c r="F1417" s="1" t="s">
        <v>23128</v>
      </c>
    </row>
    <row r="1418" spans="1:6">
      <c r="A1418" s="17" t="s">
        <v>10244</v>
      </c>
      <c r="B1418" s="2" t="s">
        <v>23129</v>
      </c>
      <c r="C1418" t="s">
        <v>10243</v>
      </c>
      <c r="D1418" t="s">
        <v>10242</v>
      </c>
      <c r="E1418" t="s">
        <v>1043</v>
      </c>
      <c r="F1418" s="1" t="s">
        <v>23128</v>
      </c>
    </row>
    <row r="1419" spans="1:6">
      <c r="A1419" s="17" t="s">
        <v>10238</v>
      </c>
      <c r="B1419" s="2" t="s">
        <v>23129</v>
      </c>
      <c r="C1419" t="s">
        <v>10237</v>
      </c>
      <c r="D1419" t="s">
        <v>10236</v>
      </c>
      <c r="E1419" t="s">
        <v>1043</v>
      </c>
      <c r="F1419" s="1" t="s">
        <v>23128</v>
      </c>
    </row>
    <row r="1420" spans="1:6">
      <c r="A1420" s="17" t="s">
        <v>10232</v>
      </c>
      <c r="B1420" s="2" t="s">
        <v>23130</v>
      </c>
      <c r="C1420" t="s">
        <v>10231</v>
      </c>
      <c r="D1420" t="s">
        <v>10230</v>
      </c>
      <c r="E1420" t="s">
        <v>1043</v>
      </c>
      <c r="F1420" s="1" t="s">
        <v>23128</v>
      </c>
    </row>
    <row r="1421" spans="1:6">
      <c r="A1421" s="17" t="s">
        <v>10229</v>
      </c>
      <c r="B1421" s="2" t="s">
        <v>23129</v>
      </c>
      <c r="C1421" t="s">
        <v>10228</v>
      </c>
      <c r="D1421" t="s">
        <v>10227</v>
      </c>
      <c r="E1421" t="s">
        <v>1043</v>
      </c>
      <c r="F1421" s="1" t="s">
        <v>23128</v>
      </c>
    </row>
    <row r="1422" spans="1:6">
      <c r="A1422" s="17" t="s">
        <v>10226</v>
      </c>
      <c r="B1422" s="2" t="s">
        <v>23129</v>
      </c>
      <c r="C1422" t="s">
        <v>0</v>
      </c>
      <c r="D1422" t="s">
        <v>10225</v>
      </c>
      <c r="E1422" t="s">
        <v>4826</v>
      </c>
      <c r="F1422" s="1" t="s">
        <v>23128</v>
      </c>
    </row>
    <row r="1423" spans="1:6">
      <c r="A1423" s="17" t="s">
        <v>10222</v>
      </c>
      <c r="B1423" s="2" t="s">
        <v>23130</v>
      </c>
      <c r="C1423" t="s">
        <v>10221</v>
      </c>
      <c r="D1423" t="s">
        <v>10220</v>
      </c>
      <c r="E1423" t="s">
        <v>10219</v>
      </c>
      <c r="F1423" s="1" t="s">
        <v>23128</v>
      </c>
    </row>
    <row r="1424" spans="1:6">
      <c r="A1424" s="17" t="s">
        <v>10218</v>
      </c>
      <c r="B1424" s="2" t="s">
        <v>23130</v>
      </c>
      <c r="C1424" t="s">
        <v>10217</v>
      </c>
      <c r="D1424" t="s">
        <v>10216</v>
      </c>
      <c r="E1424" t="s">
        <v>10215</v>
      </c>
      <c r="F1424" s="1" t="s">
        <v>23128</v>
      </c>
    </row>
    <row r="1425" spans="1:6">
      <c r="A1425" s="17" t="s">
        <v>10212</v>
      </c>
      <c r="B1425" s="2" t="s">
        <v>23130</v>
      </c>
      <c r="C1425" t="s">
        <v>2212</v>
      </c>
      <c r="D1425" t="s">
        <v>10211</v>
      </c>
      <c r="E1425" t="s">
        <v>675</v>
      </c>
      <c r="F1425" s="1" t="s">
        <v>23128</v>
      </c>
    </row>
    <row r="1426" spans="1:6">
      <c r="A1426" s="17" t="s">
        <v>10210</v>
      </c>
      <c r="B1426" s="2" t="s">
        <v>23130</v>
      </c>
      <c r="C1426" t="s">
        <v>4225</v>
      </c>
      <c r="D1426" t="s">
        <v>10209</v>
      </c>
      <c r="E1426" t="s">
        <v>4223</v>
      </c>
      <c r="F1426" s="1" t="s">
        <v>23128</v>
      </c>
    </row>
    <row r="1427" spans="1:6">
      <c r="A1427" s="17" t="s">
        <v>10208</v>
      </c>
      <c r="B1427" s="2" t="s">
        <v>23129</v>
      </c>
      <c r="C1427" t="s">
        <v>4916</v>
      </c>
      <c r="D1427" t="s">
        <v>10207</v>
      </c>
      <c r="E1427" t="s">
        <v>10204</v>
      </c>
      <c r="F1427" s="1" t="s">
        <v>23128</v>
      </c>
    </row>
    <row r="1428" spans="1:6">
      <c r="A1428" s="17" t="s">
        <v>10203</v>
      </c>
      <c r="B1428" s="2" t="s">
        <v>23130</v>
      </c>
      <c r="C1428" t="s">
        <v>2422</v>
      </c>
      <c r="D1428" t="s">
        <v>10202</v>
      </c>
      <c r="E1428" t="s">
        <v>3393</v>
      </c>
      <c r="F1428" s="1" t="s">
        <v>23128</v>
      </c>
    </row>
    <row r="1429" spans="1:6">
      <c r="A1429" s="17" t="s">
        <v>10195</v>
      </c>
      <c r="B1429" s="2" t="s">
        <v>23129</v>
      </c>
      <c r="C1429" t="s">
        <v>1505</v>
      </c>
      <c r="D1429" t="s">
        <v>10194</v>
      </c>
      <c r="E1429" t="s">
        <v>5191</v>
      </c>
      <c r="F1429" s="1" t="s">
        <v>23128</v>
      </c>
    </row>
    <row r="1430" spans="1:6">
      <c r="A1430" s="17" t="s">
        <v>10193</v>
      </c>
      <c r="B1430" s="2" t="s">
        <v>23129</v>
      </c>
      <c r="C1430" t="s">
        <v>10192</v>
      </c>
      <c r="D1430" t="s">
        <v>10191</v>
      </c>
      <c r="E1430" t="s">
        <v>10190</v>
      </c>
      <c r="F1430" s="1" t="s">
        <v>23128</v>
      </c>
    </row>
    <row r="1431" spans="1:6">
      <c r="A1431" s="17" t="s">
        <v>10189</v>
      </c>
      <c r="B1431" s="2" t="s">
        <v>23129</v>
      </c>
      <c r="C1431" t="s">
        <v>387</v>
      </c>
      <c r="D1431" t="s">
        <v>10188</v>
      </c>
      <c r="E1431" t="s">
        <v>385</v>
      </c>
      <c r="F1431" s="1" t="s">
        <v>23128</v>
      </c>
    </row>
    <row r="1432" spans="1:6">
      <c r="A1432" s="17" t="s">
        <v>10185</v>
      </c>
      <c r="B1432" s="2" t="s">
        <v>23130</v>
      </c>
      <c r="C1432" t="s">
        <v>463</v>
      </c>
      <c r="D1432" t="s">
        <v>10184</v>
      </c>
      <c r="E1432" t="s">
        <v>3393</v>
      </c>
      <c r="F1432" s="1" t="s">
        <v>23128</v>
      </c>
    </row>
    <row r="1433" spans="1:6">
      <c r="A1433" s="17" t="s">
        <v>10174</v>
      </c>
      <c r="B1433" s="2" t="s">
        <v>23130</v>
      </c>
      <c r="C1433" t="s">
        <v>1588</v>
      </c>
      <c r="D1433" t="s">
        <v>10173</v>
      </c>
      <c r="E1433" t="s">
        <v>1586</v>
      </c>
      <c r="F1433" s="1" t="s">
        <v>23128</v>
      </c>
    </row>
    <row r="1434" spans="1:6">
      <c r="A1434" s="17" t="s">
        <v>10172</v>
      </c>
      <c r="B1434" s="2" t="s">
        <v>23130</v>
      </c>
      <c r="C1434" t="s">
        <v>59</v>
      </c>
      <c r="D1434" t="s">
        <v>6164</v>
      </c>
      <c r="E1434" t="s">
        <v>57</v>
      </c>
      <c r="F1434" s="1" t="s">
        <v>23128</v>
      </c>
    </row>
    <row r="1435" spans="1:6">
      <c r="A1435" s="17" t="s">
        <v>10152</v>
      </c>
      <c r="B1435" s="2" t="s">
        <v>23129</v>
      </c>
      <c r="C1435" t="s">
        <v>0</v>
      </c>
      <c r="D1435" t="s">
        <v>1</v>
      </c>
      <c r="E1435" t="s">
        <v>0</v>
      </c>
      <c r="F1435" s="1" t="s">
        <v>23128</v>
      </c>
    </row>
    <row r="1436" spans="1:6">
      <c r="A1436" s="17" t="s">
        <v>10150</v>
      </c>
      <c r="B1436" s="2" t="s">
        <v>23130</v>
      </c>
      <c r="C1436" t="s">
        <v>10149</v>
      </c>
      <c r="D1436" t="s">
        <v>10148</v>
      </c>
      <c r="E1436" t="s">
        <v>10147</v>
      </c>
      <c r="F1436" s="1" t="s">
        <v>23128</v>
      </c>
    </row>
    <row r="1437" spans="1:6">
      <c r="A1437" s="17" t="s">
        <v>10146</v>
      </c>
      <c r="B1437" s="2" t="s">
        <v>23129</v>
      </c>
      <c r="C1437" t="s">
        <v>10145</v>
      </c>
      <c r="D1437" t="s">
        <v>10144</v>
      </c>
      <c r="E1437" t="s">
        <v>10143</v>
      </c>
      <c r="F1437" s="1" t="s">
        <v>23128</v>
      </c>
    </row>
    <row r="1438" spans="1:6">
      <c r="A1438" s="17" t="s">
        <v>10135</v>
      </c>
      <c r="B1438" s="2" t="s">
        <v>23130</v>
      </c>
      <c r="C1438" t="s">
        <v>10134</v>
      </c>
      <c r="D1438" t="s">
        <v>10133</v>
      </c>
      <c r="E1438" t="s">
        <v>2773</v>
      </c>
      <c r="F1438" s="1" t="s">
        <v>23128</v>
      </c>
    </row>
    <row r="1439" spans="1:6">
      <c r="A1439" s="17" t="s">
        <v>10114</v>
      </c>
      <c r="B1439" s="2" t="s">
        <v>23130</v>
      </c>
      <c r="C1439" t="s">
        <v>10113</v>
      </c>
      <c r="D1439" t="s">
        <v>10112</v>
      </c>
      <c r="E1439" t="s">
        <v>4091</v>
      </c>
      <c r="F1439" s="1" t="s">
        <v>23128</v>
      </c>
    </row>
    <row r="1440" spans="1:6">
      <c r="A1440" s="17" t="s">
        <v>10102</v>
      </c>
      <c r="B1440" s="2" t="s">
        <v>23129</v>
      </c>
      <c r="C1440" t="s">
        <v>0</v>
      </c>
      <c r="D1440" t="s">
        <v>10101</v>
      </c>
      <c r="E1440" t="s">
        <v>0</v>
      </c>
      <c r="F1440" s="1" t="s">
        <v>23128</v>
      </c>
    </row>
    <row r="1441" spans="1:6">
      <c r="A1441" s="17" t="s">
        <v>10082</v>
      </c>
      <c r="B1441" s="2" t="s">
        <v>23129</v>
      </c>
      <c r="C1441" t="s">
        <v>10081</v>
      </c>
      <c r="D1441" t="s">
        <v>10080</v>
      </c>
      <c r="E1441" t="s">
        <v>5521</v>
      </c>
      <c r="F1441" s="1" t="s">
        <v>23128</v>
      </c>
    </row>
    <row r="1442" spans="1:6">
      <c r="A1442" s="17" t="s">
        <v>10071</v>
      </c>
      <c r="B1442" s="2" t="s">
        <v>23129</v>
      </c>
      <c r="C1442" t="s">
        <v>2813</v>
      </c>
      <c r="D1442" t="s">
        <v>10070</v>
      </c>
      <c r="E1442" t="s">
        <v>2811</v>
      </c>
      <c r="F1442" s="1" t="s">
        <v>23128</v>
      </c>
    </row>
    <row r="1443" spans="1:6">
      <c r="A1443" s="17" t="s">
        <v>10057</v>
      </c>
      <c r="B1443" s="2" t="s">
        <v>23129</v>
      </c>
      <c r="C1443" t="s">
        <v>10054</v>
      </c>
      <c r="D1443" t="s">
        <v>10056</v>
      </c>
      <c r="E1443" t="s">
        <v>10052</v>
      </c>
      <c r="F1443" s="1" t="s">
        <v>23128</v>
      </c>
    </row>
    <row r="1444" spans="1:6">
      <c r="A1444" s="17" t="s">
        <v>10055</v>
      </c>
      <c r="B1444" s="2" t="s">
        <v>23130</v>
      </c>
      <c r="C1444" t="s">
        <v>10054</v>
      </c>
      <c r="D1444" t="s">
        <v>10053</v>
      </c>
      <c r="E1444" t="s">
        <v>10052</v>
      </c>
      <c r="F1444" s="1" t="s">
        <v>23128</v>
      </c>
    </row>
    <row r="1445" spans="1:6">
      <c r="A1445" s="17" t="s">
        <v>10051</v>
      </c>
      <c r="B1445" s="2" t="s">
        <v>23129</v>
      </c>
      <c r="C1445" t="s">
        <v>10050</v>
      </c>
      <c r="D1445" t="s">
        <v>10049</v>
      </c>
      <c r="E1445" t="s">
        <v>0</v>
      </c>
      <c r="F1445" s="1" t="s">
        <v>23128</v>
      </c>
    </row>
    <row r="1446" spans="1:6">
      <c r="A1446" s="17" t="s">
        <v>10038</v>
      </c>
      <c r="B1446" s="2" t="s">
        <v>23130</v>
      </c>
      <c r="C1446" t="s">
        <v>10037</v>
      </c>
      <c r="D1446" t="s">
        <v>10036</v>
      </c>
      <c r="E1446" t="s">
        <v>10035</v>
      </c>
      <c r="F1446" s="1" t="s">
        <v>23128</v>
      </c>
    </row>
    <row r="1447" spans="1:6">
      <c r="A1447" s="17" t="s">
        <v>10034</v>
      </c>
      <c r="B1447" s="2" t="s">
        <v>23129</v>
      </c>
      <c r="C1447" t="s">
        <v>4686</v>
      </c>
      <c r="D1447" t="s">
        <v>10033</v>
      </c>
      <c r="E1447" t="s">
        <v>1043</v>
      </c>
      <c r="F1447" s="1" t="s">
        <v>23128</v>
      </c>
    </row>
    <row r="1448" spans="1:6">
      <c r="A1448" s="17" t="s">
        <v>10032</v>
      </c>
      <c r="B1448" s="2" t="s">
        <v>23129</v>
      </c>
      <c r="C1448" t="s">
        <v>0</v>
      </c>
      <c r="D1448" t="s">
        <v>10031</v>
      </c>
      <c r="E1448" t="s">
        <v>10024</v>
      </c>
      <c r="F1448" s="1" t="s">
        <v>23128</v>
      </c>
    </row>
    <row r="1449" spans="1:6">
      <c r="A1449" s="17" t="s">
        <v>10023</v>
      </c>
      <c r="B1449" s="2" t="s">
        <v>23130</v>
      </c>
      <c r="C1449" t="s">
        <v>10022</v>
      </c>
      <c r="D1449" t="s">
        <v>10021</v>
      </c>
      <c r="E1449" t="s">
        <v>6699</v>
      </c>
      <c r="F1449" s="1" t="s">
        <v>23128</v>
      </c>
    </row>
    <row r="1450" spans="1:6">
      <c r="A1450" s="17" t="s">
        <v>10014</v>
      </c>
      <c r="B1450" s="2" t="s">
        <v>23129</v>
      </c>
      <c r="C1450" t="s">
        <v>2853</v>
      </c>
      <c r="D1450" t="s">
        <v>10013</v>
      </c>
      <c r="E1450" t="s">
        <v>2851</v>
      </c>
      <c r="F1450" s="1" t="s">
        <v>23128</v>
      </c>
    </row>
    <row r="1451" spans="1:6">
      <c r="A1451" s="17" t="s">
        <v>10012</v>
      </c>
      <c r="B1451" s="2" t="s">
        <v>23130</v>
      </c>
      <c r="C1451" t="s">
        <v>468</v>
      </c>
      <c r="D1451" t="s">
        <v>10011</v>
      </c>
      <c r="E1451" t="s">
        <v>0</v>
      </c>
      <c r="F1451" s="1" t="s">
        <v>23128</v>
      </c>
    </row>
    <row r="1452" spans="1:6">
      <c r="A1452" s="17" t="s">
        <v>10010</v>
      </c>
      <c r="B1452" s="2" t="s">
        <v>23129</v>
      </c>
      <c r="C1452" t="s">
        <v>2853</v>
      </c>
      <c r="D1452" t="s">
        <v>10009</v>
      </c>
      <c r="E1452" t="s">
        <v>2851</v>
      </c>
      <c r="F1452" s="1" t="s">
        <v>23128</v>
      </c>
    </row>
    <row r="1453" spans="1:6">
      <c r="A1453" s="17" t="s">
        <v>9992</v>
      </c>
      <c r="B1453" s="2" t="s">
        <v>23130</v>
      </c>
      <c r="C1453" t="s">
        <v>0</v>
      </c>
      <c r="D1453" t="s">
        <v>9991</v>
      </c>
      <c r="E1453" t="s">
        <v>0</v>
      </c>
      <c r="F1453" s="1" t="s">
        <v>23128</v>
      </c>
    </row>
    <row r="1454" spans="1:6">
      <c r="A1454" s="17" t="s">
        <v>9980</v>
      </c>
      <c r="B1454" s="2" t="s">
        <v>23130</v>
      </c>
      <c r="C1454" t="s">
        <v>113</v>
      </c>
      <c r="D1454" t="s">
        <v>9979</v>
      </c>
      <c r="E1454" t="s">
        <v>111</v>
      </c>
      <c r="F1454" s="1" t="s">
        <v>23128</v>
      </c>
    </row>
    <row r="1455" spans="1:6">
      <c r="A1455" s="17" t="s">
        <v>9970</v>
      </c>
      <c r="B1455" s="2" t="s">
        <v>23129</v>
      </c>
      <c r="C1455" t="s">
        <v>9969</v>
      </c>
      <c r="D1455" t="s">
        <v>9968</v>
      </c>
      <c r="E1455" t="s">
        <v>0</v>
      </c>
      <c r="F1455" s="1" t="s">
        <v>23128</v>
      </c>
    </row>
    <row r="1456" spans="1:6">
      <c r="A1456" s="17" t="s">
        <v>9961</v>
      </c>
      <c r="B1456" s="2" t="s">
        <v>23129</v>
      </c>
      <c r="C1456" t="s">
        <v>0</v>
      </c>
      <c r="D1456" t="s">
        <v>9960</v>
      </c>
      <c r="E1456" t="s">
        <v>0</v>
      </c>
      <c r="F1456" s="1" t="s">
        <v>23128</v>
      </c>
    </row>
    <row r="1457" spans="1:7">
      <c r="A1457" s="17" t="s">
        <v>9959</v>
      </c>
      <c r="B1457" s="2" t="s">
        <v>23130</v>
      </c>
      <c r="C1457" t="s">
        <v>55</v>
      </c>
      <c r="D1457" t="s">
        <v>9958</v>
      </c>
      <c r="E1457" t="s">
        <v>9957</v>
      </c>
      <c r="F1457" s="1" t="s">
        <v>23128</v>
      </c>
    </row>
    <row r="1458" spans="1:7">
      <c r="A1458" s="17" t="s">
        <v>9956</v>
      </c>
      <c r="B1458" s="2" t="s">
        <v>23130</v>
      </c>
      <c r="C1458" t="s">
        <v>468</v>
      </c>
      <c r="D1458" t="s">
        <v>9955</v>
      </c>
      <c r="E1458" t="s">
        <v>0</v>
      </c>
      <c r="F1458" s="1" t="s">
        <v>23128</v>
      </c>
    </row>
    <row r="1459" spans="1:7">
      <c r="A1459" s="17" t="s">
        <v>9954</v>
      </c>
      <c r="B1459" s="2" t="s">
        <v>23129</v>
      </c>
      <c r="C1459" t="s">
        <v>1749</v>
      </c>
      <c r="D1459" t="s">
        <v>9953</v>
      </c>
      <c r="E1459" t="s">
        <v>7968</v>
      </c>
      <c r="F1459" s="1" t="s">
        <v>23128</v>
      </c>
    </row>
    <row r="1460" spans="1:7">
      <c r="A1460" s="17" t="s">
        <v>9950</v>
      </c>
      <c r="B1460" s="2" t="s">
        <v>23130</v>
      </c>
      <c r="C1460" t="s">
        <v>9949</v>
      </c>
      <c r="D1460" t="s">
        <v>9948</v>
      </c>
      <c r="E1460" t="s">
        <v>9947</v>
      </c>
      <c r="F1460" s="1" t="s">
        <v>23128</v>
      </c>
    </row>
    <row r="1461" spans="1:7">
      <c r="A1461" s="17" t="s">
        <v>9941</v>
      </c>
      <c r="B1461" s="2" t="s">
        <v>23130</v>
      </c>
      <c r="C1461" t="s">
        <v>9937</v>
      </c>
      <c r="D1461" t="s">
        <v>9940</v>
      </c>
      <c r="E1461" t="s">
        <v>0</v>
      </c>
      <c r="F1461" s="1" t="s">
        <v>23128</v>
      </c>
    </row>
    <row r="1462" spans="1:7">
      <c r="A1462" s="17" t="s">
        <v>9939</v>
      </c>
      <c r="B1462" s="2" t="s">
        <v>23130</v>
      </c>
      <c r="C1462" t="s">
        <v>9937</v>
      </c>
      <c r="D1462" t="s">
        <v>9936</v>
      </c>
      <c r="E1462" t="s">
        <v>0</v>
      </c>
      <c r="F1462" s="1" t="s">
        <v>23131</v>
      </c>
      <c r="G1462" t="s">
        <v>23138</v>
      </c>
    </row>
    <row r="1463" spans="1:7">
      <c r="A1463" s="17" t="s">
        <v>9933</v>
      </c>
      <c r="B1463" s="2" t="s">
        <v>23129</v>
      </c>
      <c r="C1463" t="s">
        <v>9932</v>
      </c>
      <c r="D1463" t="s">
        <v>9931</v>
      </c>
      <c r="E1463" t="s">
        <v>8733</v>
      </c>
      <c r="F1463" s="1" t="s">
        <v>23128</v>
      </c>
    </row>
    <row r="1464" spans="1:7">
      <c r="A1464" s="17" t="s">
        <v>9921</v>
      </c>
      <c r="B1464" s="2" t="s">
        <v>23129</v>
      </c>
      <c r="C1464" t="s">
        <v>468</v>
      </c>
      <c r="D1464" t="s">
        <v>9920</v>
      </c>
      <c r="E1464" t="s">
        <v>9919</v>
      </c>
      <c r="F1464" s="1" t="s">
        <v>23128</v>
      </c>
    </row>
    <row r="1465" spans="1:7">
      <c r="A1465" s="17" t="s">
        <v>9918</v>
      </c>
      <c r="B1465" s="2" t="s">
        <v>23129</v>
      </c>
      <c r="C1465" t="s">
        <v>9917</v>
      </c>
      <c r="D1465" t="s">
        <v>9916</v>
      </c>
      <c r="E1465" t="s">
        <v>9915</v>
      </c>
      <c r="F1465" s="1" t="s">
        <v>23128</v>
      </c>
    </row>
    <row r="1466" spans="1:7">
      <c r="A1466" s="17" t="s">
        <v>9908</v>
      </c>
      <c r="B1466" s="2" t="s">
        <v>23130</v>
      </c>
      <c r="C1466" t="s">
        <v>0</v>
      </c>
      <c r="D1466" t="s">
        <v>9907</v>
      </c>
      <c r="E1466" t="s">
        <v>0</v>
      </c>
      <c r="F1466" s="1" t="s">
        <v>23128</v>
      </c>
    </row>
    <row r="1467" spans="1:7">
      <c r="A1467" s="17" t="s">
        <v>9906</v>
      </c>
      <c r="B1467" s="2" t="s">
        <v>23130</v>
      </c>
      <c r="C1467" t="s">
        <v>4975</v>
      </c>
      <c r="D1467" t="s">
        <v>9905</v>
      </c>
      <c r="E1467" t="s">
        <v>4973</v>
      </c>
      <c r="F1467" s="1" t="s">
        <v>23128</v>
      </c>
    </row>
    <row r="1468" spans="1:7">
      <c r="A1468" s="17" t="s">
        <v>9902</v>
      </c>
      <c r="B1468" s="2" t="s">
        <v>23129</v>
      </c>
      <c r="C1468" t="s">
        <v>9901</v>
      </c>
      <c r="D1468" t="s">
        <v>9900</v>
      </c>
      <c r="E1468" t="s">
        <v>9899</v>
      </c>
      <c r="F1468" s="1" t="s">
        <v>23128</v>
      </c>
    </row>
    <row r="1469" spans="1:7">
      <c r="A1469" s="17" t="s">
        <v>9898</v>
      </c>
      <c r="B1469" s="2" t="s">
        <v>23130</v>
      </c>
      <c r="C1469" t="s">
        <v>1893</v>
      </c>
      <c r="D1469" t="s">
        <v>9897</v>
      </c>
      <c r="E1469" t="s">
        <v>1891</v>
      </c>
      <c r="F1469" s="1" t="s">
        <v>23128</v>
      </c>
    </row>
    <row r="1470" spans="1:7">
      <c r="A1470" s="17" t="s">
        <v>9896</v>
      </c>
      <c r="B1470" s="2" t="s">
        <v>23129</v>
      </c>
      <c r="C1470" t="s">
        <v>468</v>
      </c>
      <c r="D1470" t="s">
        <v>9895</v>
      </c>
      <c r="E1470" t="s">
        <v>0</v>
      </c>
      <c r="F1470" s="1" t="s">
        <v>23128</v>
      </c>
    </row>
    <row r="1471" spans="1:7">
      <c r="A1471" s="17" t="s">
        <v>9891</v>
      </c>
      <c r="B1471" s="2" t="s">
        <v>23130</v>
      </c>
      <c r="C1471" t="s">
        <v>0</v>
      </c>
      <c r="D1471" t="s">
        <v>9890</v>
      </c>
      <c r="E1471" t="s">
        <v>0</v>
      </c>
      <c r="F1471" s="1" t="s">
        <v>23128</v>
      </c>
    </row>
    <row r="1472" spans="1:7">
      <c r="A1472" s="17" t="s">
        <v>9883</v>
      </c>
      <c r="B1472" s="2" t="s">
        <v>23129</v>
      </c>
      <c r="C1472" t="s">
        <v>309</v>
      </c>
      <c r="D1472" t="s">
        <v>9882</v>
      </c>
      <c r="E1472" t="s">
        <v>2599</v>
      </c>
      <c r="F1472" s="1" t="s">
        <v>23128</v>
      </c>
    </row>
    <row r="1473" spans="1:7">
      <c r="A1473" s="17" t="s">
        <v>9881</v>
      </c>
      <c r="B1473" s="2" t="s">
        <v>23129</v>
      </c>
      <c r="C1473" t="s">
        <v>2838</v>
      </c>
      <c r="D1473" t="s">
        <v>9880</v>
      </c>
      <c r="E1473" t="s">
        <v>9879</v>
      </c>
      <c r="F1473" s="1" t="s">
        <v>23128</v>
      </c>
    </row>
    <row r="1474" spans="1:7">
      <c r="A1474" s="17" t="s">
        <v>9878</v>
      </c>
      <c r="B1474" s="2" t="s">
        <v>23129</v>
      </c>
      <c r="C1474" t="s">
        <v>468</v>
      </c>
      <c r="D1474" t="s">
        <v>9877</v>
      </c>
      <c r="E1474" t="s">
        <v>0</v>
      </c>
      <c r="F1474" s="1" t="s">
        <v>23128</v>
      </c>
    </row>
    <row r="1475" spans="1:7">
      <c r="A1475" s="17" t="s">
        <v>9876</v>
      </c>
      <c r="B1475" s="2" t="s">
        <v>23129</v>
      </c>
      <c r="C1475" t="s">
        <v>9875</v>
      </c>
      <c r="D1475" t="s">
        <v>9874</v>
      </c>
      <c r="E1475" t="s">
        <v>9873</v>
      </c>
      <c r="F1475" s="1" t="s">
        <v>23128</v>
      </c>
    </row>
    <row r="1476" spans="1:7">
      <c r="A1476" s="17" t="s">
        <v>9866</v>
      </c>
      <c r="B1476" s="2" t="s">
        <v>23129</v>
      </c>
      <c r="C1476" t="s">
        <v>0</v>
      </c>
      <c r="D1476" t="s">
        <v>9865</v>
      </c>
      <c r="E1476" t="s">
        <v>0</v>
      </c>
      <c r="F1476" s="1" t="s">
        <v>23128</v>
      </c>
    </row>
    <row r="1477" spans="1:7">
      <c r="A1477" s="17" t="s">
        <v>9864</v>
      </c>
      <c r="B1477" s="2" t="s">
        <v>23129</v>
      </c>
      <c r="C1477" t="s">
        <v>0</v>
      </c>
      <c r="D1477" t="s">
        <v>9863</v>
      </c>
      <c r="E1477" t="s">
        <v>0</v>
      </c>
      <c r="F1477" s="1" t="s">
        <v>23128</v>
      </c>
    </row>
    <row r="1478" spans="1:7">
      <c r="A1478" s="17" t="s">
        <v>9862</v>
      </c>
      <c r="B1478" s="2" t="s">
        <v>23129</v>
      </c>
      <c r="C1478" t="s">
        <v>1121</v>
      </c>
      <c r="D1478" t="s">
        <v>9861</v>
      </c>
      <c r="E1478" t="s">
        <v>1119</v>
      </c>
      <c r="F1478" s="1" t="s">
        <v>23128</v>
      </c>
    </row>
    <row r="1479" spans="1:7">
      <c r="A1479" s="17" t="s">
        <v>9856</v>
      </c>
      <c r="B1479" s="2" t="s">
        <v>23130</v>
      </c>
      <c r="C1479" t="s">
        <v>0</v>
      </c>
      <c r="D1479" t="s">
        <v>1</v>
      </c>
      <c r="E1479" t="s">
        <v>0</v>
      </c>
      <c r="F1479" s="1" t="s">
        <v>23128</v>
      </c>
    </row>
    <row r="1480" spans="1:7">
      <c r="A1480" s="17" t="s">
        <v>9855</v>
      </c>
      <c r="B1480" s="2" t="s">
        <v>23130</v>
      </c>
      <c r="C1480" t="s">
        <v>0</v>
      </c>
      <c r="D1480" t="s">
        <v>9853</v>
      </c>
      <c r="E1480" t="s">
        <v>0</v>
      </c>
      <c r="F1480" s="1" t="s">
        <v>23131</v>
      </c>
      <c r="G1480" t="s">
        <v>9854</v>
      </c>
    </row>
    <row r="1481" spans="1:7">
      <c r="A1481" s="17" t="s">
        <v>9851</v>
      </c>
      <c r="B1481" s="2" t="s">
        <v>23130</v>
      </c>
      <c r="C1481" t="s">
        <v>9850</v>
      </c>
      <c r="D1481" t="s">
        <v>9849</v>
      </c>
      <c r="E1481" t="s">
        <v>9848</v>
      </c>
      <c r="F1481" s="1" t="s">
        <v>23128</v>
      </c>
    </row>
    <row r="1482" spans="1:7">
      <c r="A1482" s="17" t="s">
        <v>9844</v>
      </c>
      <c r="B1482" s="2" t="s">
        <v>23130</v>
      </c>
      <c r="C1482" t="s">
        <v>9843</v>
      </c>
      <c r="D1482" t="s">
        <v>9842</v>
      </c>
      <c r="E1482" t="s">
        <v>3338</v>
      </c>
      <c r="F1482" s="1" t="s">
        <v>23128</v>
      </c>
    </row>
    <row r="1483" spans="1:7">
      <c r="A1483" s="17" t="s">
        <v>9841</v>
      </c>
      <c r="B1483" s="2" t="s">
        <v>23129</v>
      </c>
      <c r="C1483" t="s">
        <v>9840</v>
      </c>
      <c r="D1483" t="s">
        <v>9839</v>
      </c>
      <c r="E1483" t="s">
        <v>9838</v>
      </c>
      <c r="F1483" s="1" t="s">
        <v>23128</v>
      </c>
    </row>
    <row r="1484" spans="1:7">
      <c r="A1484" s="17" t="s">
        <v>9837</v>
      </c>
      <c r="B1484" s="2" t="s">
        <v>23130</v>
      </c>
      <c r="C1484" t="s">
        <v>9836</v>
      </c>
      <c r="D1484" t="s">
        <v>9835</v>
      </c>
      <c r="E1484" t="s">
        <v>9834</v>
      </c>
      <c r="F1484" s="1" t="s">
        <v>23128</v>
      </c>
    </row>
    <row r="1485" spans="1:7">
      <c r="A1485" s="17" t="s">
        <v>9826</v>
      </c>
      <c r="B1485" s="2" t="s">
        <v>23129</v>
      </c>
      <c r="C1485" t="s">
        <v>864</v>
      </c>
      <c r="D1485" t="s">
        <v>5125</v>
      </c>
      <c r="E1485" t="s">
        <v>862</v>
      </c>
      <c r="F1485" s="1" t="s">
        <v>23128</v>
      </c>
    </row>
    <row r="1486" spans="1:7">
      <c r="A1486" s="17" t="s">
        <v>9812</v>
      </c>
      <c r="B1486" s="2" t="s">
        <v>23129</v>
      </c>
      <c r="C1486" t="s">
        <v>914</v>
      </c>
      <c r="D1486" t="s">
        <v>9811</v>
      </c>
      <c r="E1486" t="s">
        <v>912</v>
      </c>
      <c r="F1486" s="1" t="s">
        <v>23128</v>
      </c>
    </row>
    <row r="1487" spans="1:7">
      <c r="A1487" s="17" t="s">
        <v>9810</v>
      </c>
      <c r="B1487" s="2" t="s">
        <v>23130</v>
      </c>
      <c r="C1487" t="s">
        <v>914</v>
      </c>
      <c r="D1487" t="s">
        <v>9809</v>
      </c>
      <c r="E1487" t="s">
        <v>912</v>
      </c>
      <c r="F1487" s="1" t="s">
        <v>23128</v>
      </c>
    </row>
    <row r="1488" spans="1:7">
      <c r="A1488" s="17" t="s">
        <v>9807</v>
      </c>
      <c r="B1488" s="2" t="s">
        <v>23130</v>
      </c>
      <c r="C1488" t="s">
        <v>335</v>
      </c>
      <c r="D1488" t="s">
        <v>9806</v>
      </c>
      <c r="E1488" t="s">
        <v>0</v>
      </c>
      <c r="F1488" s="1" t="s">
        <v>23128</v>
      </c>
    </row>
    <row r="1489" spans="1:6">
      <c r="A1489" s="17" t="s">
        <v>9805</v>
      </c>
      <c r="B1489" s="2" t="s">
        <v>23130</v>
      </c>
      <c r="C1489" t="s">
        <v>335</v>
      </c>
      <c r="D1489" t="s">
        <v>9804</v>
      </c>
      <c r="E1489" t="s">
        <v>4351</v>
      </c>
      <c r="F1489" s="1" t="s">
        <v>23128</v>
      </c>
    </row>
    <row r="1490" spans="1:6">
      <c r="A1490" s="17" t="s">
        <v>9755</v>
      </c>
      <c r="B1490" s="2" t="s">
        <v>23130</v>
      </c>
      <c r="C1490" t="s">
        <v>2667</v>
      </c>
      <c r="D1490" t="s">
        <v>9754</v>
      </c>
      <c r="E1490" t="s">
        <v>2665</v>
      </c>
      <c r="F1490" s="1" t="s">
        <v>23128</v>
      </c>
    </row>
    <row r="1491" spans="1:6">
      <c r="A1491" s="17" t="s">
        <v>9750</v>
      </c>
      <c r="B1491" s="2" t="s">
        <v>23130</v>
      </c>
      <c r="C1491" t="s">
        <v>1575</v>
      </c>
      <c r="D1491" t="s">
        <v>9749</v>
      </c>
      <c r="E1491" t="s">
        <v>1621</v>
      </c>
      <c r="F1491" s="1" t="s">
        <v>23128</v>
      </c>
    </row>
    <row r="1492" spans="1:6">
      <c r="A1492" s="17" t="s">
        <v>9746</v>
      </c>
      <c r="B1492" s="2" t="s">
        <v>23129</v>
      </c>
      <c r="C1492" t="s">
        <v>195</v>
      </c>
      <c r="D1492" t="s">
        <v>0</v>
      </c>
      <c r="E1492" t="s">
        <v>0</v>
      </c>
      <c r="F1492" s="1" t="s">
        <v>23128</v>
      </c>
    </row>
    <row r="1493" spans="1:6">
      <c r="A1493" s="17" t="s">
        <v>9735</v>
      </c>
      <c r="B1493" s="2" t="s">
        <v>23129</v>
      </c>
      <c r="C1493" t="s">
        <v>320</v>
      </c>
      <c r="D1493" t="s">
        <v>9734</v>
      </c>
      <c r="E1493" t="s">
        <v>176</v>
      </c>
      <c r="F1493" s="1" t="s">
        <v>23128</v>
      </c>
    </row>
    <row r="1494" spans="1:6">
      <c r="A1494" s="17" t="s">
        <v>9730</v>
      </c>
      <c r="B1494" s="2" t="s">
        <v>23129</v>
      </c>
      <c r="C1494" t="s">
        <v>309</v>
      </c>
      <c r="D1494" t="s">
        <v>9729</v>
      </c>
      <c r="E1494" t="s">
        <v>307</v>
      </c>
      <c r="F1494" s="1" t="s">
        <v>23128</v>
      </c>
    </row>
    <row r="1495" spans="1:6">
      <c r="A1495" s="17" t="s">
        <v>9728</v>
      </c>
      <c r="B1495" s="2" t="s">
        <v>23129</v>
      </c>
      <c r="C1495" t="s">
        <v>0</v>
      </c>
      <c r="D1495" t="s">
        <v>9727</v>
      </c>
      <c r="E1495" t="s">
        <v>9726</v>
      </c>
      <c r="F1495" s="1" t="s">
        <v>23128</v>
      </c>
    </row>
    <row r="1496" spans="1:6">
      <c r="A1496" s="17" t="s">
        <v>9725</v>
      </c>
      <c r="B1496" s="2" t="s">
        <v>23129</v>
      </c>
      <c r="C1496" t="s">
        <v>109</v>
      </c>
      <c r="D1496" t="s">
        <v>9724</v>
      </c>
      <c r="E1496" t="s">
        <v>397</v>
      </c>
      <c r="F1496" s="1" t="s">
        <v>23128</v>
      </c>
    </row>
    <row r="1497" spans="1:6">
      <c r="A1497" s="17" t="s">
        <v>9723</v>
      </c>
      <c r="B1497" s="2" t="s">
        <v>23129</v>
      </c>
      <c r="C1497" t="s">
        <v>109</v>
      </c>
      <c r="D1497" t="s">
        <v>9722</v>
      </c>
      <c r="E1497" t="s">
        <v>397</v>
      </c>
      <c r="F1497" s="1" t="s">
        <v>23128</v>
      </c>
    </row>
    <row r="1498" spans="1:6">
      <c r="A1498" s="17" t="s">
        <v>9709</v>
      </c>
      <c r="B1498" s="2" t="s">
        <v>23130</v>
      </c>
      <c r="C1498" t="s">
        <v>9708</v>
      </c>
      <c r="D1498" t="s">
        <v>9707</v>
      </c>
      <c r="E1498" t="s">
        <v>428</v>
      </c>
      <c r="F1498" s="1" t="s">
        <v>23128</v>
      </c>
    </row>
    <row r="1499" spans="1:6">
      <c r="A1499" s="17" t="s">
        <v>9706</v>
      </c>
      <c r="B1499" s="2" t="s">
        <v>23130</v>
      </c>
      <c r="C1499" t="s">
        <v>9705</v>
      </c>
      <c r="D1499" t="s">
        <v>9704</v>
      </c>
      <c r="E1499" t="s">
        <v>1769</v>
      </c>
      <c r="F1499" s="1" t="s">
        <v>23128</v>
      </c>
    </row>
    <row r="1500" spans="1:6">
      <c r="A1500" s="17" t="s">
        <v>9699</v>
      </c>
      <c r="B1500" s="2" t="s">
        <v>23129</v>
      </c>
      <c r="C1500" t="s">
        <v>9698</v>
      </c>
      <c r="D1500" t="s">
        <v>9697</v>
      </c>
      <c r="E1500" t="s">
        <v>9696</v>
      </c>
      <c r="F1500" s="1" t="s">
        <v>23128</v>
      </c>
    </row>
    <row r="1501" spans="1:6">
      <c r="A1501" s="17" t="s">
        <v>9695</v>
      </c>
      <c r="B1501" s="2" t="s">
        <v>23129</v>
      </c>
      <c r="C1501" t="s">
        <v>9694</v>
      </c>
      <c r="D1501" t="s">
        <v>9693</v>
      </c>
      <c r="E1501" t="s">
        <v>9692</v>
      </c>
      <c r="F1501" s="1" t="s">
        <v>23128</v>
      </c>
    </row>
    <row r="1502" spans="1:6">
      <c r="A1502" s="17" t="s">
        <v>9691</v>
      </c>
      <c r="B1502" s="2" t="s">
        <v>23130</v>
      </c>
      <c r="C1502" t="s">
        <v>55</v>
      </c>
      <c r="D1502" t="s">
        <v>9690</v>
      </c>
      <c r="E1502" t="s">
        <v>9689</v>
      </c>
      <c r="F1502" s="1" t="s">
        <v>23128</v>
      </c>
    </row>
    <row r="1503" spans="1:6">
      <c r="A1503" s="17" t="s">
        <v>9685</v>
      </c>
      <c r="B1503" s="2" t="s">
        <v>23130</v>
      </c>
      <c r="C1503" t="s">
        <v>320</v>
      </c>
      <c r="D1503" t="s">
        <v>9684</v>
      </c>
      <c r="E1503" t="s">
        <v>176</v>
      </c>
      <c r="F1503" s="1" t="s">
        <v>23128</v>
      </c>
    </row>
    <row r="1504" spans="1:6">
      <c r="A1504" s="17" t="s">
        <v>9683</v>
      </c>
      <c r="B1504" s="2" t="s">
        <v>23129</v>
      </c>
      <c r="C1504" t="s">
        <v>9682</v>
      </c>
      <c r="D1504" t="s">
        <v>9681</v>
      </c>
      <c r="E1504" t="s">
        <v>9680</v>
      </c>
      <c r="F1504" s="1" t="s">
        <v>23128</v>
      </c>
    </row>
    <row r="1505" spans="1:6">
      <c r="A1505" s="17" t="s">
        <v>9679</v>
      </c>
      <c r="B1505" s="2" t="s">
        <v>23129</v>
      </c>
      <c r="C1505" t="s">
        <v>109</v>
      </c>
      <c r="D1505" t="s">
        <v>9678</v>
      </c>
      <c r="E1505" t="s">
        <v>1510</v>
      </c>
      <c r="F1505" s="1" t="s">
        <v>23128</v>
      </c>
    </row>
    <row r="1506" spans="1:6">
      <c r="A1506" s="17" t="s">
        <v>9677</v>
      </c>
      <c r="B1506" s="2" t="s">
        <v>23129</v>
      </c>
      <c r="C1506" t="s">
        <v>109</v>
      </c>
      <c r="D1506" t="s">
        <v>9676</v>
      </c>
      <c r="E1506" t="s">
        <v>397</v>
      </c>
      <c r="F1506" s="1" t="s">
        <v>23128</v>
      </c>
    </row>
    <row r="1507" spans="1:6">
      <c r="A1507" s="17" t="s">
        <v>9675</v>
      </c>
      <c r="B1507" s="2" t="s">
        <v>23130</v>
      </c>
      <c r="C1507" t="s">
        <v>9674</v>
      </c>
      <c r="D1507" t="s">
        <v>9673</v>
      </c>
      <c r="E1507" t="s">
        <v>9672</v>
      </c>
      <c r="F1507" s="1" t="s">
        <v>23128</v>
      </c>
    </row>
    <row r="1508" spans="1:6">
      <c r="A1508" s="17" t="s">
        <v>9671</v>
      </c>
      <c r="B1508" s="2" t="s">
        <v>23130</v>
      </c>
      <c r="C1508" t="s">
        <v>9670</v>
      </c>
      <c r="D1508" t="s">
        <v>9669</v>
      </c>
      <c r="E1508" t="s">
        <v>1670</v>
      </c>
      <c r="F1508" s="1" t="s">
        <v>23128</v>
      </c>
    </row>
    <row r="1509" spans="1:6">
      <c r="A1509" s="17" t="s">
        <v>9666</v>
      </c>
      <c r="B1509" s="2" t="s">
        <v>23129</v>
      </c>
      <c r="C1509" t="s">
        <v>9665</v>
      </c>
      <c r="D1509" t="s">
        <v>9664</v>
      </c>
      <c r="E1509" t="s">
        <v>2498</v>
      </c>
      <c r="F1509" s="1" t="s">
        <v>23128</v>
      </c>
    </row>
    <row r="1510" spans="1:6">
      <c r="A1510" s="17" t="s">
        <v>9649</v>
      </c>
      <c r="B1510" s="2" t="s">
        <v>23130</v>
      </c>
      <c r="C1510" t="s">
        <v>6637</v>
      </c>
      <c r="D1510" t="s">
        <v>9648</v>
      </c>
      <c r="E1510" t="s">
        <v>9647</v>
      </c>
      <c r="F1510" s="1" t="s">
        <v>23128</v>
      </c>
    </row>
    <row r="1511" spans="1:6">
      <c r="A1511" s="17" t="s">
        <v>9626</v>
      </c>
      <c r="B1511" s="2" t="s">
        <v>23130</v>
      </c>
      <c r="C1511" t="s">
        <v>9625</v>
      </c>
      <c r="D1511" t="s">
        <v>9624</v>
      </c>
      <c r="E1511" t="s">
        <v>9623</v>
      </c>
      <c r="F1511" s="1" t="s">
        <v>23128</v>
      </c>
    </row>
    <row r="1512" spans="1:6">
      <c r="A1512" s="17" t="s">
        <v>9614</v>
      </c>
      <c r="B1512" s="2" t="s">
        <v>23129</v>
      </c>
      <c r="C1512" t="s">
        <v>9613</v>
      </c>
      <c r="D1512" t="s">
        <v>9612</v>
      </c>
      <c r="E1512" t="s">
        <v>1043</v>
      </c>
      <c r="F1512" s="1" t="s">
        <v>23128</v>
      </c>
    </row>
    <row r="1513" spans="1:6">
      <c r="A1513" s="17" t="s">
        <v>9611</v>
      </c>
      <c r="B1513" s="2" t="s">
        <v>23129</v>
      </c>
      <c r="C1513" t="s">
        <v>9610</v>
      </c>
      <c r="D1513" t="s">
        <v>9609</v>
      </c>
      <c r="E1513" t="s">
        <v>1043</v>
      </c>
      <c r="F1513" s="1" t="s">
        <v>23128</v>
      </c>
    </row>
    <row r="1514" spans="1:6">
      <c r="A1514" s="17" t="s">
        <v>9605</v>
      </c>
      <c r="B1514" s="2" t="s">
        <v>23129</v>
      </c>
      <c r="C1514" t="s">
        <v>923</v>
      </c>
      <c r="D1514" t="s">
        <v>9604</v>
      </c>
      <c r="E1514" t="s">
        <v>5388</v>
      </c>
      <c r="F1514" s="1" t="s">
        <v>23128</v>
      </c>
    </row>
    <row r="1515" spans="1:6">
      <c r="A1515" s="17" t="s">
        <v>9603</v>
      </c>
      <c r="B1515" s="2" t="s">
        <v>23130</v>
      </c>
      <c r="C1515" t="s">
        <v>9602</v>
      </c>
      <c r="D1515" t="s">
        <v>9601</v>
      </c>
      <c r="E1515" t="s">
        <v>64</v>
      </c>
      <c r="F1515" s="1" t="s">
        <v>23128</v>
      </c>
    </row>
    <row r="1516" spans="1:6">
      <c r="A1516" s="17" t="s">
        <v>9597</v>
      </c>
      <c r="B1516" s="2" t="s">
        <v>23130</v>
      </c>
      <c r="C1516" t="s">
        <v>646</v>
      </c>
      <c r="D1516" t="s">
        <v>9596</v>
      </c>
      <c r="E1516" t="s">
        <v>644</v>
      </c>
      <c r="F1516" s="1" t="s">
        <v>23128</v>
      </c>
    </row>
    <row r="1517" spans="1:6">
      <c r="A1517" s="17" t="s">
        <v>9595</v>
      </c>
      <c r="B1517" s="2" t="s">
        <v>23129</v>
      </c>
      <c r="C1517" t="s">
        <v>419</v>
      </c>
      <c r="D1517" t="s">
        <v>9594</v>
      </c>
      <c r="E1517" t="s">
        <v>7854</v>
      </c>
      <c r="F1517" s="1" t="s">
        <v>23128</v>
      </c>
    </row>
    <row r="1518" spans="1:6">
      <c r="A1518" s="17" t="s">
        <v>9563</v>
      </c>
      <c r="B1518" s="2" t="s">
        <v>23130</v>
      </c>
      <c r="C1518" t="s">
        <v>9562</v>
      </c>
      <c r="D1518" t="s">
        <v>9561</v>
      </c>
      <c r="E1518" t="s">
        <v>9560</v>
      </c>
      <c r="F1518" s="1" t="s">
        <v>23128</v>
      </c>
    </row>
    <row r="1519" spans="1:6">
      <c r="A1519" s="17" t="s">
        <v>9559</v>
      </c>
      <c r="B1519" s="2" t="s">
        <v>23130</v>
      </c>
      <c r="C1519" t="s">
        <v>9558</v>
      </c>
      <c r="D1519" t="s">
        <v>9557</v>
      </c>
      <c r="E1519" t="s">
        <v>9556</v>
      </c>
      <c r="F1519" s="1" t="s">
        <v>23128</v>
      </c>
    </row>
    <row r="1520" spans="1:6">
      <c r="A1520" s="17" t="s">
        <v>9551</v>
      </c>
      <c r="B1520" s="2" t="s">
        <v>23129</v>
      </c>
      <c r="C1520" t="s">
        <v>9550</v>
      </c>
      <c r="D1520" t="s">
        <v>9549</v>
      </c>
      <c r="E1520" t="s">
        <v>1090</v>
      </c>
      <c r="F1520" s="1" t="s">
        <v>23128</v>
      </c>
    </row>
    <row r="1521" spans="1:7">
      <c r="A1521" s="17" t="s">
        <v>9548</v>
      </c>
      <c r="B1521" s="2" t="s">
        <v>23130</v>
      </c>
      <c r="C1521" t="s">
        <v>9547</v>
      </c>
      <c r="D1521" t="s">
        <v>9546</v>
      </c>
      <c r="E1521" t="s">
        <v>9545</v>
      </c>
      <c r="F1521" s="1" t="s">
        <v>23128</v>
      </c>
    </row>
    <row r="1522" spans="1:7">
      <c r="A1522" s="17" t="s">
        <v>9526</v>
      </c>
      <c r="B1522" s="2" t="s">
        <v>23130</v>
      </c>
      <c r="C1522" t="s">
        <v>0</v>
      </c>
      <c r="D1522" t="s">
        <v>9525</v>
      </c>
      <c r="E1522" t="s">
        <v>9524</v>
      </c>
      <c r="F1522" s="1" t="s">
        <v>23128</v>
      </c>
    </row>
    <row r="1523" spans="1:7">
      <c r="A1523" s="17" t="s">
        <v>9511</v>
      </c>
      <c r="B1523" s="2" t="s">
        <v>23130</v>
      </c>
      <c r="C1523" t="s">
        <v>9510</v>
      </c>
      <c r="D1523" t="s">
        <v>9509</v>
      </c>
      <c r="E1523" t="s">
        <v>1761</v>
      </c>
      <c r="F1523" s="1" t="s">
        <v>23128</v>
      </c>
    </row>
    <row r="1524" spans="1:7">
      <c r="A1524" s="17" t="s">
        <v>9508</v>
      </c>
      <c r="B1524" s="2" t="s">
        <v>23130</v>
      </c>
      <c r="C1524" t="s">
        <v>295</v>
      </c>
      <c r="D1524" t="s">
        <v>9507</v>
      </c>
      <c r="E1524" t="s">
        <v>293</v>
      </c>
      <c r="F1524" s="1" t="s">
        <v>23128</v>
      </c>
    </row>
    <row r="1525" spans="1:7">
      <c r="A1525" s="17" t="s">
        <v>9506</v>
      </c>
      <c r="B1525" s="2" t="s">
        <v>23130</v>
      </c>
      <c r="C1525" t="s">
        <v>291</v>
      </c>
      <c r="D1525" t="s">
        <v>9505</v>
      </c>
      <c r="E1525" t="s">
        <v>289</v>
      </c>
      <c r="F1525" s="1" t="s">
        <v>23128</v>
      </c>
    </row>
    <row r="1526" spans="1:7">
      <c r="A1526" s="17" t="s">
        <v>9495</v>
      </c>
      <c r="B1526" s="2" t="s">
        <v>23130</v>
      </c>
      <c r="C1526" t="s">
        <v>0</v>
      </c>
      <c r="D1526" t="s">
        <v>1</v>
      </c>
      <c r="E1526" t="s">
        <v>0</v>
      </c>
      <c r="F1526" s="1" t="s">
        <v>23131</v>
      </c>
      <c r="G1526" t="s">
        <v>9494</v>
      </c>
    </row>
    <row r="1527" spans="1:7">
      <c r="A1527" s="17" t="s">
        <v>9488</v>
      </c>
      <c r="B1527" s="2" t="s">
        <v>23130</v>
      </c>
      <c r="C1527" t="s">
        <v>9487</v>
      </c>
      <c r="D1527" t="s">
        <v>9486</v>
      </c>
      <c r="E1527" t="s">
        <v>95</v>
      </c>
      <c r="F1527" s="1" t="s">
        <v>23128</v>
      </c>
    </row>
    <row r="1528" spans="1:7">
      <c r="A1528" s="17" t="s">
        <v>9485</v>
      </c>
      <c r="B1528" s="2" t="s">
        <v>23129</v>
      </c>
      <c r="C1528" t="s">
        <v>113</v>
      </c>
      <c r="D1528" t="s">
        <v>9484</v>
      </c>
      <c r="E1528" t="s">
        <v>111</v>
      </c>
      <c r="F1528" s="1" t="s">
        <v>23128</v>
      </c>
    </row>
    <row r="1529" spans="1:7">
      <c r="A1529" s="17" t="s">
        <v>9480</v>
      </c>
      <c r="B1529" s="2" t="s">
        <v>23130</v>
      </c>
      <c r="C1529" t="s">
        <v>131</v>
      </c>
      <c r="D1529" t="s">
        <v>9479</v>
      </c>
      <c r="E1529" t="s">
        <v>129</v>
      </c>
      <c r="F1529" s="1" t="s">
        <v>23128</v>
      </c>
    </row>
    <row r="1530" spans="1:7">
      <c r="A1530" s="17" t="s">
        <v>9455</v>
      </c>
      <c r="B1530" s="2" t="s">
        <v>23129</v>
      </c>
      <c r="C1530" t="s">
        <v>0</v>
      </c>
      <c r="D1530" t="s">
        <v>1</v>
      </c>
      <c r="E1530" t="s">
        <v>0</v>
      </c>
      <c r="F1530" s="1" t="s">
        <v>23128</v>
      </c>
    </row>
    <row r="1531" spans="1:7">
      <c r="A1531" s="17" t="s">
        <v>9454</v>
      </c>
      <c r="B1531" s="2" t="s">
        <v>23130</v>
      </c>
      <c r="C1531" t="s">
        <v>9453</v>
      </c>
      <c r="D1531" t="s">
        <v>9452</v>
      </c>
      <c r="E1531" t="s">
        <v>2476</v>
      </c>
      <c r="F1531" s="1" t="s">
        <v>23128</v>
      </c>
    </row>
    <row r="1532" spans="1:7">
      <c r="A1532" s="17" t="s">
        <v>9445</v>
      </c>
      <c r="B1532" s="2" t="s">
        <v>23130</v>
      </c>
      <c r="C1532" t="s">
        <v>0</v>
      </c>
      <c r="D1532" t="s">
        <v>9444</v>
      </c>
      <c r="E1532" t="s">
        <v>0</v>
      </c>
      <c r="F1532" s="1" t="s">
        <v>23128</v>
      </c>
    </row>
    <row r="1533" spans="1:7">
      <c r="A1533" s="17" t="s">
        <v>9443</v>
      </c>
      <c r="B1533" s="2" t="s">
        <v>23129</v>
      </c>
      <c r="C1533" t="s">
        <v>9442</v>
      </c>
      <c r="D1533" t="s">
        <v>9441</v>
      </c>
      <c r="E1533" t="s">
        <v>9440</v>
      </c>
      <c r="F1533" s="1" t="s">
        <v>23131</v>
      </c>
      <c r="G1533" t="s">
        <v>23137</v>
      </c>
    </row>
    <row r="1534" spans="1:7">
      <c r="A1534" s="17" t="s">
        <v>9434</v>
      </c>
      <c r="B1534" s="2" t="s">
        <v>23130</v>
      </c>
      <c r="C1534" t="s">
        <v>74</v>
      </c>
      <c r="D1534" t="s">
        <v>9433</v>
      </c>
      <c r="E1534" t="s">
        <v>72</v>
      </c>
      <c r="F1534" s="1" t="s">
        <v>23128</v>
      </c>
    </row>
    <row r="1535" spans="1:7">
      <c r="A1535" s="17" t="s">
        <v>9432</v>
      </c>
      <c r="B1535" s="2" t="s">
        <v>23129</v>
      </c>
      <c r="C1535" t="s">
        <v>9431</v>
      </c>
      <c r="D1535" t="s">
        <v>9430</v>
      </c>
      <c r="E1535" t="s">
        <v>9429</v>
      </c>
      <c r="F1535" s="1" t="s">
        <v>23128</v>
      </c>
    </row>
    <row r="1536" spans="1:7">
      <c r="A1536" s="17" t="s">
        <v>9424</v>
      </c>
      <c r="B1536" s="2" t="s">
        <v>23130</v>
      </c>
      <c r="C1536" t="s">
        <v>59</v>
      </c>
      <c r="D1536" t="s">
        <v>9422</v>
      </c>
      <c r="E1536" t="s">
        <v>9421</v>
      </c>
      <c r="F1536" s="1" t="s">
        <v>23128</v>
      </c>
    </row>
    <row r="1537" spans="1:7">
      <c r="A1537" s="17" t="s">
        <v>9410</v>
      </c>
      <c r="B1537" s="2" t="s">
        <v>23129</v>
      </c>
      <c r="C1537" t="s">
        <v>231</v>
      </c>
      <c r="D1537" t="s">
        <v>9408</v>
      </c>
      <c r="E1537" t="s">
        <v>229</v>
      </c>
      <c r="F1537" s="1" t="s">
        <v>23131</v>
      </c>
      <c r="G1537" t="s">
        <v>9409</v>
      </c>
    </row>
    <row r="1538" spans="1:7">
      <c r="A1538" s="17" t="s">
        <v>9399</v>
      </c>
      <c r="B1538" s="2" t="s">
        <v>23129</v>
      </c>
      <c r="C1538" t="s">
        <v>9398</v>
      </c>
      <c r="D1538" t="s">
        <v>9397</v>
      </c>
      <c r="E1538" t="s">
        <v>9396</v>
      </c>
      <c r="F1538" s="1" t="s">
        <v>23128</v>
      </c>
    </row>
    <row r="1539" spans="1:7">
      <c r="A1539" s="17" t="s">
        <v>9392</v>
      </c>
      <c r="B1539" s="2" t="s">
        <v>23129</v>
      </c>
      <c r="C1539" t="s">
        <v>9391</v>
      </c>
      <c r="D1539" t="s">
        <v>9390</v>
      </c>
      <c r="E1539" t="s">
        <v>5737</v>
      </c>
      <c r="F1539" s="1" t="s">
        <v>23128</v>
      </c>
    </row>
    <row r="1540" spans="1:7">
      <c r="A1540" s="17" t="s">
        <v>9382</v>
      </c>
      <c r="B1540" s="2" t="s">
        <v>23129</v>
      </c>
      <c r="C1540" t="s">
        <v>0</v>
      </c>
      <c r="D1540" t="s">
        <v>9381</v>
      </c>
      <c r="E1540" t="s">
        <v>0</v>
      </c>
      <c r="F1540" s="1" t="s">
        <v>23128</v>
      </c>
    </row>
    <row r="1541" spans="1:7">
      <c r="A1541" s="17" t="s">
        <v>9363</v>
      </c>
      <c r="B1541" s="2" t="s">
        <v>23130</v>
      </c>
      <c r="C1541" t="s">
        <v>1936</v>
      </c>
      <c r="D1541" t="s">
        <v>9362</v>
      </c>
      <c r="E1541" t="s">
        <v>1934</v>
      </c>
      <c r="F1541" s="1" t="s">
        <v>23128</v>
      </c>
    </row>
    <row r="1542" spans="1:7">
      <c r="A1542" s="17" t="s">
        <v>9357</v>
      </c>
      <c r="B1542" s="2" t="s">
        <v>23129</v>
      </c>
      <c r="C1542" t="s">
        <v>9355</v>
      </c>
      <c r="D1542" t="s">
        <v>9354</v>
      </c>
      <c r="E1542" t="s">
        <v>0</v>
      </c>
      <c r="F1542" s="1" t="s">
        <v>23131</v>
      </c>
      <c r="G1542" t="s">
        <v>9356</v>
      </c>
    </row>
    <row r="1543" spans="1:7">
      <c r="A1543" s="17" t="s">
        <v>9350</v>
      </c>
      <c r="B1543" s="2" t="s">
        <v>23129</v>
      </c>
      <c r="C1543" t="s">
        <v>9349</v>
      </c>
      <c r="D1543" t="s">
        <v>9348</v>
      </c>
      <c r="E1543" t="s">
        <v>1882</v>
      </c>
      <c r="F1543" s="1" t="s">
        <v>23128</v>
      </c>
    </row>
    <row r="1544" spans="1:7">
      <c r="A1544" s="17" t="s">
        <v>9340</v>
      </c>
      <c r="B1544" s="2" t="s">
        <v>23129</v>
      </c>
      <c r="C1544" t="s">
        <v>195</v>
      </c>
      <c r="D1544" t="s">
        <v>0</v>
      </c>
      <c r="E1544" t="s">
        <v>0</v>
      </c>
      <c r="F1544" s="1" t="s">
        <v>23128</v>
      </c>
    </row>
    <row r="1545" spans="1:7">
      <c r="A1545" s="17" t="s">
        <v>9339</v>
      </c>
      <c r="B1545" s="2" t="s">
        <v>23130</v>
      </c>
      <c r="C1545" t="s">
        <v>642</v>
      </c>
      <c r="D1545" t="s">
        <v>9338</v>
      </c>
      <c r="E1545" t="s">
        <v>9337</v>
      </c>
      <c r="F1545" s="1" t="s">
        <v>23128</v>
      </c>
    </row>
    <row r="1546" spans="1:7">
      <c r="A1546" s="17" t="s">
        <v>9334</v>
      </c>
      <c r="B1546" s="2" t="s">
        <v>23130</v>
      </c>
      <c r="C1546" t="s">
        <v>9333</v>
      </c>
      <c r="D1546" t="s">
        <v>9332</v>
      </c>
      <c r="E1546" t="s">
        <v>9331</v>
      </c>
      <c r="F1546" s="1" t="s">
        <v>23128</v>
      </c>
    </row>
    <row r="1547" spans="1:7">
      <c r="A1547" s="17" t="s">
        <v>9314</v>
      </c>
      <c r="B1547" s="2" t="s">
        <v>23130</v>
      </c>
      <c r="C1547" t="s">
        <v>3952</v>
      </c>
      <c r="D1547" t="s">
        <v>9313</v>
      </c>
      <c r="E1547" t="s">
        <v>0</v>
      </c>
      <c r="F1547" s="1" t="s">
        <v>23131</v>
      </c>
      <c r="G1547" t="s">
        <v>23136</v>
      </c>
    </row>
    <row r="1548" spans="1:7">
      <c r="A1548" s="17" t="s">
        <v>9305</v>
      </c>
      <c r="B1548" s="2" t="s">
        <v>23129</v>
      </c>
      <c r="C1548" t="s">
        <v>9304</v>
      </c>
      <c r="D1548" t="s">
        <v>9303</v>
      </c>
      <c r="E1548" t="s">
        <v>0</v>
      </c>
      <c r="F1548" s="1" t="s">
        <v>23128</v>
      </c>
    </row>
    <row r="1549" spans="1:7">
      <c r="A1549" s="17" t="s">
        <v>9302</v>
      </c>
      <c r="B1549" s="2" t="s">
        <v>23129</v>
      </c>
      <c r="C1549" t="s">
        <v>0</v>
      </c>
      <c r="D1549" t="s">
        <v>9301</v>
      </c>
      <c r="E1549" t="s">
        <v>0</v>
      </c>
      <c r="F1549" s="1" t="s">
        <v>23128</v>
      </c>
    </row>
    <row r="1550" spans="1:7">
      <c r="A1550" s="17" t="s">
        <v>9261</v>
      </c>
      <c r="B1550" s="2" t="s">
        <v>23130</v>
      </c>
      <c r="C1550" t="s">
        <v>9260</v>
      </c>
      <c r="D1550" t="s">
        <v>9259</v>
      </c>
      <c r="E1550" t="s">
        <v>1116</v>
      </c>
      <c r="F1550" s="1" t="s">
        <v>23128</v>
      </c>
    </row>
    <row r="1551" spans="1:7">
      <c r="A1551" s="17" t="s">
        <v>9251</v>
      </c>
      <c r="B1551" s="2" t="s">
        <v>23130</v>
      </c>
      <c r="C1551" t="s">
        <v>0</v>
      </c>
      <c r="D1551" t="s">
        <v>9250</v>
      </c>
      <c r="E1551" t="s">
        <v>6374</v>
      </c>
      <c r="F1551" s="1" t="s">
        <v>23128</v>
      </c>
    </row>
    <row r="1552" spans="1:7">
      <c r="A1552" s="17" t="s">
        <v>9244</v>
      </c>
      <c r="B1552" s="2" t="s">
        <v>23130</v>
      </c>
      <c r="C1552" t="s">
        <v>0</v>
      </c>
      <c r="D1552" t="s">
        <v>9243</v>
      </c>
      <c r="E1552" t="s">
        <v>0</v>
      </c>
      <c r="F1552" s="1" t="s">
        <v>23128</v>
      </c>
    </row>
    <row r="1553" spans="1:7">
      <c r="A1553" s="17" t="s">
        <v>9242</v>
      </c>
      <c r="B1553" s="2" t="s">
        <v>23130</v>
      </c>
      <c r="C1553" t="s">
        <v>392</v>
      </c>
      <c r="D1553" t="s">
        <v>9241</v>
      </c>
      <c r="E1553" t="s">
        <v>9240</v>
      </c>
      <c r="F1553" s="1" t="s">
        <v>23128</v>
      </c>
    </row>
    <row r="1554" spans="1:7">
      <c r="A1554" s="17" t="s">
        <v>9236</v>
      </c>
      <c r="B1554" s="2" t="s">
        <v>23130</v>
      </c>
      <c r="C1554" t="s">
        <v>0</v>
      </c>
      <c r="D1554" t="s">
        <v>9235</v>
      </c>
      <c r="E1554" t="s">
        <v>0</v>
      </c>
      <c r="F1554" s="1" t="s">
        <v>23128</v>
      </c>
    </row>
    <row r="1555" spans="1:7">
      <c r="A1555" s="17" t="s">
        <v>9234</v>
      </c>
      <c r="B1555" s="2" t="s">
        <v>23130</v>
      </c>
      <c r="C1555" t="s">
        <v>9233</v>
      </c>
      <c r="D1555" t="s">
        <v>9232</v>
      </c>
      <c r="E1555" t="s">
        <v>9231</v>
      </c>
      <c r="F1555" s="1" t="s">
        <v>23128</v>
      </c>
    </row>
    <row r="1556" spans="1:7">
      <c r="A1556" s="17" t="s">
        <v>9206</v>
      </c>
      <c r="B1556" s="2" t="s">
        <v>23130</v>
      </c>
      <c r="F1556" s="1" t="s">
        <v>23128</v>
      </c>
    </row>
    <row r="1557" spans="1:7">
      <c r="A1557" s="17" t="s">
        <v>9187</v>
      </c>
      <c r="B1557" s="2" t="s">
        <v>23130</v>
      </c>
      <c r="C1557" t="s">
        <v>9186</v>
      </c>
      <c r="D1557" t="s">
        <v>9185</v>
      </c>
      <c r="E1557" t="s">
        <v>9184</v>
      </c>
      <c r="F1557" s="1" t="s">
        <v>23128</v>
      </c>
    </row>
    <row r="1558" spans="1:7">
      <c r="A1558" s="17" t="s">
        <v>9162</v>
      </c>
      <c r="B1558" s="2" t="s">
        <v>23130</v>
      </c>
      <c r="C1558" t="s">
        <v>9160</v>
      </c>
      <c r="D1558" t="s">
        <v>9159</v>
      </c>
      <c r="E1558" t="s">
        <v>9158</v>
      </c>
      <c r="F1558" s="1" t="s">
        <v>23128</v>
      </c>
    </row>
    <row r="1559" spans="1:7">
      <c r="A1559" s="17" t="s">
        <v>9157</v>
      </c>
      <c r="B1559" s="2" t="s">
        <v>23130</v>
      </c>
      <c r="C1559" t="s">
        <v>0</v>
      </c>
      <c r="D1559" t="s">
        <v>9156</v>
      </c>
      <c r="E1559" t="s">
        <v>0</v>
      </c>
      <c r="F1559" s="1" t="s">
        <v>23128</v>
      </c>
    </row>
    <row r="1560" spans="1:7">
      <c r="A1560" s="17" t="s">
        <v>9146</v>
      </c>
      <c r="B1560" s="2" t="s">
        <v>23130</v>
      </c>
      <c r="C1560" t="s">
        <v>9145</v>
      </c>
      <c r="D1560" t="s">
        <v>9144</v>
      </c>
      <c r="E1560" t="s">
        <v>409</v>
      </c>
      <c r="F1560" s="1" t="s">
        <v>23128</v>
      </c>
    </row>
    <row r="1561" spans="1:7">
      <c r="A1561" s="17" t="s">
        <v>9126</v>
      </c>
      <c r="B1561" s="2" t="s">
        <v>23129</v>
      </c>
      <c r="C1561" t="s">
        <v>6655</v>
      </c>
      <c r="D1561" t="s">
        <v>9125</v>
      </c>
      <c r="E1561" t="s">
        <v>6653</v>
      </c>
      <c r="F1561" s="1" t="s">
        <v>23128</v>
      </c>
    </row>
    <row r="1562" spans="1:7">
      <c r="A1562" s="17" t="s">
        <v>9112</v>
      </c>
      <c r="B1562" s="2" t="s">
        <v>23130</v>
      </c>
      <c r="C1562" t="s">
        <v>9111</v>
      </c>
      <c r="D1562" t="s">
        <v>9110</v>
      </c>
      <c r="E1562" t="s">
        <v>2681</v>
      </c>
      <c r="F1562" s="1" t="s">
        <v>23128</v>
      </c>
    </row>
    <row r="1563" spans="1:7">
      <c r="A1563" s="17" t="s">
        <v>9105</v>
      </c>
      <c r="B1563" s="2" t="s">
        <v>23130</v>
      </c>
      <c r="C1563" t="s">
        <v>0</v>
      </c>
      <c r="D1563" t="s">
        <v>1</v>
      </c>
      <c r="E1563" t="s">
        <v>0</v>
      </c>
      <c r="F1563" s="1" t="s">
        <v>23128</v>
      </c>
    </row>
    <row r="1564" spans="1:7">
      <c r="A1564" s="17" t="s">
        <v>9104</v>
      </c>
      <c r="B1564" s="2" t="s">
        <v>23130</v>
      </c>
      <c r="C1564" t="s">
        <v>1125</v>
      </c>
      <c r="D1564" t="s">
        <v>9102</v>
      </c>
      <c r="E1564" t="s">
        <v>1123</v>
      </c>
      <c r="F1564" s="1" t="s">
        <v>23131</v>
      </c>
      <c r="G1564" t="s">
        <v>9103</v>
      </c>
    </row>
    <row r="1565" spans="1:7">
      <c r="A1565" s="17" t="s">
        <v>9101</v>
      </c>
      <c r="B1565" s="2" t="s">
        <v>23130</v>
      </c>
      <c r="C1565" t="s">
        <v>9100</v>
      </c>
      <c r="D1565" t="s">
        <v>9099</v>
      </c>
      <c r="E1565" t="s">
        <v>1690</v>
      </c>
      <c r="F1565" s="1" t="s">
        <v>23128</v>
      </c>
    </row>
    <row r="1566" spans="1:7">
      <c r="A1566" s="17" t="s">
        <v>9095</v>
      </c>
      <c r="B1566" s="2" t="s">
        <v>23130</v>
      </c>
      <c r="C1566" t="s">
        <v>9094</v>
      </c>
      <c r="D1566" t="s">
        <v>9093</v>
      </c>
      <c r="E1566" t="s">
        <v>9092</v>
      </c>
      <c r="F1566" s="1" t="s">
        <v>23128</v>
      </c>
    </row>
    <row r="1567" spans="1:7">
      <c r="A1567" s="17" t="s">
        <v>9083</v>
      </c>
      <c r="B1567" s="2" t="s">
        <v>23129</v>
      </c>
      <c r="C1567" t="s">
        <v>0</v>
      </c>
      <c r="D1567" t="s">
        <v>4860</v>
      </c>
      <c r="E1567" t="s">
        <v>0</v>
      </c>
      <c r="F1567" s="1" t="s">
        <v>23131</v>
      </c>
      <c r="G1567" t="s">
        <v>23135</v>
      </c>
    </row>
    <row r="1568" spans="1:7">
      <c r="A1568" s="17" t="s">
        <v>9082</v>
      </c>
      <c r="B1568" s="2" t="s">
        <v>23130</v>
      </c>
      <c r="C1568" t="s">
        <v>0</v>
      </c>
      <c r="D1568" t="s">
        <v>9081</v>
      </c>
      <c r="E1568" t="s">
        <v>0</v>
      </c>
      <c r="F1568" s="1" t="s">
        <v>23128</v>
      </c>
    </row>
    <row r="1569" spans="1:7">
      <c r="A1569" s="17" t="s">
        <v>9071</v>
      </c>
      <c r="B1569" s="2" t="s">
        <v>23130</v>
      </c>
      <c r="C1569" t="s">
        <v>9070</v>
      </c>
      <c r="D1569" t="s">
        <v>9069</v>
      </c>
      <c r="E1569" t="s">
        <v>9068</v>
      </c>
      <c r="F1569" s="1" t="s">
        <v>23128</v>
      </c>
    </row>
    <row r="1570" spans="1:7">
      <c r="A1570" s="17" t="s">
        <v>9053</v>
      </c>
      <c r="B1570" s="2" t="s">
        <v>23129</v>
      </c>
      <c r="C1570" t="s">
        <v>2943</v>
      </c>
      <c r="D1570" t="s">
        <v>9052</v>
      </c>
      <c r="E1570" t="s">
        <v>791</v>
      </c>
      <c r="F1570" s="1" t="s">
        <v>23128</v>
      </c>
    </row>
    <row r="1571" spans="1:7">
      <c r="A1571" s="17" t="s">
        <v>9051</v>
      </c>
      <c r="B1571" s="2" t="s">
        <v>23129</v>
      </c>
      <c r="C1571" t="s">
        <v>9050</v>
      </c>
      <c r="D1571" t="s">
        <v>9049</v>
      </c>
      <c r="E1571" t="s">
        <v>9048</v>
      </c>
      <c r="F1571" s="1" t="s">
        <v>23128</v>
      </c>
    </row>
    <row r="1572" spans="1:7">
      <c r="A1572" s="17" t="s">
        <v>9045</v>
      </c>
      <c r="B1572" s="2" t="s">
        <v>23130</v>
      </c>
      <c r="C1572" t="s">
        <v>9043</v>
      </c>
      <c r="D1572" t="s">
        <v>9042</v>
      </c>
      <c r="E1572" t="s">
        <v>0</v>
      </c>
      <c r="F1572" s="1" t="s">
        <v>23131</v>
      </c>
      <c r="G1572" t="s">
        <v>9044</v>
      </c>
    </row>
    <row r="1573" spans="1:7">
      <c r="A1573" s="17" t="s">
        <v>9033</v>
      </c>
      <c r="B1573" s="2" t="s">
        <v>23129</v>
      </c>
      <c r="C1573" t="s">
        <v>9031</v>
      </c>
      <c r="D1573" t="s">
        <v>9030</v>
      </c>
      <c r="E1573" t="s">
        <v>9029</v>
      </c>
      <c r="F1573" s="1" t="s">
        <v>23131</v>
      </c>
      <c r="G1573" t="s">
        <v>9032</v>
      </c>
    </row>
    <row r="1574" spans="1:7">
      <c r="A1574" s="17" t="s">
        <v>9028</v>
      </c>
      <c r="B1574" s="2" t="s">
        <v>23130</v>
      </c>
      <c r="C1574" t="s">
        <v>4360</v>
      </c>
      <c r="D1574" t="s">
        <v>9027</v>
      </c>
      <c r="E1574" t="s">
        <v>129</v>
      </c>
      <c r="F1574" s="1" t="s">
        <v>23128</v>
      </c>
    </row>
    <row r="1575" spans="1:7">
      <c r="A1575" s="17" t="s">
        <v>9026</v>
      </c>
      <c r="B1575" s="2" t="s">
        <v>23129</v>
      </c>
      <c r="C1575" t="s">
        <v>0</v>
      </c>
      <c r="D1575" t="s">
        <v>9025</v>
      </c>
      <c r="E1575" t="s">
        <v>0</v>
      </c>
      <c r="F1575" s="1" t="s">
        <v>23128</v>
      </c>
    </row>
    <row r="1576" spans="1:7">
      <c r="A1576" s="17" t="s">
        <v>9024</v>
      </c>
      <c r="B1576" s="2" t="s">
        <v>23129</v>
      </c>
      <c r="C1576" t="s">
        <v>0</v>
      </c>
      <c r="D1576" t="s">
        <v>1</v>
      </c>
      <c r="E1576" t="s">
        <v>0</v>
      </c>
      <c r="F1576" s="1" t="s">
        <v>23128</v>
      </c>
    </row>
    <row r="1577" spans="1:7">
      <c r="A1577" s="17" t="s">
        <v>9019</v>
      </c>
      <c r="B1577" s="2" t="s">
        <v>23130</v>
      </c>
      <c r="C1577" t="s">
        <v>9018</v>
      </c>
      <c r="D1577" t="s">
        <v>9017</v>
      </c>
      <c r="E1577" t="s">
        <v>9016</v>
      </c>
      <c r="F1577" s="1" t="s">
        <v>23128</v>
      </c>
    </row>
    <row r="1578" spans="1:7">
      <c r="A1578" s="17" t="s">
        <v>9008</v>
      </c>
      <c r="B1578" s="2" t="s">
        <v>23129</v>
      </c>
      <c r="C1578" t="s">
        <v>9007</v>
      </c>
      <c r="D1578" t="s">
        <v>9006</v>
      </c>
      <c r="E1578" t="s">
        <v>9005</v>
      </c>
      <c r="F1578" s="1" t="s">
        <v>23128</v>
      </c>
    </row>
    <row r="1579" spans="1:7">
      <c r="A1579" s="17" t="s">
        <v>8997</v>
      </c>
      <c r="B1579" s="2" t="s">
        <v>23129</v>
      </c>
      <c r="C1579" t="s">
        <v>353</v>
      </c>
      <c r="D1579" t="s">
        <v>8996</v>
      </c>
      <c r="E1579" t="s">
        <v>0</v>
      </c>
      <c r="F1579" s="1" t="s">
        <v>23128</v>
      </c>
    </row>
    <row r="1580" spans="1:7">
      <c r="A1580" s="17" t="s">
        <v>8992</v>
      </c>
      <c r="B1580" s="2" t="s">
        <v>23130</v>
      </c>
      <c r="C1580" t="s">
        <v>8991</v>
      </c>
      <c r="D1580" t="s">
        <v>8990</v>
      </c>
      <c r="E1580" t="s">
        <v>1608</v>
      </c>
      <c r="F1580" s="1" t="s">
        <v>23128</v>
      </c>
    </row>
    <row r="1581" spans="1:7">
      <c r="A1581" s="17" t="s">
        <v>8982</v>
      </c>
      <c r="B1581" s="2" t="s">
        <v>23130</v>
      </c>
      <c r="C1581" t="s">
        <v>8981</v>
      </c>
      <c r="D1581" t="s">
        <v>8980</v>
      </c>
      <c r="E1581" t="s">
        <v>1886</v>
      </c>
      <c r="F1581" s="1" t="s">
        <v>23128</v>
      </c>
    </row>
    <row r="1582" spans="1:7">
      <c r="A1582" s="17" t="s">
        <v>8976</v>
      </c>
      <c r="B1582" s="2" t="s">
        <v>23130</v>
      </c>
      <c r="C1582" t="s">
        <v>0</v>
      </c>
      <c r="D1582" t="s">
        <v>1</v>
      </c>
      <c r="E1582" t="s">
        <v>0</v>
      </c>
      <c r="F1582" s="1" t="s">
        <v>23128</v>
      </c>
    </row>
    <row r="1583" spans="1:7">
      <c r="A1583" s="17" t="s">
        <v>8975</v>
      </c>
      <c r="B1583" s="2" t="s">
        <v>23130</v>
      </c>
      <c r="C1583" t="s">
        <v>463</v>
      </c>
      <c r="D1583" t="s">
        <v>8974</v>
      </c>
      <c r="E1583" t="s">
        <v>6191</v>
      </c>
      <c r="F1583" s="1" t="s">
        <v>23128</v>
      </c>
    </row>
    <row r="1584" spans="1:7">
      <c r="A1584" s="17" t="s">
        <v>8968</v>
      </c>
      <c r="B1584" s="2" t="s">
        <v>23130</v>
      </c>
      <c r="C1584" t="s">
        <v>8967</v>
      </c>
      <c r="D1584" t="s">
        <v>8966</v>
      </c>
      <c r="E1584" t="s">
        <v>8965</v>
      </c>
      <c r="F1584" s="1" t="s">
        <v>23128</v>
      </c>
    </row>
    <row r="1585" spans="1:6">
      <c r="A1585" s="17" t="s">
        <v>8964</v>
      </c>
      <c r="B1585" s="2" t="s">
        <v>23130</v>
      </c>
      <c r="C1585" t="s">
        <v>8961</v>
      </c>
      <c r="D1585" t="s">
        <v>8963</v>
      </c>
      <c r="E1585" t="s">
        <v>8959</v>
      </c>
      <c r="F1585" s="1" t="s">
        <v>23128</v>
      </c>
    </row>
    <row r="1586" spans="1:6">
      <c r="A1586" s="17" t="s">
        <v>8952</v>
      </c>
      <c r="B1586" s="2" t="s">
        <v>23130</v>
      </c>
      <c r="C1586" t="s">
        <v>8951</v>
      </c>
      <c r="D1586" t="s">
        <v>8950</v>
      </c>
      <c r="E1586" t="s">
        <v>8949</v>
      </c>
      <c r="F1586" s="1" t="s">
        <v>23128</v>
      </c>
    </row>
    <row r="1587" spans="1:6">
      <c r="A1587" s="17" t="s">
        <v>8934</v>
      </c>
      <c r="B1587" s="2" t="s">
        <v>23130</v>
      </c>
      <c r="C1587" t="s">
        <v>0</v>
      </c>
      <c r="D1587" t="s">
        <v>8933</v>
      </c>
      <c r="E1587" t="s">
        <v>8932</v>
      </c>
      <c r="F1587" s="1" t="s">
        <v>23128</v>
      </c>
    </row>
    <row r="1588" spans="1:6">
      <c r="A1588" s="17" t="s">
        <v>8931</v>
      </c>
      <c r="B1588" s="2" t="s">
        <v>23130</v>
      </c>
      <c r="C1588" t="s">
        <v>8930</v>
      </c>
      <c r="D1588" t="s">
        <v>8929</v>
      </c>
      <c r="E1588" t="s">
        <v>424</v>
      </c>
      <c r="F1588" s="1" t="s">
        <v>23128</v>
      </c>
    </row>
    <row r="1589" spans="1:6">
      <c r="A1589" s="17" t="s">
        <v>8913</v>
      </c>
      <c r="B1589" s="2" t="s">
        <v>23130</v>
      </c>
      <c r="C1589" t="s">
        <v>8912</v>
      </c>
      <c r="D1589" t="s">
        <v>8911</v>
      </c>
      <c r="E1589" t="s">
        <v>8910</v>
      </c>
      <c r="F1589" s="1" t="s">
        <v>23128</v>
      </c>
    </row>
    <row r="1590" spans="1:6">
      <c r="A1590" s="17" t="s">
        <v>8899</v>
      </c>
      <c r="B1590" s="2" t="s">
        <v>23130</v>
      </c>
      <c r="C1590" t="s">
        <v>309</v>
      </c>
      <c r="D1590" t="s">
        <v>8898</v>
      </c>
      <c r="E1590" t="s">
        <v>0</v>
      </c>
      <c r="F1590" s="1" t="s">
        <v>23128</v>
      </c>
    </row>
    <row r="1591" spans="1:6">
      <c r="A1591" s="17" t="s">
        <v>8895</v>
      </c>
      <c r="B1591" s="2" t="s">
        <v>23129</v>
      </c>
      <c r="C1591" t="s">
        <v>353</v>
      </c>
      <c r="D1591" t="s">
        <v>8894</v>
      </c>
      <c r="E1591" t="s">
        <v>1678</v>
      </c>
      <c r="F1591" s="1" t="s">
        <v>23128</v>
      </c>
    </row>
    <row r="1592" spans="1:6">
      <c r="A1592" s="17" t="s">
        <v>8891</v>
      </c>
      <c r="B1592" s="2" t="s">
        <v>23129</v>
      </c>
      <c r="C1592" t="s">
        <v>353</v>
      </c>
      <c r="D1592" t="s">
        <v>8890</v>
      </c>
      <c r="E1592" t="s">
        <v>1678</v>
      </c>
      <c r="F1592" s="1" t="s">
        <v>23128</v>
      </c>
    </row>
    <row r="1593" spans="1:6">
      <c r="A1593" s="17" t="s">
        <v>8887</v>
      </c>
      <c r="B1593" s="2" t="s">
        <v>23129</v>
      </c>
      <c r="C1593" t="s">
        <v>353</v>
      </c>
      <c r="D1593" t="s">
        <v>8886</v>
      </c>
      <c r="E1593" t="s">
        <v>1188</v>
      </c>
      <c r="F1593" s="1" t="s">
        <v>23128</v>
      </c>
    </row>
    <row r="1594" spans="1:6">
      <c r="A1594" s="17" t="s">
        <v>8885</v>
      </c>
      <c r="B1594" s="2" t="s">
        <v>23130</v>
      </c>
      <c r="C1594" t="s">
        <v>131</v>
      </c>
      <c r="D1594" t="s">
        <v>8884</v>
      </c>
      <c r="E1594" t="s">
        <v>129</v>
      </c>
      <c r="F1594" s="1" t="s">
        <v>23128</v>
      </c>
    </row>
    <row r="1595" spans="1:6">
      <c r="A1595" s="17" t="s">
        <v>8875</v>
      </c>
      <c r="B1595" s="2" t="s">
        <v>23129</v>
      </c>
      <c r="C1595" t="s">
        <v>894</v>
      </c>
      <c r="D1595" t="s">
        <v>8874</v>
      </c>
      <c r="E1595" t="s">
        <v>3338</v>
      </c>
      <c r="F1595" s="1" t="s">
        <v>23128</v>
      </c>
    </row>
    <row r="1596" spans="1:6">
      <c r="A1596" s="17" t="s">
        <v>8864</v>
      </c>
      <c r="B1596" s="2" t="s">
        <v>23130</v>
      </c>
      <c r="C1596" t="s">
        <v>8863</v>
      </c>
      <c r="D1596" t="s">
        <v>8862</v>
      </c>
      <c r="E1596" t="s">
        <v>8861</v>
      </c>
      <c r="F1596" s="1" t="s">
        <v>23128</v>
      </c>
    </row>
    <row r="1597" spans="1:6">
      <c r="A1597" s="17" t="s">
        <v>8845</v>
      </c>
      <c r="B1597" s="2" t="s">
        <v>23130</v>
      </c>
      <c r="C1597" t="s">
        <v>8844</v>
      </c>
      <c r="D1597" t="s">
        <v>8843</v>
      </c>
      <c r="E1597" t="s">
        <v>8842</v>
      </c>
      <c r="F1597" s="1" t="s">
        <v>23128</v>
      </c>
    </row>
    <row r="1598" spans="1:6">
      <c r="A1598" s="17" t="s">
        <v>8823</v>
      </c>
      <c r="B1598" s="2" t="s">
        <v>23130</v>
      </c>
      <c r="C1598" t="s">
        <v>119</v>
      </c>
      <c r="D1598" t="s">
        <v>8822</v>
      </c>
      <c r="E1598" t="s">
        <v>874</v>
      </c>
      <c r="F1598" s="1" t="s">
        <v>23128</v>
      </c>
    </row>
    <row r="1599" spans="1:6">
      <c r="A1599" s="17" t="s">
        <v>8816</v>
      </c>
      <c r="B1599" s="2" t="s">
        <v>23130</v>
      </c>
      <c r="C1599" t="s">
        <v>8815</v>
      </c>
      <c r="D1599" t="s">
        <v>8814</v>
      </c>
      <c r="E1599" t="s">
        <v>129</v>
      </c>
      <c r="F1599" s="1" t="s">
        <v>23128</v>
      </c>
    </row>
    <row r="1600" spans="1:6">
      <c r="A1600" s="17" t="s">
        <v>8809</v>
      </c>
      <c r="B1600" s="2" t="s">
        <v>23130</v>
      </c>
      <c r="C1600" t="s">
        <v>119</v>
      </c>
      <c r="D1600" t="s">
        <v>8808</v>
      </c>
      <c r="E1600" t="s">
        <v>7983</v>
      </c>
      <c r="F1600" s="1" t="s">
        <v>23128</v>
      </c>
    </row>
    <row r="1601" spans="1:6">
      <c r="A1601" s="17" t="s">
        <v>8805</v>
      </c>
      <c r="B1601" s="2" t="s">
        <v>23129</v>
      </c>
      <c r="C1601" t="s">
        <v>119</v>
      </c>
      <c r="D1601" t="s">
        <v>8804</v>
      </c>
      <c r="E1601" t="s">
        <v>874</v>
      </c>
      <c r="F1601" s="1" t="s">
        <v>23128</v>
      </c>
    </row>
    <row r="1602" spans="1:6">
      <c r="A1602" s="17" t="s">
        <v>8772</v>
      </c>
      <c r="B1602" s="2" t="s">
        <v>23130</v>
      </c>
      <c r="C1602" t="s">
        <v>8771</v>
      </c>
      <c r="D1602" t="s">
        <v>8770</v>
      </c>
      <c r="E1602" t="s">
        <v>8769</v>
      </c>
      <c r="F1602" s="1" t="s">
        <v>23128</v>
      </c>
    </row>
    <row r="1603" spans="1:6">
      <c r="A1603" s="17" t="s">
        <v>8768</v>
      </c>
      <c r="B1603" s="2" t="s">
        <v>23130</v>
      </c>
      <c r="C1603" t="s">
        <v>4913</v>
      </c>
      <c r="D1603" t="s">
        <v>8767</v>
      </c>
      <c r="E1603" t="s">
        <v>4911</v>
      </c>
      <c r="F1603" s="1" t="s">
        <v>23128</v>
      </c>
    </row>
    <row r="1604" spans="1:6">
      <c r="A1604" s="17" t="s">
        <v>8766</v>
      </c>
      <c r="B1604" s="2" t="s">
        <v>23129</v>
      </c>
      <c r="C1604" t="s">
        <v>1588</v>
      </c>
      <c r="D1604" t="s">
        <v>8765</v>
      </c>
      <c r="E1604" t="s">
        <v>1586</v>
      </c>
      <c r="F1604" s="1" t="s">
        <v>23128</v>
      </c>
    </row>
    <row r="1605" spans="1:6">
      <c r="A1605" s="17" t="s">
        <v>8764</v>
      </c>
      <c r="B1605" s="2" t="s">
        <v>23130</v>
      </c>
      <c r="C1605" t="s">
        <v>4843</v>
      </c>
      <c r="D1605" t="s">
        <v>8763</v>
      </c>
      <c r="E1605" t="s">
        <v>8762</v>
      </c>
      <c r="F1605" s="1" t="s">
        <v>23128</v>
      </c>
    </row>
    <row r="1606" spans="1:6">
      <c r="A1606" s="17" t="s">
        <v>8761</v>
      </c>
      <c r="B1606" s="2" t="s">
        <v>23129</v>
      </c>
      <c r="C1606" t="s">
        <v>0</v>
      </c>
      <c r="D1606" t="s">
        <v>8760</v>
      </c>
      <c r="E1606" t="s">
        <v>0</v>
      </c>
      <c r="F1606" s="1" t="s">
        <v>23128</v>
      </c>
    </row>
    <row r="1607" spans="1:6">
      <c r="A1607" s="17" t="s">
        <v>8757</v>
      </c>
      <c r="B1607" s="2" t="s">
        <v>23130</v>
      </c>
      <c r="C1607" t="s">
        <v>2009</v>
      </c>
      <c r="D1607" t="s">
        <v>8756</v>
      </c>
      <c r="E1607" t="s">
        <v>0</v>
      </c>
      <c r="F1607" s="1" t="s">
        <v>23128</v>
      </c>
    </row>
    <row r="1608" spans="1:6">
      <c r="A1608" s="17" t="s">
        <v>8742</v>
      </c>
      <c r="B1608" s="2" t="s">
        <v>23130</v>
      </c>
      <c r="C1608" t="s">
        <v>8741</v>
      </c>
      <c r="D1608" t="s">
        <v>8740</v>
      </c>
      <c r="E1608" t="s">
        <v>8739</v>
      </c>
      <c r="F1608" s="1" t="s">
        <v>23128</v>
      </c>
    </row>
    <row r="1609" spans="1:6">
      <c r="A1609" s="17" t="s">
        <v>8732</v>
      </c>
      <c r="B1609" s="2" t="s">
        <v>23130</v>
      </c>
      <c r="C1609" t="s">
        <v>8731</v>
      </c>
      <c r="D1609" t="s">
        <v>8730</v>
      </c>
      <c r="E1609" t="s">
        <v>8729</v>
      </c>
      <c r="F1609" s="1" t="s">
        <v>23128</v>
      </c>
    </row>
    <row r="1610" spans="1:6">
      <c r="A1610" s="17" t="s">
        <v>8728</v>
      </c>
      <c r="B1610" s="2" t="s">
        <v>23129</v>
      </c>
      <c r="C1610" t="s">
        <v>4920</v>
      </c>
      <c r="D1610" t="s">
        <v>8727</v>
      </c>
      <c r="E1610" t="s">
        <v>2245</v>
      </c>
      <c r="F1610" s="1" t="s">
        <v>23128</v>
      </c>
    </row>
    <row r="1611" spans="1:6">
      <c r="A1611" s="17" t="s">
        <v>8726</v>
      </c>
      <c r="B1611" s="2" t="s">
        <v>23130</v>
      </c>
      <c r="C1611" t="s">
        <v>8725</v>
      </c>
      <c r="D1611" t="s">
        <v>8724</v>
      </c>
      <c r="E1611" t="s">
        <v>5665</v>
      </c>
      <c r="F1611" s="1" t="s">
        <v>23128</v>
      </c>
    </row>
    <row r="1612" spans="1:6">
      <c r="A1612" s="17" t="s">
        <v>8702</v>
      </c>
      <c r="B1612" s="2" t="s">
        <v>23129</v>
      </c>
      <c r="C1612" t="s">
        <v>6201</v>
      </c>
      <c r="D1612" t="s">
        <v>8701</v>
      </c>
      <c r="E1612" t="s">
        <v>8700</v>
      </c>
      <c r="F1612" s="1" t="s">
        <v>23128</v>
      </c>
    </row>
    <row r="1613" spans="1:6">
      <c r="A1613" s="17" t="s">
        <v>8691</v>
      </c>
      <c r="B1613" s="2" t="s">
        <v>23129</v>
      </c>
      <c r="C1613" t="s">
        <v>195</v>
      </c>
      <c r="D1613" t="s">
        <v>0</v>
      </c>
      <c r="E1613" t="s">
        <v>0</v>
      </c>
      <c r="F1613" s="1" t="s">
        <v>23128</v>
      </c>
    </row>
    <row r="1614" spans="1:6">
      <c r="A1614" s="17" t="s">
        <v>8659</v>
      </c>
      <c r="B1614" s="2" t="s">
        <v>23130</v>
      </c>
      <c r="C1614" t="s">
        <v>8657</v>
      </c>
      <c r="D1614" t="s">
        <v>8656</v>
      </c>
      <c r="E1614" t="s">
        <v>8655</v>
      </c>
      <c r="F1614" s="1" t="s">
        <v>23128</v>
      </c>
    </row>
    <row r="1615" spans="1:6">
      <c r="A1615" s="17" t="s">
        <v>8654</v>
      </c>
      <c r="B1615" s="2" t="s">
        <v>23130</v>
      </c>
      <c r="C1615" t="s">
        <v>8653</v>
      </c>
      <c r="D1615" t="s">
        <v>8652</v>
      </c>
      <c r="E1615" t="s">
        <v>8651</v>
      </c>
      <c r="F1615" s="1" t="s">
        <v>23128</v>
      </c>
    </row>
    <row r="1616" spans="1:6">
      <c r="A1616" s="17" t="s">
        <v>8636</v>
      </c>
      <c r="B1616" s="2" t="s">
        <v>23130</v>
      </c>
      <c r="C1616" t="s">
        <v>8635</v>
      </c>
      <c r="D1616" t="s">
        <v>8634</v>
      </c>
      <c r="E1616" t="s">
        <v>3010</v>
      </c>
      <c r="F1616" s="1" t="s">
        <v>23128</v>
      </c>
    </row>
    <row r="1617" spans="1:6">
      <c r="A1617" s="17" t="s">
        <v>8631</v>
      </c>
      <c r="B1617" s="2" t="s">
        <v>23130</v>
      </c>
      <c r="C1617" t="s">
        <v>943</v>
      </c>
      <c r="D1617" t="s">
        <v>8630</v>
      </c>
      <c r="E1617" t="s">
        <v>8629</v>
      </c>
      <c r="F1617" s="1" t="s">
        <v>23128</v>
      </c>
    </row>
    <row r="1618" spans="1:6">
      <c r="A1618" s="17" t="s">
        <v>8628</v>
      </c>
      <c r="B1618" s="2" t="s">
        <v>23129</v>
      </c>
      <c r="C1618" t="s">
        <v>0</v>
      </c>
      <c r="D1618" t="s">
        <v>8627</v>
      </c>
      <c r="E1618" t="s">
        <v>8626</v>
      </c>
      <c r="F1618" s="1" t="s">
        <v>23128</v>
      </c>
    </row>
    <row r="1619" spans="1:6">
      <c r="A1619" s="17" t="s">
        <v>8610</v>
      </c>
      <c r="B1619" s="2" t="s">
        <v>23130</v>
      </c>
      <c r="C1619" t="s">
        <v>0</v>
      </c>
      <c r="D1619" t="s">
        <v>8609</v>
      </c>
      <c r="E1619" t="s">
        <v>0</v>
      </c>
      <c r="F1619" s="1" t="s">
        <v>23128</v>
      </c>
    </row>
    <row r="1620" spans="1:6">
      <c r="A1620" s="17" t="s">
        <v>8603</v>
      </c>
      <c r="B1620" s="2" t="s">
        <v>23129</v>
      </c>
      <c r="C1620" t="s">
        <v>268</v>
      </c>
      <c r="D1620" t="s">
        <v>8602</v>
      </c>
      <c r="E1620" t="s">
        <v>266</v>
      </c>
      <c r="F1620" s="1" t="s">
        <v>23128</v>
      </c>
    </row>
    <row r="1621" spans="1:6">
      <c r="A1621" s="17" t="s">
        <v>8601</v>
      </c>
      <c r="B1621" s="2" t="s">
        <v>23130</v>
      </c>
      <c r="C1621" t="s">
        <v>5299</v>
      </c>
      <c r="D1621" t="s">
        <v>8600</v>
      </c>
      <c r="E1621" t="s">
        <v>8599</v>
      </c>
      <c r="F1621" s="1" t="s">
        <v>23128</v>
      </c>
    </row>
    <row r="1622" spans="1:6">
      <c r="A1622" s="17" t="s">
        <v>8598</v>
      </c>
      <c r="B1622" s="2" t="s">
        <v>23129</v>
      </c>
      <c r="C1622" t="s">
        <v>8597</v>
      </c>
      <c r="D1622" t="s">
        <v>8596</v>
      </c>
      <c r="E1622" t="s">
        <v>8595</v>
      </c>
      <c r="F1622" s="1" t="s">
        <v>23128</v>
      </c>
    </row>
    <row r="1623" spans="1:6">
      <c r="A1623" s="17" t="s">
        <v>8591</v>
      </c>
      <c r="B1623" s="2" t="s">
        <v>23130</v>
      </c>
      <c r="C1623" t="s">
        <v>0</v>
      </c>
      <c r="D1623" t="s">
        <v>8590</v>
      </c>
      <c r="E1623" t="s">
        <v>0</v>
      </c>
      <c r="F1623" s="1" t="s">
        <v>23128</v>
      </c>
    </row>
    <row r="1624" spans="1:6">
      <c r="A1624" s="17" t="s">
        <v>8589</v>
      </c>
      <c r="B1624" s="2" t="s">
        <v>23130</v>
      </c>
      <c r="C1624" t="s">
        <v>468</v>
      </c>
      <c r="D1624" t="s">
        <v>8588</v>
      </c>
      <c r="E1624" t="s">
        <v>0</v>
      </c>
      <c r="F1624" s="1" t="s">
        <v>23128</v>
      </c>
    </row>
    <row r="1625" spans="1:6">
      <c r="A1625" s="17" t="s">
        <v>8587</v>
      </c>
      <c r="B1625" s="2" t="s">
        <v>23130</v>
      </c>
      <c r="C1625" t="s">
        <v>320</v>
      </c>
      <c r="D1625" t="s">
        <v>4194</v>
      </c>
      <c r="E1625" t="s">
        <v>57</v>
      </c>
      <c r="F1625" s="1" t="s">
        <v>23128</v>
      </c>
    </row>
    <row r="1626" spans="1:6">
      <c r="A1626" s="17" t="s">
        <v>8584</v>
      </c>
      <c r="B1626" s="2" t="s">
        <v>23130</v>
      </c>
      <c r="C1626" t="s">
        <v>8583</v>
      </c>
      <c r="D1626" t="s">
        <v>8582</v>
      </c>
      <c r="E1626" t="s">
        <v>0</v>
      </c>
      <c r="F1626" s="1" t="s">
        <v>23128</v>
      </c>
    </row>
    <row r="1627" spans="1:6">
      <c r="A1627" s="17" t="s">
        <v>8563</v>
      </c>
      <c r="B1627" s="2" t="s">
        <v>23129</v>
      </c>
      <c r="C1627" t="s">
        <v>8562</v>
      </c>
      <c r="D1627" t="s">
        <v>8561</v>
      </c>
      <c r="E1627" t="s">
        <v>2046</v>
      </c>
      <c r="F1627" s="1" t="s">
        <v>23128</v>
      </c>
    </row>
    <row r="1628" spans="1:6">
      <c r="A1628" s="17" t="s">
        <v>8560</v>
      </c>
      <c r="B1628" s="2" t="s">
        <v>23130</v>
      </c>
      <c r="C1628" t="s">
        <v>8559</v>
      </c>
      <c r="D1628" t="s">
        <v>8558</v>
      </c>
      <c r="E1628" t="s">
        <v>6699</v>
      </c>
      <c r="F1628" s="1" t="s">
        <v>23128</v>
      </c>
    </row>
    <row r="1629" spans="1:6">
      <c r="A1629" s="17" t="s">
        <v>8539</v>
      </c>
      <c r="B1629" s="2" t="s">
        <v>23130</v>
      </c>
      <c r="C1629" t="s">
        <v>8538</v>
      </c>
      <c r="D1629" t="s">
        <v>8537</v>
      </c>
      <c r="E1629" t="s">
        <v>8536</v>
      </c>
      <c r="F1629" s="1" t="s">
        <v>23128</v>
      </c>
    </row>
    <row r="1630" spans="1:6">
      <c r="A1630" s="17" t="s">
        <v>8533</v>
      </c>
      <c r="B1630" s="2" t="s">
        <v>23130</v>
      </c>
      <c r="C1630" t="s">
        <v>313</v>
      </c>
      <c r="D1630" t="s">
        <v>8532</v>
      </c>
      <c r="E1630" t="s">
        <v>3853</v>
      </c>
      <c r="F1630" s="1" t="s">
        <v>23128</v>
      </c>
    </row>
    <row r="1631" spans="1:6">
      <c r="A1631" s="17" t="s">
        <v>8531</v>
      </c>
      <c r="B1631" s="2" t="s">
        <v>23130</v>
      </c>
      <c r="C1631" t="s">
        <v>0</v>
      </c>
      <c r="D1631" t="s">
        <v>1</v>
      </c>
      <c r="E1631" t="s">
        <v>0</v>
      </c>
      <c r="F1631" s="1" t="s">
        <v>23128</v>
      </c>
    </row>
    <row r="1632" spans="1:6">
      <c r="A1632" s="17" t="s">
        <v>8530</v>
      </c>
      <c r="B1632" s="2" t="s">
        <v>23130</v>
      </c>
      <c r="C1632" t="s">
        <v>4692</v>
      </c>
      <c r="D1632" t="s">
        <v>8529</v>
      </c>
      <c r="E1632" t="s">
        <v>8528</v>
      </c>
      <c r="F1632" s="1" t="s">
        <v>23128</v>
      </c>
    </row>
    <row r="1633" spans="1:6">
      <c r="A1633" s="17" t="s">
        <v>8520</v>
      </c>
      <c r="B1633" s="2" t="s">
        <v>23129</v>
      </c>
      <c r="C1633" t="s">
        <v>8519</v>
      </c>
      <c r="D1633" t="s">
        <v>8518</v>
      </c>
      <c r="E1633" t="s">
        <v>3837</v>
      </c>
      <c r="F1633" s="1" t="s">
        <v>23128</v>
      </c>
    </row>
    <row r="1634" spans="1:6">
      <c r="A1634" s="17" t="s">
        <v>8517</v>
      </c>
      <c r="B1634" s="2" t="s">
        <v>23130</v>
      </c>
      <c r="C1634" t="s">
        <v>0</v>
      </c>
      <c r="D1634" t="s">
        <v>8516</v>
      </c>
      <c r="E1634" t="s">
        <v>0</v>
      </c>
      <c r="F1634" s="1" t="s">
        <v>23128</v>
      </c>
    </row>
    <row r="1635" spans="1:6">
      <c r="A1635" s="17" t="s">
        <v>8502</v>
      </c>
      <c r="B1635" s="2" t="s">
        <v>23130</v>
      </c>
      <c r="C1635" t="s">
        <v>5988</v>
      </c>
      <c r="D1635" t="s">
        <v>8500</v>
      </c>
      <c r="E1635" t="s">
        <v>5986</v>
      </c>
      <c r="F1635" s="1" t="s">
        <v>23128</v>
      </c>
    </row>
    <row r="1636" spans="1:6">
      <c r="A1636" s="17" t="s">
        <v>8497</v>
      </c>
      <c r="B1636" s="2" t="s">
        <v>23129</v>
      </c>
      <c r="C1636" t="s">
        <v>195</v>
      </c>
      <c r="D1636" t="s">
        <v>0</v>
      </c>
      <c r="E1636" t="s">
        <v>0</v>
      </c>
      <c r="F1636" s="1" t="s">
        <v>23128</v>
      </c>
    </row>
    <row r="1637" spans="1:6">
      <c r="A1637" s="17" t="s">
        <v>8490</v>
      </c>
      <c r="B1637" s="2" t="s">
        <v>23129</v>
      </c>
      <c r="C1637" t="s">
        <v>131</v>
      </c>
      <c r="D1637" t="s">
        <v>8489</v>
      </c>
      <c r="E1637" t="s">
        <v>129</v>
      </c>
      <c r="F1637" s="1" t="s">
        <v>23128</v>
      </c>
    </row>
    <row r="1638" spans="1:6">
      <c r="A1638" s="17" t="s">
        <v>8488</v>
      </c>
      <c r="B1638" s="2" t="s">
        <v>23130</v>
      </c>
      <c r="F1638" s="1" t="s">
        <v>23128</v>
      </c>
    </row>
    <row r="1639" spans="1:6">
      <c r="A1639" s="17" t="s">
        <v>8482</v>
      </c>
      <c r="B1639" s="2" t="s">
        <v>23129</v>
      </c>
      <c r="C1639" t="s">
        <v>1002</v>
      </c>
      <c r="D1639" t="s">
        <v>8481</v>
      </c>
      <c r="E1639" t="s">
        <v>2112</v>
      </c>
      <c r="F1639" s="1" t="s">
        <v>23128</v>
      </c>
    </row>
    <row r="1640" spans="1:6">
      <c r="A1640" s="17" t="s">
        <v>8473</v>
      </c>
      <c r="B1640" s="2" t="s">
        <v>23129</v>
      </c>
      <c r="C1640" t="s">
        <v>8472</v>
      </c>
      <c r="D1640" t="s">
        <v>8471</v>
      </c>
      <c r="E1640" t="s">
        <v>5693</v>
      </c>
      <c r="F1640" s="1" t="s">
        <v>23128</v>
      </c>
    </row>
    <row r="1641" spans="1:6">
      <c r="A1641" s="17" t="s">
        <v>8459</v>
      </c>
      <c r="B1641" s="2" t="s">
        <v>23130</v>
      </c>
      <c r="C1641" t="s">
        <v>8458</v>
      </c>
      <c r="D1641" t="s">
        <v>8457</v>
      </c>
      <c r="E1641" t="s">
        <v>8456</v>
      </c>
      <c r="F1641" s="1" t="s">
        <v>23128</v>
      </c>
    </row>
    <row r="1642" spans="1:6">
      <c r="A1642" s="17" t="s">
        <v>8455</v>
      </c>
      <c r="B1642" s="2" t="s">
        <v>23130</v>
      </c>
      <c r="C1642" t="s">
        <v>8454</v>
      </c>
      <c r="D1642" t="s">
        <v>8453</v>
      </c>
      <c r="E1642" t="s">
        <v>8341</v>
      </c>
      <c r="F1642" s="1" t="s">
        <v>23128</v>
      </c>
    </row>
    <row r="1643" spans="1:6">
      <c r="A1643" s="17" t="s">
        <v>8450</v>
      </c>
      <c r="B1643" s="2" t="s">
        <v>23129</v>
      </c>
      <c r="C1643" t="s">
        <v>8449</v>
      </c>
      <c r="D1643" t="s">
        <v>8448</v>
      </c>
      <c r="E1643" t="s">
        <v>8447</v>
      </c>
      <c r="F1643" s="1" t="s">
        <v>23128</v>
      </c>
    </row>
    <row r="1644" spans="1:6">
      <c r="A1644" s="17" t="s">
        <v>8444</v>
      </c>
      <c r="B1644" s="2" t="s">
        <v>23130</v>
      </c>
      <c r="C1644" t="s">
        <v>8443</v>
      </c>
      <c r="D1644" t="s">
        <v>8442</v>
      </c>
      <c r="E1644" t="s">
        <v>8441</v>
      </c>
      <c r="F1644" s="1" t="s">
        <v>23128</v>
      </c>
    </row>
    <row r="1645" spans="1:6">
      <c r="A1645" s="17" t="s">
        <v>8440</v>
      </c>
      <c r="B1645" s="2" t="s">
        <v>23130</v>
      </c>
      <c r="C1645" t="s">
        <v>8439</v>
      </c>
      <c r="D1645" t="s">
        <v>8438</v>
      </c>
      <c r="E1645" t="s">
        <v>7415</v>
      </c>
      <c r="F1645" s="1" t="s">
        <v>23128</v>
      </c>
    </row>
    <row r="1646" spans="1:6">
      <c r="A1646" s="17" t="s">
        <v>8437</v>
      </c>
      <c r="B1646" s="2" t="s">
        <v>23130</v>
      </c>
      <c r="C1646" t="s">
        <v>8436</v>
      </c>
      <c r="D1646" t="s">
        <v>8435</v>
      </c>
      <c r="E1646" t="s">
        <v>0</v>
      </c>
      <c r="F1646" s="1" t="s">
        <v>23128</v>
      </c>
    </row>
    <row r="1647" spans="1:6">
      <c r="A1647" s="17" t="s">
        <v>8434</v>
      </c>
      <c r="B1647" s="2" t="s">
        <v>23130</v>
      </c>
      <c r="C1647" t="s">
        <v>0</v>
      </c>
      <c r="D1647" t="s">
        <v>8433</v>
      </c>
      <c r="E1647" t="s">
        <v>8432</v>
      </c>
      <c r="F1647" s="1" t="s">
        <v>23128</v>
      </c>
    </row>
    <row r="1648" spans="1:6">
      <c r="A1648" s="17" t="s">
        <v>8425</v>
      </c>
      <c r="B1648" s="2" t="s">
        <v>23130</v>
      </c>
      <c r="C1648" t="s">
        <v>2009</v>
      </c>
      <c r="D1648" t="s">
        <v>8424</v>
      </c>
      <c r="E1648" t="s">
        <v>117</v>
      </c>
      <c r="F1648" s="1" t="s">
        <v>23128</v>
      </c>
    </row>
    <row r="1649" spans="1:7">
      <c r="A1649" s="17" t="s">
        <v>8411</v>
      </c>
      <c r="B1649" s="2" t="s">
        <v>23129</v>
      </c>
      <c r="C1649" t="s">
        <v>353</v>
      </c>
      <c r="D1649" t="s">
        <v>8410</v>
      </c>
      <c r="E1649" t="s">
        <v>0</v>
      </c>
      <c r="F1649" s="1" t="s">
        <v>23128</v>
      </c>
    </row>
    <row r="1650" spans="1:7">
      <c r="A1650" s="17" t="s">
        <v>8409</v>
      </c>
      <c r="B1650" s="2" t="s">
        <v>23130</v>
      </c>
      <c r="C1650" t="s">
        <v>2631</v>
      </c>
      <c r="D1650" t="s">
        <v>8407</v>
      </c>
      <c r="E1650" t="s">
        <v>2616</v>
      </c>
      <c r="F1650" s="1" t="s">
        <v>23128</v>
      </c>
    </row>
    <row r="1651" spans="1:7">
      <c r="A1651" s="17" t="s">
        <v>8406</v>
      </c>
      <c r="B1651" s="2" t="s">
        <v>23130</v>
      </c>
      <c r="C1651" t="s">
        <v>8405</v>
      </c>
      <c r="D1651" t="s">
        <v>8404</v>
      </c>
      <c r="E1651" t="s">
        <v>2126</v>
      </c>
      <c r="F1651" s="1" t="s">
        <v>23128</v>
      </c>
    </row>
    <row r="1652" spans="1:7">
      <c r="A1652" s="17" t="s">
        <v>8403</v>
      </c>
      <c r="B1652" s="2" t="s">
        <v>23129</v>
      </c>
      <c r="C1652" t="s">
        <v>2150</v>
      </c>
      <c r="D1652" t="s">
        <v>8402</v>
      </c>
      <c r="E1652" t="s">
        <v>0</v>
      </c>
      <c r="F1652" s="1" t="s">
        <v>23128</v>
      </c>
    </row>
    <row r="1653" spans="1:7">
      <c r="A1653" s="17" t="s">
        <v>8399</v>
      </c>
      <c r="B1653" s="2" t="s">
        <v>23129</v>
      </c>
      <c r="C1653" t="s">
        <v>170</v>
      </c>
      <c r="D1653" t="s">
        <v>8398</v>
      </c>
      <c r="E1653" t="s">
        <v>168</v>
      </c>
      <c r="F1653" s="1" t="s">
        <v>23128</v>
      </c>
    </row>
    <row r="1654" spans="1:7">
      <c r="A1654" s="17" t="s">
        <v>8389</v>
      </c>
      <c r="B1654" s="2" t="s">
        <v>23129</v>
      </c>
      <c r="C1654" t="s">
        <v>2212</v>
      </c>
      <c r="D1654" t="s">
        <v>8388</v>
      </c>
      <c r="E1654" t="s">
        <v>675</v>
      </c>
      <c r="F1654" s="1" t="s">
        <v>23128</v>
      </c>
    </row>
    <row r="1655" spans="1:7">
      <c r="A1655" s="17" t="s">
        <v>8384</v>
      </c>
      <c r="B1655" s="2" t="s">
        <v>23130</v>
      </c>
      <c r="C1655" t="s">
        <v>8383</v>
      </c>
      <c r="D1655" t="s">
        <v>8382</v>
      </c>
      <c r="E1655" t="s">
        <v>5015</v>
      </c>
      <c r="F1655" s="1" t="s">
        <v>23128</v>
      </c>
    </row>
    <row r="1656" spans="1:7">
      <c r="A1656" s="17" t="s">
        <v>8377</v>
      </c>
      <c r="B1656" s="2" t="s">
        <v>23130</v>
      </c>
      <c r="C1656" t="s">
        <v>353</v>
      </c>
      <c r="D1656" t="s">
        <v>8376</v>
      </c>
      <c r="E1656" t="s">
        <v>121</v>
      </c>
      <c r="F1656" s="1" t="s">
        <v>23128</v>
      </c>
    </row>
    <row r="1657" spans="1:7">
      <c r="A1657" s="17" t="s">
        <v>8375</v>
      </c>
      <c r="B1657" s="2" t="s">
        <v>23130</v>
      </c>
      <c r="C1657" t="s">
        <v>4828</v>
      </c>
      <c r="D1657" t="s">
        <v>8374</v>
      </c>
      <c r="E1657" t="s">
        <v>4826</v>
      </c>
      <c r="F1657" s="1" t="s">
        <v>23128</v>
      </c>
    </row>
    <row r="1658" spans="1:7">
      <c r="A1658" s="17" t="s">
        <v>8373</v>
      </c>
      <c r="B1658" s="2" t="s">
        <v>23129</v>
      </c>
      <c r="C1658" t="s">
        <v>2813</v>
      </c>
      <c r="D1658" t="s">
        <v>8372</v>
      </c>
      <c r="E1658" t="s">
        <v>0</v>
      </c>
      <c r="F1658" s="1" t="s">
        <v>23128</v>
      </c>
    </row>
    <row r="1659" spans="1:7">
      <c r="A1659" s="17" t="s">
        <v>8371</v>
      </c>
      <c r="B1659" s="2" t="s">
        <v>23129</v>
      </c>
      <c r="C1659" t="s">
        <v>468</v>
      </c>
      <c r="D1659" t="s">
        <v>8370</v>
      </c>
      <c r="E1659" t="s">
        <v>0</v>
      </c>
      <c r="F1659" s="1" t="s">
        <v>23128</v>
      </c>
    </row>
    <row r="1660" spans="1:7">
      <c r="A1660" s="17" t="s">
        <v>8360</v>
      </c>
      <c r="B1660" s="2" t="s">
        <v>23130</v>
      </c>
      <c r="C1660" t="s">
        <v>0</v>
      </c>
      <c r="D1660" t="s">
        <v>8358</v>
      </c>
      <c r="E1660" t="s">
        <v>0</v>
      </c>
      <c r="F1660" s="1" t="s">
        <v>23131</v>
      </c>
      <c r="G1660" t="s">
        <v>8359</v>
      </c>
    </row>
    <row r="1661" spans="1:7">
      <c r="A1661" s="17" t="s">
        <v>8357</v>
      </c>
      <c r="B1661" s="2" t="s">
        <v>23129</v>
      </c>
      <c r="C1661" t="s">
        <v>1505</v>
      </c>
      <c r="D1661" t="s">
        <v>8356</v>
      </c>
      <c r="E1661" t="s">
        <v>8355</v>
      </c>
      <c r="F1661" s="1" t="s">
        <v>23128</v>
      </c>
    </row>
    <row r="1662" spans="1:7">
      <c r="A1662" s="17" t="s">
        <v>8354</v>
      </c>
      <c r="B1662" s="2" t="s">
        <v>23129</v>
      </c>
      <c r="C1662" t="s">
        <v>7305</v>
      </c>
      <c r="D1662" t="s">
        <v>8353</v>
      </c>
      <c r="E1662" t="s">
        <v>4640</v>
      </c>
      <c r="F1662" s="1" t="s">
        <v>23128</v>
      </c>
    </row>
    <row r="1663" spans="1:7">
      <c r="A1663" s="17" t="s">
        <v>8347</v>
      </c>
      <c r="B1663" s="2" t="s">
        <v>23129</v>
      </c>
      <c r="C1663" t="s">
        <v>1505</v>
      </c>
      <c r="D1663" t="s">
        <v>8346</v>
      </c>
      <c r="E1663" t="s">
        <v>2525</v>
      </c>
      <c r="F1663" s="1" t="s">
        <v>23128</v>
      </c>
    </row>
    <row r="1664" spans="1:7">
      <c r="A1664" s="17" t="s">
        <v>8340</v>
      </c>
      <c r="B1664" s="2" t="s">
        <v>23130</v>
      </c>
      <c r="C1664" t="s">
        <v>0</v>
      </c>
      <c r="D1664" t="s">
        <v>8339</v>
      </c>
      <c r="E1664" t="s">
        <v>0</v>
      </c>
      <c r="F1664" s="1" t="s">
        <v>23128</v>
      </c>
    </row>
    <row r="1665" spans="1:7">
      <c r="A1665" s="17" t="s">
        <v>8335</v>
      </c>
      <c r="B1665" s="2" t="s">
        <v>23130</v>
      </c>
      <c r="C1665" t="s">
        <v>0</v>
      </c>
      <c r="D1665" t="s">
        <v>2338</v>
      </c>
      <c r="E1665" t="s">
        <v>0</v>
      </c>
      <c r="F1665" s="1" t="s">
        <v>23131</v>
      </c>
      <c r="G1665" t="s">
        <v>23134</v>
      </c>
    </row>
    <row r="1666" spans="1:7">
      <c r="A1666" s="17" t="s">
        <v>8321</v>
      </c>
      <c r="B1666" s="2" t="s">
        <v>23130</v>
      </c>
      <c r="C1666" t="s">
        <v>291</v>
      </c>
      <c r="D1666" t="s">
        <v>8320</v>
      </c>
      <c r="E1666" t="s">
        <v>8319</v>
      </c>
      <c r="F1666" s="1" t="s">
        <v>23128</v>
      </c>
    </row>
    <row r="1667" spans="1:7">
      <c r="A1667" s="17" t="s">
        <v>8316</v>
      </c>
      <c r="B1667" s="2" t="s">
        <v>23130</v>
      </c>
      <c r="C1667" t="s">
        <v>8315</v>
      </c>
      <c r="D1667" t="s">
        <v>8314</v>
      </c>
      <c r="E1667" t="s">
        <v>8313</v>
      </c>
      <c r="F1667" s="1" t="s">
        <v>23128</v>
      </c>
    </row>
    <row r="1668" spans="1:7">
      <c r="A1668" s="17" t="s">
        <v>8308</v>
      </c>
      <c r="B1668" s="2" t="s">
        <v>23130</v>
      </c>
      <c r="C1668" t="s">
        <v>4975</v>
      </c>
      <c r="D1668" t="s">
        <v>8307</v>
      </c>
      <c r="E1668" t="s">
        <v>4973</v>
      </c>
      <c r="F1668" s="1" t="s">
        <v>23128</v>
      </c>
    </row>
    <row r="1669" spans="1:7">
      <c r="A1669" s="17" t="s">
        <v>8285</v>
      </c>
      <c r="B1669" s="2" t="s">
        <v>23130</v>
      </c>
      <c r="C1669" t="s">
        <v>8284</v>
      </c>
      <c r="D1669" t="s">
        <v>8283</v>
      </c>
      <c r="E1669" t="s">
        <v>8282</v>
      </c>
      <c r="F1669" s="1" t="s">
        <v>23128</v>
      </c>
    </row>
    <row r="1670" spans="1:7">
      <c r="A1670" s="17" t="s">
        <v>8281</v>
      </c>
      <c r="B1670" s="2" t="s">
        <v>23129</v>
      </c>
      <c r="C1670" t="s">
        <v>8280</v>
      </c>
      <c r="D1670" t="s">
        <v>8279</v>
      </c>
      <c r="E1670" t="s">
        <v>0</v>
      </c>
      <c r="F1670" s="1" t="s">
        <v>23128</v>
      </c>
    </row>
    <row r="1671" spans="1:7">
      <c r="A1671" s="17" t="s">
        <v>8275</v>
      </c>
      <c r="B1671" s="2" t="s">
        <v>23130</v>
      </c>
      <c r="C1671" t="s">
        <v>8274</v>
      </c>
      <c r="D1671" t="s">
        <v>8273</v>
      </c>
      <c r="E1671" t="s">
        <v>8272</v>
      </c>
      <c r="F1671" s="1" t="s">
        <v>23128</v>
      </c>
    </row>
    <row r="1672" spans="1:7">
      <c r="A1672" s="17" t="s">
        <v>8269</v>
      </c>
      <c r="B1672" s="2" t="s">
        <v>23130</v>
      </c>
      <c r="C1672" t="s">
        <v>8268</v>
      </c>
      <c r="D1672" t="s">
        <v>8267</v>
      </c>
      <c r="E1672" t="s">
        <v>8266</v>
      </c>
      <c r="F1672" s="1" t="s">
        <v>23128</v>
      </c>
    </row>
    <row r="1673" spans="1:7">
      <c r="A1673" s="17" t="s">
        <v>8252</v>
      </c>
      <c r="B1673" s="2" t="s">
        <v>23129</v>
      </c>
      <c r="C1673" t="s">
        <v>6214</v>
      </c>
      <c r="D1673" t="s">
        <v>8251</v>
      </c>
      <c r="E1673" t="s">
        <v>117</v>
      </c>
      <c r="F1673" s="1" t="s">
        <v>23128</v>
      </c>
    </row>
    <row r="1674" spans="1:7">
      <c r="A1674" s="17" t="s">
        <v>8237</v>
      </c>
      <c r="B1674" s="2" t="s">
        <v>23129</v>
      </c>
      <c r="C1674" t="s">
        <v>0</v>
      </c>
      <c r="D1674" t="s">
        <v>8236</v>
      </c>
      <c r="E1674" t="s">
        <v>0</v>
      </c>
      <c r="F1674" s="1" t="s">
        <v>23128</v>
      </c>
    </row>
    <row r="1675" spans="1:7">
      <c r="A1675" s="17" t="s">
        <v>8229</v>
      </c>
      <c r="B1675" s="2" t="s">
        <v>23130</v>
      </c>
      <c r="C1675" t="s">
        <v>894</v>
      </c>
      <c r="D1675" t="s">
        <v>8226</v>
      </c>
      <c r="E1675" t="s">
        <v>8225</v>
      </c>
      <c r="F1675" s="1" t="s">
        <v>23128</v>
      </c>
    </row>
    <row r="1676" spans="1:7">
      <c r="A1676" s="17" t="s">
        <v>8222</v>
      </c>
      <c r="B1676" s="2" t="s">
        <v>23129</v>
      </c>
      <c r="C1676" t="s">
        <v>0</v>
      </c>
      <c r="D1676" t="s">
        <v>8221</v>
      </c>
      <c r="E1676" t="s">
        <v>0</v>
      </c>
      <c r="F1676" s="1" t="s">
        <v>23128</v>
      </c>
    </row>
    <row r="1677" spans="1:7">
      <c r="A1677" s="17" t="s">
        <v>8217</v>
      </c>
      <c r="B1677" s="2" t="s">
        <v>23129</v>
      </c>
      <c r="C1677" t="s">
        <v>8216</v>
      </c>
      <c r="D1677" t="s">
        <v>8215</v>
      </c>
      <c r="E1677" t="s">
        <v>8214</v>
      </c>
      <c r="F1677" s="1" t="s">
        <v>23128</v>
      </c>
    </row>
    <row r="1678" spans="1:7">
      <c r="A1678" s="17" t="s">
        <v>8209</v>
      </c>
      <c r="B1678" s="2" t="s">
        <v>23129</v>
      </c>
      <c r="C1678" t="s">
        <v>6515</v>
      </c>
      <c r="D1678" t="s">
        <v>8208</v>
      </c>
      <c r="E1678" t="s">
        <v>0</v>
      </c>
      <c r="F1678" s="1" t="s">
        <v>23128</v>
      </c>
    </row>
    <row r="1679" spans="1:7">
      <c r="A1679" s="17" t="s">
        <v>8204</v>
      </c>
      <c r="B1679" s="2" t="s">
        <v>23129</v>
      </c>
      <c r="C1679" t="s">
        <v>8203</v>
      </c>
      <c r="D1679" t="s">
        <v>8202</v>
      </c>
      <c r="E1679" t="s">
        <v>8201</v>
      </c>
      <c r="F1679" s="1" t="s">
        <v>23128</v>
      </c>
    </row>
    <row r="1680" spans="1:7">
      <c r="A1680" s="17" t="s">
        <v>8195</v>
      </c>
      <c r="B1680" s="2" t="s">
        <v>23129</v>
      </c>
      <c r="C1680" t="s">
        <v>1712</v>
      </c>
      <c r="D1680" t="s">
        <v>8194</v>
      </c>
      <c r="E1680" t="s">
        <v>1710</v>
      </c>
      <c r="F1680" s="1" t="s">
        <v>23128</v>
      </c>
    </row>
    <row r="1681" spans="1:6">
      <c r="A1681" s="17" t="s">
        <v>8193</v>
      </c>
      <c r="B1681" s="2" t="s">
        <v>23129</v>
      </c>
      <c r="C1681" t="s">
        <v>8192</v>
      </c>
      <c r="D1681" t="s">
        <v>8191</v>
      </c>
      <c r="E1681" t="s">
        <v>8190</v>
      </c>
      <c r="F1681" s="1" t="s">
        <v>23128</v>
      </c>
    </row>
    <row r="1682" spans="1:6">
      <c r="A1682" s="17" t="s">
        <v>8189</v>
      </c>
      <c r="B1682" s="2" t="s">
        <v>23130</v>
      </c>
      <c r="C1682" t="s">
        <v>8187</v>
      </c>
      <c r="D1682" t="s">
        <v>8186</v>
      </c>
      <c r="E1682" t="s">
        <v>8185</v>
      </c>
      <c r="F1682" s="1" t="s">
        <v>23128</v>
      </c>
    </row>
    <row r="1683" spans="1:6">
      <c r="A1683" s="17" t="s">
        <v>8182</v>
      </c>
      <c r="B1683" s="2" t="s">
        <v>23130</v>
      </c>
      <c r="C1683" t="s">
        <v>1431</v>
      </c>
      <c r="D1683" t="s">
        <v>8181</v>
      </c>
      <c r="E1683" t="s">
        <v>7631</v>
      </c>
      <c r="F1683" s="1" t="s">
        <v>23128</v>
      </c>
    </row>
    <row r="1684" spans="1:6">
      <c r="A1684" s="17" t="s">
        <v>8180</v>
      </c>
      <c r="B1684" s="2" t="s">
        <v>23130</v>
      </c>
      <c r="C1684" t="s">
        <v>1431</v>
      </c>
      <c r="D1684" t="s">
        <v>8179</v>
      </c>
      <c r="E1684" t="s">
        <v>7631</v>
      </c>
      <c r="F1684" s="1" t="s">
        <v>23128</v>
      </c>
    </row>
    <row r="1685" spans="1:6">
      <c r="A1685" s="17" t="s">
        <v>8178</v>
      </c>
      <c r="B1685" s="2" t="s">
        <v>23130</v>
      </c>
      <c r="C1685" t="s">
        <v>8177</v>
      </c>
      <c r="D1685" t="s">
        <v>8176</v>
      </c>
      <c r="E1685" t="s">
        <v>8175</v>
      </c>
      <c r="F1685" s="1" t="s">
        <v>23128</v>
      </c>
    </row>
    <row r="1686" spans="1:6">
      <c r="A1686" s="17" t="s">
        <v>8170</v>
      </c>
      <c r="B1686" s="2" t="s">
        <v>23129</v>
      </c>
      <c r="C1686" t="s">
        <v>195</v>
      </c>
      <c r="D1686" t="s">
        <v>0</v>
      </c>
      <c r="E1686" t="s">
        <v>0</v>
      </c>
      <c r="F1686" s="1" t="s">
        <v>23128</v>
      </c>
    </row>
    <row r="1687" spans="1:6">
      <c r="A1687" s="17" t="s">
        <v>8169</v>
      </c>
      <c r="B1687" s="2" t="s">
        <v>23129</v>
      </c>
      <c r="C1687" t="s">
        <v>6964</v>
      </c>
      <c r="D1687" t="s">
        <v>8168</v>
      </c>
      <c r="E1687" t="s">
        <v>0</v>
      </c>
      <c r="F1687" s="1" t="s">
        <v>23128</v>
      </c>
    </row>
    <row r="1688" spans="1:6">
      <c r="A1688" s="17" t="s">
        <v>8161</v>
      </c>
      <c r="B1688" s="2" t="s">
        <v>23129</v>
      </c>
      <c r="C1688" t="s">
        <v>8160</v>
      </c>
      <c r="D1688" t="s">
        <v>8159</v>
      </c>
      <c r="E1688" t="s">
        <v>8158</v>
      </c>
      <c r="F1688" s="1" t="s">
        <v>23128</v>
      </c>
    </row>
    <row r="1689" spans="1:6">
      <c r="A1689" s="17" t="s">
        <v>8157</v>
      </c>
      <c r="B1689" s="2" t="s">
        <v>23130</v>
      </c>
      <c r="C1689" t="s">
        <v>0</v>
      </c>
      <c r="D1689" t="s">
        <v>1</v>
      </c>
      <c r="E1689" t="s">
        <v>0</v>
      </c>
      <c r="F1689" s="1" t="s">
        <v>23128</v>
      </c>
    </row>
    <row r="1690" spans="1:6">
      <c r="A1690" s="17" t="s">
        <v>8156</v>
      </c>
      <c r="B1690" s="2" t="s">
        <v>23129</v>
      </c>
      <c r="C1690" t="s">
        <v>8155</v>
      </c>
      <c r="D1690" t="s">
        <v>8154</v>
      </c>
      <c r="E1690" t="s">
        <v>8153</v>
      </c>
      <c r="F1690" s="1" t="s">
        <v>23128</v>
      </c>
    </row>
    <row r="1691" spans="1:6">
      <c r="A1691" s="17" t="s">
        <v>8152</v>
      </c>
      <c r="B1691" s="2" t="s">
        <v>23129</v>
      </c>
      <c r="C1691" t="s">
        <v>8151</v>
      </c>
      <c r="D1691" t="s">
        <v>8150</v>
      </c>
      <c r="E1691" t="s">
        <v>8149</v>
      </c>
      <c r="F1691" s="1" t="s">
        <v>23128</v>
      </c>
    </row>
    <row r="1692" spans="1:6">
      <c r="A1692" s="17" t="s">
        <v>8146</v>
      </c>
      <c r="B1692" s="2" t="s">
        <v>23129</v>
      </c>
      <c r="F1692" s="1" t="s">
        <v>23128</v>
      </c>
    </row>
    <row r="1693" spans="1:6">
      <c r="A1693" s="17" t="s">
        <v>8145</v>
      </c>
      <c r="B1693" s="2" t="s">
        <v>23129</v>
      </c>
      <c r="C1693" t="s">
        <v>6866</v>
      </c>
      <c r="D1693" t="s">
        <v>8144</v>
      </c>
      <c r="E1693" t="s">
        <v>2686</v>
      </c>
      <c r="F1693" s="1" t="s">
        <v>23128</v>
      </c>
    </row>
    <row r="1694" spans="1:6">
      <c r="A1694" s="17" t="s">
        <v>8136</v>
      </c>
      <c r="B1694" s="2" t="s">
        <v>23129</v>
      </c>
      <c r="C1694" t="s">
        <v>335</v>
      </c>
      <c r="D1694" t="s">
        <v>8135</v>
      </c>
      <c r="E1694" t="s">
        <v>0</v>
      </c>
      <c r="F1694" s="1" t="s">
        <v>23128</v>
      </c>
    </row>
    <row r="1695" spans="1:6">
      <c r="A1695" s="17" t="s">
        <v>8134</v>
      </c>
      <c r="B1695" s="2" t="s">
        <v>23129</v>
      </c>
      <c r="C1695" t="s">
        <v>8133</v>
      </c>
      <c r="D1695" t="s">
        <v>8132</v>
      </c>
      <c r="E1695" t="s">
        <v>8131</v>
      </c>
      <c r="F1695" s="1" t="s">
        <v>23128</v>
      </c>
    </row>
    <row r="1696" spans="1:6">
      <c r="A1696" s="17" t="s">
        <v>8104</v>
      </c>
      <c r="B1696" s="2" t="s">
        <v>23129</v>
      </c>
      <c r="C1696" t="s">
        <v>8103</v>
      </c>
      <c r="D1696" t="s">
        <v>8102</v>
      </c>
      <c r="E1696" t="s">
        <v>8098</v>
      </c>
      <c r="F1696" s="1" t="s">
        <v>23128</v>
      </c>
    </row>
    <row r="1697" spans="1:7">
      <c r="A1697" s="17" t="s">
        <v>8101</v>
      </c>
      <c r="B1697" s="2" t="s">
        <v>23129</v>
      </c>
      <c r="C1697" t="s">
        <v>8100</v>
      </c>
      <c r="D1697" t="s">
        <v>8099</v>
      </c>
      <c r="E1697" t="s">
        <v>8098</v>
      </c>
      <c r="F1697" s="1" t="s">
        <v>23128</v>
      </c>
    </row>
    <row r="1698" spans="1:7">
      <c r="A1698" s="17" t="s">
        <v>8093</v>
      </c>
      <c r="B1698" s="2" t="s">
        <v>23130</v>
      </c>
      <c r="C1698" t="s">
        <v>8091</v>
      </c>
      <c r="D1698" t="s">
        <v>8090</v>
      </c>
      <c r="E1698" t="s">
        <v>8089</v>
      </c>
      <c r="F1698" s="1" t="s">
        <v>23131</v>
      </c>
      <c r="G1698" t="s">
        <v>8092</v>
      </c>
    </row>
    <row r="1699" spans="1:7">
      <c r="A1699" s="17" t="s">
        <v>8088</v>
      </c>
      <c r="B1699" s="2" t="s">
        <v>23130</v>
      </c>
      <c r="C1699" t="s">
        <v>6214</v>
      </c>
      <c r="D1699" t="s">
        <v>8087</v>
      </c>
      <c r="E1699" t="s">
        <v>6212</v>
      </c>
      <c r="F1699" s="1" t="s">
        <v>23128</v>
      </c>
    </row>
    <row r="1700" spans="1:7">
      <c r="A1700" s="17" t="s">
        <v>8086</v>
      </c>
      <c r="B1700" s="2" t="s">
        <v>23129</v>
      </c>
      <c r="C1700" t="s">
        <v>0</v>
      </c>
      <c r="D1700" t="s">
        <v>8085</v>
      </c>
      <c r="E1700" t="s">
        <v>3720</v>
      </c>
      <c r="F1700" s="1" t="s">
        <v>23128</v>
      </c>
    </row>
    <row r="1701" spans="1:7">
      <c r="A1701" s="17" t="s">
        <v>8084</v>
      </c>
      <c r="B1701" s="2" t="s">
        <v>23130</v>
      </c>
      <c r="C1701" t="s">
        <v>0</v>
      </c>
      <c r="D1701" t="s">
        <v>2338</v>
      </c>
      <c r="E1701" t="s">
        <v>0</v>
      </c>
      <c r="F1701" s="1" t="s">
        <v>23128</v>
      </c>
    </row>
    <row r="1702" spans="1:7">
      <c r="A1702" s="17" t="s">
        <v>8080</v>
      </c>
      <c r="B1702" s="2" t="s">
        <v>23129</v>
      </c>
      <c r="C1702" t="s">
        <v>195</v>
      </c>
      <c r="D1702" t="s">
        <v>0</v>
      </c>
      <c r="E1702" t="s">
        <v>0</v>
      </c>
      <c r="F1702" s="1" t="s">
        <v>23128</v>
      </c>
    </row>
    <row r="1703" spans="1:7">
      <c r="A1703" s="17" t="s">
        <v>8077</v>
      </c>
      <c r="B1703" s="2" t="s">
        <v>23130</v>
      </c>
      <c r="C1703" t="s">
        <v>468</v>
      </c>
      <c r="D1703" t="s">
        <v>8076</v>
      </c>
      <c r="E1703" t="s">
        <v>0</v>
      </c>
      <c r="F1703" s="1" t="s">
        <v>23128</v>
      </c>
    </row>
    <row r="1704" spans="1:7">
      <c r="A1704" s="17" t="s">
        <v>8071</v>
      </c>
      <c r="B1704" s="2" t="s">
        <v>23129</v>
      </c>
      <c r="C1704" t="s">
        <v>195</v>
      </c>
      <c r="D1704" t="s">
        <v>0</v>
      </c>
      <c r="E1704" t="s">
        <v>0</v>
      </c>
      <c r="F1704" s="1" t="s">
        <v>23128</v>
      </c>
    </row>
    <row r="1705" spans="1:7">
      <c r="A1705" s="17" t="s">
        <v>8066</v>
      </c>
      <c r="B1705" s="2" t="s">
        <v>23130</v>
      </c>
      <c r="C1705" t="s">
        <v>468</v>
      </c>
      <c r="D1705" t="s">
        <v>8065</v>
      </c>
      <c r="E1705" t="s">
        <v>0</v>
      </c>
      <c r="F1705" s="1" t="s">
        <v>23128</v>
      </c>
    </row>
    <row r="1706" spans="1:7">
      <c r="A1706" s="17" t="s">
        <v>8064</v>
      </c>
      <c r="B1706" s="2" t="s">
        <v>23129</v>
      </c>
      <c r="C1706" t="s">
        <v>0</v>
      </c>
      <c r="D1706" t="s">
        <v>1</v>
      </c>
      <c r="E1706" t="s">
        <v>0</v>
      </c>
      <c r="F1706" s="1" t="s">
        <v>23131</v>
      </c>
      <c r="G1706" t="s">
        <v>8063</v>
      </c>
    </row>
    <row r="1707" spans="1:7">
      <c r="A1707" s="17" t="s">
        <v>8062</v>
      </c>
      <c r="B1707" s="2" t="s">
        <v>23129</v>
      </c>
      <c r="C1707" t="s">
        <v>2667</v>
      </c>
      <c r="D1707" t="s">
        <v>8061</v>
      </c>
      <c r="E1707" t="s">
        <v>2665</v>
      </c>
      <c r="F1707" s="1" t="s">
        <v>23128</v>
      </c>
    </row>
    <row r="1708" spans="1:7">
      <c r="A1708" s="17" t="s">
        <v>8058</v>
      </c>
      <c r="B1708" s="2" t="s">
        <v>23129</v>
      </c>
      <c r="C1708" t="s">
        <v>8057</v>
      </c>
      <c r="D1708" t="s">
        <v>8056</v>
      </c>
      <c r="E1708" t="s">
        <v>8055</v>
      </c>
      <c r="F1708" s="1" t="s">
        <v>23128</v>
      </c>
    </row>
    <row r="1709" spans="1:7">
      <c r="A1709" s="17" t="s">
        <v>8047</v>
      </c>
      <c r="B1709" s="2" t="s">
        <v>23130</v>
      </c>
      <c r="C1709" t="s">
        <v>8046</v>
      </c>
      <c r="D1709" t="s">
        <v>8045</v>
      </c>
      <c r="E1709" t="s">
        <v>8044</v>
      </c>
      <c r="F1709" s="1" t="s">
        <v>23128</v>
      </c>
    </row>
    <row r="1710" spans="1:7">
      <c r="A1710" s="17" t="s">
        <v>8040</v>
      </c>
      <c r="B1710" s="2" t="s">
        <v>23129</v>
      </c>
      <c r="C1710" t="s">
        <v>0</v>
      </c>
      <c r="D1710" t="s">
        <v>8039</v>
      </c>
      <c r="E1710" t="s">
        <v>0</v>
      </c>
      <c r="F1710" s="1" t="s">
        <v>23128</v>
      </c>
    </row>
    <row r="1711" spans="1:7">
      <c r="A1711" s="17" t="s">
        <v>8026</v>
      </c>
      <c r="B1711" s="2" t="s">
        <v>23129</v>
      </c>
      <c r="C1711" t="s">
        <v>2231</v>
      </c>
      <c r="D1711" t="s">
        <v>8025</v>
      </c>
      <c r="E1711" t="s">
        <v>2229</v>
      </c>
      <c r="F1711" s="1" t="s">
        <v>23128</v>
      </c>
    </row>
    <row r="1712" spans="1:7">
      <c r="A1712" s="17" t="s">
        <v>8020</v>
      </c>
      <c r="B1712" s="2" t="s">
        <v>23129</v>
      </c>
      <c r="C1712" t="s">
        <v>8019</v>
      </c>
      <c r="D1712" t="s">
        <v>8018</v>
      </c>
      <c r="E1712" t="s">
        <v>0</v>
      </c>
      <c r="F1712" s="1" t="s">
        <v>23128</v>
      </c>
    </row>
    <row r="1713" spans="1:6">
      <c r="A1713" s="17" t="s">
        <v>8007</v>
      </c>
      <c r="B1713" s="2" t="s">
        <v>23129</v>
      </c>
      <c r="C1713" t="s">
        <v>506</v>
      </c>
      <c r="D1713" t="s">
        <v>8006</v>
      </c>
      <c r="E1713" t="s">
        <v>8005</v>
      </c>
      <c r="F1713" s="1" t="s">
        <v>23128</v>
      </c>
    </row>
    <row r="1714" spans="1:6">
      <c r="A1714" s="17" t="s">
        <v>8004</v>
      </c>
      <c r="B1714" s="2" t="s">
        <v>23129</v>
      </c>
      <c r="F1714" s="1" t="s">
        <v>23128</v>
      </c>
    </row>
    <row r="1715" spans="1:6">
      <c r="A1715" s="17" t="s">
        <v>8003</v>
      </c>
      <c r="B1715" s="2" t="s">
        <v>23129</v>
      </c>
      <c r="F1715" s="1" t="s">
        <v>23128</v>
      </c>
    </row>
    <row r="1716" spans="1:6">
      <c r="A1716" s="17" t="s">
        <v>7991</v>
      </c>
      <c r="B1716" s="2" t="s">
        <v>23129</v>
      </c>
      <c r="C1716" t="s">
        <v>1588</v>
      </c>
      <c r="D1716" t="s">
        <v>7990</v>
      </c>
      <c r="E1716" t="s">
        <v>1586</v>
      </c>
      <c r="F1716" s="1" t="s">
        <v>23128</v>
      </c>
    </row>
    <row r="1717" spans="1:6">
      <c r="A1717" s="17" t="s">
        <v>7978</v>
      </c>
      <c r="B1717" s="2" t="s">
        <v>23129</v>
      </c>
      <c r="C1717" t="s">
        <v>7977</v>
      </c>
      <c r="D1717" t="s">
        <v>7976</v>
      </c>
      <c r="E1717" t="s">
        <v>7975</v>
      </c>
      <c r="F1717" s="1" t="s">
        <v>23128</v>
      </c>
    </row>
    <row r="1718" spans="1:6">
      <c r="A1718" s="17" t="s">
        <v>7967</v>
      </c>
      <c r="B1718" s="2" t="s">
        <v>23130</v>
      </c>
      <c r="C1718" t="s">
        <v>7966</v>
      </c>
      <c r="D1718" t="s">
        <v>7965</v>
      </c>
      <c r="E1718" t="s">
        <v>7964</v>
      </c>
      <c r="F1718" s="1" t="s">
        <v>23128</v>
      </c>
    </row>
    <row r="1719" spans="1:6">
      <c r="A1719" s="17" t="s">
        <v>7959</v>
      </c>
      <c r="B1719" s="2" t="s">
        <v>23130</v>
      </c>
      <c r="C1719" t="s">
        <v>3218</v>
      </c>
      <c r="D1719" t="s">
        <v>7958</v>
      </c>
      <c r="E1719" t="s">
        <v>7957</v>
      </c>
      <c r="F1719" s="1" t="s">
        <v>23128</v>
      </c>
    </row>
    <row r="1720" spans="1:6">
      <c r="A1720" s="17" t="s">
        <v>7956</v>
      </c>
      <c r="B1720" s="2" t="s">
        <v>23130</v>
      </c>
      <c r="C1720" t="s">
        <v>5169</v>
      </c>
      <c r="D1720" t="s">
        <v>7955</v>
      </c>
      <c r="E1720" t="s">
        <v>957</v>
      </c>
      <c r="F1720" s="1" t="s">
        <v>23128</v>
      </c>
    </row>
    <row r="1721" spans="1:6">
      <c r="A1721" s="17" t="s">
        <v>7954</v>
      </c>
      <c r="B1721" s="2" t="s">
        <v>23130</v>
      </c>
      <c r="C1721" t="s">
        <v>6387</v>
      </c>
      <c r="D1721" t="s">
        <v>7953</v>
      </c>
      <c r="E1721" t="s">
        <v>6385</v>
      </c>
      <c r="F1721" s="1" t="s">
        <v>23128</v>
      </c>
    </row>
    <row r="1722" spans="1:6">
      <c r="A1722" s="17" t="s">
        <v>7952</v>
      </c>
      <c r="B1722" s="2" t="s">
        <v>23130</v>
      </c>
      <c r="C1722" t="s">
        <v>281</v>
      </c>
      <c r="D1722" t="s">
        <v>7951</v>
      </c>
      <c r="E1722" t="s">
        <v>6425</v>
      </c>
      <c r="F1722" s="1" t="s">
        <v>23128</v>
      </c>
    </row>
    <row r="1723" spans="1:6">
      <c r="A1723" s="17" t="s">
        <v>7950</v>
      </c>
      <c r="B1723" s="2" t="s">
        <v>23129</v>
      </c>
      <c r="C1723" t="s">
        <v>2434</v>
      </c>
      <c r="D1723" t="s">
        <v>7949</v>
      </c>
      <c r="E1723" t="s">
        <v>7948</v>
      </c>
      <c r="F1723" s="1" t="s">
        <v>23128</v>
      </c>
    </row>
    <row r="1724" spans="1:6">
      <c r="A1724" s="17" t="s">
        <v>7943</v>
      </c>
      <c r="B1724" s="2" t="s">
        <v>23130</v>
      </c>
      <c r="C1724" t="s">
        <v>1282</v>
      </c>
      <c r="D1724" t="s">
        <v>7942</v>
      </c>
      <c r="E1724" t="s">
        <v>874</v>
      </c>
      <c r="F1724" s="1" t="s">
        <v>23128</v>
      </c>
    </row>
    <row r="1725" spans="1:6">
      <c r="A1725" s="17" t="s">
        <v>7941</v>
      </c>
      <c r="B1725" s="2" t="s">
        <v>23130</v>
      </c>
      <c r="C1725" t="s">
        <v>4716</v>
      </c>
      <c r="D1725" t="s">
        <v>7940</v>
      </c>
      <c r="E1725" t="s">
        <v>0</v>
      </c>
      <c r="F1725" s="1" t="s">
        <v>23128</v>
      </c>
    </row>
    <row r="1726" spans="1:6">
      <c r="A1726" s="17" t="s">
        <v>7939</v>
      </c>
      <c r="B1726" s="2" t="s">
        <v>23130</v>
      </c>
      <c r="F1726" s="1" t="s">
        <v>23128</v>
      </c>
    </row>
    <row r="1727" spans="1:6">
      <c r="A1727" s="17" t="s">
        <v>7938</v>
      </c>
      <c r="B1727" s="2" t="s">
        <v>23130</v>
      </c>
      <c r="C1727" t="s">
        <v>7937</v>
      </c>
      <c r="D1727" t="s">
        <v>7936</v>
      </c>
      <c r="E1727" t="s">
        <v>0</v>
      </c>
      <c r="F1727" s="1" t="s">
        <v>23128</v>
      </c>
    </row>
    <row r="1728" spans="1:6">
      <c r="A1728" s="17" t="s">
        <v>7929</v>
      </c>
      <c r="B1728" s="2" t="s">
        <v>23129</v>
      </c>
      <c r="C1728" t="s">
        <v>468</v>
      </c>
      <c r="D1728" t="s">
        <v>7928</v>
      </c>
      <c r="E1728" t="s">
        <v>0</v>
      </c>
      <c r="F1728" s="1" t="s">
        <v>23128</v>
      </c>
    </row>
    <row r="1729" spans="1:7">
      <c r="A1729" s="17" t="s">
        <v>7920</v>
      </c>
      <c r="B1729" s="2" t="s">
        <v>23129</v>
      </c>
      <c r="C1729" t="s">
        <v>7919</v>
      </c>
      <c r="D1729" t="s">
        <v>7918</v>
      </c>
      <c r="E1729" t="s">
        <v>117</v>
      </c>
      <c r="F1729" s="1" t="s">
        <v>23128</v>
      </c>
    </row>
    <row r="1730" spans="1:7">
      <c r="A1730" s="17" t="s">
        <v>7905</v>
      </c>
      <c r="B1730" s="2" t="s">
        <v>23130</v>
      </c>
      <c r="C1730" t="s">
        <v>0</v>
      </c>
      <c r="D1730" t="s">
        <v>1</v>
      </c>
      <c r="E1730" t="s">
        <v>0</v>
      </c>
      <c r="F1730" s="1" t="s">
        <v>23128</v>
      </c>
    </row>
    <row r="1731" spans="1:7">
      <c r="A1731" s="17" t="s">
        <v>7904</v>
      </c>
      <c r="B1731" s="2" t="s">
        <v>23130</v>
      </c>
      <c r="C1731" t="s">
        <v>4983</v>
      </c>
      <c r="D1731" t="s">
        <v>7903</v>
      </c>
      <c r="E1731" t="s">
        <v>117</v>
      </c>
      <c r="F1731" s="1" t="s">
        <v>23128</v>
      </c>
    </row>
    <row r="1732" spans="1:7">
      <c r="A1732" s="17" t="s">
        <v>7894</v>
      </c>
      <c r="B1732" s="2" t="s">
        <v>23129</v>
      </c>
      <c r="C1732" t="s">
        <v>39</v>
      </c>
      <c r="D1732" t="s">
        <v>7893</v>
      </c>
      <c r="E1732" t="s">
        <v>7892</v>
      </c>
      <c r="F1732" s="1" t="s">
        <v>23128</v>
      </c>
    </row>
    <row r="1733" spans="1:7">
      <c r="A1733" s="17" t="s">
        <v>7870</v>
      </c>
      <c r="B1733" s="2" t="s">
        <v>23129</v>
      </c>
      <c r="C1733" t="s">
        <v>7869</v>
      </c>
      <c r="D1733" t="s">
        <v>7868</v>
      </c>
      <c r="E1733" t="s">
        <v>270</v>
      </c>
      <c r="F1733" s="1" t="s">
        <v>23128</v>
      </c>
    </row>
    <row r="1734" spans="1:7">
      <c r="A1734" s="17" t="s">
        <v>7863</v>
      </c>
      <c r="B1734" s="2" t="s">
        <v>23130</v>
      </c>
      <c r="C1734" t="s">
        <v>7862</v>
      </c>
      <c r="D1734" t="s">
        <v>7861</v>
      </c>
      <c r="E1734" t="s">
        <v>7860</v>
      </c>
      <c r="F1734" s="1" t="s">
        <v>23128</v>
      </c>
    </row>
    <row r="1735" spans="1:7">
      <c r="A1735" s="17" t="s">
        <v>7859</v>
      </c>
      <c r="B1735" s="2" t="s">
        <v>23129</v>
      </c>
      <c r="C1735" t="s">
        <v>7858</v>
      </c>
      <c r="D1735" t="s">
        <v>7857</v>
      </c>
      <c r="E1735" t="s">
        <v>1984</v>
      </c>
      <c r="F1735" s="1" t="s">
        <v>23128</v>
      </c>
    </row>
    <row r="1736" spans="1:7">
      <c r="A1736" s="17" t="s">
        <v>7856</v>
      </c>
      <c r="B1736" s="2" t="s">
        <v>23129</v>
      </c>
      <c r="C1736" t="s">
        <v>419</v>
      </c>
      <c r="D1736" t="s">
        <v>7855</v>
      </c>
      <c r="E1736" t="s">
        <v>7854</v>
      </c>
      <c r="F1736" s="1" t="s">
        <v>23128</v>
      </c>
    </row>
    <row r="1737" spans="1:7">
      <c r="A1737" s="17" t="s">
        <v>7842</v>
      </c>
      <c r="B1737" s="2" t="s">
        <v>23129</v>
      </c>
      <c r="C1737" t="s">
        <v>0</v>
      </c>
      <c r="D1737" t="s">
        <v>7841</v>
      </c>
      <c r="E1737" t="s">
        <v>6923</v>
      </c>
      <c r="F1737" s="1" t="s">
        <v>23128</v>
      </c>
    </row>
    <row r="1738" spans="1:7">
      <c r="A1738" s="17" t="s">
        <v>7823</v>
      </c>
      <c r="B1738" s="2" t="s">
        <v>23129</v>
      </c>
      <c r="C1738" t="s">
        <v>7822</v>
      </c>
      <c r="D1738" t="s">
        <v>7821</v>
      </c>
      <c r="E1738" t="s">
        <v>7820</v>
      </c>
      <c r="F1738" s="1" t="s">
        <v>23128</v>
      </c>
    </row>
    <row r="1739" spans="1:7">
      <c r="A1739" s="17" t="s">
        <v>7799</v>
      </c>
      <c r="B1739" s="2" t="s">
        <v>23129</v>
      </c>
      <c r="C1739" t="s">
        <v>7797</v>
      </c>
      <c r="D1739" t="s">
        <v>7796</v>
      </c>
      <c r="E1739" t="s">
        <v>4505</v>
      </c>
      <c r="F1739" s="1" t="s">
        <v>23131</v>
      </c>
      <c r="G1739" t="s">
        <v>7798</v>
      </c>
    </row>
    <row r="1740" spans="1:7">
      <c r="A1740" s="17" t="s">
        <v>7786</v>
      </c>
      <c r="B1740" s="2" t="s">
        <v>23130</v>
      </c>
      <c r="C1740" t="s">
        <v>7785</v>
      </c>
      <c r="D1740" t="s">
        <v>7784</v>
      </c>
      <c r="E1740" t="s">
        <v>7783</v>
      </c>
      <c r="F1740" s="1" t="s">
        <v>23128</v>
      </c>
    </row>
    <row r="1741" spans="1:7">
      <c r="A1741" s="17" t="s">
        <v>7782</v>
      </c>
      <c r="B1741" s="2" t="s">
        <v>23129</v>
      </c>
      <c r="C1741" t="s">
        <v>0</v>
      </c>
      <c r="D1741" t="s">
        <v>7781</v>
      </c>
      <c r="E1741" t="s">
        <v>0</v>
      </c>
      <c r="F1741" s="1" t="s">
        <v>23128</v>
      </c>
    </row>
    <row r="1742" spans="1:7">
      <c r="A1742" s="17" t="s">
        <v>7770</v>
      </c>
      <c r="B1742" s="2" t="s">
        <v>23130</v>
      </c>
      <c r="C1742" t="s">
        <v>1037</v>
      </c>
      <c r="D1742" t="s">
        <v>7769</v>
      </c>
      <c r="E1742" t="s">
        <v>7768</v>
      </c>
      <c r="F1742" s="1" t="s">
        <v>23128</v>
      </c>
    </row>
    <row r="1743" spans="1:7">
      <c r="A1743" s="17" t="s">
        <v>7767</v>
      </c>
      <c r="B1743" s="2" t="s">
        <v>23130</v>
      </c>
      <c r="C1743" t="s">
        <v>55</v>
      </c>
      <c r="D1743" t="s">
        <v>7766</v>
      </c>
      <c r="E1743" t="s">
        <v>3609</v>
      </c>
      <c r="F1743" s="1" t="s">
        <v>23128</v>
      </c>
    </row>
    <row r="1744" spans="1:7">
      <c r="A1744" s="17" t="s">
        <v>7765</v>
      </c>
      <c r="B1744" s="2" t="s">
        <v>23129</v>
      </c>
      <c r="C1744" t="s">
        <v>7764</v>
      </c>
      <c r="D1744" t="s">
        <v>7763</v>
      </c>
      <c r="E1744" t="s">
        <v>0</v>
      </c>
      <c r="F1744" s="1" t="s">
        <v>23128</v>
      </c>
    </row>
    <row r="1745" spans="1:7">
      <c r="A1745" s="17" t="s">
        <v>7744</v>
      </c>
      <c r="B1745" s="2" t="s">
        <v>23129</v>
      </c>
      <c r="C1745" t="s">
        <v>0</v>
      </c>
      <c r="D1745" t="s">
        <v>7743</v>
      </c>
      <c r="E1745" t="s">
        <v>0</v>
      </c>
      <c r="F1745" s="1" t="s">
        <v>23128</v>
      </c>
    </row>
    <row r="1746" spans="1:7">
      <c r="A1746" s="17" t="s">
        <v>7742</v>
      </c>
      <c r="B1746" s="2" t="s">
        <v>23129</v>
      </c>
      <c r="C1746" t="s">
        <v>1588</v>
      </c>
      <c r="D1746" t="s">
        <v>7741</v>
      </c>
      <c r="E1746" t="s">
        <v>1586</v>
      </c>
      <c r="F1746" s="1" t="s">
        <v>23128</v>
      </c>
    </row>
    <row r="1747" spans="1:7">
      <c r="A1747" s="17" t="s">
        <v>7737</v>
      </c>
      <c r="B1747" s="2" t="s">
        <v>23130</v>
      </c>
      <c r="C1747" t="s">
        <v>7736</v>
      </c>
      <c r="D1747" t="s">
        <v>7735</v>
      </c>
      <c r="E1747" t="s">
        <v>0</v>
      </c>
      <c r="F1747" s="1" t="s">
        <v>23128</v>
      </c>
    </row>
    <row r="1748" spans="1:7">
      <c r="A1748" s="17" t="s">
        <v>7717</v>
      </c>
      <c r="B1748" s="2" t="s">
        <v>23129</v>
      </c>
      <c r="C1748" t="s">
        <v>7716</v>
      </c>
      <c r="D1748" t="s">
        <v>0</v>
      </c>
      <c r="E1748" t="s">
        <v>0</v>
      </c>
      <c r="F1748" s="1" t="s">
        <v>23128</v>
      </c>
    </row>
    <row r="1749" spans="1:7">
      <c r="A1749" s="17" t="s">
        <v>7715</v>
      </c>
      <c r="B1749" s="2" t="s">
        <v>23129</v>
      </c>
      <c r="C1749" t="s">
        <v>195</v>
      </c>
      <c r="D1749" t="s">
        <v>0</v>
      </c>
      <c r="E1749" t="s">
        <v>0</v>
      </c>
      <c r="F1749" s="1" t="s">
        <v>23128</v>
      </c>
    </row>
    <row r="1750" spans="1:7">
      <c r="A1750" s="17" t="s">
        <v>7714</v>
      </c>
      <c r="B1750" s="2" t="s">
        <v>23129</v>
      </c>
      <c r="C1750" t="s">
        <v>0</v>
      </c>
      <c r="D1750" t="s">
        <v>7713</v>
      </c>
      <c r="E1750" t="s">
        <v>0</v>
      </c>
      <c r="F1750" s="1" t="s">
        <v>23128</v>
      </c>
    </row>
    <row r="1751" spans="1:7">
      <c r="A1751" s="17" t="s">
        <v>7708</v>
      </c>
      <c r="B1751" s="2" t="s">
        <v>23130</v>
      </c>
      <c r="C1751" t="s">
        <v>0</v>
      </c>
      <c r="D1751" t="s">
        <v>7707</v>
      </c>
      <c r="E1751" t="s">
        <v>0</v>
      </c>
      <c r="F1751" s="1" t="s">
        <v>23128</v>
      </c>
    </row>
    <row r="1752" spans="1:7">
      <c r="A1752" s="17" t="s">
        <v>7706</v>
      </c>
      <c r="B1752" s="2" t="s">
        <v>23129</v>
      </c>
      <c r="C1752" t="s">
        <v>7705</v>
      </c>
      <c r="D1752" t="s">
        <v>7704</v>
      </c>
      <c r="E1752" t="s">
        <v>7703</v>
      </c>
      <c r="F1752" s="1" t="s">
        <v>23128</v>
      </c>
    </row>
    <row r="1753" spans="1:7">
      <c r="A1753" s="17" t="s">
        <v>7697</v>
      </c>
      <c r="B1753" s="2" t="s">
        <v>23129</v>
      </c>
      <c r="F1753" s="1" t="s">
        <v>23128</v>
      </c>
    </row>
    <row r="1754" spans="1:7">
      <c r="A1754" s="17" t="s">
        <v>7684</v>
      </c>
      <c r="B1754" s="2" t="s">
        <v>23130</v>
      </c>
      <c r="C1754" t="s">
        <v>7682</v>
      </c>
      <c r="D1754" t="s">
        <v>7681</v>
      </c>
      <c r="E1754" t="s">
        <v>7680</v>
      </c>
      <c r="F1754" s="1" t="s">
        <v>23131</v>
      </c>
      <c r="G1754" t="s">
        <v>7683</v>
      </c>
    </row>
    <row r="1755" spans="1:7">
      <c r="A1755" s="17" t="s">
        <v>7676</v>
      </c>
      <c r="B1755" s="2" t="s">
        <v>23129</v>
      </c>
      <c r="C1755" t="s">
        <v>4716</v>
      </c>
      <c r="D1755" t="s">
        <v>7675</v>
      </c>
      <c r="E1755" t="s">
        <v>1906</v>
      </c>
      <c r="F1755" s="1" t="s">
        <v>23128</v>
      </c>
    </row>
    <row r="1756" spans="1:7">
      <c r="A1756" s="17" t="s">
        <v>7668</v>
      </c>
      <c r="B1756" s="2" t="s">
        <v>23129</v>
      </c>
      <c r="C1756" t="s">
        <v>0</v>
      </c>
      <c r="D1756" t="s">
        <v>7666</v>
      </c>
      <c r="E1756" t="s">
        <v>0</v>
      </c>
      <c r="F1756" s="1" t="s">
        <v>23131</v>
      </c>
      <c r="G1756" t="s">
        <v>7667</v>
      </c>
    </row>
    <row r="1757" spans="1:7">
      <c r="A1757" s="17" t="s">
        <v>7658</v>
      </c>
      <c r="B1757" s="2" t="s">
        <v>23130</v>
      </c>
      <c r="C1757" t="s">
        <v>7657</v>
      </c>
      <c r="D1757" t="s">
        <v>7656</v>
      </c>
      <c r="E1757" t="s">
        <v>7655</v>
      </c>
      <c r="F1757" s="1" t="s">
        <v>23128</v>
      </c>
    </row>
    <row r="1758" spans="1:7">
      <c r="A1758" s="17" t="s">
        <v>7651</v>
      </c>
      <c r="B1758" s="2" t="s">
        <v>23129</v>
      </c>
      <c r="C1758" t="s">
        <v>7650</v>
      </c>
      <c r="D1758" t="s">
        <v>7649</v>
      </c>
      <c r="E1758" t="s">
        <v>7648</v>
      </c>
      <c r="F1758" s="1" t="s">
        <v>23128</v>
      </c>
    </row>
    <row r="1759" spans="1:7">
      <c r="A1759" s="17" t="s">
        <v>7644</v>
      </c>
      <c r="B1759" s="2" t="s">
        <v>23129</v>
      </c>
      <c r="C1759" t="s">
        <v>7643</v>
      </c>
      <c r="D1759" t="s">
        <v>7642</v>
      </c>
      <c r="E1759" t="s">
        <v>7641</v>
      </c>
      <c r="F1759" s="1" t="s">
        <v>23128</v>
      </c>
    </row>
    <row r="1760" spans="1:7">
      <c r="A1760" s="17" t="s">
        <v>7634</v>
      </c>
      <c r="B1760" s="2" t="s">
        <v>23129</v>
      </c>
      <c r="C1760" t="s">
        <v>7633</v>
      </c>
      <c r="D1760" t="s">
        <v>7632</v>
      </c>
      <c r="E1760" t="s">
        <v>7631</v>
      </c>
      <c r="F1760" s="1" t="s">
        <v>23128</v>
      </c>
    </row>
    <row r="1761" spans="1:7">
      <c r="A1761" s="17" t="s">
        <v>7628</v>
      </c>
      <c r="B1761" s="2" t="s">
        <v>23130</v>
      </c>
      <c r="C1761" t="s">
        <v>2488</v>
      </c>
      <c r="D1761" t="s">
        <v>7627</v>
      </c>
      <c r="E1761" t="s">
        <v>2486</v>
      </c>
      <c r="F1761" s="1" t="s">
        <v>23128</v>
      </c>
    </row>
    <row r="1762" spans="1:7">
      <c r="A1762" s="17" t="s">
        <v>7602</v>
      </c>
      <c r="B1762" s="2" t="s">
        <v>23129</v>
      </c>
      <c r="C1762" t="s">
        <v>195</v>
      </c>
      <c r="D1762" t="s">
        <v>0</v>
      </c>
      <c r="E1762" t="s">
        <v>0</v>
      </c>
      <c r="F1762" s="1" t="s">
        <v>23128</v>
      </c>
    </row>
    <row r="1763" spans="1:7">
      <c r="A1763" s="17" t="s">
        <v>7601</v>
      </c>
      <c r="B1763" s="2" t="s">
        <v>23129</v>
      </c>
      <c r="C1763" t="s">
        <v>7600</v>
      </c>
      <c r="D1763" t="s">
        <v>7599</v>
      </c>
      <c r="E1763" t="s">
        <v>2455</v>
      </c>
      <c r="F1763" s="1" t="s">
        <v>23128</v>
      </c>
    </row>
    <row r="1764" spans="1:7">
      <c r="A1764" s="17" t="s">
        <v>7592</v>
      </c>
      <c r="B1764" s="2" t="s">
        <v>23129</v>
      </c>
      <c r="C1764" t="s">
        <v>0</v>
      </c>
      <c r="D1764" t="s">
        <v>7590</v>
      </c>
      <c r="E1764" t="s">
        <v>0</v>
      </c>
      <c r="F1764" s="1" t="s">
        <v>23131</v>
      </c>
      <c r="G1764" t="s">
        <v>7591</v>
      </c>
    </row>
    <row r="1765" spans="1:7">
      <c r="A1765" s="17" t="s">
        <v>7589</v>
      </c>
      <c r="B1765" s="2" t="s">
        <v>23130</v>
      </c>
      <c r="C1765" t="s">
        <v>7588</v>
      </c>
      <c r="D1765" t="s">
        <v>7587</v>
      </c>
      <c r="E1765" t="s">
        <v>7586</v>
      </c>
      <c r="F1765" s="1" t="s">
        <v>23128</v>
      </c>
    </row>
    <row r="1766" spans="1:7">
      <c r="A1766" s="17" t="s">
        <v>7578</v>
      </c>
      <c r="B1766" s="2" t="s">
        <v>23130</v>
      </c>
      <c r="C1766" t="s">
        <v>320</v>
      </c>
      <c r="D1766" t="s">
        <v>7577</v>
      </c>
      <c r="E1766" t="s">
        <v>57</v>
      </c>
      <c r="F1766" s="1" t="s">
        <v>23128</v>
      </c>
    </row>
    <row r="1767" spans="1:7">
      <c r="A1767" s="17" t="s">
        <v>7552</v>
      </c>
      <c r="B1767" s="2" t="s">
        <v>23129</v>
      </c>
      <c r="C1767" t="s">
        <v>7551</v>
      </c>
      <c r="D1767" t="s">
        <v>7550</v>
      </c>
      <c r="E1767" t="s">
        <v>7549</v>
      </c>
      <c r="F1767" s="1" t="s">
        <v>23128</v>
      </c>
    </row>
    <row r="1768" spans="1:7">
      <c r="A1768" s="17" t="s">
        <v>7546</v>
      </c>
      <c r="B1768" s="2" t="s">
        <v>23130</v>
      </c>
      <c r="C1768" t="s">
        <v>7545</v>
      </c>
      <c r="D1768" t="s">
        <v>7544</v>
      </c>
      <c r="E1768" t="s">
        <v>7543</v>
      </c>
      <c r="F1768" s="1" t="s">
        <v>23128</v>
      </c>
    </row>
    <row r="1769" spans="1:7">
      <c r="A1769" s="17" t="s">
        <v>7542</v>
      </c>
      <c r="B1769" s="2" t="s">
        <v>23130</v>
      </c>
      <c r="C1769" t="s">
        <v>7538</v>
      </c>
      <c r="D1769" t="s">
        <v>7541</v>
      </c>
      <c r="E1769" t="s">
        <v>0</v>
      </c>
      <c r="F1769" s="1" t="s">
        <v>23128</v>
      </c>
    </row>
    <row r="1770" spans="1:7">
      <c r="A1770" s="17" t="s">
        <v>7540</v>
      </c>
      <c r="B1770" s="2" t="s">
        <v>23130</v>
      </c>
      <c r="C1770" t="s">
        <v>7538</v>
      </c>
      <c r="D1770" t="s">
        <v>7537</v>
      </c>
      <c r="E1770" t="s">
        <v>0</v>
      </c>
      <c r="F1770" s="1" t="s">
        <v>23131</v>
      </c>
      <c r="G1770" t="s">
        <v>7539</v>
      </c>
    </row>
    <row r="1771" spans="1:7">
      <c r="A1771" s="17" t="s">
        <v>7536</v>
      </c>
      <c r="B1771" s="2" t="s">
        <v>23129</v>
      </c>
      <c r="C1771" t="s">
        <v>1447</v>
      </c>
      <c r="D1771" t="s">
        <v>7535</v>
      </c>
      <c r="E1771" t="s">
        <v>1445</v>
      </c>
      <c r="F1771" s="1" t="s">
        <v>23128</v>
      </c>
    </row>
    <row r="1772" spans="1:7">
      <c r="A1772" s="17" t="s">
        <v>7523</v>
      </c>
      <c r="B1772" s="2" t="s">
        <v>23129</v>
      </c>
      <c r="C1772" t="s">
        <v>7522</v>
      </c>
      <c r="D1772" t="s">
        <v>7521</v>
      </c>
      <c r="E1772" t="s">
        <v>7520</v>
      </c>
      <c r="F1772" s="1" t="s">
        <v>23128</v>
      </c>
    </row>
    <row r="1773" spans="1:7">
      <c r="A1773" s="17" t="s">
        <v>7504</v>
      </c>
      <c r="B1773" s="2" t="s">
        <v>23129</v>
      </c>
      <c r="C1773" t="s">
        <v>7503</v>
      </c>
      <c r="D1773" t="s">
        <v>7502</v>
      </c>
      <c r="E1773" t="s">
        <v>7501</v>
      </c>
      <c r="F1773" s="1" t="s">
        <v>23128</v>
      </c>
    </row>
    <row r="1774" spans="1:7">
      <c r="A1774" s="17" t="s">
        <v>7500</v>
      </c>
      <c r="B1774" s="2" t="s">
        <v>23129</v>
      </c>
      <c r="C1774" t="s">
        <v>7499</v>
      </c>
      <c r="D1774" t="s">
        <v>7498</v>
      </c>
      <c r="E1774" t="s">
        <v>7497</v>
      </c>
      <c r="F1774" s="1" t="s">
        <v>23128</v>
      </c>
    </row>
    <row r="1775" spans="1:7">
      <c r="A1775" s="17" t="s">
        <v>7493</v>
      </c>
      <c r="B1775" s="2" t="s">
        <v>23129</v>
      </c>
      <c r="C1775" t="s">
        <v>7492</v>
      </c>
      <c r="D1775" t="s">
        <v>7491</v>
      </c>
      <c r="E1775" t="s">
        <v>168</v>
      </c>
      <c r="F1775" s="1" t="s">
        <v>23128</v>
      </c>
    </row>
    <row r="1776" spans="1:7">
      <c r="A1776" s="17" t="s">
        <v>7480</v>
      </c>
      <c r="B1776" s="2" t="s">
        <v>23130</v>
      </c>
      <c r="C1776" t="s">
        <v>7479</v>
      </c>
      <c r="D1776" t="s">
        <v>7478</v>
      </c>
      <c r="E1776" t="s">
        <v>7477</v>
      </c>
      <c r="F1776" s="1" t="s">
        <v>23128</v>
      </c>
    </row>
    <row r="1777" spans="1:7">
      <c r="A1777" s="17" t="s">
        <v>7472</v>
      </c>
      <c r="B1777" s="2" t="s">
        <v>23130</v>
      </c>
      <c r="C1777" t="s">
        <v>7470</v>
      </c>
      <c r="D1777" t="s">
        <v>7469</v>
      </c>
      <c r="E1777" t="s">
        <v>7468</v>
      </c>
      <c r="F1777" s="1" t="s">
        <v>23131</v>
      </c>
      <c r="G1777" t="s">
        <v>7471</v>
      </c>
    </row>
    <row r="1778" spans="1:7">
      <c r="A1778" s="17" t="s">
        <v>7467</v>
      </c>
      <c r="B1778" s="2" t="s">
        <v>23130</v>
      </c>
      <c r="C1778" t="s">
        <v>7464</v>
      </c>
      <c r="D1778" t="s">
        <v>7463</v>
      </c>
      <c r="E1778" t="s">
        <v>461</v>
      </c>
      <c r="F1778" s="1" t="s">
        <v>23128</v>
      </c>
    </row>
    <row r="1779" spans="1:7">
      <c r="A1779" s="17" t="s">
        <v>7457</v>
      </c>
      <c r="B1779" s="2" t="s">
        <v>23130</v>
      </c>
      <c r="C1779" t="s">
        <v>0</v>
      </c>
      <c r="D1779" t="s">
        <v>3083</v>
      </c>
      <c r="E1779" t="s">
        <v>0</v>
      </c>
      <c r="F1779" s="1" t="s">
        <v>23128</v>
      </c>
    </row>
    <row r="1780" spans="1:7">
      <c r="A1780" s="17" t="s">
        <v>7456</v>
      </c>
      <c r="B1780" s="2" t="s">
        <v>23129</v>
      </c>
      <c r="C1780" t="s">
        <v>0</v>
      </c>
      <c r="D1780" t="s">
        <v>7455</v>
      </c>
      <c r="E1780" t="s">
        <v>0</v>
      </c>
      <c r="F1780" s="1" t="s">
        <v>23128</v>
      </c>
    </row>
    <row r="1781" spans="1:7">
      <c r="A1781" s="17" t="s">
        <v>7448</v>
      </c>
      <c r="B1781" s="2" t="s">
        <v>23130</v>
      </c>
      <c r="C1781" t="s">
        <v>1277</v>
      </c>
      <c r="D1781" t="s">
        <v>7446</v>
      </c>
      <c r="E1781" t="s">
        <v>1275</v>
      </c>
      <c r="F1781" s="1" t="s">
        <v>23131</v>
      </c>
      <c r="G1781" t="s">
        <v>7447</v>
      </c>
    </row>
    <row r="1782" spans="1:7">
      <c r="A1782" s="17" t="s">
        <v>7426</v>
      </c>
      <c r="B1782" s="2" t="s">
        <v>23130</v>
      </c>
      <c r="C1782" t="s">
        <v>7425</v>
      </c>
      <c r="D1782" t="s">
        <v>7424</v>
      </c>
      <c r="E1782" t="s">
        <v>3206</v>
      </c>
      <c r="F1782" s="1" t="s">
        <v>23128</v>
      </c>
    </row>
    <row r="1783" spans="1:7">
      <c r="A1783" s="17" t="s">
        <v>7421</v>
      </c>
      <c r="B1783" s="2" t="s">
        <v>23130</v>
      </c>
      <c r="C1783" t="s">
        <v>6676</v>
      </c>
      <c r="D1783" t="s">
        <v>7420</v>
      </c>
      <c r="E1783" t="s">
        <v>3338</v>
      </c>
      <c r="F1783" s="1" t="s">
        <v>23128</v>
      </c>
    </row>
    <row r="1784" spans="1:7">
      <c r="A1784" s="17" t="s">
        <v>7417</v>
      </c>
      <c r="B1784" s="2" t="s">
        <v>23130</v>
      </c>
      <c r="C1784" t="s">
        <v>5947</v>
      </c>
      <c r="D1784" t="s">
        <v>7416</v>
      </c>
      <c r="E1784" t="s">
        <v>7415</v>
      </c>
      <c r="F1784" s="1" t="s">
        <v>23128</v>
      </c>
    </row>
    <row r="1785" spans="1:7">
      <c r="A1785" s="17" t="s">
        <v>7408</v>
      </c>
      <c r="B1785" s="2" t="s">
        <v>23130</v>
      </c>
      <c r="C1785" t="s">
        <v>7407</v>
      </c>
      <c r="D1785" t="s">
        <v>7406</v>
      </c>
      <c r="E1785" t="s">
        <v>7405</v>
      </c>
      <c r="F1785" s="1" t="s">
        <v>23128</v>
      </c>
    </row>
    <row r="1786" spans="1:7">
      <c r="A1786" s="17" t="s">
        <v>7394</v>
      </c>
      <c r="B1786" s="2" t="s">
        <v>23129</v>
      </c>
      <c r="C1786" t="s">
        <v>276</v>
      </c>
      <c r="D1786" t="s">
        <v>7392</v>
      </c>
      <c r="E1786" t="s">
        <v>0</v>
      </c>
      <c r="F1786" s="1" t="s">
        <v>23131</v>
      </c>
      <c r="G1786" t="s">
        <v>7393</v>
      </c>
    </row>
    <row r="1787" spans="1:7">
      <c r="A1787" s="17" t="s">
        <v>7390</v>
      </c>
      <c r="B1787" s="2" t="s">
        <v>23130</v>
      </c>
      <c r="C1787" t="s">
        <v>468</v>
      </c>
      <c r="D1787" t="s">
        <v>7389</v>
      </c>
      <c r="E1787" t="s">
        <v>7388</v>
      </c>
      <c r="F1787" s="1" t="s">
        <v>23128</v>
      </c>
    </row>
    <row r="1788" spans="1:7">
      <c r="A1788" s="17" t="s">
        <v>7387</v>
      </c>
      <c r="B1788" s="2" t="s">
        <v>23129</v>
      </c>
      <c r="C1788" t="s">
        <v>4716</v>
      </c>
      <c r="D1788" t="s">
        <v>7386</v>
      </c>
      <c r="E1788" t="s">
        <v>7385</v>
      </c>
      <c r="F1788" s="1" t="s">
        <v>23128</v>
      </c>
    </row>
    <row r="1789" spans="1:7">
      <c r="A1789" s="17" t="s">
        <v>7384</v>
      </c>
      <c r="B1789" s="2" t="s">
        <v>23130</v>
      </c>
      <c r="C1789" t="s">
        <v>1121</v>
      </c>
      <c r="D1789" t="s">
        <v>7383</v>
      </c>
      <c r="E1789" t="s">
        <v>1119</v>
      </c>
      <c r="F1789" s="1" t="s">
        <v>23128</v>
      </c>
    </row>
    <row r="1790" spans="1:7">
      <c r="A1790" s="17" t="s">
        <v>7382</v>
      </c>
      <c r="B1790" s="2" t="s">
        <v>23130</v>
      </c>
      <c r="C1790" t="s">
        <v>7381</v>
      </c>
      <c r="D1790" t="s">
        <v>7380</v>
      </c>
      <c r="E1790" t="s">
        <v>5440</v>
      </c>
      <c r="F1790" s="1" t="s">
        <v>23128</v>
      </c>
    </row>
    <row r="1791" spans="1:7">
      <c r="A1791" s="17" t="s">
        <v>7379</v>
      </c>
      <c r="B1791" s="2" t="s">
        <v>23129</v>
      </c>
      <c r="C1791" t="s">
        <v>7378</v>
      </c>
      <c r="D1791" t="s">
        <v>7377</v>
      </c>
      <c r="E1791" t="s">
        <v>7376</v>
      </c>
      <c r="F1791" s="1" t="s">
        <v>23128</v>
      </c>
    </row>
    <row r="1792" spans="1:7">
      <c r="A1792" s="17" t="s">
        <v>7366</v>
      </c>
      <c r="B1792" s="2" t="s">
        <v>23129</v>
      </c>
      <c r="C1792" t="s">
        <v>7365</v>
      </c>
      <c r="D1792" t="s">
        <v>7364</v>
      </c>
      <c r="E1792" t="s">
        <v>7363</v>
      </c>
      <c r="F1792" s="1" t="s">
        <v>23128</v>
      </c>
    </row>
    <row r="1793" spans="1:7">
      <c r="A1793" s="17" t="s">
        <v>7362</v>
      </c>
      <c r="B1793" s="2" t="s">
        <v>23129</v>
      </c>
      <c r="C1793" t="s">
        <v>195</v>
      </c>
      <c r="D1793" t="s">
        <v>0</v>
      </c>
      <c r="E1793" t="s">
        <v>0</v>
      </c>
      <c r="F1793" s="1" t="s">
        <v>23131</v>
      </c>
      <c r="G1793" t="s">
        <v>7361</v>
      </c>
    </row>
    <row r="1794" spans="1:7">
      <c r="A1794" s="17" t="s">
        <v>7345</v>
      </c>
      <c r="B1794" s="2" t="s">
        <v>23130</v>
      </c>
      <c r="C1794" t="s">
        <v>0</v>
      </c>
      <c r="D1794" t="s">
        <v>7343</v>
      </c>
      <c r="E1794" t="s">
        <v>0</v>
      </c>
      <c r="F1794" s="1" t="s">
        <v>23131</v>
      </c>
      <c r="G1794" t="s">
        <v>7344</v>
      </c>
    </row>
    <row r="1795" spans="1:7">
      <c r="A1795" s="17" t="s">
        <v>7338</v>
      </c>
      <c r="B1795" s="2" t="s">
        <v>23130</v>
      </c>
      <c r="C1795" t="s">
        <v>7337</v>
      </c>
      <c r="D1795" t="s">
        <v>7336</v>
      </c>
      <c r="E1795" t="s">
        <v>7335</v>
      </c>
      <c r="F1795" s="1" t="s">
        <v>23128</v>
      </c>
    </row>
    <row r="1796" spans="1:7">
      <c r="A1796" s="17" t="s">
        <v>7334</v>
      </c>
      <c r="B1796" s="2" t="s">
        <v>23130</v>
      </c>
      <c r="C1796" t="s">
        <v>7333</v>
      </c>
      <c r="D1796" t="s">
        <v>7332</v>
      </c>
      <c r="E1796" t="s">
        <v>7331</v>
      </c>
      <c r="F1796" s="1" t="s">
        <v>23128</v>
      </c>
    </row>
    <row r="1797" spans="1:7">
      <c r="A1797" s="17" t="s">
        <v>7327</v>
      </c>
      <c r="B1797" s="2" t="s">
        <v>23129</v>
      </c>
      <c r="C1797" t="s">
        <v>1594</v>
      </c>
      <c r="D1797" t="s">
        <v>7326</v>
      </c>
      <c r="E1797" t="s">
        <v>7325</v>
      </c>
      <c r="F1797" s="1" t="s">
        <v>23128</v>
      </c>
    </row>
    <row r="1798" spans="1:7">
      <c r="A1798" s="17" t="s">
        <v>7299</v>
      </c>
      <c r="B1798" s="2" t="s">
        <v>23130</v>
      </c>
      <c r="C1798" t="s">
        <v>7298</v>
      </c>
      <c r="D1798" t="s">
        <v>7297</v>
      </c>
      <c r="E1798" t="s">
        <v>5082</v>
      </c>
      <c r="F1798" s="1" t="s">
        <v>23128</v>
      </c>
    </row>
    <row r="1799" spans="1:7">
      <c r="A1799" s="17" t="s">
        <v>7280</v>
      </c>
      <c r="B1799" s="2" t="s">
        <v>23129</v>
      </c>
      <c r="C1799" t="s">
        <v>2131</v>
      </c>
      <c r="D1799" t="s">
        <v>7279</v>
      </c>
      <c r="E1799" t="s">
        <v>2122</v>
      </c>
      <c r="F1799" s="1" t="s">
        <v>23128</v>
      </c>
    </row>
    <row r="1800" spans="1:7">
      <c r="A1800" s="17" t="s">
        <v>7278</v>
      </c>
      <c r="B1800" s="2" t="s">
        <v>23130</v>
      </c>
      <c r="C1800" t="s">
        <v>7277</v>
      </c>
      <c r="D1800" t="s">
        <v>7276</v>
      </c>
      <c r="E1800" t="s">
        <v>2137</v>
      </c>
      <c r="F1800" s="1" t="s">
        <v>23128</v>
      </c>
    </row>
    <row r="1801" spans="1:7">
      <c r="A1801" s="17" t="s">
        <v>7264</v>
      </c>
      <c r="B1801" s="2" t="s">
        <v>23130</v>
      </c>
      <c r="C1801" t="s">
        <v>7263</v>
      </c>
      <c r="D1801" t="s">
        <v>7262</v>
      </c>
      <c r="E1801" t="s">
        <v>2176</v>
      </c>
      <c r="F1801" s="1" t="s">
        <v>23128</v>
      </c>
    </row>
    <row r="1802" spans="1:7">
      <c r="A1802" s="17" t="s">
        <v>7261</v>
      </c>
      <c r="B1802" s="2" t="s">
        <v>23129</v>
      </c>
      <c r="C1802" t="s">
        <v>7260</v>
      </c>
      <c r="D1802" t="s">
        <v>7259</v>
      </c>
      <c r="E1802" t="s">
        <v>0</v>
      </c>
      <c r="F1802" s="1" t="s">
        <v>23128</v>
      </c>
    </row>
    <row r="1803" spans="1:7">
      <c r="A1803" s="17" t="s">
        <v>7224</v>
      </c>
      <c r="B1803" s="2" t="s">
        <v>23130</v>
      </c>
      <c r="C1803" t="s">
        <v>4716</v>
      </c>
      <c r="D1803" t="s">
        <v>7223</v>
      </c>
      <c r="E1803" t="s">
        <v>7222</v>
      </c>
      <c r="F1803" s="1" t="s">
        <v>23128</v>
      </c>
    </row>
    <row r="1804" spans="1:7">
      <c r="A1804" s="17" t="s">
        <v>7203</v>
      </c>
      <c r="B1804" s="2" t="s">
        <v>23130</v>
      </c>
      <c r="C1804" t="s">
        <v>7202</v>
      </c>
      <c r="D1804" t="s">
        <v>7201</v>
      </c>
      <c r="E1804" t="s">
        <v>5082</v>
      </c>
      <c r="F1804" s="1" t="s">
        <v>23128</v>
      </c>
    </row>
    <row r="1805" spans="1:7">
      <c r="A1805" s="17" t="s">
        <v>7200</v>
      </c>
      <c r="B1805" s="2" t="s">
        <v>23130</v>
      </c>
      <c r="C1805" t="s">
        <v>463</v>
      </c>
      <c r="D1805" t="s">
        <v>7199</v>
      </c>
      <c r="E1805" t="s">
        <v>461</v>
      </c>
      <c r="F1805" s="1" t="s">
        <v>23128</v>
      </c>
    </row>
    <row r="1806" spans="1:7">
      <c r="A1806" s="17" t="s">
        <v>7198</v>
      </c>
      <c r="B1806" s="2" t="s">
        <v>23130</v>
      </c>
      <c r="C1806" t="s">
        <v>463</v>
      </c>
      <c r="D1806" t="s">
        <v>7197</v>
      </c>
      <c r="E1806" t="s">
        <v>461</v>
      </c>
      <c r="F1806" s="1" t="s">
        <v>23128</v>
      </c>
    </row>
    <row r="1807" spans="1:7">
      <c r="A1807" s="17" t="s">
        <v>7192</v>
      </c>
      <c r="B1807" s="2" t="s">
        <v>23130</v>
      </c>
      <c r="C1807" t="s">
        <v>7191</v>
      </c>
      <c r="D1807" t="s">
        <v>7190</v>
      </c>
      <c r="E1807" t="s">
        <v>7189</v>
      </c>
      <c r="F1807" s="1" t="s">
        <v>23128</v>
      </c>
    </row>
    <row r="1808" spans="1:7">
      <c r="A1808" s="17" t="s">
        <v>7183</v>
      </c>
      <c r="B1808" s="2" t="s">
        <v>23129</v>
      </c>
      <c r="C1808" t="s">
        <v>2269</v>
      </c>
      <c r="D1808" t="s">
        <v>7182</v>
      </c>
      <c r="E1808" t="s">
        <v>2267</v>
      </c>
      <c r="F1808" s="1" t="s">
        <v>23128</v>
      </c>
    </row>
    <row r="1809" spans="1:7">
      <c r="A1809" s="17" t="s">
        <v>7181</v>
      </c>
      <c r="B1809" s="2" t="s">
        <v>23129</v>
      </c>
      <c r="C1809" t="s">
        <v>1619</v>
      </c>
      <c r="D1809" t="s">
        <v>7180</v>
      </c>
      <c r="E1809" t="s">
        <v>1617</v>
      </c>
      <c r="F1809" s="1" t="s">
        <v>23128</v>
      </c>
    </row>
    <row r="1810" spans="1:7">
      <c r="A1810" s="17" t="s">
        <v>7175</v>
      </c>
      <c r="B1810" s="2" t="s">
        <v>23129</v>
      </c>
      <c r="C1810" t="s">
        <v>7174</v>
      </c>
      <c r="D1810" t="s">
        <v>7173</v>
      </c>
      <c r="E1810" t="s">
        <v>7172</v>
      </c>
      <c r="F1810" s="1" t="s">
        <v>23128</v>
      </c>
    </row>
    <row r="1811" spans="1:7">
      <c r="A1811" s="17" t="s">
        <v>7171</v>
      </c>
      <c r="B1811" s="2" t="s">
        <v>23130</v>
      </c>
      <c r="C1811" t="s">
        <v>1893</v>
      </c>
      <c r="D1811" t="s">
        <v>7170</v>
      </c>
      <c r="E1811" t="s">
        <v>7169</v>
      </c>
      <c r="F1811" s="1" t="s">
        <v>23128</v>
      </c>
    </row>
    <row r="1812" spans="1:7">
      <c r="A1812" s="17" t="s">
        <v>7145</v>
      </c>
      <c r="B1812" s="2" t="s">
        <v>23130</v>
      </c>
      <c r="C1812" t="s">
        <v>7144</v>
      </c>
      <c r="D1812" t="s">
        <v>7143</v>
      </c>
      <c r="E1812" t="s">
        <v>7142</v>
      </c>
      <c r="F1812" s="1" t="s">
        <v>23128</v>
      </c>
    </row>
    <row r="1813" spans="1:7">
      <c r="A1813" s="17" t="s">
        <v>7135</v>
      </c>
      <c r="B1813" s="2" t="s">
        <v>23130</v>
      </c>
      <c r="C1813" t="s">
        <v>2614</v>
      </c>
      <c r="D1813" t="s">
        <v>7134</v>
      </c>
      <c r="E1813" t="s">
        <v>57</v>
      </c>
      <c r="F1813" s="1" t="s">
        <v>23128</v>
      </c>
    </row>
    <row r="1814" spans="1:7">
      <c r="A1814" s="17" t="s">
        <v>7127</v>
      </c>
      <c r="B1814" s="2" t="s">
        <v>23130</v>
      </c>
      <c r="C1814" t="s">
        <v>0</v>
      </c>
      <c r="D1814" t="s">
        <v>7126</v>
      </c>
      <c r="E1814" t="s">
        <v>0</v>
      </c>
      <c r="F1814" s="1" t="s">
        <v>23128</v>
      </c>
    </row>
    <row r="1815" spans="1:7">
      <c r="A1815" s="17" t="s">
        <v>7119</v>
      </c>
      <c r="B1815" s="2" t="s">
        <v>23130</v>
      </c>
      <c r="C1815" t="s">
        <v>7118</v>
      </c>
      <c r="D1815" t="s">
        <v>7117</v>
      </c>
      <c r="E1815" t="s">
        <v>0</v>
      </c>
      <c r="F1815" s="1" t="s">
        <v>23128</v>
      </c>
    </row>
    <row r="1816" spans="1:7">
      <c r="A1816" s="17" t="s">
        <v>7116</v>
      </c>
      <c r="B1816" s="2" t="s">
        <v>23129</v>
      </c>
      <c r="C1816" t="s">
        <v>7114</v>
      </c>
      <c r="D1816" t="s">
        <v>7113</v>
      </c>
      <c r="E1816" t="s">
        <v>7112</v>
      </c>
      <c r="F1816" s="1" t="s">
        <v>23131</v>
      </c>
      <c r="G1816" t="s">
        <v>7115</v>
      </c>
    </row>
    <row r="1817" spans="1:7">
      <c r="A1817" s="17" t="s">
        <v>7111</v>
      </c>
      <c r="B1817" s="2" t="s">
        <v>23130</v>
      </c>
      <c r="C1817" t="s">
        <v>7110</v>
      </c>
      <c r="D1817" t="s">
        <v>7109</v>
      </c>
      <c r="E1817" t="s">
        <v>7108</v>
      </c>
      <c r="F1817" s="1" t="s">
        <v>23128</v>
      </c>
    </row>
    <row r="1818" spans="1:7">
      <c r="A1818" s="17" t="s">
        <v>7107</v>
      </c>
      <c r="B1818" s="2" t="s">
        <v>23130</v>
      </c>
      <c r="C1818" t="s">
        <v>7106</v>
      </c>
      <c r="D1818" t="s">
        <v>7105</v>
      </c>
      <c r="E1818" t="s">
        <v>7104</v>
      </c>
      <c r="F1818" s="1" t="s">
        <v>23128</v>
      </c>
    </row>
    <row r="1819" spans="1:7">
      <c r="A1819" s="17" t="s">
        <v>7088</v>
      </c>
      <c r="B1819" s="2" t="s">
        <v>23130</v>
      </c>
      <c r="C1819" t="s">
        <v>6201</v>
      </c>
      <c r="D1819" t="s">
        <v>7087</v>
      </c>
      <c r="E1819" t="s">
        <v>488</v>
      </c>
      <c r="F1819" s="1" t="s">
        <v>23128</v>
      </c>
    </row>
    <row r="1820" spans="1:7">
      <c r="A1820" s="17" t="s">
        <v>7086</v>
      </c>
      <c r="B1820" s="2" t="s">
        <v>23130</v>
      </c>
      <c r="C1820" t="s">
        <v>2614</v>
      </c>
      <c r="D1820" t="s">
        <v>7085</v>
      </c>
      <c r="E1820" t="s">
        <v>57</v>
      </c>
      <c r="F1820" s="1" t="s">
        <v>23128</v>
      </c>
    </row>
    <row r="1821" spans="1:7">
      <c r="A1821" s="17" t="s">
        <v>7084</v>
      </c>
      <c r="B1821" s="2" t="s">
        <v>23129</v>
      </c>
      <c r="C1821" t="s">
        <v>1588</v>
      </c>
      <c r="D1821" t="s">
        <v>7083</v>
      </c>
      <c r="E1821" t="s">
        <v>1586</v>
      </c>
      <c r="F1821" s="1" t="s">
        <v>23128</v>
      </c>
    </row>
    <row r="1822" spans="1:7">
      <c r="A1822" s="17" t="s">
        <v>7077</v>
      </c>
      <c r="B1822" s="2" t="s">
        <v>23130</v>
      </c>
      <c r="C1822" t="s">
        <v>7076</v>
      </c>
      <c r="D1822" t="s">
        <v>7075</v>
      </c>
      <c r="E1822" t="s">
        <v>1627</v>
      </c>
      <c r="F1822" s="1" t="s">
        <v>23128</v>
      </c>
    </row>
    <row r="1823" spans="1:7">
      <c r="A1823" s="17" t="s">
        <v>7074</v>
      </c>
      <c r="B1823" s="2" t="s">
        <v>23129</v>
      </c>
      <c r="C1823" t="s">
        <v>7073</v>
      </c>
      <c r="D1823" t="s">
        <v>7072</v>
      </c>
      <c r="E1823" t="s">
        <v>7071</v>
      </c>
      <c r="F1823" s="1" t="s">
        <v>23128</v>
      </c>
    </row>
    <row r="1824" spans="1:7">
      <c r="A1824" s="17" t="s">
        <v>7066</v>
      </c>
      <c r="B1824" s="2" t="s">
        <v>23130</v>
      </c>
      <c r="C1824" t="s">
        <v>7065</v>
      </c>
      <c r="D1824" t="s">
        <v>7064</v>
      </c>
      <c r="E1824" t="s">
        <v>7063</v>
      </c>
      <c r="F1824" s="1" t="s">
        <v>23128</v>
      </c>
    </row>
    <row r="1825" spans="1:7">
      <c r="A1825" s="17" t="s">
        <v>7057</v>
      </c>
      <c r="B1825" s="2" t="s">
        <v>23129</v>
      </c>
      <c r="C1825" t="s">
        <v>7056</v>
      </c>
      <c r="D1825" t="s">
        <v>7055</v>
      </c>
      <c r="E1825" t="s">
        <v>7054</v>
      </c>
      <c r="F1825" s="1" t="s">
        <v>23128</v>
      </c>
    </row>
    <row r="1826" spans="1:7">
      <c r="A1826" s="17" t="s">
        <v>7053</v>
      </c>
      <c r="B1826" s="2" t="s">
        <v>23130</v>
      </c>
      <c r="C1826" t="s">
        <v>7052</v>
      </c>
      <c r="D1826" t="s">
        <v>7051</v>
      </c>
      <c r="E1826" t="s">
        <v>7050</v>
      </c>
      <c r="F1826" s="1" t="s">
        <v>23128</v>
      </c>
    </row>
    <row r="1827" spans="1:7">
      <c r="A1827" s="17" t="s">
        <v>7045</v>
      </c>
      <c r="B1827" s="2" t="s">
        <v>23130</v>
      </c>
      <c r="C1827" t="s">
        <v>1903</v>
      </c>
      <c r="D1827" t="s">
        <v>7044</v>
      </c>
      <c r="E1827" t="s">
        <v>1901</v>
      </c>
      <c r="F1827" s="1" t="s">
        <v>23128</v>
      </c>
    </row>
    <row r="1828" spans="1:7">
      <c r="A1828" s="17" t="s">
        <v>7043</v>
      </c>
      <c r="B1828" s="2" t="s">
        <v>23130</v>
      </c>
      <c r="C1828" t="s">
        <v>7041</v>
      </c>
      <c r="D1828" t="s">
        <v>7040</v>
      </c>
      <c r="E1828" t="s">
        <v>0</v>
      </c>
      <c r="F1828" s="1" t="s">
        <v>23131</v>
      </c>
      <c r="G1828" t="s">
        <v>7042</v>
      </c>
    </row>
    <row r="1829" spans="1:7">
      <c r="A1829" s="17" t="s">
        <v>7034</v>
      </c>
      <c r="B1829" s="2" t="s">
        <v>23129</v>
      </c>
      <c r="C1829" t="s">
        <v>0</v>
      </c>
      <c r="D1829" t="s">
        <v>7033</v>
      </c>
      <c r="E1829" t="s">
        <v>0</v>
      </c>
      <c r="F1829" s="1" t="s">
        <v>23128</v>
      </c>
    </row>
    <row r="1830" spans="1:7">
      <c r="A1830" s="17" t="s">
        <v>7007</v>
      </c>
      <c r="B1830" s="2" t="s">
        <v>23130</v>
      </c>
      <c r="C1830" t="s">
        <v>0</v>
      </c>
      <c r="D1830" t="s">
        <v>4981</v>
      </c>
      <c r="E1830" t="s">
        <v>0</v>
      </c>
      <c r="F1830" s="1" t="s">
        <v>23128</v>
      </c>
    </row>
    <row r="1831" spans="1:7">
      <c r="A1831" s="17" t="s">
        <v>7004</v>
      </c>
      <c r="B1831" s="2" t="s">
        <v>23130</v>
      </c>
      <c r="C1831" t="s">
        <v>55</v>
      </c>
      <c r="D1831" t="s">
        <v>7003</v>
      </c>
      <c r="E1831" t="s">
        <v>3609</v>
      </c>
      <c r="F1831" s="1" t="s">
        <v>23128</v>
      </c>
    </row>
    <row r="1832" spans="1:7">
      <c r="A1832" s="17" t="s">
        <v>6980</v>
      </c>
      <c r="B1832" s="2" t="s">
        <v>23130</v>
      </c>
      <c r="C1832" t="s">
        <v>2511</v>
      </c>
      <c r="D1832" t="s">
        <v>6979</v>
      </c>
      <c r="E1832" t="s">
        <v>2509</v>
      </c>
      <c r="F1832" s="1" t="s">
        <v>23128</v>
      </c>
    </row>
    <row r="1833" spans="1:7">
      <c r="A1833" s="17" t="s">
        <v>6967</v>
      </c>
      <c r="B1833" s="2" t="s">
        <v>23129</v>
      </c>
      <c r="C1833" t="s">
        <v>4595</v>
      </c>
      <c r="D1833" t="s">
        <v>6966</v>
      </c>
      <c r="E1833" t="s">
        <v>4593</v>
      </c>
      <c r="F1833" s="1" t="s">
        <v>23128</v>
      </c>
    </row>
    <row r="1834" spans="1:7">
      <c r="A1834" s="17" t="s">
        <v>6965</v>
      </c>
      <c r="B1834" s="2" t="s">
        <v>23129</v>
      </c>
      <c r="C1834" t="s">
        <v>6964</v>
      </c>
      <c r="D1834" t="s">
        <v>6963</v>
      </c>
      <c r="E1834" t="s">
        <v>6962</v>
      </c>
      <c r="F1834" s="1" t="s">
        <v>23128</v>
      </c>
    </row>
    <row r="1835" spans="1:7">
      <c r="A1835" s="17" t="s">
        <v>6961</v>
      </c>
      <c r="B1835" s="2" t="s">
        <v>23130</v>
      </c>
      <c r="C1835" t="s">
        <v>6959</v>
      </c>
      <c r="D1835" t="s">
        <v>6958</v>
      </c>
      <c r="E1835" t="s">
        <v>6957</v>
      </c>
      <c r="F1835" s="1" t="s">
        <v>23131</v>
      </c>
      <c r="G1835" t="s">
        <v>6960</v>
      </c>
    </row>
    <row r="1836" spans="1:7">
      <c r="A1836" s="17" t="s">
        <v>6956</v>
      </c>
      <c r="B1836" s="2" t="s">
        <v>23130</v>
      </c>
      <c r="C1836" t="s">
        <v>6955</v>
      </c>
      <c r="D1836" t="s">
        <v>6954</v>
      </c>
      <c r="E1836" t="s">
        <v>6953</v>
      </c>
      <c r="F1836" s="1" t="s">
        <v>23128</v>
      </c>
    </row>
    <row r="1837" spans="1:7">
      <c r="A1837" s="17" t="s">
        <v>6946</v>
      </c>
      <c r="B1837" s="2" t="s">
        <v>23130</v>
      </c>
      <c r="C1837" t="s">
        <v>6945</v>
      </c>
      <c r="D1837" t="s">
        <v>6944</v>
      </c>
      <c r="E1837" t="s">
        <v>6943</v>
      </c>
      <c r="F1837" s="1" t="s">
        <v>23128</v>
      </c>
    </row>
    <row r="1838" spans="1:7">
      <c r="A1838" s="17" t="s">
        <v>6942</v>
      </c>
      <c r="B1838" s="2" t="s">
        <v>23129</v>
      </c>
      <c r="C1838" t="s">
        <v>6941</v>
      </c>
      <c r="D1838" t="s">
        <v>6940</v>
      </c>
      <c r="E1838" t="s">
        <v>1043</v>
      </c>
      <c r="F1838" s="1" t="s">
        <v>23128</v>
      </c>
    </row>
    <row r="1839" spans="1:7">
      <c r="A1839" s="17" t="s">
        <v>6939</v>
      </c>
      <c r="B1839" s="2" t="s">
        <v>23129</v>
      </c>
      <c r="F1839" s="1" t="s">
        <v>23128</v>
      </c>
    </row>
    <row r="1840" spans="1:7">
      <c r="A1840" s="17" t="s">
        <v>6929</v>
      </c>
      <c r="B1840" s="2" t="s">
        <v>23129</v>
      </c>
      <c r="C1840" t="s">
        <v>6928</v>
      </c>
      <c r="D1840" t="s">
        <v>6927</v>
      </c>
      <c r="E1840" t="s">
        <v>0</v>
      </c>
      <c r="F1840" s="1" t="s">
        <v>23128</v>
      </c>
    </row>
    <row r="1841" spans="1:7">
      <c r="A1841" s="17" t="s">
        <v>6913</v>
      </c>
      <c r="B1841" s="2" t="s">
        <v>23129</v>
      </c>
      <c r="C1841" t="s">
        <v>6912</v>
      </c>
      <c r="D1841" t="s">
        <v>6911</v>
      </c>
      <c r="E1841" t="s">
        <v>6891</v>
      </c>
      <c r="F1841" s="1" t="s">
        <v>23128</v>
      </c>
    </row>
    <row r="1842" spans="1:7">
      <c r="A1842" s="17" t="s">
        <v>6910</v>
      </c>
      <c r="B1842" s="2" t="s">
        <v>23129</v>
      </c>
      <c r="C1842" t="s">
        <v>1986</v>
      </c>
      <c r="D1842" t="s">
        <v>6909</v>
      </c>
      <c r="E1842" t="s">
        <v>1984</v>
      </c>
      <c r="F1842" s="1" t="s">
        <v>23128</v>
      </c>
    </row>
    <row r="1843" spans="1:7">
      <c r="A1843" s="17" t="s">
        <v>6908</v>
      </c>
      <c r="B1843" s="2" t="s">
        <v>23129</v>
      </c>
      <c r="C1843" t="s">
        <v>6907</v>
      </c>
      <c r="D1843" t="s">
        <v>6906</v>
      </c>
      <c r="E1843" t="s">
        <v>0</v>
      </c>
      <c r="F1843" s="1" t="s">
        <v>23128</v>
      </c>
    </row>
    <row r="1844" spans="1:7">
      <c r="A1844" s="17" t="s">
        <v>6905</v>
      </c>
      <c r="B1844" s="2" t="s">
        <v>23129</v>
      </c>
      <c r="F1844" s="1" t="s">
        <v>23128</v>
      </c>
    </row>
    <row r="1845" spans="1:7">
      <c r="A1845" s="17" t="s">
        <v>6904</v>
      </c>
      <c r="B1845" s="2" t="s">
        <v>23129</v>
      </c>
      <c r="C1845" t="s">
        <v>6903</v>
      </c>
      <c r="D1845" t="s">
        <v>6902</v>
      </c>
      <c r="E1845" t="s">
        <v>0</v>
      </c>
      <c r="F1845" s="1" t="s">
        <v>23128</v>
      </c>
    </row>
    <row r="1846" spans="1:7">
      <c r="A1846" s="17" t="s">
        <v>6901</v>
      </c>
      <c r="B1846" s="2" t="s">
        <v>23129</v>
      </c>
      <c r="C1846" t="s">
        <v>6900</v>
      </c>
      <c r="D1846" t="s">
        <v>6899</v>
      </c>
      <c r="E1846" t="s">
        <v>0</v>
      </c>
      <c r="F1846" s="1" t="s">
        <v>23128</v>
      </c>
    </row>
    <row r="1847" spans="1:7">
      <c r="A1847" s="17" t="s">
        <v>6884</v>
      </c>
      <c r="B1847" s="2" t="s">
        <v>23130</v>
      </c>
      <c r="C1847" t="s">
        <v>1588</v>
      </c>
      <c r="D1847" t="s">
        <v>6882</v>
      </c>
      <c r="E1847" t="s">
        <v>1586</v>
      </c>
      <c r="F1847" s="1" t="s">
        <v>23131</v>
      </c>
      <c r="G1847" t="s">
        <v>6883</v>
      </c>
    </row>
    <row r="1848" spans="1:7">
      <c r="A1848" s="17" t="s">
        <v>6881</v>
      </c>
      <c r="B1848" s="2" t="s">
        <v>23129</v>
      </c>
      <c r="C1848" t="s">
        <v>1588</v>
      </c>
      <c r="D1848" t="s">
        <v>6880</v>
      </c>
      <c r="E1848" t="s">
        <v>1586</v>
      </c>
      <c r="F1848" s="1" t="s">
        <v>23128</v>
      </c>
    </row>
    <row r="1849" spans="1:7">
      <c r="A1849" s="17" t="s">
        <v>6874</v>
      </c>
      <c r="B1849" s="2" t="s">
        <v>23130</v>
      </c>
      <c r="C1849" t="s">
        <v>6873</v>
      </c>
      <c r="D1849" t="s">
        <v>6872</v>
      </c>
      <c r="E1849" t="s">
        <v>6871</v>
      </c>
      <c r="F1849" s="1" t="s">
        <v>23128</v>
      </c>
    </row>
    <row r="1850" spans="1:7">
      <c r="A1850" s="17" t="s">
        <v>6870</v>
      </c>
      <c r="B1850" s="2" t="s">
        <v>23130</v>
      </c>
      <c r="C1850" t="s">
        <v>291</v>
      </c>
      <c r="D1850" t="s">
        <v>6869</v>
      </c>
      <c r="E1850" t="s">
        <v>6868</v>
      </c>
      <c r="F1850" s="1" t="s">
        <v>23128</v>
      </c>
    </row>
    <row r="1851" spans="1:7">
      <c r="A1851" s="17" t="s">
        <v>6864</v>
      </c>
      <c r="B1851" s="2" t="s">
        <v>23129</v>
      </c>
      <c r="C1851" t="s">
        <v>6863</v>
      </c>
      <c r="D1851" t="s">
        <v>6862</v>
      </c>
      <c r="E1851" t="s">
        <v>6861</v>
      </c>
      <c r="F1851" s="1" t="s">
        <v>23128</v>
      </c>
    </row>
    <row r="1852" spans="1:7">
      <c r="A1852" s="17" t="s">
        <v>6851</v>
      </c>
      <c r="B1852" s="2" t="s">
        <v>23130</v>
      </c>
      <c r="C1852" t="s">
        <v>650</v>
      </c>
      <c r="D1852" t="s">
        <v>6849</v>
      </c>
      <c r="E1852" t="s">
        <v>6848</v>
      </c>
      <c r="F1852" s="1" t="s">
        <v>23131</v>
      </c>
      <c r="G1852" t="s">
        <v>6850</v>
      </c>
    </row>
    <row r="1853" spans="1:7">
      <c r="A1853" s="17" t="s">
        <v>6847</v>
      </c>
      <c r="B1853" s="2" t="s">
        <v>23130</v>
      </c>
      <c r="C1853" t="s">
        <v>4716</v>
      </c>
      <c r="D1853" t="s">
        <v>6846</v>
      </c>
      <c r="E1853" t="s">
        <v>0</v>
      </c>
      <c r="F1853" s="1" t="s">
        <v>23128</v>
      </c>
    </row>
    <row r="1854" spans="1:7">
      <c r="A1854" s="17" t="s">
        <v>6845</v>
      </c>
      <c r="B1854" s="2" t="s">
        <v>23130</v>
      </c>
      <c r="C1854" t="s">
        <v>6844</v>
      </c>
      <c r="D1854" t="s">
        <v>6843</v>
      </c>
      <c r="E1854" t="s">
        <v>6842</v>
      </c>
      <c r="F1854" s="1" t="s">
        <v>23128</v>
      </c>
    </row>
    <row r="1855" spans="1:7">
      <c r="A1855" s="17" t="s">
        <v>6841</v>
      </c>
      <c r="B1855" s="2" t="s">
        <v>23130</v>
      </c>
      <c r="C1855" t="s">
        <v>0</v>
      </c>
      <c r="D1855" t="s">
        <v>6840</v>
      </c>
      <c r="E1855" t="s">
        <v>0</v>
      </c>
      <c r="F1855" s="1" t="s">
        <v>23128</v>
      </c>
    </row>
    <row r="1856" spans="1:7">
      <c r="A1856" s="17" t="s">
        <v>6839</v>
      </c>
      <c r="B1856" s="2" t="s">
        <v>23130</v>
      </c>
      <c r="C1856" t="s">
        <v>0</v>
      </c>
      <c r="D1856" t="s">
        <v>6838</v>
      </c>
      <c r="E1856" t="s">
        <v>0</v>
      </c>
      <c r="F1856" s="1" t="s">
        <v>23128</v>
      </c>
    </row>
    <row r="1857" spans="1:7">
      <c r="A1857" s="17" t="s">
        <v>6827</v>
      </c>
      <c r="B1857" s="2" t="s">
        <v>23130</v>
      </c>
      <c r="C1857" t="s">
        <v>6825</v>
      </c>
      <c r="D1857" t="s">
        <v>6824</v>
      </c>
      <c r="E1857" t="s">
        <v>3010</v>
      </c>
      <c r="F1857" s="1" t="s">
        <v>23131</v>
      </c>
      <c r="G1857" t="s">
        <v>6826</v>
      </c>
    </row>
    <row r="1858" spans="1:7">
      <c r="A1858" s="17" t="s">
        <v>6823</v>
      </c>
      <c r="B1858" s="2" t="s">
        <v>23129</v>
      </c>
      <c r="C1858" t="s">
        <v>6822</v>
      </c>
      <c r="D1858" t="s">
        <v>6821</v>
      </c>
      <c r="E1858" t="s">
        <v>6820</v>
      </c>
      <c r="F1858" s="1" t="s">
        <v>23128</v>
      </c>
    </row>
    <row r="1859" spans="1:7">
      <c r="A1859" s="17" t="s">
        <v>6813</v>
      </c>
      <c r="B1859" s="2" t="s">
        <v>23130</v>
      </c>
      <c r="C1859" t="s">
        <v>6812</v>
      </c>
      <c r="D1859" t="s">
        <v>6811</v>
      </c>
      <c r="E1859" t="s">
        <v>3379</v>
      </c>
      <c r="F1859" s="1" t="s">
        <v>23128</v>
      </c>
    </row>
    <row r="1860" spans="1:7">
      <c r="A1860" s="17" t="s">
        <v>6808</v>
      </c>
      <c r="B1860" s="2" t="s">
        <v>23130</v>
      </c>
      <c r="C1860" t="s">
        <v>6807</v>
      </c>
      <c r="D1860" t="s">
        <v>6806</v>
      </c>
      <c r="E1860" t="s">
        <v>6805</v>
      </c>
      <c r="F1860" s="1" t="s">
        <v>23128</v>
      </c>
    </row>
    <row r="1861" spans="1:7">
      <c r="A1861" s="17" t="s">
        <v>6804</v>
      </c>
      <c r="B1861" s="2" t="s">
        <v>23130</v>
      </c>
      <c r="C1861" t="s">
        <v>6803</v>
      </c>
      <c r="D1861" t="s">
        <v>6802</v>
      </c>
      <c r="E1861" t="s">
        <v>6801</v>
      </c>
      <c r="F1861" s="1" t="s">
        <v>23128</v>
      </c>
    </row>
    <row r="1862" spans="1:7">
      <c r="A1862" s="17" t="s">
        <v>6800</v>
      </c>
      <c r="B1862" s="2" t="s">
        <v>23130</v>
      </c>
      <c r="C1862" t="s">
        <v>6798</v>
      </c>
      <c r="D1862" t="s">
        <v>6797</v>
      </c>
      <c r="E1862" t="s">
        <v>6796</v>
      </c>
      <c r="F1862" s="1" t="s">
        <v>23128</v>
      </c>
    </row>
    <row r="1863" spans="1:7">
      <c r="A1863" s="17" t="s">
        <v>6794</v>
      </c>
      <c r="B1863" s="2" t="s">
        <v>23129</v>
      </c>
      <c r="C1863" t="s">
        <v>6791</v>
      </c>
      <c r="D1863" t="s">
        <v>6793</v>
      </c>
      <c r="E1863" t="s">
        <v>6789</v>
      </c>
      <c r="F1863" s="1" t="s">
        <v>23128</v>
      </c>
    </row>
    <row r="1864" spans="1:7">
      <c r="A1864" s="17" t="s">
        <v>6792</v>
      </c>
      <c r="B1864" s="2" t="s">
        <v>23129</v>
      </c>
      <c r="C1864" t="s">
        <v>6791</v>
      </c>
      <c r="D1864" t="s">
        <v>6790</v>
      </c>
      <c r="E1864" t="s">
        <v>6789</v>
      </c>
      <c r="F1864" s="1" t="s">
        <v>23128</v>
      </c>
    </row>
    <row r="1865" spans="1:7">
      <c r="A1865" s="17" t="s">
        <v>6788</v>
      </c>
      <c r="B1865" s="2" t="s">
        <v>23130</v>
      </c>
      <c r="C1865" t="s">
        <v>0</v>
      </c>
      <c r="D1865" t="s">
        <v>1</v>
      </c>
      <c r="E1865" t="s">
        <v>0</v>
      </c>
      <c r="F1865" s="1" t="s">
        <v>23128</v>
      </c>
    </row>
    <row r="1866" spans="1:7">
      <c r="A1866" s="17" t="s">
        <v>6780</v>
      </c>
      <c r="B1866" s="2" t="s">
        <v>23129</v>
      </c>
      <c r="C1866" t="s">
        <v>6779</v>
      </c>
      <c r="D1866" t="s">
        <v>6778</v>
      </c>
      <c r="E1866" t="s">
        <v>424</v>
      </c>
      <c r="F1866" s="1" t="s">
        <v>23128</v>
      </c>
    </row>
    <row r="1867" spans="1:7">
      <c r="A1867" s="17" t="s">
        <v>6770</v>
      </c>
      <c r="B1867" s="2" t="s">
        <v>23129</v>
      </c>
      <c r="C1867" t="s">
        <v>0</v>
      </c>
      <c r="D1867" t="s">
        <v>1</v>
      </c>
      <c r="E1867" t="s">
        <v>0</v>
      </c>
      <c r="F1867" s="1" t="s">
        <v>23128</v>
      </c>
    </row>
    <row r="1868" spans="1:7">
      <c r="A1868" s="17" t="s">
        <v>6765</v>
      </c>
      <c r="B1868" s="2" t="s">
        <v>23130</v>
      </c>
      <c r="C1868" t="s">
        <v>646</v>
      </c>
      <c r="D1868" t="s">
        <v>6764</v>
      </c>
      <c r="E1868" t="s">
        <v>644</v>
      </c>
      <c r="F1868" s="1" t="s">
        <v>23128</v>
      </c>
    </row>
    <row r="1869" spans="1:7">
      <c r="A1869" s="17" t="s">
        <v>6736</v>
      </c>
      <c r="B1869" s="2" t="s">
        <v>23130</v>
      </c>
      <c r="C1869" t="s">
        <v>6735</v>
      </c>
      <c r="D1869" t="s">
        <v>6734</v>
      </c>
      <c r="E1869" t="s">
        <v>6733</v>
      </c>
      <c r="F1869" s="1" t="s">
        <v>23128</v>
      </c>
    </row>
    <row r="1870" spans="1:7">
      <c r="A1870" s="17" t="s">
        <v>6726</v>
      </c>
      <c r="B1870" s="2" t="s">
        <v>23130</v>
      </c>
      <c r="C1870" t="s">
        <v>55</v>
      </c>
      <c r="D1870" t="s">
        <v>6725</v>
      </c>
      <c r="E1870" t="s">
        <v>3251</v>
      </c>
      <c r="F1870" s="1" t="s">
        <v>23128</v>
      </c>
    </row>
    <row r="1871" spans="1:7">
      <c r="A1871" s="17" t="s">
        <v>6724</v>
      </c>
      <c r="B1871" s="2" t="s">
        <v>23129</v>
      </c>
      <c r="C1871" t="s">
        <v>276</v>
      </c>
      <c r="D1871" t="s">
        <v>6723</v>
      </c>
      <c r="E1871" t="s">
        <v>600</v>
      </c>
      <c r="F1871" s="1" t="s">
        <v>23128</v>
      </c>
    </row>
    <row r="1872" spans="1:7">
      <c r="A1872" s="17" t="s">
        <v>6722</v>
      </c>
      <c r="B1872" s="2" t="s">
        <v>23130</v>
      </c>
      <c r="C1872" t="s">
        <v>6721</v>
      </c>
      <c r="D1872" t="s">
        <v>6720</v>
      </c>
      <c r="E1872" t="s">
        <v>6719</v>
      </c>
      <c r="F1872" s="1" t="s">
        <v>23128</v>
      </c>
    </row>
    <row r="1873" spans="1:6">
      <c r="A1873" s="17" t="s">
        <v>6718</v>
      </c>
      <c r="B1873" s="2" t="s">
        <v>23130</v>
      </c>
      <c r="C1873" t="s">
        <v>6717</v>
      </c>
      <c r="D1873" t="s">
        <v>6716</v>
      </c>
      <c r="E1873" t="s">
        <v>2245</v>
      </c>
      <c r="F1873" s="1" t="s">
        <v>23128</v>
      </c>
    </row>
    <row r="1874" spans="1:6">
      <c r="A1874" s="17" t="s">
        <v>6706</v>
      </c>
      <c r="B1874" s="2" t="s">
        <v>23130</v>
      </c>
      <c r="C1874" t="s">
        <v>6705</v>
      </c>
      <c r="D1874" t="s">
        <v>6704</v>
      </c>
      <c r="E1874" t="s">
        <v>6703</v>
      </c>
      <c r="F1874" s="1" t="s">
        <v>23128</v>
      </c>
    </row>
    <row r="1875" spans="1:6">
      <c r="A1875" s="17" t="s">
        <v>6692</v>
      </c>
      <c r="B1875" s="2" t="s">
        <v>23130</v>
      </c>
      <c r="C1875" t="s">
        <v>6689</v>
      </c>
      <c r="D1875" t="s">
        <v>6688</v>
      </c>
      <c r="E1875" t="s">
        <v>6687</v>
      </c>
      <c r="F1875" s="1" t="s">
        <v>23128</v>
      </c>
    </row>
    <row r="1876" spans="1:6">
      <c r="A1876" s="17" t="s">
        <v>6674</v>
      </c>
      <c r="B1876" s="2" t="s">
        <v>23130</v>
      </c>
      <c r="C1876" t="s">
        <v>345</v>
      </c>
      <c r="D1876" t="s">
        <v>6673</v>
      </c>
      <c r="E1876" t="s">
        <v>0</v>
      </c>
      <c r="F1876" s="1" t="s">
        <v>23128</v>
      </c>
    </row>
    <row r="1877" spans="1:6">
      <c r="A1877" s="17" t="s">
        <v>6672</v>
      </c>
      <c r="B1877" s="2" t="s">
        <v>23130</v>
      </c>
      <c r="C1877" t="s">
        <v>6671</v>
      </c>
      <c r="D1877" t="s">
        <v>6670</v>
      </c>
      <c r="E1877" t="s">
        <v>6669</v>
      </c>
      <c r="F1877" s="1" t="s">
        <v>23128</v>
      </c>
    </row>
    <row r="1878" spans="1:6">
      <c r="A1878" s="17" t="s">
        <v>6660</v>
      </c>
      <c r="B1878" s="2" t="s">
        <v>23130</v>
      </c>
      <c r="C1878" t="s">
        <v>6659</v>
      </c>
      <c r="D1878" t="s">
        <v>6658</v>
      </c>
      <c r="E1878" t="s">
        <v>6657</v>
      </c>
      <c r="F1878" s="1" t="s">
        <v>23128</v>
      </c>
    </row>
    <row r="1879" spans="1:6">
      <c r="A1879" s="17" t="s">
        <v>6644</v>
      </c>
      <c r="B1879" s="2" t="s">
        <v>23130</v>
      </c>
      <c r="C1879" t="s">
        <v>55</v>
      </c>
      <c r="D1879" t="s">
        <v>6643</v>
      </c>
      <c r="E1879" t="s">
        <v>6254</v>
      </c>
      <c r="F1879" s="1" t="s">
        <v>23128</v>
      </c>
    </row>
    <row r="1880" spans="1:6">
      <c r="A1880" s="17" t="s">
        <v>6638</v>
      </c>
      <c r="B1880" s="2" t="s">
        <v>23129</v>
      </c>
      <c r="C1880" t="s">
        <v>6637</v>
      </c>
      <c r="D1880" t="s">
        <v>6636</v>
      </c>
      <c r="E1880" t="s">
        <v>6635</v>
      </c>
      <c r="F1880" s="1" t="s">
        <v>23128</v>
      </c>
    </row>
    <row r="1881" spans="1:6">
      <c r="A1881" s="17" t="s">
        <v>6629</v>
      </c>
      <c r="B1881" s="2" t="s">
        <v>23129</v>
      </c>
      <c r="C1881" t="s">
        <v>219</v>
      </c>
      <c r="D1881" t="s">
        <v>6628</v>
      </c>
      <c r="E1881" t="s">
        <v>0</v>
      </c>
      <c r="F1881" s="1" t="s">
        <v>23128</v>
      </c>
    </row>
    <row r="1882" spans="1:6">
      <c r="A1882" s="17" t="s">
        <v>6627</v>
      </c>
      <c r="B1882" s="2" t="s">
        <v>23130</v>
      </c>
      <c r="C1882" t="s">
        <v>939</v>
      </c>
      <c r="D1882" t="s">
        <v>6626</v>
      </c>
      <c r="E1882" t="s">
        <v>937</v>
      </c>
      <c r="F1882" s="1" t="s">
        <v>23128</v>
      </c>
    </row>
    <row r="1883" spans="1:6">
      <c r="A1883" s="17" t="s">
        <v>6613</v>
      </c>
      <c r="B1883" s="2" t="s">
        <v>23130</v>
      </c>
      <c r="C1883" t="s">
        <v>6612</v>
      </c>
      <c r="D1883" t="s">
        <v>6611</v>
      </c>
      <c r="E1883" t="s">
        <v>6610</v>
      </c>
      <c r="F1883" s="1" t="s">
        <v>23128</v>
      </c>
    </row>
    <row r="1884" spans="1:6">
      <c r="A1884" s="17" t="s">
        <v>6609</v>
      </c>
      <c r="B1884" s="2" t="s">
        <v>23130</v>
      </c>
      <c r="C1884" t="s">
        <v>6608</v>
      </c>
      <c r="D1884" t="s">
        <v>6607</v>
      </c>
      <c r="E1884" t="s">
        <v>2287</v>
      </c>
      <c r="F1884" s="1" t="s">
        <v>23128</v>
      </c>
    </row>
    <row r="1885" spans="1:6">
      <c r="A1885" s="17" t="s">
        <v>6599</v>
      </c>
      <c r="B1885" s="2" t="s">
        <v>23130</v>
      </c>
      <c r="C1885" t="s">
        <v>6598</v>
      </c>
      <c r="D1885" t="s">
        <v>6597</v>
      </c>
      <c r="E1885" t="s">
        <v>6596</v>
      </c>
      <c r="F1885" s="1" t="s">
        <v>23128</v>
      </c>
    </row>
    <row r="1886" spans="1:6">
      <c r="A1886" s="17" t="s">
        <v>6592</v>
      </c>
      <c r="B1886" s="2" t="s">
        <v>23130</v>
      </c>
      <c r="C1886" t="s">
        <v>0</v>
      </c>
      <c r="D1886" t="s">
        <v>6591</v>
      </c>
      <c r="E1886" t="s">
        <v>0</v>
      </c>
      <c r="F1886" s="1" t="s">
        <v>23128</v>
      </c>
    </row>
    <row r="1887" spans="1:6">
      <c r="A1887" s="17" t="s">
        <v>6590</v>
      </c>
      <c r="B1887" s="2" t="s">
        <v>23130</v>
      </c>
      <c r="C1887" t="s">
        <v>272</v>
      </c>
      <c r="D1887" t="s">
        <v>6589</v>
      </c>
      <c r="E1887" t="s">
        <v>270</v>
      </c>
      <c r="F1887" s="1" t="s">
        <v>23128</v>
      </c>
    </row>
    <row r="1888" spans="1:6">
      <c r="A1888" s="17" t="s">
        <v>6565</v>
      </c>
      <c r="B1888" s="2" t="s">
        <v>23130</v>
      </c>
      <c r="C1888" t="s">
        <v>943</v>
      </c>
      <c r="D1888" t="s">
        <v>6564</v>
      </c>
      <c r="E1888" t="s">
        <v>1116</v>
      </c>
      <c r="F1888" s="1" t="s">
        <v>23128</v>
      </c>
    </row>
    <row r="1889" spans="1:6">
      <c r="A1889" s="17" t="s">
        <v>6563</v>
      </c>
      <c r="B1889" s="2" t="s">
        <v>23130</v>
      </c>
      <c r="C1889" t="s">
        <v>673</v>
      </c>
      <c r="D1889" t="s">
        <v>6562</v>
      </c>
      <c r="E1889" t="s">
        <v>1726</v>
      </c>
      <c r="F1889" s="1" t="s">
        <v>23128</v>
      </c>
    </row>
    <row r="1890" spans="1:6">
      <c r="A1890" s="17" t="s">
        <v>6551</v>
      </c>
      <c r="B1890" s="2" t="s">
        <v>23130</v>
      </c>
      <c r="C1890" t="s">
        <v>6550</v>
      </c>
      <c r="D1890" t="s">
        <v>6549</v>
      </c>
      <c r="E1890" t="s">
        <v>2616</v>
      </c>
      <c r="F1890" s="1" t="s">
        <v>23128</v>
      </c>
    </row>
    <row r="1891" spans="1:6">
      <c r="A1891" s="17" t="s">
        <v>6548</v>
      </c>
      <c r="B1891" s="2" t="s">
        <v>23129</v>
      </c>
      <c r="C1891" t="s">
        <v>6547</v>
      </c>
      <c r="D1891" t="s">
        <v>6546</v>
      </c>
      <c r="E1891" t="s">
        <v>6545</v>
      </c>
      <c r="F1891" s="1" t="s">
        <v>23128</v>
      </c>
    </row>
    <row r="1892" spans="1:6">
      <c r="A1892" s="17" t="s">
        <v>6540</v>
      </c>
      <c r="B1892" s="2" t="s">
        <v>23130</v>
      </c>
      <c r="C1892" t="s">
        <v>1300</v>
      </c>
      <c r="D1892" t="s">
        <v>6539</v>
      </c>
      <c r="E1892" t="s">
        <v>6538</v>
      </c>
      <c r="F1892" s="1" t="s">
        <v>23128</v>
      </c>
    </row>
    <row r="1893" spans="1:6">
      <c r="A1893" s="17" t="s">
        <v>6528</v>
      </c>
      <c r="B1893" s="2" t="s">
        <v>23130</v>
      </c>
      <c r="C1893" t="s">
        <v>943</v>
      </c>
      <c r="D1893" t="s">
        <v>6527</v>
      </c>
      <c r="E1893" t="s">
        <v>1116</v>
      </c>
      <c r="F1893" s="1" t="s">
        <v>23128</v>
      </c>
    </row>
    <row r="1894" spans="1:6">
      <c r="A1894" s="17" t="s">
        <v>6516</v>
      </c>
      <c r="B1894" s="2" t="s">
        <v>23129</v>
      </c>
      <c r="C1894" t="s">
        <v>6515</v>
      </c>
      <c r="D1894" t="s">
        <v>6514</v>
      </c>
      <c r="E1894" t="s">
        <v>6513</v>
      </c>
      <c r="F1894" s="1" t="s">
        <v>23128</v>
      </c>
    </row>
    <row r="1895" spans="1:6">
      <c r="A1895" s="17" t="s">
        <v>6510</v>
      </c>
      <c r="B1895" s="2" t="s">
        <v>23130</v>
      </c>
      <c r="C1895" t="s">
        <v>1478</v>
      </c>
      <c r="D1895" t="s">
        <v>6509</v>
      </c>
      <c r="E1895" t="s">
        <v>1476</v>
      </c>
      <c r="F1895" s="1" t="s">
        <v>23128</v>
      </c>
    </row>
    <row r="1896" spans="1:6">
      <c r="A1896" s="17" t="s">
        <v>6508</v>
      </c>
      <c r="B1896" s="2" t="s">
        <v>23129</v>
      </c>
      <c r="C1896" t="s">
        <v>6507</v>
      </c>
      <c r="D1896" t="s">
        <v>6506</v>
      </c>
      <c r="E1896" t="s">
        <v>6505</v>
      </c>
      <c r="F1896" s="1" t="s">
        <v>23128</v>
      </c>
    </row>
    <row r="1897" spans="1:6">
      <c r="A1897" s="17" t="s">
        <v>6504</v>
      </c>
      <c r="B1897" s="2" t="s">
        <v>23129</v>
      </c>
      <c r="C1897" t="s">
        <v>0</v>
      </c>
      <c r="D1897" t="s">
        <v>6503</v>
      </c>
      <c r="E1897" t="s">
        <v>0</v>
      </c>
      <c r="F1897" s="1" t="s">
        <v>23128</v>
      </c>
    </row>
    <row r="1898" spans="1:6">
      <c r="A1898" s="17" t="s">
        <v>6500</v>
      </c>
      <c r="B1898" s="2" t="s">
        <v>23130</v>
      </c>
      <c r="C1898" t="s">
        <v>6499</v>
      </c>
      <c r="D1898" t="s">
        <v>6498</v>
      </c>
      <c r="E1898" t="s">
        <v>557</v>
      </c>
      <c r="F1898" s="1" t="s">
        <v>23128</v>
      </c>
    </row>
    <row r="1899" spans="1:6">
      <c r="A1899" s="17" t="s">
        <v>6497</v>
      </c>
      <c r="B1899" s="2" t="s">
        <v>23130</v>
      </c>
      <c r="C1899" t="s">
        <v>6496</v>
      </c>
      <c r="D1899" t="s">
        <v>6495</v>
      </c>
      <c r="E1899" t="s">
        <v>6494</v>
      </c>
      <c r="F1899" s="1" t="s">
        <v>23128</v>
      </c>
    </row>
    <row r="1900" spans="1:6">
      <c r="A1900" s="17" t="s">
        <v>6479</v>
      </c>
      <c r="B1900" s="2" t="s">
        <v>23130</v>
      </c>
      <c r="C1900" t="s">
        <v>291</v>
      </c>
      <c r="D1900" t="s">
        <v>6478</v>
      </c>
      <c r="E1900" t="s">
        <v>6477</v>
      </c>
      <c r="F1900" s="1" t="s">
        <v>23128</v>
      </c>
    </row>
    <row r="1901" spans="1:6">
      <c r="A1901" s="17" t="s">
        <v>6476</v>
      </c>
      <c r="B1901" s="2" t="s">
        <v>23129</v>
      </c>
      <c r="C1901" t="s">
        <v>0</v>
      </c>
      <c r="D1901" t="s">
        <v>6475</v>
      </c>
      <c r="E1901" t="s">
        <v>0</v>
      </c>
      <c r="F1901" s="1" t="s">
        <v>23128</v>
      </c>
    </row>
    <row r="1902" spans="1:6">
      <c r="A1902" s="17" t="s">
        <v>6465</v>
      </c>
      <c r="B1902" s="2" t="s">
        <v>23129</v>
      </c>
      <c r="C1902" t="s">
        <v>6464</v>
      </c>
      <c r="D1902" t="s">
        <v>6463</v>
      </c>
      <c r="E1902" t="s">
        <v>6462</v>
      </c>
      <c r="F1902" s="1" t="s">
        <v>23128</v>
      </c>
    </row>
    <row r="1903" spans="1:6">
      <c r="A1903" s="17" t="s">
        <v>6451</v>
      </c>
      <c r="B1903" s="2" t="s">
        <v>23130</v>
      </c>
      <c r="C1903" t="s">
        <v>2957</v>
      </c>
      <c r="D1903" t="s">
        <v>6450</v>
      </c>
      <c r="E1903" t="s">
        <v>6449</v>
      </c>
      <c r="F1903" s="1" t="s">
        <v>23128</v>
      </c>
    </row>
    <row r="1904" spans="1:6">
      <c r="A1904" s="17" t="s">
        <v>6443</v>
      </c>
      <c r="B1904" s="2" t="s">
        <v>23129</v>
      </c>
      <c r="C1904" t="s">
        <v>4304</v>
      </c>
      <c r="D1904" t="s">
        <v>6442</v>
      </c>
      <c r="E1904" t="s">
        <v>4302</v>
      </c>
      <c r="F1904" s="1" t="s">
        <v>23128</v>
      </c>
    </row>
    <row r="1905" spans="1:7">
      <c r="A1905" s="17" t="s">
        <v>6438</v>
      </c>
      <c r="B1905" s="2" t="s">
        <v>23130</v>
      </c>
      <c r="C1905" t="s">
        <v>1916</v>
      </c>
      <c r="D1905" t="s">
        <v>6437</v>
      </c>
      <c r="E1905" t="s">
        <v>1914</v>
      </c>
      <c r="F1905" s="1" t="s">
        <v>23128</v>
      </c>
    </row>
    <row r="1906" spans="1:7">
      <c r="A1906" s="17" t="s">
        <v>6436</v>
      </c>
      <c r="B1906" s="2" t="s">
        <v>23130</v>
      </c>
      <c r="C1906" t="s">
        <v>0</v>
      </c>
      <c r="D1906" t="s">
        <v>6435</v>
      </c>
      <c r="E1906" t="s">
        <v>0</v>
      </c>
      <c r="F1906" s="1" t="s">
        <v>23128</v>
      </c>
    </row>
    <row r="1907" spans="1:7">
      <c r="A1907" s="17" t="s">
        <v>6430</v>
      </c>
      <c r="B1907" s="2" t="s">
        <v>23130</v>
      </c>
      <c r="C1907" t="s">
        <v>0</v>
      </c>
      <c r="D1907" t="s">
        <v>6429</v>
      </c>
      <c r="E1907" t="s">
        <v>6428</v>
      </c>
      <c r="F1907" s="1" t="s">
        <v>23128</v>
      </c>
    </row>
    <row r="1908" spans="1:7">
      <c r="A1908" s="17" t="s">
        <v>6424</v>
      </c>
      <c r="B1908" s="2" t="s">
        <v>23130</v>
      </c>
      <c r="C1908" t="s">
        <v>0</v>
      </c>
      <c r="D1908" t="s">
        <v>548</v>
      </c>
      <c r="E1908" t="s">
        <v>0</v>
      </c>
      <c r="F1908" s="1" t="s">
        <v>23128</v>
      </c>
    </row>
    <row r="1909" spans="1:7">
      <c r="A1909" s="17" t="s">
        <v>6421</v>
      </c>
      <c r="B1909" s="2" t="s">
        <v>23130</v>
      </c>
      <c r="C1909" t="s">
        <v>6420</v>
      </c>
      <c r="D1909" t="s">
        <v>6419</v>
      </c>
      <c r="E1909" t="s">
        <v>6418</v>
      </c>
      <c r="F1909" s="1" t="s">
        <v>23128</v>
      </c>
    </row>
    <row r="1910" spans="1:7">
      <c r="A1910" s="17" t="s">
        <v>6417</v>
      </c>
      <c r="B1910" s="2" t="s">
        <v>23129</v>
      </c>
      <c r="C1910" t="s">
        <v>6416</v>
      </c>
      <c r="D1910" t="s">
        <v>6415</v>
      </c>
      <c r="E1910" t="s">
        <v>6414</v>
      </c>
      <c r="F1910" s="1" t="s">
        <v>23128</v>
      </c>
    </row>
    <row r="1911" spans="1:7">
      <c r="A1911" s="17" t="s">
        <v>6413</v>
      </c>
      <c r="B1911" s="2" t="s">
        <v>23130</v>
      </c>
      <c r="C1911" t="s">
        <v>6412</v>
      </c>
      <c r="D1911" t="s">
        <v>6411</v>
      </c>
      <c r="E1911" t="s">
        <v>6410</v>
      </c>
      <c r="F1911" s="1" t="s">
        <v>23128</v>
      </c>
    </row>
    <row r="1912" spans="1:7">
      <c r="A1912" s="17" t="s">
        <v>6409</v>
      </c>
      <c r="B1912" s="2" t="s">
        <v>23130</v>
      </c>
      <c r="C1912" t="s">
        <v>6408</v>
      </c>
      <c r="D1912" t="s">
        <v>6407</v>
      </c>
      <c r="E1912" t="s">
        <v>6406</v>
      </c>
      <c r="F1912" s="1" t="s">
        <v>23128</v>
      </c>
    </row>
    <row r="1913" spans="1:7">
      <c r="A1913" s="17" t="s">
        <v>6405</v>
      </c>
      <c r="B1913" s="2" t="s">
        <v>23130</v>
      </c>
      <c r="C1913" t="s">
        <v>6404</v>
      </c>
      <c r="D1913" t="s">
        <v>6403</v>
      </c>
      <c r="E1913" t="s">
        <v>2773</v>
      </c>
      <c r="F1913" s="1" t="s">
        <v>23128</v>
      </c>
    </row>
    <row r="1914" spans="1:7">
      <c r="A1914" s="17" t="s">
        <v>6392</v>
      </c>
      <c r="B1914" s="2" t="s">
        <v>23129</v>
      </c>
      <c r="C1914" t="s">
        <v>6391</v>
      </c>
      <c r="D1914" t="s">
        <v>6390</v>
      </c>
      <c r="E1914" t="s">
        <v>6389</v>
      </c>
      <c r="F1914" s="1" t="s">
        <v>23128</v>
      </c>
    </row>
    <row r="1915" spans="1:7">
      <c r="A1915" s="17" t="s">
        <v>6384</v>
      </c>
      <c r="B1915" s="2" t="s">
        <v>23129</v>
      </c>
      <c r="C1915" t="s">
        <v>0</v>
      </c>
      <c r="D1915" t="s">
        <v>6383</v>
      </c>
      <c r="E1915" t="s">
        <v>6382</v>
      </c>
      <c r="F1915" s="1" t="s">
        <v>23128</v>
      </c>
    </row>
    <row r="1916" spans="1:7">
      <c r="A1916" s="17" t="s">
        <v>6368</v>
      </c>
      <c r="B1916" s="2" t="s">
        <v>23129</v>
      </c>
      <c r="C1916" t="s">
        <v>914</v>
      </c>
      <c r="D1916" t="s">
        <v>6367</v>
      </c>
      <c r="E1916" t="s">
        <v>2641</v>
      </c>
      <c r="F1916" s="1" t="s">
        <v>23128</v>
      </c>
    </row>
    <row r="1917" spans="1:7">
      <c r="A1917" s="17" t="s">
        <v>6362</v>
      </c>
      <c r="B1917" s="2" t="s">
        <v>23129</v>
      </c>
      <c r="C1917" t="s">
        <v>6322</v>
      </c>
      <c r="D1917" t="s">
        <v>6361</v>
      </c>
      <c r="E1917" t="s">
        <v>6360</v>
      </c>
      <c r="F1917" s="1" t="s">
        <v>23128</v>
      </c>
    </row>
    <row r="1918" spans="1:7">
      <c r="A1918" s="17" t="s">
        <v>6347</v>
      </c>
      <c r="B1918" s="2" t="s">
        <v>23130</v>
      </c>
      <c r="C1918" t="s">
        <v>3255</v>
      </c>
      <c r="D1918" t="s">
        <v>6345</v>
      </c>
      <c r="E1918" t="s">
        <v>0</v>
      </c>
      <c r="F1918" s="1" t="s">
        <v>23131</v>
      </c>
      <c r="G1918" t="s">
        <v>6346</v>
      </c>
    </row>
    <row r="1919" spans="1:7">
      <c r="A1919" s="17" t="s">
        <v>6344</v>
      </c>
      <c r="B1919" s="2" t="s">
        <v>23130</v>
      </c>
      <c r="C1919" t="s">
        <v>6343</v>
      </c>
      <c r="D1919" t="s">
        <v>6342</v>
      </c>
      <c r="E1919" t="s">
        <v>5355</v>
      </c>
      <c r="F1919" s="1" t="s">
        <v>23128</v>
      </c>
    </row>
    <row r="1920" spans="1:7">
      <c r="A1920" s="17" t="s">
        <v>6329</v>
      </c>
      <c r="B1920" s="2" t="s">
        <v>23129</v>
      </c>
      <c r="C1920" t="s">
        <v>6328</v>
      </c>
      <c r="D1920" t="s">
        <v>6327</v>
      </c>
      <c r="E1920" t="s">
        <v>6326</v>
      </c>
      <c r="F1920" s="1" t="s">
        <v>23128</v>
      </c>
    </row>
    <row r="1921" spans="1:7">
      <c r="A1921" s="17" t="s">
        <v>6323</v>
      </c>
      <c r="B1921" s="2" t="s">
        <v>23130</v>
      </c>
      <c r="C1921" t="s">
        <v>6322</v>
      </c>
      <c r="D1921" t="s">
        <v>6321</v>
      </c>
      <c r="E1921" t="s">
        <v>6320</v>
      </c>
      <c r="F1921" s="1" t="s">
        <v>23128</v>
      </c>
    </row>
    <row r="1922" spans="1:7">
      <c r="A1922" s="17" t="s">
        <v>6319</v>
      </c>
      <c r="B1922" s="2" t="s">
        <v>23129</v>
      </c>
      <c r="C1922" t="s">
        <v>6318</v>
      </c>
      <c r="D1922" t="s">
        <v>6317</v>
      </c>
      <c r="E1922" t="s">
        <v>6316</v>
      </c>
      <c r="F1922" s="1" t="s">
        <v>23128</v>
      </c>
    </row>
    <row r="1923" spans="1:7">
      <c r="A1923" s="17" t="s">
        <v>6315</v>
      </c>
      <c r="B1923" s="2" t="s">
        <v>23130</v>
      </c>
      <c r="C1923" t="s">
        <v>6314</v>
      </c>
      <c r="D1923" t="s">
        <v>6313</v>
      </c>
      <c r="E1923" t="s">
        <v>6312</v>
      </c>
      <c r="F1923" s="1" t="s">
        <v>23128</v>
      </c>
    </row>
    <row r="1924" spans="1:7">
      <c r="A1924" s="17" t="s">
        <v>6294</v>
      </c>
      <c r="B1924" s="2" t="s">
        <v>23130</v>
      </c>
      <c r="C1924" t="s">
        <v>6293</v>
      </c>
      <c r="D1924" t="s">
        <v>6292</v>
      </c>
      <c r="E1924" t="s">
        <v>6291</v>
      </c>
      <c r="F1924" s="1" t="s">
        <v>23128</v>
      </c>
    </row>
    <row r="1925" spans="1:7">
      <c r="A1925" s="17" t="s">
        <v>6285</v>
      </c>
      <c r="B1925" s="2" t="s">
        <v>23130</v>
      </c>
      <c r="C1925" t="s">
        <v>6284</v>
      </c>
      <c r="D1925" t="s">
        <v>6283</v>
      </c>
      <c r="E1925" t="s">
        <v>6282</v>
      </c>
      <c r="F1925" s="1" t="s">
        <v>23128</v>
      </c>
    </row>
    <row r="1926" spans="1:7">
      <c r="A1926" s="17" t="s">
        <v>6209</v>
      </c>
      <c r="B1926" s="2" t="s">
        <v>23130</v>
      </c>
      <c r="C1926" t="s">
        <v>6208</v>
      </c>
      <c r="D1926" t="s">
        <v>6207</v>
      </c>
      <c r="E1926" t="s">
        <v>644</v>
      </c>
      <c r="F1926" s="1" t="s">
        <v>23128</v>
      </c>
    </row>
    <row r="1927" spans="1:7">
      <c r="A1927" s="17" t="s">
        <v>6202</v>
      </c>
      <c r="B1927" s="2" t="s">
        <v>23129</v>
      </c>
      <c r="C1927" t="s">
        <v>6201</v>
      </c>
      <c r="D1927" t="s">
        <v>6200</v>
      </c>
      <c r="E1927" t="s">
        <v>488</v>
      </c>
      <c r="F1927" s="1" t="s">
        <v>23128</v>
      </c>
    </row>
    <row r="1928" spans="1:7">
      <c r="A1928" s="17" t="s">
        <v>6193</v>
      </c>
      <c r="B1928" s="2" t="s">
        <v>23130</v>
      </c>
      <c r="C1928" t="s">
        <v>463</v>
      </c>
      <c r="D1928" t="s">
        <v>6192</v>
      </c>
      <c r="E1928" t="s">
        <v>6191</v>
      </c>
      <c r="F1928" s="1" t="s">
        <v>23128</v>
      </c>
    </row>
    <row r="1929" spans="1:7">
      <c r="A1929" s="17" t="s">
        <v>6167</v>
      </c>
      <c r="B1929" s="2" t="s">
        <v>23130</v>
      </c>
      <c r="C1929" t="s">
        <v>455</v>
      </c>
      <c r="D1929" t="s">
        <v>6166</v>
      </c>
      <c r="E1929" t="s">
        <v>358</v>
      </c>
      <c r="F1929" s="1" t="s">
        <v>23128</v>
      </c>
    </row>
    <row r="1930" spans="1:7">
      <c r="A1930" s="17" t="s">
        <v>6165</v>
      </c>
      <c r="B1930" s="2" t="s">
        <v>23130</v>
      </c>
      <c r="C1930" t="s">
        <v>59</v>
      </c>
      <c r="D1930" t="s">
        <v>6164</v>
      </c>
      <c r="E1930" t="s">
        <v>0</v>
      </c>
      <c r="F1930" s="1" t="s">
        <v>23128</v>
      </c>
    </row>
    <row r="1931" spans="1:7">
      <c r="A1931" s="17" t="s">
        <v>6159</v>
      </c>
      <c r="B1931" s="2" t="s">
        <v>23129</v>
      </c>
      <c r="C1931" t="s">
        <v>2865</v>
      </c>
      <c r="D1931" t="s">
        <v>6158</v>
      </c>
      <c r="E1931" t="s">
        <v>2863</v>
      </c>
      <c r="F1931" s="1" t="s">
        <v>23128</v>
      </c>
    </row>
    <row r="1932" spans="1:7">
      <c r="A1932" s="17" t="s">
        <v>6157</v>
      </c>
      <c r="B1932" s="2" t="s">
        <v>23130</v>
      </c>
      <c r="C1932" t="s">
        <v>6155</v>
      </c>
      <c r="D1932" t="s">
        <v>6154</v>
      </c>
      <c r="E1932" t="s">
        <v>6153</v>
      </c>
      <c r="F1932" s="1" t="s">
        <v>23128</v>
      </c>
    </row>
    <row r="1933" spans="1:7">
      <c r="A1933" s="17" t="s">
        <v>6152</v>
      </c>
      <c r="B1933" s="2" t="s">
        <v>23130</v>
      </c>
      <c r="C1933" t="s">
        <v>1125</v>
      </c>
      <c r="D1933" t="s">
        <v>6151</v>
      </c>
      <c r="E1933" t="s">
        <v>1123</v>
      </c>
      <c r="F1933" s="1" t="s">
        <v>23128</v>
      </c>
    </row>
    <row r="1934" spans="1:7">
      <c r="A1934" s="17" t="s">
        <v>6146</v>
      </c>
      <c r="B1934" s="2" t="s">
        <v>23130</v>
      </c>
      <c r="C1934" t="s">
        <v>109</v>
      </c>
      <c r="D1934" t="s">
        <v>6144</v>
      </c>
      <c r="E1934" t="s">
        <v>6143</v>
      </c>
      <c r="F1934" s="1" t="s">
        <v>23131</v>
      </c>
      <c r="G1934" t="s">
        <v>6145</v>
      </c>
    </row>
    <row r="1935" spans="1:7">
      <c r="A1935" s="17" t="s">
        <v>6138</v>
      </c>
      <c r="B1935" s="2" t="s">
        <v>23129</v>
      </c>
      <c r="C1935" t="s">
        <v>2853</v>
      </c>
      <c r="D1935" t="s">
        <v>6137</v>
      </c>
      <c r="E1935" t="s">
        <v>2851</v>
      </c>
      <c r="F1935" s="1" t="s">
        <v>23128</v>
      </c>
    </row>
    <row r="1936" spans="1:7">
      <c r="A1936" s="17" t="s">
        <v>6133</v>
      </c>
      <c r="B1936" s="2" t="s">
        <v>23129</v>
      </c>
      <c r="F1936" s="1" t="s">
        <v>23128</v>
      </c>
    </row>
    <row r="1937" spans="1:6">
      <c r="A1937" s="17" t="s">
        <v>6129</v>
      </c>
      <c r="B1937" s="2" t="s">
        <v>23130</v>
      </c>
      <c r="C1937" t="s">
        <v>0</v>
      </c>
      <c r="D1937" t="s">
        <v>6128</v>
      </c>
      <c r="E1937" t="s">
        <v>0</v>
      </c>
      <c r="F1937" s="1" t="s">
        <v>23128</v>
      </c>
    </row>
    <row r="1938" spans="1:6">
      <c r="A1938" s="17" t="s">
        <v>6125</v>
      </c>
      <c r="B1938" s="2" t="s">
        <v>23129</v>
      </c>
      <c r="C1938" t="s">
        <v>1588</v>
      </c>
      <c r="D1938" t="s">
        <v>6124</v>
      </c>
      <c r="E1938" t="s">
        <v>3837</v>
      </c>
      <c r="F1938" s="1" t="s">
        <v>23128</v>
      </c>
    </row>
    <row r="1939" spans="1:6">
      <c r="A1939" s="17" t="s">
        <v>6120</v>
      </c>
      <c r="B1939" s="2" t="s">
        <v>23130</v>
      </c>
      <c r="C1939" t="s">
        <v>6119</v>
      </c>
      <c r="D1939" t="s">
        <v>6118</v>
      </c>
      <c r="E1939" t="s">
        <v>6117</v>
      </c>
      <c r="F1939" s="1" t="s">
        <v>23128</v>
      </c>
    </row>
    <row r="1940" spans="1:6">
      <c r="A1940" s="17" t="s">
        <v>6116</v>
      </c>
      <c r="B1940" s="2" t="s">
        <v>23130</v>
      </c>
      <c r="C1940" t="s">
        <v>6115</v>
      </c>
      <c r="D1940" t="s">
        <v>6114</v>
      </c>
      <c r="E1940" t="s">
        <v>6113</v>
      </c>
      <c r="F1940" s="1" t="s">
        <v>23128</v>
      </c>
    </row>
    <row r="1941" spans="1:6">
      <c r="A1941" s="17" t="s">
        <v>6109</v>
      </c>
      <c r="B1941" s="2" t="s">
        <v>23130</v>
      </c>
      <c r="C1941" t="s">
        <v>6108</v>
      </c>
      <c r="D1941" t="s">
        <v>6107</v>
      </c>
      <c r="E1941" t="s">
        <v>4159</v>
      </c>
      <c r="F1941" s="1" t="s">
        <v>23128</v>
      </c>
    </row>
    <row r="1942" spans="1:6">
      <c r="A1942" s="17" t="s">
        <v>6106</v>
      </c>
      <c r="B1942" s="2" t="s">
        <v>23129</v>
      </c>
      <c r="C1942" t="s">
        <v>6105</v>
      </c>
      <c r="D1942" t="s">
        <v>6104</v>
      </c>
      <c r="E1942" t="s">
        <v>6103</v>
      </c>
      <c r="F1942" s="1" t="s">
        <v>23128</v>
      </c>
    </row>
    <row r="1943" spans="1:6">
      <c r="A1943" s="17" t="s">
        <v>6084</v>
      </c>
      <c r="B1943" s="2" t="s">
        <v>23129</v>
      </c>
      <c r="C1943" t="s">
        <v>0</v>
      </c>
      <c r="D1943" t="s">
        <v>6083</v>
      </c>
      <c r="E1943" t="s">
        <v>0</v>
      </c>
      <c r="F1943" s="1" t="s">
        <v>23128</v>
      </c>
    </row>
    <row r="1944" spans="1:6">
      <c r="A1944" s="17" t="s">
        <v>6082</v>
      </c>
      <c r="B1944" s="2" t="s">
        <v>23130</v>
      </c>
      <c r="C1944" t="s">
        <v>0</v>
      </c>
      <c r="D1944" t="s">
        <v>6081</v>
      </c>
      <c r="E1944" t="s">
        <v>0</v>
      </c>
      <c r="F1944" s="1" t="s">
        <v>23128</v>
      </c>
    </row>
    <row r="1945" spans="1:6">
      <c r="A1945" s="17" t="s">
        <v>6062</v>
      </c>
      <c r="B1945" s="2" t="s">
        <v>23129</v>
      </c>
      <c r="C1945" t="s">
        <v>6060</v>
      </c>
      <c r="D1945" t="s">
        <v>6061</v>
      </c>
      <c r="E1945" t="s">
        <v>6060</v>
      </c>
      <c r="F1945" s="1" t="s">
        <v>23128</v>
      </c>
    </row>
    <row r="1946" spans="1:6">
      <c r="A1946" s="17" t="s">
        <v>6059</v>
      </c>
      <c r="B1946" s="2" t="s">
        <v>23129</v>
      </c>
      <c r="C1946" t="s">
        <v>2631</v>
      </c>
      <c r="D1946" t="s">
        <v>6058</v>
      </c>
      <c r="E1946" t="s">
        <v>6057</v>
      </c>
      <c r="F1946" s="1" t="s">
        <v>23128</v>
      </c>
    </row>
    <row r="1947" spans="1:6">
      <c r="A1947" s="17" t="s">
        <v>6056</v>
      </c>
      <c r="B1947" s="2" t="s">
        <v>23129</v>
      </c>
      <c r="C1947" t="s">
        <v>0</v>
      </c>
      <c r="D1947" t="s">
        <v>6055</v>
      </c>
      <c r="E1947" t="s">
        <v>0</v>
      </c>
      <c r="F1947" s="1" t="s">
        <v>23128</v>
      </c>
    </row>
    <row r="1948" spans="1:6">
      <c r="A1948" s="17" t="s">
        <v>6054</v>
      </c>
      <c r="B1948" s="2" t="s">
        <v>23130</v>
      </c>
      <c r="C1948" t="s">
        <v>6053</v>
      </c>
      <c r="D1948" t="s">
        <v>6052</v>
      </c>
      <c r="E1948" t="s">
        <v>6051</v>
      </c>
      <c r="F1948" s="1" t="s">
        <v>23128</v>
      </c>
    </row>
    <row r="1949" spans="1:6">
      <c r="A1949" s="17" t="s">
        <v>6036</v>
      </c>
      <c r="B1949" s="2" t="s">
        <v>23129</v>
      </c>
      <c r="C1949" t="s">
        <v>272</v>
      </c>
      <c r="D1949" t="s">
        <v>6035</v>
      </c>
      <c r="E1949" t="s">
        <v>270</v>
      </c>
      <c r="F1949" s="1" t="s">
        <v>23128</v>
      </c>
    </row>
    <row r="1950" spans="1:6">
      <c r="A1950" s="17" t="s">
        <v>6034</v>
      </c>
      <c r="B1950" s="2" t="s">
        <v>23130</v>
      </c>
      <c r="C1950" t="s">
        <v>0</v>
      </c>
      <c r="D1950" t="s">
        <v>6033</v>
      </c>
      <c r="E1950" t="s">
        <v>0</v>
      </c>
      <c r="F1950" s="1" t="s">
        <v>23128</v>
      </c>
    </row>
    <row r="1951" spans="1:6">
      <c r="A1951" s="17" t="s">
        <v>6032</v>
      </c>
      <c r="B1951" s="2" t="s">
        <v>23130</v>
      </c>
      <c r="C1951" t="s">
        <v>6029</v>
      </c>
      <c r="D1951" t="s">
        <v>6028</v>
      </c>
      <c r="E1951" t="s">
        <v>6027</v>
      </c>
      <c r="F1951" s="1" t="s">
        <v>23128</v>
      </c>
    </row>
    <row r="1952" spans="1:6">
      <c r="A1952" s="17" t="s">
        <v>6020</v>
      </c>
      <c r="B1952" s="2" t="s">
        <v>23129</v>
      </c>
      <c r="C1952" t="s">
        <v>6019</v>
      </c>
      <c r="D1952" t="s">
        <v>6018</v>
      </c>
      <c r="E1952" t="s">
        <v>6017</v>
      </c>
      <c r="F1952" s="1" t="s">
        <v>23128</v>
      </c>
    </row>
    <row r="1953" spans="1:6">
      <c r="A1953" s="17" t="s">
        <v>6006</v>
      </c>
      <c r="B1953" s="2" t="s">
        <v>23130</v>
      </c>
      <c r="C1953" t="s">
        <v>0</v>
      </c>
      <c r="D1953" t="s">
        <v>6005</v>
      </c>
      <c r="E1953" t="s">
        <v>6004</v>
      </c>
      <c r="F1953" s="1" t="s">
        <v>23128</v>
      </c>
    </row>
    <row r="1954" spans="1:6">
      <c r="A1954" s="17" t="s">
        <v>5994</v>
      </c>
      <c r="B1954" s="2" t="s">
        <v>23129</v>
      </c>
      <c r="C1954" t="s">
        <v>5993</v>
      </c>
      <c r="D1954" t="s">
        <v>5992</v>
      </c>
      <c r="E1954" t="s">
        <v>5991</v>
      </c>
      <c r="F1954" s="1" t="s">
        <v>23128</v>
      </c>
    </row>
    <row r="1955" spans="1:6">
      <c r="A1955" s="17" t="s">
        <v>5976</v>
      </c>
      <c r="B1955" s="2" t="s">
        <v>23130</v>
      </c>
      <c r="C1955" t="s">
        <v>59</v>
      </c>
      <c r="D1955" t="s">
        <v>5975</v>
      </c>
      <c r="E1955" t="s">
        <v>57</v>
      </c>
      <c r="F1955" s="1" t="s">
        <v>23128</v>
      </c>
    </row>
    <row r="1956" spans="1:6">
      <c r="A1956" s="17" t="s">
        <v>5974</v>
      </c>
      <c r="B1956" s="2" t="s">
        <v>23129</v>
      </c>
      <c r="C1956" t="s">
        <v>1594</v>
      </c>
      <c r="D1956" t="s">
        <v>5973</v>
      </c>
      <c r="E1956" t="s">
        <v>1592</v>
      </c>
      <c r="F1956" s="1" t="s">
        <v>23128</v>
      </c>
    </row>
    <row r="1957" spans="1:6">
      <c r="A1957" s="17" t="s">
        <v>5961</v>
      </c>
      <c r="B1957" s="2" t="s">
        <v>23130</v>
      </c>
      <c r="C1957" t="s">
        <v>5960</v>
      </c>
      <c r="D1957" t="s">
        <v>5959</v>
      </c>
      <c r="E1957" t="s">
        <v>5958</v>
      </c>
      <c r="F1957" s="1" t="s">
        <v>23128</v>
      </c>
    </row>
    <row r="1958" spans="1:6">
      <c r="A1958" s="17" t="s">
        <v>5944</v>
      </c>
      <c r="B1958" s="2" t="s">
        <v>23130</v>
      </c>
      <c r="C1958" t="s">
        <v>5943</v>
      </c>
      <c r="D1958" t="s">
        <v>5942</v>
      </c>
      <c r="E1958" t="s">
        <v>5941</v>
      </c>
      <c r="F1958" s="1" t="s">
        <v>23128</v>
      </c>
    </row>
    <row r="1959" spans="1:6">
      <c r="A1959" s="17" t="s">
        <v>5921</v>
      </c>
      <c r="B1959" s="2" t="s">
        <v>23129</v>
      </c>
      <c r="C1959" t="s">
        <v>5920</v>
      </c>
      <c r="D1959" t="s">
        <v>5919</v>
      </c>
      <c r="E1959" t="s">
        <v>5918</v>
      </c>
      <c r="F1959" s="1" t="s">
        <v>23128</v>
      </c>
    </row>
    <row r="1960" spans="1:6">
      <c r="A1960" s="17" t="s">
        <v>5896</v>
      </c>
      <c r="B1960" s="2" t="s">
        <v>23130</v>
      </c>
      <c r="C1960" t="s">
        <v>5895</v>
      </c>
      <c r="D1960" t="s">
        <v>5894</v>
      </c>
      <c r="E1960" t="s">
        <v>1886</v>
      </c>
      <c r="F1960" s="1" t="s">
        <v>23128</v>
      </c>
    </row>
    <row r="1961" spans="1:6">
      <c r="A1961" s="17" t="s">
        <v>5893</v>
      </c>
      <c r="B1961" s="2" t="s">
        <v>23130</v>
      </c>
      <c r="C1961" t="s">
        <v>5892</v>
      </c>
      <c r="D1961" t="s">
        <v>5891</v>
      </c>
      <c r="E1961" t="s">
        <v>5890</v>
      </c>
      <c r="F1961" s="1" t="s">
        <v>23128</v>
      </c>
    </row>
    <row r="1962" spans="1:6">
      <c r="A1962" s="17" t="s">
        <v>5885</v>
      </c>
      <c r="B1962" s="2" t="s">
        <v>23130</v>
      </c>
      <c r="C1962" t="s">
        <v>195</v>
      </c>
      <c r="D1962" t="s">
        <v>0</v>
      </c>
      <c r="E1962" t="s">
        <v>0</v>
      </c>
      <c r="F1962" s="1" t="s">
        <v>23128</v>
      </c>
    </row>
    <row r="1963" spans="1:6">
      <c r="A1963" s="17" t="s">
        <v>5884</v>
      </c>
      <c r="B1963" s="2" t="s">
        <v>23129</v>
      </c>
      <c r="C1963" t="s">
        <v>0</v>
      </c>
      <c r="D1963" t="s">
        <v>5883</v>
      </c>
      <c r="E1963" t="s">
        <v>0</v>
      </c>
      <c r="F1963" s="1" t="s">
        <v>23128</v>
      </c>
    </row>
    <row r="1964" spans="1:6">
      <c r="A1964" s="17" t="s">
        <v>5880</v>
      </c>
      <c r="B1964" s="2" t="s">
        <v>23129</v>
      </c>
      <c r="C1964" t="s">
        <v>5879</v>
      </c>
      <c r="D1964" t="s">
        <v>5878</v>
      </c>
      <c r="E1964" t="s">
        <v>168</v>
      </c>
      <c r="F1964" s="1" t="s">
        <v>23128</v>
      </c>
    </row>
    <row r="1965" spans="1:6">
      <c r="A1965" s="17" t="s">
        <v>5863</v>
      </c>
      <c r="B1965" s="2" t="s">
        <v>23130</v>
      </c>
      <c r="C1965" t="s">
        <v>5862</v>
      </c>
      <c r="D1965" t="s">
        <v>5861</v>
      </c>
      <c r="E1965" t="s">
        <v>2438</v>
      </c>
      <c r="F1965" s="1" t="s">
        <v>23128</v>
      </c>
    </row>
    <row r="1966" spans="1:6">
      <c r="A1966" s="17" t="s">
        <v>5848</v>
      </c>
      <c r="B1966" s="2" t="s">
        <v>23129</v>
      </c>
      <c r="C1966" t="s">
        <v>5846</v>
      </c>
      <c r="D1966" t="s">
        <v>5847</v>
      </c>
      <c r="E1966" t="s">
        <v>5846</v>
      </c>
      <c r="F1966" s="1" t="s">
        <v>23128</v>
      </c>
    </row>
    <row r="1967" spans="1:6">
      <c r="A1967" s="17" t="s">
        <v>5845</v>
      </c>
      <c r="B1967" s="2" t="s">
        <v>23130</v>
      </c>
      <c r="C1967" t="s">
        <v>248</v>
      </c>
      <c r="D1967" t="s">
        <v>5844</v>
      </c>
      <c r="E1967" t="s">
        <v>5843</v>
      </c>
      <c r="F1967" s="1" t="s">
        <v>23128</v>
      </c>
    </row>
    <row r="1968" spans="1:6">
      <c r="A1968" s="17" t="s">
        <v>5835</v>
      </c>
      <c r="B1968" s="2" t="s">
        <v>23130</v>
      </c>
      <c r="C1968" t="s">
        <v>931</v>
      </c>
      <c r="D1968" t="s">
        <v>5834</v>
      </c>
      <c r="E1968" t="s">
        <v>929</v>
      </c>
      <c r="F1968" s="1" t="s">
        <v>23128</v>
      </c>
    </row>
    <row r="1969" spans="1:6">
      <c r="A1969" s="17" t="s">
        <v>5831</v>
      </c>
      <c r="B1969" s="2" t="s">
        <v>23130</v>
      </c>
      <c r="C1969" t="s">
        <v>353</v>
      </c>
      <c r="D1969" t="s">
        <v>5830</v>
      </c>
      <c r="E1969" t="s">
        <v>1690</v>
      </c>
      <c r="F1969" s="1" t="s">
        <v>23128</v>
      </c>
    </row>
    <row r="1970" spans="1:6">
      <c r="A1970" s="17" t="s">
        <v>5829</v>
      </c>
      <c r="B1970" s="2" t="s">
        <v>23130</v>
      </c>
      <c r="C1970" t="s">
        <v>5828</v>
      </c>
      <c r="D1970" t="s">
        <v>5827</v>
      </c>
      <c r="E1970" t="s">
        <v>129</v>
      </c>
      <c r="F1970" s="1" t="s">
        <v>23128</v>
      </c>
    </row>
    <row r="1971" spans="1:6">
      <c r="A1971" s="17" t="s">
        <v>5826</v>
      </c>
      <c r="B1971" s="2" t="s">
        <v>23129</v>
      </c>
      <c r="C1971" t="s">
        <v>0</v>
      </c>
      <c r="D1971" t="s">
        <v>5825</v>
      </c>
      <c r="E1971" t="s">
        <v>0</v>
      </c>
      <c r="F1971" s="1" t="s">
        <v>23128</v>
      </c>
    </row>
    <row r="1972" spans="1:6">
      <c r="A1972" s="17" t="s">
        <v>5814</v>
      </c>
      <c r="B1972" s="2" t="s">
        <v>23129</v>
      </c>
      <c r="C1972" t="s">
        <v>0</v>
      </c>
      <c r="D1972" t="s">
        <v>1</v>
      </c>
      <c r="E1972" t="s">
        <v>0</v>
      </c>
      <c r="F1972" s="1" t="s">
        <v>23128</v>
      </c>
    </row>
    <row r="1973" spans="1:6">
      <c r="A1973" s="17" t="s">
        <v>5790</v>
      </c>
      <c r="B1973" s="2" t="s">
        <v>23130</v>
      </c>
      <c r="C1973" t="s">
        <v>5789</v>
      </c>
      <c r="D1973" t="s">
        <v>5788</v>
      </c>
      <c r="E1973" t="s">
        <v>5787</v>
      </c>
      <c r="F1973" s="1" t="s">
        <v>23128</v>
      </c>
    </row>
    <row r="1974" spans="1:6">
      <c r="A1974" s="17" t="s">
        <v>5779</v>
      </c>
      <c r="B1974" s="2" t="s">
        <v>23129</v>
      </c>
      <c r="C1974" t="s">
        <v>2735</v>
      </c>
      <c r="D1974" t="s">
        <v>5778</v>
      </c>
      <c r="E1974" t="s">
        <v>5418</v>
      </c>
      <c r="F1974" s="1" t="s">
        <v>23128</v>
      </c>
    </row>
    <row r="1975" spans="1:6">
      <c r="A1975" s="17" t="s">
        <v>5775</v>
      </c>
      <c r="B1975" s="2" t="s">
        <v>23130</v>
      </c>
      <c r="C1975" t="s">
        <v>5774</v>
      </c>
      <c r="D1975" t="s">
        <v>5773</v>
      </c>
      <c r="E1975" t="s">
        <v>5772</v>
      </c>
      <c r="F1975" s="1" t="s">
        <v>23128</v>
      </c>
    </row>
    <row r="1976" spans="1:6">
      <c r="A1976" s="17" t="s">
        <v>5768</v>
      </c>
      <c r="B1976" s="2" t="s">
        <v>23130</v>
      </c>
      <c r="C1976" t="s">
        <v>2422</v>
      </c>
      <c r="D1976" t="s">
        <v>5767</v>
      </c>
      <c r="E1976" t="s">
        <v>5766</v>
      </c>
      <c r="F1976" s="1" t="s">
        <v>23128</v>
      </c>
    </row>
    <row r="1977" spans="1:6">
      <c r="A1977" s="17" t="s">
        <v>5765</v>
      </c>
      <c r="B1977" s="2" t="s">
        <v>23130</v>
      </c>
      <c r="C1977" t="s">
        <v>5764</v>
      </c>
      <c r="D1977" t="s">
        <v>5763</v>
      </c>
      <c r="E1977" t="s">
        <v>5762</v>
      </c>
      <c r="F1977" s="1" t="s">
        <v>23128</v>
      </c>
    </row>
    <row r="1978" spans="1:6">
      <c r="A1978" s="17" t="s">
        <v>5761</v>
      </c>
      <c r="B1978" s="2" t="s">
        <v>23130</v>
      </c>
      <c r="C1978" t="s">
        <v>5760</v>
      </c>
      <c r="D1978" t="s">
        <v>5759</v>
      </c>
      <c r="E1978" t="s">
        <v>870</v>
      </c>
      <c r="F1978" s="1" t="s">
        <v>23128</v>
      </c>
    </row>
    <row r="1979" spans="1:6">
      <c r="A1979" s="17" t="s">
        <v>5747</v>
      </c>
      <c r="B1979" s="2" t="s">
        <v>23129</v>
      </c>
      <c r="C1979" t="s">
        <v>1588</v>
      </c>
      <c r="D1979" t="s">
        <v>5746</v>
      </c>
      <c r="E1979" t="s">
        <v>5745</v>
      </c>
      <c r="F1979" s="1" t="s">
        <v>23128</v>
      </c>
    </row>
    <row r="1980" spans="1:6">
      <c r="A1980" s="17" t="s">
        <v>5744</v>
      </c>
      <c r="B1980" s="2" t="s">
        <v>23129</v>
      </c>
      <c r="C1980" t="s">
        <v>5743</v>
      </c>
      <c r="D1980" t="s">
        <v>5742</v>
      </c>
      <c r="E1980" t="s">
        <v>5741</v>
      </c>
      <c r="F1980" s="1" t="s">
        <v>23128</v>
      </c>
    </row>
    <row r="1981" spans="1:6">
      <c r="A1981" s="17" t="s">
        <v>5733</v>
      </c>
      <c r="B1981" s="2" t="s">
        <v>23129</v>
      </c>
      <c r="C1981" t="s">
        <v>0</v>
      </c>
      <c r="D1981" t="s">
        <v>5732</v>
      </c>
      <c r="E1981" t="s">
        <v>0</v>
      </c>
      <c r="F1981" s="1" t="s">
        <v>23128</v>
      </c>
    </row>
    <row r="1982" spans="1:6">
      <c r="A1982" s="17" t="s">
        <v>5721</v>
      </c>
      <c r="B1982" s="2" t="s">
        <v>23130</v>
      </c>
      <c r="C1982" t="s">
        <v>5720</v>
      </c>
      <c r="D1982" t="s">
        <v>5719</v>
      </c>
      <c r="E1982" t="s">
        <v>270</v>
      </c>
      <c r="F1982" s="1" t="s">
        <v>23128</v>
      </c>
    </row>
    <row r="1983" spans="1:6">
      <c r="A1983" s="17" t="s">
        <v>5706</v>
      </c>
      <c r="B1983" s="2" t="s">
        <v>23129</v>
      </c>
      <c r="C1983" t="s">
        <v>5705</v>
      </c>
      <c r="D1983" t="s">
        <v>5704</v>
      </c>
      <c r="E1983" t="s">
        <v>5703</v>
      </c>
      <c r="F1983" s="1" t="s">
        <v>23128</v>
      </c>
    </row>
    <row r="1984" spans="1:6">
      <c r="A1984" s="17" t="s">
        <v>5692</v>
      </c>
      <c r="B1984" s="2" t="s">
        <v>23130</v>
      </c>
      <c r="C1984" t="s">
        <v>320</v>
      </c>
      <c r="D1984" t="s">
        <v>5691</v>
      </c>
      <c r="E1984" t="s">
        <v>176</v>
      </c>
      <c r="F1984" s="1" t="s">
        <v>23128</v>
      </c>
    </row>
    <row r="1985" spans="1:7">
      <c r="A1985" s="17" t="s">
        <v>5683</v>
      </c>
      <c r="B1985" s="2" t="s">
        <v>23129</v>
      </c>
      <c r="C1985" t="s">
        <v>131</v>
      </c>
      <c r="D1985" t="s">
        <v>5682</v>
      </c>
      <c r="E1985" t="s">
        <v>129</v>
      </c>
      <c r="F1985" s="1" t="s">
        <v>23128</v>
      </c>
    </row>
    <row r="1986" spans="1:7">
      <c r="A1986" s="17" t="s">
        <v>5681</v>
      </c>
      <c r="B1986" s="2" t="s">
        <v>23130</v>
      </c>
      <c r="C1986" t="s">
        <v>0</v>
      </c>
      <c r="D1986" t="s">
        <v>5680</v>
      </c>
      <c r="E1986" t="s">
        <v>0</v>
      </c>
      <c r="F1986" s="1" t="s">
        <v>23128</v>
      </c>
    </row>
    <row r="1987" spans="1:7">
      <c r="A1987" s="17" t="s">
        <v>5679</v>
      </c>
      <c r="B1987" s="2" t="s">
        <v>23130</v>
      </c>
      <c r="C1987" t="s">
        <v>5678</v>
      </c>
      <c r="D1987" t="s">
        <v>5677</v>
      </c>
      <c r="E1987" t="s">
        <v>5676</v>
      </c>
      <c r="F1987" s="1" t="s">
        <v>23128</v>
      </c>
    </row>
    <row r="1988" spans="1:7">
      <c r="A1988" s="17" t="s">
        <v>5675</v>
      </c>
      <c r="B1988" s="2" t="s">
        <v>23129</v>
      </c>
      <c r="C1988" t="s">
        <v>5674</v>
      </c>
      <c r="D1988" t="s">
        <v>5673</v>
      </c>
      <c r="E1988" t="s">
        <v>2192</v>
      </c>
      <c r="F1988" s="1" t="s">
        <v>23128</v>
      </c>
    </row>
    <row r="1989" spans="1:7">
      <c r="A1989" s="17" t="s">
        <v>5651</v>
      </c>
      <c r="B1989" s="2" t="s">
        <v>23130</v>
      </c>
      <c r="C1989" t="s">
        <v>5650</v>
      </c>
      <c r="D1989" t="s">
        <v>5649</v>
      </c>
      <c r="E1989" t="s">
        <v>2681</v>
      </c>
      <c r="F1989" s="1" t="s">
        <v>23128</v>
      </c>
    </row>
    <row r="1990" spans="1:7">
      <c r="A1990" s="17" t="s">
        <v>5648</v>
      </c>
      <c r="B1990" s="2" t="s">
        <v>23130</v>
      </c>
      <c r="C1990" t="s">
        <v>5647</v>
      </c>
      <c r="D1990" t="s">
        <v>5646</v>
      </c>
      <c r="E1990" t="s">
        <v>5645</v>
      </c>
      <c r="F1990" s="1" t="s">
        <v>23128</v>
      </c>
    </row>
    <row r="1991" spans="1:7">
      <c r="A1991" s="17" t="s">
        <v>5644</v>
      </c>
      <c r="B1991" s="2" t="s">
        <v>23129</v>
      </c>
      <c r="C1991" t="s">
        <v>248</v>
      </c>
      <c r="D1991" t="s">
        <v>5643</v>
      </c>
      <c r="E1991" t="s">
        <v>1326</v>
      </c>
      <c r="F1991" s="1" t="s">
        <v>23128</v>
      </c>
    </row>
    <row r="1992" spans="1:7">
      <c r="A1992" s="17" t="s">
        <v>5642</v>
      </c>
      <c r="B1992" s="2" t="s">
        <v>23129</v>
      </c>
      <c r="C1992" t="s">
        <v>1594</v>
      </c>
      <c r="D1992" t="s">
        <v>5640</v>
      </c>
      <c r="E1992" t="s">
        <v>1592</v>
      </c>
      <c r="F1992" s="1" t="s">
        <v>23131</v>
      </c>
      <c r="G1992" t="s">
        <v>5641</v>
      </c>
    </row>
    <row r="1993" spans="1:7">
      <c r="A1993" s="17" t="s">
        <v>5639</v>
      </c>
      <c r="B1993" s="2" t="s">
        <v>23129</v>
      </c>
      <c r="C1993" t="s">
        <v>660</v>
      </c>
      <c r="D1993" t="s">
        <v>5638</v>
      </c>
      <c r="E1993" t="s">
        <v>5637</v>
      </c>
      <c r="F1993" s="1" t="s">
        <v>23128</v>
      </c>
    </row>
    <row r="1994" spans="1:7">
      <c r="A1994" s="17" t="s">
        <v>5617</v>
      </c>
      <c r="B1994" s="2" t="s">
        <v>23130</v>
      </c>
      <c r="C1994" t="s">
        <v>5615</v>
      </c>
      <c r="D1994" t="s">
        <v>5614</v>
      </c>
      <c r="E1994" t="s">
        <v>0</v>
      </c>
      <c r="F1994" s="1" t="s">
        <v>23131</v>
      </c>
      <c r="G1994" t="s">
        <v>5616</v>
      </c>
    </row>
    <row r="1995" spans="1:7">
      <c r="A1995" s="17" t="s">
        <v>5607</v>
      </c>
      <c r="B1995" s="2" t="s">
        <v>23129</v>
      </c>
      <c r="C1995" t="s">
        <v>1929</v>
      </c>
      <c r="D1995" t="s">
        <v>5606</v>
      </c>
      <c r="E1995" t="s">
        <v>2786</v>
      </c>
      <c r="F1995" s="1" t="s">
        <v>23128</v>
      </c>
    </row>
    <row r="1996" spans="1:7">
      <c r="A1996" s="17" t="s">
        <v>5592</v>
      </c>
      <c r="B1996" s="2" t="s">
        <v>23130</v>
      </c>
      <c r="C1996" t="s">
        <v>5590</v>
      </c>
      <c r="D1996" t="s">
        <v>5589</v>
      </c>
      <c r="E1996" t="s">
        <v>358</v>
      </c>
      <c r="F1996" s="1" t="s">
        <v>23131</v>
      </c>
      <c r="G1996" t="s">
        <v>5591</v>
      </c>
    </row>
    <row r="1997" spans="1:7">
      <c r="A1997" s="17" t="s">
        <v>5580</v>
      </c>
      <c r="B1997" s="2" t="s">
        <v>23129</v>
      </c>
      <c r="C1997" t="s">
        <v>5579</v>
      </c>
      <c r="D1997" t="s">
        <v>5578</v>
      </c>
      <c r="E1997" t="s">
        <v>5577</v>
      </c>
      <c r="F1997" s="1" t="s">
        <v>23128</v>
      </c>
    </row>
    <row r="1998" spans="1:7">
      <c r="A1998" s="17" t="s">
        <v>5572</v>
      </c>
      <c r="B1998" s="2" t="s">
        <v>23130</v>
      </c>
      <c r="C1998" t="s">
        <v>345</v>
      </c>
      <c r="D1998" t="s">
        <v>345</v>
      </c>
      <c r="E1998" t="s">
        <v>5571</v>
      </c>
      <c r="F1998" s="1" t="s">
        <v>23128</v>
      </c>
    </row>
    <row r="1999" spans="1:7">
      <c r="A1999" s="17" t="s">
        <v>5570</v>
      </c>
      <c r="B1999" s="2" t="s">
        <v>23129</v>
      </c>
      <c r="C1999" t="s">
        <v>5569</v>
      </c>
      <c r="D1999" t="s">
        <v>5568</v>
      </c>
      <c r="E1999" t="s">
        <v>3604</v>
      </c>
      <c r="F1999" s="1" t="s">
        <v>23128</v>
      </c>
    </row>
    <row r="2000" spans="1:7">
      <c r="A2000" s="17" t="s">
        <v>5567</v>
      </c>
      <c r="B2000" s="2" t="s">
        <v>23130</v>
      </c>
      <c r="C2000" t="s">
        <v>320</v>
      </c>
      <c r="D2000" t="s">
        <v>5566</v>
      </c>
      <c r="E2000" t="s">
        <v>57</v>
      </c>
      <c r="F2000" s="1" t="s">
        <v>23128</v>
      </c>
    </row>
    <row r="2001" spans="1:6">
      <c r="A2001" s="17" t="s">
        <v>5565</v>
      </c>
      <c r="B2001" s="2" t="s">
        <v>23130</v>
      </c>
      <c r="C2001" t="s">
        <v>0</v>
      </c>
      <c r="D2001" t="s">
        <v>5564</v>
      </c>
      <c r="E2001" t="s">
        <v>5563</v>
      </c>
      <c r="F2001" s="1" t="s">
        <v>23128</v>
      </c>
    </row>
    <row r="2002" spans="1:6">
      <c r="A2002" s="17" t="s">
        <v>5562</v>
      </c>
      <c r="B2002" s="2" t="s">
        <v>23129</v>
      </c>
      <c r="C2002" t="s">
        <v>313</v>
      </c>
      <c r="D2002" t="s">
        <v>5561</v>
      </c>
      <c r="E2002" t="s">
        <v>798</v>
      </c>
      <c r="F2002" s="1" t="s">
        <v>23128</v>
      </c>
    </row>
    <row r="2003" spans="1:6">
      <c r="A2003" s="17" t="s">
        <v>5560</v>
      </c>
      <c r="B2003" s="2" t="s">
        <v>23130</v>
      </c>
      <c r="C2003" t="s">
        <v>59</v>
      </c>
      <c r="D2003" t="s">
        <v>5559</v>
      </c>
      <c r="E2003" t="s">
        <v>355</v>
      </c>
      <c r="F2003" s="1" t="s">
        <v>23128</v>
      </c>
    </row>
    <row r="2004" spans="1:6">
      <c r="A2004" s="17" t="s">
        <v>5552</v>
      </c>
      <c r="B2004" s="2" t="s">
        <v>23130</v>
      </c>
      <c r="C2004" t="s">
        <v>109</v>
      </c>
      <c r="D2004" t="s">
        <v>5551</v>
      </c>
      <c r="E2004" t="s">
        <v>5550</v>
      </c>
      <c r="F2004" s="1" t="s">
        <v>23128</v>
      </c>
    </row>
    <row r="2005" spans="1:6">
      <c r="A2005" s="17" t="s">
        <v>5549</v>
      </c>
      <c r="B2005" s="2" t="s">
        <v>23130</v>
      </c>
      <c r="C2005" t="s">
        <v>5548</v>
      </c>
      <c r="D2005" t="s">
        <v>5547</v>
      </c>
      <c r="E2005" t="s">
        <v>87</v>
      </c>
      <c r="F2005" s="1" t="s">
        <v>23128</v>
      </c>
    </row>
    <row r="2006" spans="1:6">
      <c r="A2006" s="17" t="s">
        <v>5520</v>
      </c>
      <c r="B2006" s="2" t="s">
        <v>23129</v>
      </c>
      <c r="F2006" s="1" t="s">
        <v>23128</v>
      </c>
    </row>
    <row r="2007" spans="1:6">
      <c r="A2007" s="17" t="s">
        <v>5515</v>
      </c>
      <c r="B2007" s="2" t="s">
        <v>23130</v>
      </c>
      <c r="C2007" t="s">
        <v>74</v>
      </c>
      <c r="D2007" t="s">
        <v>5514</v>
      </c>
      <c r="E2007" t="s">
        <v>72</v>
      </c>
      <c r="F2007" s="1" t="s">
        <v>23128</v>
      </c>
    </row>
    <row r="2008" spans="1:6">
      <c r="A2008" s="17" t="s">
        <v>5510</v>
      </c>
      <c r="B2008" s="2" t="s">
        <v>23130</v>
      </c>
      <c r="C2008" t="s">
        <v>5509</v>
      </c>
      <c r="D2008" t="s">
        <v>5508</v>
      </c>
      <c r="E2008" t="s">
        <v>1528</v>
      </c>
      <c r="F2008" s="1" t="s">
        <v>23128</v>
      </c>
    </row>
    <row r="2009" spans="1:6">
      <c r="A2009" s="17" t="s">
        <v>5503</v>
      </c>
      <c r="B2009" s="2" t="s">
        <v>23129</v>
      </c>
      <c r="C2009" t="s">
        <v>5502</v>
      </c>
      <c r="D2009" t="s">
        <v>5501</v>
      </c>
      <c r="E2009" t="s">
        <v>325</v>
      </c>
      <c r="F2009" s="1" t="s">
        <v>23128</v>
      </c>
    </row>
    <row r="2010" spans="1:6">
      <c r="A2010" s="17" t="s">
        <v>5494</v>
      </c>
      <c r="B2010" s="2" t="s">
        <v>23130</v>
      </c>
      <c r="C2010" t="s">
        <v>341</v>
      </c>
      <c r="D2010" t="s">
        <v>5493</v>
      </c>
      <c r="E2010" t="s">
        <v>339</v>
      </c>
      <c r="F2010" s="1" t="s">
        <v>23128</v>
      </c>
    </row>
    <row r="2011" spans="1:6">
      <c r="A2011" s="17" t="s">
        <v>5492</v>
      </c>
      <c r="B2011" s="2" t="s">
        <v>23130</v>
      </c>
      <c r="C2011" t="s">
        <v>5491</v>
      </c>
      <c r="D2011" t="s">
        <v>5490</v>
      </c>
      <c r="E2011" t="s">
        <v>1836</v>
      </c>
      <c r="F2011" s="1" t="s">
        <v>23128</v>
      </c>
    </row>
    <row r="2012" spans="1:6">
      <c r="A2012" s="17" t="s">
        <v>5489</v>
      </c>
      <c r="B2012" s="2" t="s">
        <v>23129</v>
      </c>
      <c r="C2012" t="s">
        <v>5488</v>
      </c>
      <c r="D2012" t="s">
        <v>5487</v>
      </c>
      <c r="E2012" t="s">
        <v>5486</v>
      </c>
      <c r="F2012" s="1" t="s">
        <v>23128</v>
      </c>
    </row>
    <row r="2013" spans="1:6">
      <c r="A2013" s="17" t="s">
        <v>5485</v>
      </c>
      <c r="B2013" s="2" t="s">
        <v>23129</v>
      </c>
      <c r="C2013" t="s">
        <v>5484</v>
      </c>
      <c r="D2013" t="s">
        <v>5483</v>
      </c>
      <c r="E2013" t="s">
        <v>5482</v>
      </c>
      <c r="F2013" s="1" t="s">
        <v>23128</v>
      </c>
    </row>
    <row r="2014" spans="1:6">
      <c r="A2014" s="17" t="s">
        <v>5472</v>
      </c>
      <c r="B2014" s="2" t="s">
        <v>23130</v>
      </c>
      <c r="C2014" t="s">
        <v>5471</v>
      </c>
      <c r="D2014" t="s">
        <v>5470</v>
      </c>
      <c r="E2014" t="s">
        <v>652</v>
      </c>
      <c r="F2014" s="1" t="s">
        <v>23128</v>
      </c>
    </row>
    <row r="2015" spans="1:6">
      <c r="A2015" s="17" t="s">
        <v>5469</v>
      </c>
      <c r="B2015" s="2" t="s">
        <v>23130</v>
      </c>
      <c r="C2015" t="s">
        <v>320</v>
      </c>
      <c r="D2015" t="s">
        <v>5468</v>
      </c>
      <c r="E2015" t="s">
        <v>176</v>
      </c>
      <c r="F2015" s="1" t="s">
        <v>23128</v>
      </c>
    </row>
    <row r="2016" spans="1:6">
      <c r="A2016" s="17" t="s">
        <v>5467</v>
      </c>
      <c r="B2016" s="2" t="s">
        <v>23129</v>
      </c>
      <c r="C2016" t="s">
        <v>0</v>
      </c>
      <c r="D2016" t="s">
        <v>5466</v>
      </c>
      <c r="E2016" t="s">
        <v>0</v>
      </c>
      <c r="F2016" s="1" t="s">
        <v>23128</v>
      </c>
    </row>
    <row r="2017" spans="1:6">
      <c r="A2017" s="17" t="s">
        <v>5465</v>
      </c>
      <c r="B2017" s="2" t="s">
        <v>23130</v>
      </c>
      <c r="C2017" t="s">
        <v>5464</v>
      </c>
      <c r="D2017" t="s">
        <v>5463</v>
      </c>
      <c r="E2017" t="s">
        <v>234</v>
      </c>
      <c r="F2017" s="1" t="s">
        <v>23128</v>
      </c>
    </row>
    <row r="2018" spans="1:6">
      <c r="A2018" s="17" t="s">
        <v>5458</v>
      </c>
      <c r="B2018" s="2" t="s">
        <v>23130</v>
      </c>
      <c r="C2018" t="s">
        <v>0</v>
      </c>
      <c r="D2018" t="s">
        <v>5457</v>
      </c>
      <c r="E2018" t="s">
        <v>0</v>
      </c>
      <c r="F2018" s="1" t="s">
        <v>23128</v>
      </c>
    </row>
    <row r="2019" spans="1:6">
      <c r="A2019" s="17" t="s">
        <v>5445</v>
      </c>
      <c r="B2019" s="2" t="s">
        <v>23129</v>
      </c>
      <c r="C2019" t="s">
        <v>691</v>
      </c>
      <c r="D2019" t="s">
        <v>5444</v>
      </c>
      <c r="E2019" t="s">
        <v>689</v>
      </c>
      <c r="F2019" s="1" t="s">
        <v>23128</v>
      </c>
    </row>
    <row r="2020" spans="1:6">
      <c r="A2020" s="17" t="s">
        <v>5428</v>
      </c>
      <c r="B2020" s="2" t="s">
        <v>23130</v>
      </c>
      <c r="F2020" s="1" t="s">
        <v>23128</v>
      </c>
    </row>
    <row r="2021" spans="1:6">
      <c r="A2021" s="17" t="s">
        <v>5415</v>
      </c>
      <c r="B2021" s="2" t="s">
        <v>23129</v>
      </c>
      <c r="C2021" t="s">
        <v>3903</v>
      </c>
      <c r="D2021" t="s">
        <v>5414</v>
      </c>
      <c r="E2021" t="s">
        <v>3901</v>
      </c>
      <c r="F2021" s="1" t="s">
        <v>23128</v>
      </c>
    </row>
    <row r="2022" spans="1:6">
      <c r="A2022" s="17" t="s">
        <v>5413</v>
      </c>
      <c r="B2022" s="2" t="s">
        <v>23129</v>
      </c>
      <c r="C2022" t="s">
        <v>3903</v>
      </c>
      <c r="D2022" t="s">
        <v>5412</v>
      </c>
      <c r="E2022" t="s">
        <v>3901</v>
      </c>
      <c r="F2022" s="1" t="s">
        <v>23128</v>
      </c>
    </row>
    <row r="2023" spans="1:6">
      <c r="A2023" s="17" t="s">
        <v>5411</v>
      </c>
      <c r="B2023" s="2" t="s">
        <v>23129</v>
      </c>
      <c r="C2023" t="s">
        <v>3903</v>
      </c>
      <c r="D2023" t="s">
        <v>5410</v>
      </c>
      <c r="E2023" t="s">
        <v>3901</v>
      </c>
      <c r="F2023" s="1" t="s">
        <v>23128</v>
      </c>
    </row>
    <row r="2024" spans="1:6">
      <c r="A2024" s="17" t="s">
        <v>5409</v>
      </c>
      <c r="B2024" s="2" t="s">
        <v>23130</v>
      </c>
      <c r="C2024" t="s">
        <v>5408</v>
      </c>
      <c r="D2024" t="s">
        <v>5407</v>
      </c>
      <c r="E2024" t="s">
        <v>5406</v>
      </c>
      <c r="F2024" s="1" t="s">
        <v>23128</v>
      </c>
    </row>
    <row r="2025" spans="1:6">
      <c r="A2025" s="17" t="s">
        <v>5403</v>
      </c>
      <c r="B2025" s="2" t="s">
        <v>23129</v>
      </c>
      <c r="C2025" t="s">
        <v>5402</v>
      </c>
      <c r="D2025" t="s">
        <v>5401</v>
      </c>
      <c r="E2025" t="s">
        <v>5400</v>
      </c>
      <c r="F2025" s="1" t="s">
        <v>23128</v>
      </c>
    </row>
    <row r="2026" spans="1:6">
      <c r="A2026" s="17" t="s">
        <v>5387</v>
      </c>
      <c r="B2026" s="2" t="s">
        <v>23129</v>
      </c>
      <c r="C2026" t="s">
        <v>5386</v>
      </c>
      <c r="D2026" t="s">
        <v>5385</v>
      </c>
      <c r="E2026" t="s">
        <v>1449</v>
      </c>
      <c r="F2026" s="1" t="s">
        <v>23128</v>
      </c>
    </row>
    <row r="2027" spans="1:6">
      <c r="A2027" s="17" t="s">
        <v>5360</v>
      </c>
      <c r="B2027" s="2" t="s">
        <v>23130</v>
      </c>
      <c r="C2027" t="s">
        <v>1929</v>
      </c>
      <c r="D2027" t="s">
        <v>5359</v>
      </c>
      <c r="E2027" t="s">
        <v>1927</v>
      </c>
      <c r="F2027" s="1" t="s">
        <v>23128</v>
      </c>
    </row>
    <row r="2028" spans="1:6">
      <c r="A2028" s="17" t="s">
        <v>5358</v>
      </c>
      <c r="B2028" s="2" t="s">
        <v>23129</v>
      </c>
      <c r="C2028" t="s">
        <v>5357</v>
      </c>
      <c r="D2028" t="s">
        <v>5356</v>
      </c>
      <c r="E2028" t="s">
        <v>5355</v>
      </c>
      <c r="F2028" s="1" t="s">
        <v>23128</v>
      </c>
    </row>
    <row r="2029" spans="1:6">
      <c r="A2029" s="17" t="s">
        <v>5351</v>
      </c>
      <c r="B2029" s="2" t="s">
        <v>23129</v>
      </c>
      <c r="C2029" t="s">
        <v>5350</v>
      </c>
      <c r="D2029" t="s">
        <v>5349</v>
      </c>
      <c r="E2029" t="s">
        <v>5348</v>
      </c>
      <c r="F2029" s="1" t="s">
        <v>23128</v>
      </c>
    </row>
    <row r="2030" spans="1:6">
      <c r="A2030" s="17" t="s">
        <v>5336</v>
      </c>
      <c r="B2030" s="2" t="s">
        <v>23130</v>
      </c>
      <c r="C2030" t="s">
        <v>5335</v>
      </c>
      <c r="D2030" t="s">
        <v>5334</v>
      </c>
      <c r="E2030" t="s">
        <v>2137</v>
      </c>
      <c r="F2030" s="1" t="s">
        <v>23128</v>
      </c>
    </row>
    <row r="2031" spans="1:6">
      <c r="A2031" s="17" t="s">
        <v>5333</v>
      </c>
      <c r="B2031" s="2" t="s">
        <v>23130</v>
      </c>
      <c r="C2031" t="s">
        <v>320</v>
      </c>
      <c r="D2031" t="s">
        <v>5332</v>
      </c>
      <c r="E2031" t="s">
        <v>57</v>
      </c>
      <c r="F2031" s="1" t="s">
        <v>23128</v>
      </c>
    </row>
    <row r="2032" spans="1:6">
      <c r="A2032" s="17" t="s">
        <v>5324</v>
      </c>
      <c r="B2032" s="2" t="s">
        <v>23129</v>
      </c>
      <c r="C2032" t="s">
        <v>0</v>
      </c>
      <c r="D2032" t="s">
        <v>1</v>
      </c>
      <c r="E2032" t="s">
        <v>0</v>
      </c>
      <c r="F2032" s="1" t="s">
        <v>23128</v>
      </c>
    </row>
    <row r="2033" spans="1:6">
      <c r="A2033" s="17" t="s">
        <v>5312</v>
      </c>
      <c r="B2033" s="2" t="s">
        <v>23129</v>
      </c>
      <c r="C2033" t="s">
        <v>5311</v>
      </c>
      <c r="D2033" t="s">
        <v>5310</v>
      </c>
      <c r="E2033" t="s">
        <v>5309</v>
      </c>
      <c r="F2033" s="1" t="s">
        <v>23128</v>
      </c>
    </row>
    <row r="2034" spans="1:6">
      <c r="A2034" s="17" t="s">
        <v>5290</v>
      </c>
      <c r="B2034" s="2" t="s">
        <v>23129</v>
      </c>
      <c r="C2034" t="s">
        <v>5289</v>
      </c>
      <c r="D2034" t="s">
        <v>5288</v>
      </c>
      <c r="E2034" t="s">
        <v>5284</v>
      </c>
      <c r="F2034" s="1" t="s">
        <v>23128</v>
      </c>
    </row>
    <row r="2035" spans="1:6">
      <c r="A2035" s="17" t="s">
        <v>5275</v>
      </c>
      <c r="B2035" s="2" t="s">
        <v>23129</v>
      </c>
      <c r="C2035" t="s">
        <v>1505</v>
      </c>
      <c r="D2035" t="s">
        <v>5274</v>
      </c>
      <c r="E2035" t="s">
        <v>5273</v>
      </c>
      <c r="F2035" s="1" t="s">
        <v>23128</v>
      </c>
    </row>
    <row r="2036" spans="1:6">
      <c r="A2036" s="17" t="s">
        <v>5271</v>
      </c>
      <c r="B2036" s="2" t="s">
        <v>23130</v>
      </c>
      <c r="C2036" t="s">
        <v>0</v>
      </c>
      <c r="D2036" t="s">
        <v>5270</v>
      </c>
      <c r="E2036" t="s">
        <v>0</v>
      </c>
      <c r="F2036" s="1" t="s">
        <v>23128</v>
      </c>
    </row>
    <row r="2037" spans="1:6">
      <c r="A2037" s="17" t="s">
        <v>5257</v>
      </c>
      <c r="B2037" s="2" t="s">
        <v>23130</v>
      </c>
      <c r="C2037" t="s">
        <v>4983</v>
      </c>
      <c r="D2037" t="s">
        <v>5256</v>
      </c>
      <c r="E2037" t="s">
        <v>5255</v>
      </c>
      <c r="F2037" s="1" t="s">
        <v>23128</v>
      </c>
    </row>
    <row r="2038" spans="1:6">
      <c r="A2038" s="17" t="s">
        <v>5254</v>
      </c>
      <c r="B2038" s="2" t="s">
        <v>23129</v>
      </c>
      <c r="C2038" t="s">
        <v>5253</v>
      </c>
      <c r="D2038" t="s">
        <v>0</v>
      </c>
      <c r="E2038" t="s">
        <v>0</v>
      </c>
      <c r="F2038" s="1" t="s">
        <v>23128</v>
      </c>
    </row>
    <row r="2039" spans="1:6">
      <c r="A2039" s="17" t="s">
        <v>5252</v>
      </c>
      <c r="B2039" s="2" t="s">
        <v>23130</v>
      </c>
      <c r="C2039" t="s">
        <v>5251</v>
      </c>
      <c r="D2039" t="s">
        <v>5250</v>
      </c>
      <c r="E2039" t="s">
        <v>5249</v>
      </c>
      <c r="F2039" s="1" t="s">
        <v>23128</v>
      </c>
    </row>
    <row r="2040" spans="1:6">
      <c r="A2040" s="17" t="s">
        <v>5244</v>
      </c>
      <c r="B2040" s="2" t="s">
        <v>23129</v>
      </c>
      <c r="C2040" t="s">
        <v>0</v>
      </c>
      <c r="D2040" t="s">
        <v>738</v>
      </c>
      <c r="E2040" t="s">
        <v>0</v>
      </c>
      <c r="F2040" s="1" t="s">
        <v>23128</v>
      </c>
    </row>
    <row r="2041" spans="1:6">
      <c r="A2041" s="17" t="s">
        <v>5240</v>
      </c>
      <c r="B2041" s="2" t="s">
        <v>23129</v>
      </c>
      <c r="C2041" t="s">
        <v>5239</v>
      </c>
      <c r="D2041" t="s">
        <v>5238</v>
      </c>
      <c r="E2041" t="s">
        <v>3348</v>
      </c>
      <c r="F2041" s="1" t="s">
        <v>23128</v>
      </c>
    </row>
    <row r="2042" spans="1:6">
      <c r="A2042" s="17" t="s">
        <v>5233</v>
      </c>
      <c r="B2042" s="2" t="s">
        <v>23129</v>
      </c>
      <c r="C2042" t="s">
        <v>5232</v>
      </c>
      <c r="D2042" t="s">
        <v>5231</v>
      </c>
      <c r="E2042" t="s">
        <v>5230</v>
      </c>
      <c r="F2042" s="1" t="s">
        <v>23128</v>
      </c>
    </row>
    <row r="2043" spans="1:6">
      <c r="A2043" s="17" t="s">
        <v>5224</v>
      </c>
      <c r="B2043" s="2" t="s">
        <v>23130</v>
      </c>
      <c r="C2043" t="s">
        <v>5223</v>
      </c>
      <c r="D2043" t="s">
        <v>5222</v>
      </c>
      <c r="E2043" t="s">
        <v>5221</v>
      </c>
      <c r="F2043" s="1" t="s">
        <v>23128</v>
      </c>
    </row>
    <row r="2044" spans="1:6">
      <c r="A2044" s="17" t="s">
        <v>5220</v>
      </c>
      <c r="B2044" s="2" t="s">
        <v>23130</v>
      </c>
      <c r="C2044" t="s">
        <v>0</v>
      </c>
      <c r="D2044" t="s">
        <v>5219</v>
      </c>
      <c r="E2044" t="s">
        <v>0</v>
      </c>
      <c r="F2044" s="1" t="s">
        <v>23128</v>
      </c>
    </row>
    <row r="2045" spans="1:6">
      <c r="A2045" s="17" t="s">
        <v>5218</v>
      </c>
      <c r="B2045" s="2" t="s">
        <v>23130</v>
      </c>
      <c r="C2045" t="s">
        <v>5217</v>
      </c>
      <c r="D2045" t="s">
        <v>5216</v>
      </c>
      <c r="E2045" t="s">
        <v>5215</v>
      </c>
      <c r="F2045" s="1" t="s">
        <v>23128</v>
      </c>
    </row>
    <row r="2046" spans="1:6">
      <c r="A2046" s="17" t="s">
        <v>5214</v>
      </c>
      <c r="B2046" s="2" t="s">
        <v>23130</v>
      </c>
      <c r="F2046" s="1" t="s">
        <v>23128</v>
      </c>
    </row>
    <row r="2047" spans="1:6">
      <c r="A2047" s="17" t="s">
        <v>5213</v>
      </c>
      <c r="B2047" s="2" t="s">
        <v>23129</v>
      </c>
      <c r="C2047" t="s">
        <v>5212</v>
      </c>
      <c r="D2047" t="s">
        <v>5211</v>
      </c>
      <c r="E2047" t="s">
        <v>5210</v>
      </c>
      <c r="F2047" s="1" t="s">
        <v>23128</v>
      </c>
    </row>
    <row r="2048" spans="1:6">
      <c r="A2048" s="17" t="s">
        <v>5203</v>
      </c>
      <c r="B2048" s="2" t="s">
        <v>23129</v>
      </c>
      <c r="C2048" t="s">
        <v>419</v>
      </c>
      <c r="D2048" t="s">
        <v>5202</v>
      </c>
      <c r="E2048" t="s">
        <v>981</v>
      </c>
      <c r="F2048" s="1" t="s">
        <v>23128</v>
      </c>
    </row>
    <row r="2049" spans="1:6">
      <c r="A2049" s="17" t="s">
        <v>5198</v>
      </c>
      <c r="B2049" s="2" t="s">
        <v>23129</v>
      </c>
      <c r="C2049" t="s">
        <v>1604</v>
      </c>
      <c r="D2049" t="s">
        <v>5197</v>
      </c>
      <c r="E2049" t="s">
        <v>5196</v>
      </c>
      <c r="F2049" s="1" t="s">
        <v>23128</v>
      </c>
    </row>
    <row r="2050" spans="1:6">
      <c r="A2050" s="17" t="s">
        <v>5193</v>
      </c>
      <c r="B2050" s="2" t="s">
        <v>23129</v>
      </c>
      <c r="C2050" t="s">
        <v>1505</v>
      </c>
      <c r="D2050" t="s">
        <v>5192</v>
      </c>
      <c r="E2050" t="s">
        <v>5191</v>
      </c>
      <c r="F2050" s="1" t="s">
        <v>23128</v>
      </c>
    </row>
    <row r="2051" spans="1:6">
      <c r="A2051" s="17" t="s">
        <v>5155</v>
      </c>
      <c r="B2051" s="2" t="s">
        <v>23129</v>
      </c>
      <c r="C2051" t="s">
        <v>0</v>
      </c>
      <c r="D2051" t="s">
        <v>5154</v>
      </c>
      <c r="E2051" t="s">
        <v>0</v>
      </c>
      <c r="F2051" s="1" t="s">
        <v>23128</v>
      </c>
    </row>
    <row r="2052" spans="1:6">
      <c r="A2052" s="17" t="s">
        <v>5153</v>
      </c>
      <c r="B2052" s="2" t="s">
        <v>23129</v>
      </c>
      <c r="C2052" t="s">
        <v>268</v>
      </c>
      <c r="D2052" t="s">
        <v>5152</v>
      </c>
      <c r="E2052" t="s">
        <v>266</v>
      </c>
      <c r="F2052" s="1" t="s">
        <v>23128</v>
      </c>
    </row>
    <row r="2053" spans="1:6">
      <c r="A2053" s="17" t="s">
        <v>5150</v>
      </c>
      <c r="B2053" s="2" t="s">
        <v>23129</v>
      </c>
      <c r="C2053" t="s">
        <v>59</v>
      </c>
      <c r="D2053" t="s">
        <v>5149</v>
      </c>
      <c r="E2053" t="s">
        <v>57</v>
      </c>
      <c r="F2053" s="1" t="s">
        <v>23128</v>
      </c>
    </row>
    <row r="2054" spans="1:6">
      <c r="A2054" s="17" t="s">
        <v>5137</v>
      </c>
      <c r="B2054" s="2" t="s">
        <v>23129</v>
      </c>
      <c r="C2054" t="s">
        <v>0</v>
      </c>
      <c r="D2054" t="s">
        <v>301</v>
      </c>
      <c r="E2054" t="s">
        <v>0</v>
      </c>
      <c r="F2054" s="1" t="s">
        <v>23128</v>
      </c>
    </row>
    <row r="2055" spans="1:6">
      <c r="A2055" s="17" t="s">
        <v>5136</v>
      </c>
      <c r="B2055" s="2" t="s">
        <v>23129</v>
      </c>
      <c r="C2055" t="s">
        <v>0</v>
      </c>
      <c r="D2055" t="s">
        <v>1</v>
      </c>
      <c r="E2055" t="s">
        <v>0</v>
      </c>
      <c r="F2055" s="1" t="s">
        <v>23128</v>
      </c>
    </row>
    <row r="2056" spans="1:6">
      <c r="A2056" s="17" t="s">
        <v>5122</v>
      </c>
      <c r="B2056" s="2" t="s">
        <v>23129</v>
      </c>
      <c r="C2056" t="s">
        <v>195</v>
      </c>
      <c r="D2056" t="s">
        <v>0</v>
      </c>
      <c r="E2056" t="s">
        <v>0</v>
      </c>
      <c r="F2056" s="1" t="s">
        <v>23128</v>
      </c>
    </row>
    <row r="2057" spans="1:6">
      <c r="A2057" s="17" t="s">
        <v>5112</v>
      </c>
      <c r="B2057" s="2" t="s">
        <v>23129</v>
      </c>
      <c r="C2057" t="s">
        <v>5111</v>
      </c>
      <c r="D2057" t="s">
        <v>5110</v>
      </c>
      <c r="E2057" t="s">
        <v>5109</v>
      </c>
      <c r="F2057" s="1" t="s">
        <v>23128</v>
      </c>
    </row>
    <row r="2058" spans="1:6">
      <c r="A2058" s="17" t="s">
        <v>5105</v>
      </c>
      <c r="B2058" s="2" t="s">
        <v>23130</v>
      </c>
      <c r="C2058" t="s">
        <v>3307</v>
      </c>
      <c r="D2058" t="s">
        <v>5104</v>
      </c>
      <c r="E2058" t="s">
        <v>3305</v>
      </c>
      <c r="F2058" s="1" t="s">
        <v>23128</v>
      </c>
    </row>
    <row r="2059" spans="1:6">
      <c r="A2059" s="17" t="s">
        <v>5092</v>
      </c>
      <c r="B2059" s="2" t="s">
        <v>23129</v>
      </c>
      <c r="C2059" t="s">
        <v>5091</v>
      </c>
      <c r="D2059" t="s">
        <v>5090</v>
      </c>
      <c r="E2059" t="s">
        <v>5089</v>
      </c>
      <c r="F2059" s="1" t="s">
        <v>23128</v>
      </c>
    </row>
    <row r="2060" spans="1:6">
      <c r="A2060" s="17" t="s">
        <v>5088</v>
      </c>
      <c r="B2060" s="2" t="s">
        <v>23130</v>
      </c>
      <c r="C2060" t="s">
        <v>59</v>
      </c>
      <c r="D2060" t="s">
        <v>5087</v>
      </c>
      <c r="E2060" t="s">
        <v>5086</v>
      </c>
      <c r="F2060" s="1" t="s">
        <v>23128</v>
      </c>
    </row>
    <row r="2061" spans="1:6">
      <c r="A2061" s="17" t="s">
        <v>5081</v>
      </c>
      <c r="B2061" s="2" t="s">
        <v>23130</v>
      </c>
      <c r="C2061" t="s">
        <v>5080</v>
      </c>
      <c r="D2061" t="s">
        <v>5079</v>
      </c>
      <c r="E2061" t="s">
        <v>3338</v>
      </c>
      <c r="F2061" s="1" t="s">
        <v>23128</v>
      </c>
    </row>
    <row r="2062" spans="1:6">
      <c r="A2062" s="17" t="s">
        <v>5078</v>
      </c>
      <c r="B2062" s="2" t="s">
        <v>23129</v>
      </c>
      <c r="C2062" t="s">
        <v>5077</v>
      </c>
      <c r="D2062" t="s">
        <v>5076</v>
      </c>
      <c r="E2062" t="s">
        <v>0</v>
      </c>
      <c r="F2062" s="1" t="s">
        <v>23128</v>
      </c>
    </row>
    <row r="2063" spans="1:6">
      <c r="A2063" s="17" t="s">
        <v>5062</v>
      </c>
      <c r="B2063" s="2" t="s">
        <v>23129</v>
      </c>
      <c r="C2063" t="s">
        <v>5061</v>
      </c>
      <c r="D2063" t="s">
        <v>5060</v>
      </c>
      <c r="E2063" t="s">
        <v>5059</v>
      </c>
      <c r="F2063" s="1" t="s">
        <v>23128</v>
      </c>
    </row>
    <row r="2064" spans="1:6">
      <c r="A2064" s="17" t="s">
        <v>5058</v>
      </c>
      <c r="B2064" s="2" t="s">
        <v>23130</v>
      </c>
      <c r="C2064" t="s">
        <v>131</v>
      </c>
      <c r="D2064" t="s">
        <v>5057</v>
      </c>
      <c r="E2064" t="s">
        <v>1687</v>
      </c>
      <c r="F2064" s="1" t="s">
        <v>23128</v>
      </c>
    </row>
    <row r="2065" spans="1:6">
      <c r="A2065" s="17" t="s">
        <v>5054</v>
      </c>
      <c r="B2065" s="2" t="s">
        <v>23130</v>
      </c>
      <c r="C2065" t="s">
        <v>5053</v>
      </c>
      <c r="D2065" t="s">
        <v>5052</v>
      </c>
      <c r="E2065" t="s">
        <v>5051</v>
      </c>
      <c r="F2065" s="1" t="s">
        <v>23128</v>
      </c>
    </row>
    <row r="2066" spans="1:6">
      <c r="A2066" s="17" t="s">
        <v>5035</v>
      </c>
      <c r="B2066" s="2" t="s">
        <v>23129</v>
      </c>
      <c r="C2066" t="s">
        <v>5034</v>
      </c>
      <c r="D2066" t="s">
        <v>0</v>
      </c>
      <c r="E2066" t="s">
        <v>0</v>
      </c>
      <c r="F2066" s="1" t="s">
        <v>23128</v>
      </c>
    </row>
    <row r="2067" spans="1:6">
      <c r="A2067" s="17" t="s">
        <v>5019</v>
      </c>
      <c r="B2067" s="2" t="s">
        <v>23129</v>
      </c>
      <c r="C2067" t="s">
        <v>2865</v>
      </c>
      <c r="D2067" t="s">
        <v>5018</v>
      </c>
      <c r="E2067" t="s">
        <v>2863</v>
      </c>
      <c r="F2067" s="1" t="s">
        <v>23128</v>
      </c>
    </row>
    <row r="2068" spans="1:6">
      <c r="A2068" s="17" t="s">
        <v>5014</v>
      </c>
      <c r="B2068" s="2" t="s">
        <v>23130</v>
      </c>
      <c r="C2068" t="s">
        <v>5013</v>
      </c>
      <c r="D2068" t="s">
        <v>5012</v>
      </c>
      <c r="E2068" t="s">
        <v>2833</v>
      </c>
      <c r="F2068" s="1" t="s">
        <v>23128</v>
      </c>
    </row>
    <row r="2069" spans="1:6">
      <c r="A2069" s="17" t="s">
        <v>5011</v>
      </c>
      <c r="B2069" s="2" t="s">
        <v>23130</v>
      </c>
      <c r="C2069" t="s">
        <v>5010</v>
      </c>
      <c r="D2069" t="s">
        <v>5009</v>
      </c>
      <c r="E2069" t="s">
        <v>2438</v>
      </c>
      <c r="F2069" s="1" t="s">
        <v>23128</v>
      </c>
    </row>
    <row r="2070" spans="1:6">
      <c r="A2070" s="17" t="s">
        <v>5006</v>
      </c>
      <c r="B2070" s="2" t="s">
        <v>23129</v>
      </c>
      <c r="C2070" t="s">
        <v>5005</v>
      </c>
      <c r="D2070" t="s">
        <v>5004</v>
      </c>
      <c r="E2070" t="s">
        <v>5003</v>
      </c>
      <c r="F2070" s="1" t="s">
        <v>23128</v>
      </c>
    </row>
    <row r="2071" spans="1:6">
      <c r="A2071" s="17" t="s">
        <v>5002</v>
      </c>
      <c r="B2071" s="2" t="s">
        <v>23130</v>
      </c>
      <c r="C2071" t="s">
        <v>943</v>
      </c>
      <c r="D2071" t="s">
        <v>5001</v>
      </c>
      <c r="E2071" t="s">
        <v>1116</v>
      </c>
      <c r="F2071" s="1" t="s">
        <v>23128</v>
      </c>
    </row>
    <row r="2072" spans="1:6">
      <c r="A2072" s="17" t="s">
        <v>4994</v>
      </c>
      <c r="B2072" s="2" t="s">
        <v>23130</v>
      </c>
      <c r="C2072" t="s">
        <v>4993</v>
      </c>
      <c r="D2072" t="s">
        <v>4992</v>
      </c>
      <c r="E2072" t="s">
        <v>3016</v>
      </c>
      <c r="F2072" s="1" t="s">
        <v>23128</v>
      </c>
    </row>
    <row r="2073" spans="1:6">
      <c r="A2073" s="17" t="s">
        <v>4991</v>
      </c>
      <c r="B2073" s="2" t="s">
        <v>23130</v>
      </c>
      <c r="C2073" t="s">
        <v>320</v>
      </c>
      <c r="D2073" t="s">
        <v>4990</v>
      </c>
      <c r="E2073" t="s">
        <v>57</v>
      </c>
      <c r="F2073" s="1" t="s">
        <v>23128</v>
      </c>
    </row>
    <row r="2074" spans="1:6">
      <c r="A2074" s="17" t="s">
        <v>4988</v>
      </c>
      <c r="B2074" s="2" t="s">
        <v>23130</v>
      </c>
      <c r="C2074" t="s">
        <v>4987</v>
      </c>
      <c r="D2074" t="s">
        <v>4986</v>
      </c>
      <c r="E2074" t="s">
        <v>4985</v>
      </c>
      <c r="F2074" s="1" t="s">
        <v>23128</v>
      </c>
    </row>
    <row r="2075" spans="1:6">
      <c r="A2075" s="17" t="s">
        <v>4984</v>
      </c>
      <c r="B2075" s="2" t="s">
        <v>23129</v>
      </c>
      <c r="C2075" t="s">
        <v>4983</v>
      </c>
      <c r="D2075" t="s">
        <v>4983</v>
      </c>
      <c r="E2075" t="s">
        <v>0</v>
      </c>
      <c r="F2075" s="1" t="s">
        <v>23128</v>
      </c>
    </row>
    <row r="2076" spans="1:6">
      <c r="A2076" s="17" t="s">
        <v>4982</v>
      </c>
      <c r="B2076" s="2" t="s">
        <v>23129</v>
      </c>
      <c r="C2076" t="s">
        <v>0</v>
      </c>
      <c r="D2076" t="s">
        <v>4981</v>
      </c>
      <c r="E2076" t="s">
        <v>0</v>
      </c>
      <c r="F2076" s="1" t="s">
        <v>23128</v>
      </c>
    </row>
    <row r="2077" spans="1:6">
      <c r="A2077" s="17" t="s">
        <v>4980</v>
      </c>
      <c r="B2077" s="2" t="s">
        <v>23129</v>
      </c>
      <c r="C2077" t="s">
        <v>4979</v>
      </c>
      <c r="D2077" t="s">
        <v>4978</v>
      </c>
      <c r="E2077" t="s">
        <v>1769</v>
      </c>
      <c r="F2077" s="1" t="s">
        <v>23128</v>
      </c>
    </row>
    <row r="2078" spans="1:6">
      <c r="A2078" s="17" t="s">
        <v>4977</v>
      </c>
      <c r="B2078" s="2" t="s">
        <v>23130</v>
      </c>
      <c r="C2078" t="s">
        <v>0</v>
      </c>
      <c r="D2078" t="s">
        <v>1</v>
      </c>
      <c r="E2078" t="s">
        <v>0</v>
      </c>
      <c r="F2078" s="1" t="s">
        <v>23128</v>
      </c>
    </row>
    <row r="2079" spans="1:6">
      <c r="A2079" s="17" t="s">
        <v>4968</v>
      </c>
      <c r="B2079" s="2" t="s">
        <v>23129</v>
      </c>
      <c r="C2079" t="s">
        <v>4967</v>
      </c>
      <c r="D2079" t="s">
        <v>4966</v>
      </c>
      <c r="E2079" t="s">
        <v>4965</v>
      </c>
      <c r="F2079" s="1" t="s">
        <v>23128</v>
      </c>
    </row>
    <row r="2080" spans="1:6">
      <c r="A2080" s="17" t="s">
        <v>4951</v>
      </c>
      <c r="B2080" s="2" t="s">
        <v>23130</v>
      </c>
      <c r="C2080" t="s">
        <v>4950</v>
      </c>
      <c r="D2080" t="s">
        <v>4949</v>
      </c>
      <c r="E2080" t="s">
        <v>0</v>
      </c>
      <c r="F2080" s="1" t="s">
        <v>23128</v>
      </c>
    </row>
    <row r="2081" spans="1:6">
      <c r="A2081" s="17" t="s">
        <v>4939</v>
      </c>
      <c r="B2081" s="2" t="s">
        <v>23130</v>
      </c>
      <c r="C2081" t="s">
        <v>4938</v>
      </c>
      <c r="D2081" t="s">
        <v>4937</v>
      </c>
      <c r="E2081" t="s">
        <v>4936</v>
      </c>
      <c r="F2081" s="1" t="s">
        <v>23128</v>
      </c>
    </row>
    <row r="2082" spans="1:6">
      <c r="A2082" s="17" t="s">
        <v>4935</v>
      </c>
      <c r="B2082" s="2" t="s">
        <v>23130</v>
      </c>
      <c r="C2082" t="s">
        <v>0</v>
      </c>
      <c r="D2082" t="s">
        <v>1</v>
      </c>
      <c r="E2082" t="s">
        <v>0</v>
      </c>
      <c r="F2082" s="1" t="s">
        <v>23128</v>
      </c>
    </row>
    <row r="2083" spans="1:6">
      <c r="A2083" s="17" t="s">
        <v>4934</v>
      </c>
      <c r="B2083" s="2" t="s">
        <v>23130</v>
      </c>
      <c r="C2083" t="s">
        <v>272</v>
      </c>
      <c r="D2083" t="s">
        <v>4933</v>
      </c>
      <c r="E2083" t="s">
        <v>4932</v>
      </c>
      <c r="F2083" s="1" t="s">
        <v>23128</v>
      </c>
    </row>
    <row r="2084" spans="1:6">
      <c r="A2084" s="17" t="s">
        <v>4924</v>
      </c>
      <c r="B2084" s="2" t="s">
        <v>23129</v>
      </c>
      <c r="C2084" t="s">
        <v>4923</v>
      </c>
      <c r="D2084" t="s">
        <v>4922</v>
      </c>
      <c r="E2084" t="s">
        <v>669</v>
      </c>
      <c r="F2084" s="1" t="s">
        <v>23128</v>
      </c>
    </row>
    <row r="2085" spans="1:6">
      <c r="A2085" s="17" t="s">
        <v>4914</v>
      </c>
      <c r="B2085" s="2" t="s">
        <v>23130</v>
      </c>
      <c r="C2085" t="s">
        <v>4913</v>
      </c>
      <c r="D2085" t="s">
        <v>4912</v>
      </c>
      <c r="E2085" t="s">
        <v>4911</v>
      </c>
      <c r="F2085" s="1" t="s">
        <v>23128</v>
      </c>
    </row>
    <row r="2086" spans="1:6">
      <c r="A2086" s="17" t="s">
        <v>4887</v>
      </c>
      <c r="B2086" s="2" t="s">
        <v>23130</v>
      </c>
      <c r="C2086" t="s">
        <v>4886</v>
      </c>
      <c r="D2086" t="s">
        <v>4885</v>
      </c>
      <c r="E2086" t="s">
        <v>4884</v>
      </c>
      <c r="F2086" s="1" t="s">
        <v>23128</v>
      </c>
    </row>
    <row r="2087" spans="1:6">
      <c r="A2087" s="17" t="s">
        <v>4883</v>
      </c>
      <c r="B2087" s="2" t="s">
        <v>23130</v>
      </c>
      <c r="C2087" t="s">
        <v>4686</v>
      </c>
      <c r="D2087" t="s">
        <v>4882</v>
      </c>
      <c r="E2087" t="s">
        <v>1043</v>
      </c>
      <c r="F2087" s="1" t="s">
        <v>23128</v>
      </c>
    </row>
    <row r="2088" spans="1:6">
      <c r="A2088" s="17" t="s">
        <v>4878</v>
      </c>
      <c r="B2088" s="2" t="s">
        <v>23130</v>
      </c>
      <c r="C2088" t="s">
        <v>3218</v>
      </c>
      <c r="D2088" t="s">
        <v>4877</v>
      </c>
      <c r="E2088" t="s">
        <v>4876</v>
      </c>
      <c r="F2088" s="1" t="s">
        <v>23128</v>
      </c>
    </row>
    <row r="2089" spans="1:6">
      <c r="A2089" s="17" t="s">
        <v>4869</v>
      </c>
      <c r="B2089" s="2" t="s">
        <v>23130</v>
      </c>
      <c r="C2089" t="s">
        <v>170</v>
      </c>
      <c r="D2089" t="s">
        <v>4868</v>
      </c>
      <c r="E2089" t="s">
        <v>168</v>
      </c>
      <c r="F2089" s="1" t="s">
        <v>23128</v>
      </c>
    </row>
    <row r="2090" spans="1:6">
      <c r="A2090" s="17" t="s">
        <v>4867</v>
      </c>
      <c r="B2090" s="2" t="s">
        <v>23130</v>
      </c>
      <c r="C2090" t="s">
        <v>170</v>
      </c>
      <c r="D2090" t="s">
        <v>4866</v>
      </c>
      <c r="E2090" t="s">
        <v>168</v>
      </c>
      <c r="F2090" s="1" t="s">
        <v>23128</v>
      </c>
    </row>
    <row r="2091" spans="1:6">
      <c r="A2091" s="17" t="s">
        <v>4861</v>
      </c>
      <c r="B2091" s="2" t="s">
        <v>23130</v>
      </c>
      <c r="C2091" t="s">
        <v>0</v>
      </c>
      <c r="D2091" t="s">
        <v>4860</v>
      </c>
      <c r="E2091" t="s">
        <v>0</v>
      </c>
      <c r="F2091" s="1" t="s">
        <v>23128</v>
      </c>
    </row>
    <row r="2092" spans="1:6">
      <c r="A2092" s="17" t="s">
        <v>4859</v>
      </c>
      <c r="B2092" s="2" t="s">
        <v>23130</v>
      </c>
      <c r="C2092" t="s">
        <v>463</v>
      </c>
      <c r="D2092" t="s">
        <v>4858</v>
      </c>
      <c r="E2092" t="s">
        <v>3393</v>
      </c>
      <c r="F2092" s="1" t="s">
        <v>23128</v>
      </c>
    </row>
    <row r="2093" spans="1:6">
      <c r="A2093" s="17" t="s">
        <v>4849</v>
      </c>
      <c r="B2093" s="2" t="s">
        <v>23130</v>
      </c>
      <c r="C2093" t="s">
        <v>4847</v>
      </c>
      <c r="D2093" t="s">
        <v>4846</v>
      </c>
      <c r="E2093" t="s">
        <v>4845</v>
      </c>
      <c r="F2093" s="1" t="s">
        <v>23128</v>
      </c>
    </row>
    <row r="2094" spans="1:6">
      <c r="A2094" s="17" t="s">
        <v>4825</v>
      </c>
      <c r="B2094" s="2" t="s">
        <v>23130</v>
      </c>
      <c r="C2094" t="s">
        <v>4824</v>
      </c>
      <c r="D2094" t="s">
        <v>4823</v>
      </c>
      <c r="E2094" t="s">
        <v>4822</v>
      </c>
      <c r="F2094" s="1" t="s">
        <v>23128</v>
      </c>
    </row>
    <row r="2095" spans="1:6">
      <c r="A2095" s="17" t="s">
        <v>4817</v>
      </c>
      <c r="B2095" s="2" t="s">
        <v>23130</v>
      </c>
      <c r="C2095" t="s">
        <v>320</v>
      </c>
      <c r="D2095" t="s">
        <v>4816</v>
      </c>
      <c r="E2095" t="s">
        <v>57</v>
      </c>
      <c r="F2095" s="1" t="s">
        <v>23128</v>
      </c>
    </row>
    <row r="2096" spans="1:6">
      <c r="A2096" s="17" t="s">
        <v>4785</v>
      </c>
      <c r="B2096" s="2" t="s">
        <v>23129</v>
      </c>
      <c r="C2096" t="s">
        <v>0</v>
      </c>
      <c r="D2096" t="s">
        <v>4784</v>
      </c>
      <c r="E2096" t="s">
        <v>1255</v>
      </c>
      <c r="F2096" s="1" t="s">
        <v>23128</v>
      </c>
    </row>
    <row r="2097" spans="1:6">
      <c r="A2097" s="17" t="s">
        <v>4783</v>
      </c>
      <c r="B2097" s="2" t="s">
        <v>23129</v>
      </c>
      <c r="C2097" t="s">
        <v>4782</v>
      </c>
      <c r="D2097" t="s">
        <v>4781</v>
      </c>
      <c r="E2097" t="s">
        <v>4780</v>
      </c>
      <c r="F2097" s="1" t="s">
        <v>23128</v>
      </c>
    </row>
    <row r="2098" spans="1:6">
      <c r="A2098" s="17" t="s">
        <v>4770</v>
      </c>
      <c r="B2098" s="2" t="s">
        <v>23129</v>
      </c>
      <c r="C2098" t="s">
        <v>0</v>
      </c>
      <c r="D2098" t="s">
        <v>4769</v>
      </c>
      <c r="E2098" t="s">
        <v>0</v>
      </c>
      <c r="F2098" s="1" t="s">
        <v>23128</v>
      </c>
    </row>
    <row r="2099" spans="1:6">
      <c r="A2099" s="17" t="s">
        <v>4765</v>
      </c>
      <c r="B2099" s="2" t="s">
        <v>23130</v>
      </c>
      <c r="C2099" t="s">
        <v>4764</v>
      </c>
      <c r="D2099" t="s">
        <v>4763</v>
      </c>
      <c r="E2099" t="s">
        <v>2459</v>
      </c>
      <c r="F2099" s="1" t="s">
        <v>23128</v>
      </c>
    </row>
    <row r="2100" spans="1:6">
      <c r="A2100" s="17" t="s">
        <v>4758</v>
      </c>
      <c r="B2100" s="2" t="s">
        <v>23130</v>
      </c>
      <c r="C2100" t="s">
        <v>113</v>
      </c>
      <c r="D2100" t="s">
        <v>4757</v>
      </c>
      <c r="E2100" t="s">
        <v>111</v>
      </c>
      <c r="F2100" s="1" t="s">
        <v>23128</v>
      </c>
    </row>
    <row r="2101" spans="1:6">
      <c r="A2101" s="17" t="s">
        <v>4756</v>
      </c>
      <c r="B2101" s="2" t="s">
        <v>23130</v>
      </c>
      <c r="C2101" t="s">
        <v>4755</v>
      </c>
      <c r="D2101" t="s">
        <v>4754</v>
      </c>
      <c r="E2101" t="s">
        <v>4753</v>
      </c>
      <c r="F2101" s="1" t="s">
        <v>23128</v>
      </c>
    </row>
    <row r="2102" spans="1:6">
      <c r="A2102" s="17" t="s">
        <v>4749</v>
      </c>
      <c r="B2102" s="2" t="s">
        <v>23129</v>
      </c>
      <c r="C2102" t="s">
        <v>109</v>
      </c>
      <c r="D2102" t="s">
        <v>4748</v>
      </c>
      <c r="E2102" t="s">
        <v>4747</v>
      </c>
      <c r="F2102" s="1" t="s">
        <v>23128</v>
      </c>
    </row>
    <row r="2103" spans="1:6">
      <c r="A2103" s="17" t="s">
        <v>4743</v>
      </c>
      <c r="B2103" s="2" t="s">
        <v>23129</v>
      </c>
      <c r="C2103" t="s">
        <v>4742</v>
      </c>
      <c r="D2103" t="s">
        <v>4741</v>
      </c>
      <c r="E2103" t="s">
        <v>0</v>
      </c>
      <c r="F2103" s="1" t="s">
        <v>23128</v>
      </c>
    </row>
    <row r="2104" spans="1:6">
      <c r="A2104" s="17" t="s">
        <v>4740</v>
      </c>
      <c r="B2104" s="2" t="s">
        <v>23130</v>
      </c>
      <c r="C2104" t="s">
        <v>768</v>
      </c>
      <c r="D2104" t="s">
        <v>4739</v>
      </c>
      <c r="E2104" t="s">
        <v>766</v>
      </c>
      <c r="F2104" s="1" t="s">
        <v>23128</v>
      </c>
    </row>
    <row r="2105" spans="1:6">
      <c r="A2105" s="17" t="s">
        <v>4738</v>
      </c>
      <c r="B2105" s="2" t="s">
        <v>23130</v>
      </c>
      <c r="C2105" t="s">
        <v>4737</v>
      </c>
      <c r="D2105" t="s">
        <v>4736</v>
      </c>
      <c r="E2105" t="s">
        <v>4735</v>
      </c>
      <c r="F2105" s="1" t="s">
        <v>23128</v>
      </c>
    </row>
    <row r="2106" spans="1:6">
      <c r="A2106" s="17" t="s">
        <v>4734</v>
      </c>
      <c r="B2106" s="2" t="s">
        <v>23129</v>
      </c>
      <c r="C2106" t="s">
        <v>0</v>
      </c>
      <c r="D2106" t="s">
        <v>4733</v>
      </c>
      <c r="E2106" t="s">
        <v>0</v>
      </c>
      <c r="F2106" s="1" t="s">
        <v>23128</v>
      </c>
    </row>
    <row r="2107" spans="1:6">
      <c r="A2107" s="17" t="s">
        <v>4728</v>
      </c>
      <c r="B2107" s="2" t="s">
        <v>23130</v>
      </c>
      <c r="C2107" t="s">
        <v>4727</v>
      </c>
      <c r="D2107" t="s">
        <v>4726</v>
      </c>
      <c r="E2107" t="s">
        <v>0</v>
      </c>
      <c r="F2107" s="1" t="s">
        <v>23128</v>
      </c>
    </row>
    <row r="2108" spans="1:6">
      <c r="A2108" s="17" t="s">
        <v>4725</v>
      </c>
      <c r="B2108" s="2" t="s">
        <v>23129</v>
      </c>
      <c r="C2108" t="s">
        <v>4724</v>
      </c>
      <c r="D2108" t="s">
        <v>4723</v>
      </c>
      <c r="E2108" t="s">
        <v>4722</v>
      </c>
      <c r="F2108" s="1" t="s">
        <v>23128</v>
      </c>
    </row>
    <row r="2109" spans="1:6">
      <c r="A2109" s="17" t="s">
        <v>4717</v>
      </c>
      <c r="B2109" s="2" t="s">
        <v>23129</v>
      </c>
      <c r="C2109" t="s">
        <v>4716</v>
      </c>
      <c r="D2109" t="s">
        <v>4715</v>
      </c>
      <c r="E2109" t="s">
        <v>4714</v>
      </c>
      <c r="F2109" s="1" t="s">
        <v>23128</v>
      </c>
    </row>
    <row r="2110" spans="1:6">
      <c r="A2110" s="17" t="s">
        <v>4713</v>
      </c>
      <c r="B2110" s="2" t="s">
        <v>23130</v>
      </c>
      <c r="C2110" t="s">
        <v>0</v>
      </c>
      <c r="D2110" t="s">
        <v>4712</v>
      </c>
      <c r="E2110" t="s">
        <v>0</v>
      </c>
      <c r="F2110" s="1" t="s">
        <v>23128</v>
      </c>
    </row>
    <row r="2111" spans="1:6">
      <c r="A2111" s="17" t="s">
        <v>4711</v>
      </c>
      <c r="B2111" s="2" t="s">
        <v>23129</v>
      </c>
      <c r="C2111" t="s">
        <v>4710</v>
      </c>
      <c r="D2111" t="s">
        <v>4709</v>
      </c>
      <c r="E2111" t="s">
        <v>4708</v>
      </c>
      <c r="F2111" s="1" t="s">
        <v>23128</v>
      </c>
    </row>
    <row r="2112" spans="1:6">
      <c r="A2112" s="17" t="s">
        <v>4707</v>
      </c>
      <c r="B2112" s="2" t="s">
        <v>23130</v>
      </c>
      <c r="C2112" t="s">
        <v>4706</v>
      </c>
      <c r="D2112" t="s">
        <v>4705</v>
      </c>
      <c r="E2112" t="s">
        <v>2115</v>
      </c>
      <c r="F2112" s="1" t="s">
        <v>23128</v>
      </c>
    </row>
    <row r="2113" spans="1:7">
      <c r="A2113" s="17" t="s">
        <v>4701</v>
      </c>
      <c r="B2113" s="2" t="s">
        <v>23130</v>
      </c>
      <c r="C2113" t="s">
        <v>3712</v>
      </c>
      <c r="D2113" t="s">
        <v>4700</v>
      </c>
      <c r="E2113" t="s">
        <v>4699</v>
      </c>
      <c r="F2113" s="1" t="s">
        <v>23128</v>
      </c>
    </row>
    <row r="2114" spans="1:7">
      <c r="A2114" s="17" t="s">
        <v>4693</v>
      </c>
      <c r="B2114" s="2" t="s">
        <v>23130</v>
      </c>
      <c r="C2114" t="s">
        <v>4692</v>
      </c>
      <c r="D2114" t="s">
        <v>4691</v>
      </c>
      <c r="E2114" t="s">
        <v>4690</v>
      </c>
      <c r="F2114" s="1" t="s">
        <v>23128</v>
      </c>
    </row>
    <row r="2115" spans="1:7">
      <c r="A2115" s="17" t="s">
        <v>4670</v>
      </c>
      <c r="B2115" s="2" t="s">
        <v>23129</v>
      </c>
      <c r="C2115" t="s">
        <v>4669</v>
      </c>
      <c r="D2115" t="s">
        <v>4668</v>
      </c>
      <c r="E2115" t="s">
        <v>4667</v>
      </c>
      <c r="F2115" s="1" t="s">
        <v>23128</v>
      </c>
    </row>
    <row r="2116" spans="1:7">
      <c r="A2116" s="17" t="s">
        <v>4660</v>
      </c>
      <c r="B2116" s="2" t="s">
        <v>23130</v>
      </c>
      <c r="C2116" t="s">
        <v>4659</v>
      </c>
      <c r="D2116" t="s">
        <v>4658</v>
      </c>
      <c r="E2116" t="s">
        <v>1035</v>
      </c>
      <c r="F2116" s="1" t="s">
        <v>23128</v>
      </c>
    </row>
    <row r="2117" spans="1:7">
      <c r="A2117" s="17" t="s">
        <v>4650</v>
      </c>
      <c r="B2117" s="2" t="s">
        <v>23129</v>
      </c>
      <c r="C2117" t="s">
        <v>4649</v>
      </c>
      <c r="D2117" t="s">
        <v>4648</v>
      </c>
      <c r="E2117" t="s">
        <v>4647</v>
      </c>
      <c r="F2117" s="1" t="s">
        <v>23128</v>
      </c>
    </row>
    <row r="2118" spans="1:7">
      <c r="A2118" s="17" t="s">
        <v>4642</v>
      </c>
      <c r="B2118" s="2" t="s">
        <v>23129</v>
      </c>
      <c r="C2118" t="s">
        <v>0</v>
      </c>
      <c r="D2118" t="s">
        <v>4641</v>
      </c>
      <c r="E2118" t="s">
        <v>4640</v>
      </c>
      <c r="F2118" s="1" t="s">
        <v>23128</v>
      </c>
    </row>
    <row r="2119" spans="1:7">
      <c r="A2119" s="17" t="s">
        <v>4639</v>
      </c>
      <c r="B2119" s="2" t="s">
        <v>23129</v>
      </c>
      <c r="C2119" t="s">
        <v>4637</v>
      </c>
      <c r="D2119" t="s">
        <v>4636</v>
      </c>
      <c r="E2119" t="s">
        <v>0</v>
      </c>
      <c r="F2119" s="1" t="s">
        <v>23131</v>
      </c>
      <c r="G2119" t="s">
        <v>4638</v>
      </c>
    </row>
    <row r="2120" spans="1:7">
      <c r="A2120" s="17" t="s">
        <v>4633</v>
      </c>
      <c r="B2120" s="2" t="s">
        <v>23129</v>
      </c>
      <c r="C2120" t="s">
        <v>0</v>
      </c>
      <c r="D2120" t="s">
        <v>2338</v>
      </c>
      <c r="E2120" t="s">
        <v>0</v>
      </c>
      <c r="F2120" s="1" t="s">
        <v>23128</v>
      </c>
    </row>
    <row r="2121" spans="1:7">
      <c r="A2121" s="17" t="s">
        <v>4632</v>
      </c>
      <c r="B2121" s="2" t="s">
        <v>23130</v>
      </c>
      <c r="C2121" t="s">
        <v>0</v>
      </c>
      <c r="D2121" t="s">
        <v>1</v>
      </c>
      <c r="E2121" t="s">
        <v>0</v>
      </c>
      <c r="F2121" s="1" t="s">
        <v>23128</v>
      </c>
    </row>
    <row r="2122" spans="1:7">
      <c r="A2122" s="17" t="s">
        <v>4631</v>
      </c>
      <c r="B2122" s="2" t="s">
        <v>23130</v>
      </c>
      <c r="C2122" t="s">
        <v>264</v>
      </c>
      <c r="D2122" t="s">
        <v>4630</v>
      </c>
      <c r="E2122" t="s">
        <v>4629</v>
      </c>
      <c r="F2122" s="1" t="s">
        <v>23128</v>
      </c>
    </row>
    <row r="2123" spans="1:7">
      <c r="A2123" s="17" t="s">
        <v>4625</v>
      </c>
      <c r="B2123" s="2" t="s">
        <v>23130</v>
      </c>
      <c r="C2123" t="s">
        <v>0</v>
      </c>
      <c r="D2123" t="s">
        <v>1</v>
      </c>
      <c r="E2123" t="s">
        <v>0</v>
      </c>
      <c r="F2123" s="1" t="s">
        <v>23128</v>
      </c>
    </row>
    <row r="2124" spans="1:7">
      <c r="A2124" s="17" t="s">
        <v>4624</v>
      </c>
      <c r="B2124" s="2" t="s">
        <v>23130</v>
      </c>
      <c r="C2124" t="s">
        <v>4623</v>
      </c>
      <c r="D2124" t="s">
        <v>4622</v>
      </c>
      <c r="E2124" t="s">
        <v>4621</v>
      </c>
      <c r="F2124" s="1" t="s">
        <v>23128</v>
      </c>
    </row>
    <row r="2125" spans="1:7">
      <c r="A2125" s="17" t="s">
        <v>4620</v>
      </c>
      <c r="B2125" s="2" t="s">
        <v>23129</v>
      </c>
      <c r="C2125" t="s">
        <v>4619</v>
      </c>
      <c r="D2125" t="s">
        <v>4618</v>
      </c>
      <c r="E2125" t="s">
        <v>527</v>
      </c>
      <c r="F2125" s="1" t="s">
        <v>23128</v>
      </c>
    </row>
    <row r="2126" spans="1:7">
      <c r="A2126" s="17" t="s">
        <v>4611</v>
      </c>
      <c r="B2126" s="2" t="s">
        <v>23130</v>
      </c>
      <c r="C2126" t="s">
        <v>4610</v>
      </c>
      <c r="D2126" t="s">
        <v>4609</v>
      </c>
      <c r="E2126" t="s">
        <v>1836</v>
      </c>
      <c r="F2126" s="1" t="s">
        <v>23128</v>
      </c>
    </row>
    <row r="2127" spans="1:7">
      <c r="A2127" s="17" t="s">
        <v>4608</v>
      </c>
      <c r="B2127" s="2" t="s">
        <v>23129</v>
      </c>
      <c r="C2127" t="s">
        <v>4607</v>
      </c>
      <c r="D2127" t="s">
        <v>4606</v>
      </c>
      <c r="E2127" t="s">
        <v>4605</v>
      </c>
      <c r="F2127" s="1" t="s">
        <v>23128</v>
      </c>
    </row>
    <row r="2128" spans="1:7">
      <c r="A2128" s="17" t="s">
        <v>4600</v>
      </c>
      <c r="B2128" s="2" t="s">
        <v>23130</v>
      </c>
      <c r="C2128" t="s">
        <v>4599</v>
      </c>
      <c r="D2128" t="s">
        <v>4598</v>
      </c>
      <c r="E2128" t="s">
        <v>4597</v>
      </c>
      <c r="F2128" s="1" t="s">
        <v>23128</v>
      </c>
    </row>
    <row r="2129" spans="1:7">
      <c r="A2129" s="17" t="s">
        <v>4589</v>
      </c>
      <c r="B2129" s="2" t="s">
        <v>23129</v>
      </c>
      <c r="C2129" t="s">
        <v>4588</v>
      </c>
      <c r="D2129" t="s">
        <v>4587</v>
      </c>
      <c r="E2129" t="s">
        <v>4586</v>
      </c>
      <c r="F2129" s="1" t="s">
        <v>23128</v>
      </c>
    </row>
    <row r="2130" spans="1:7">
      <c r="A2130" s="17" t="s">
        <v>4585</v>
      </c>
      <c r="B2130" s="2" t="s">
        <v>23130</v>
      </c>
      <c r="C2130" t="s">
        <v>0</v>
      </c>
      <c r="D2130" t="s">
        <v>4584</v>
      </c>
      <c r="E2130" t="s">
        <v>0</v>
      </c>
      <c r="F2130" s="1" t="s">
        <v>23128</v>
      </c>
    </row>
    <row r="2131" spans="1:7">
      <c r="A2131" s="17" t="s">
        <v>4580</v>
      </c>
      <c r="B2131" s="2" t="s">
        <v>23130</v>
      </c>
      <c r="C2131" t="s">
        <v>2511</v>
      </c>
      <c r="D2131" t="s">
        <v>4579</v>
      </c>
      <c r="E2131" t="s">
        <v>2509</v>
      </c>
      <c r="F2131" s="1" t="s">
        <v>23128</v>
      </c>
    </row>
    <row r="2132" spans="1:7">
      <c r="A2132" s="17" t="s">
        <v>4578</v>
      </c>
      <c r="B2132" s="2" t="s">
        <v>23129</v>
      </c>
      <c r="C2132" t="s">
        <v>422</v>
      </c>
      <c r="D2132" t="s">
        <v>4577</v>
      </c>
      <c r="E2132" t="s">
        <v>424</v>
      </c>
      <c r="F2132" s="1" t="s">
        <v>23128</v>
      </c>
    </row>
    <row r="2133" spans="1:7">
      <c r="A2133" s="17" t="s">
        <v>4570</v>
      </c>
      <c r="B2133" s="2" t="s">
        <v>23129</v>
      </c>
      <c r="C2133" t="s">
        <v>74</v>
      </c>
      <c r="D2133" t="s">
        <v>4569</v>
      </c>
      <c r="E2133" t="s">
        <v>511</v>
      </c>
      <c r="F2133" s="1" t="s">
        <v>23128</v>
      </c>
    </row>
    <row r="2134" spans="1:7">
      <c r="A2134" s="17" t="s">
        <v>4563</v>
      </c>
      <c r="B2134" s="2" t="s">
        <v>23129</v>
      </c>
      <c r="C2134" t="s">
        <v>4562</v>
      </c>
      <c r="D2134" t="s">
        <v>4561</v>
      </c>
      <c r="E2134" t="s">
        <v>370</v>
      </c>
      <c r="F2134" s="1" t="s">
        <v>23128</v>
      </c>
    </row>
    <row r="2135" spans="1:7">
      <c r="A2135" s="17" t="s">
        <v>4551</v>
      </c>
      <c r="B2135" s="2" t="s">
        <v>23129</v>
      </c>
      <c r="C2135" t="s">
        <v>4550</v>
      </c>
      <c r="D2135" t="s">
        <v>4549</v>
      </c>
      <c r="E2135" t="s">
        <v>1043</v>
      </c>
      <c r="F2135" s="1" t="s">
        <v>23128</v>
      </c>
    </row>
    <row r="2136" spans="1:7">
      <c r="A2136" s="17" t="s">
        <v>4545</v>
      </c>
      <c r="B2136" s="2" t="s">
        <v>23129</v>
      </c>
      <c r="C2136" t="s">
        <v>0</v>
      </c>
      <c r="D2136" t="s">
        <v>4544</v>
      </c>
      <c r="E2136" t="s">
        <v>0</v>
      </c>
      <c r="F2136" s="1" t="s">
        <v>23128</v>
      </c>
    </row>
    <row r="2137" spans="1:7">
      <c r="A2137" s="17" t="s">
        <v>4533</v>
      </c>
      <c r="B2137" s="2" t="s">
        <v>23130</v>
      </c>
      <c r="C2137" t="s">
        <v>4532</v>
      </c>
      <c r="D2137" t="s">
        <v>4531</v>
      </c>
      <c r="E2137" t="s">
        <v>4530</v>
      </c>
      <c r="F2137" s="1" t="s">
        <v>23128</v>
      </c>
    </row>
    <row r="2138" spans="1:7">
      <c r="A2138" s="17" t="s">
        <v>4529</v>
      </c>
      <c r="B2138" s="2" t="s">
        <v>23129</v>
      </c>
      <c r="C2138" t="s">
        <v>4528</v>
      </c>
      <c r="D2138" t="s">
        <v>4527</v>
      </c>
      <c r="E2138" t="s">
        <v>4526</v>
      </c>
      <c r="F2138" s="1" t="s">
        <v>23128</v>
      </c>
    </row>
    <row r="2139" spans="1:7">
      <c r="A2139" s="17" t="s">
        <v>4501</v>
      </c>
      <c r="B2139" s="2" t="s">
        <v>23130</v>
      </c>
      <c r="C2139" t="s">
        <v>2426</v>
      </c>
      <c r="D2139" t="s">
        <v>4500</v>
      </c>
      <c r="E2139" t="s">
        <v>4499</v>
      </c>
      <c r="F2139" s="1" t="s">
        <v>23128</v>
      </c>
    </row>
    <row r="2140" spans="1:7">
      <c r="A2140" s="17" t="s">
        <v>4495</v>
      </c>
      <c r="B2140" s="2" t="s">
        <v>23130</v>
      </c>
      <c r="C2140" t="s">
        <v>320</v>
      </c>
      <c r="D2140" t="s">
        <v>319</v>
      </c>
      <c r="E2140" t="s">
        <v>57</v>
      </c>
      <c r="F2140" s="1" t="s">
        <v>23128</v>
      </c>
    </row>
    <row r="2141" spans="1:7">
      <c r="A2141" s="17" t="s">
        <v>4494</v>
      </c>
      <c r="B2141" s="2" t="s">
        <v>23129</v>
      </c>
      <c r="C2141" t="s">
        <v>2838</v>
      </c>
      <c r="D2141" t="s">
        <v>4493</v>
      </c>
      <c r="E2141" t="s">
        <v>4492</v>
      </c>
      <c r="F2141" s="1" t="s">
        <v>23128</v>
      </c>
    </row>
    <row r="2142" spans="1:7">
      <c r="A2142" s="17" t="s">
        <v>4491</v>
      </c>
      <c r="B2142" s="2" t="s">
        <v>23130</v>
      </c>
      <c r="C2142" t="s">
        <v>4304</v>
      </c>
      <c r="D2142" t="s">
        <v>4489</v>
      </c>
      <c r="E2142" t="s">
        <v>0</v>
      </c>
      <c r="F2142" s="1" t="s">
        <v>23131</v>
      </c>
      <c r="G2142" t="s">
        <v>4490</v>
      </c>
    </row>
    <row r="2143" spans="1:7">
      <c r="A2143" s="17" t="s">
        <v>4481</v>
      </c>
      <c r="B2143" s="2" t="s">
        <v>23130</v>
      </c>
      <c r="C2143" t="s">
        <v>4480</v>
      </c>
      <c r="D2143" t="s">
        <v>4479</v>
      </c>
      <c r="E2143" t="s">
        <v>4478</v>
      </c>
      <c r="F2143" s="1" t="s">
        <v>23128</v>
      </c>
    </row>
    <row r="2144" spans="1:7">
      <c r="A2144" s="17" t="s">
        <v>4471</v>
      </c>
      <c r="B2144" s="2" t="s">
        <v>23129</v>
      </c>
      <c r="C2144" t="s">
        <v>455</v>
      </c>
      <c r="D2144" t="s">
        <v>4470</v>
      </c>
      <c r="E2144" t="s">
        <v>358</v>
      </c>
      <c r="F2144" s="1" t="s">
        <v>23128</v>
      </c>
    </row>
    <row r="2145" spans="1:6">
      <c r="A2145" s="17" t="s">
        <v>4469</v>
      </c>
      <c r="B2145" s="2" t="s">
        <v>23129</v>
      </c>
      <c r="C2145" t="s">
        <v>2306</v>
      </c>
      <c r="D2145" t="s">
        <v>4468</v>
      </c>
      <c r="E2145" t="s">
        <v>2304</v>
      </c>
      <c r="F2145" s="1" t="s">
        <v>23128</v>
      </c>
    </row>
    <row r="2146" spans="1:6">
      <c r="A2146" s="17" t="s">
        <v>4454</v>
      </c>
      <c r="B2146" s="2" t="s">
        <v>23129</v>
      </c>
      <c r="C2146" t="s">
        <v>4453</v>
      </c>
      <c r="D2146" t="s">
        <v>4452</v>
      </c>
      <c r="E2146" t="s">
        <v>1294</v>
      </c>
      <c r="F2146" s="1" t="s">
        <v>23128</v>
      </c>
    </row>
    <row r="2147" spans="1:6">
      <c r="A2147" s="17" t="s">
        <v>4445</v>
      </c>
      <c r="B2147" s="2" t="s">
        <v>23129</v>
      </c>
      <c r="C2147" t="s">
        <v>4444</v>
      </c>
      <c r="D2147" t="s">
        <v>4443</v>
      </c>
      <c r="E2147" t="s">
        <v>4442</v>
      </c>
      <c r="F2147" s="1" t="s">
        <v>23128</v>
      </c>
    </row>
    <row r="2148" spans="1:6">
      <c r="A2148" s="17" t="s">
        <v>4437</v>
      </c>
      <c r="B2148" s="2" t="s">
        <v>23129</v>
      </c>
      <c r="C2148" t="s">
        <v>0</v>
      </c>
      <c r="D2148" t="s">
        <v>4436</v>
      </c>
      <c r="E2148" t="s">
        <v>4435</v>
      </c>
      <c r="F2148" s="1" t="s">
        <v>23128</v>
      </c>
    </row>
    <row r="2149" spans="1:6">
      <c r="A2149" s="17" t="s">
        <v>4428</v>
      </c>
      <c r="B2149" s="2" t="s">
        <v>23129</v>
      </c>
      <c r="C2149" t="s">
        <v>0</v>
      </c>
      <c r="D2149" t="s">
        <v>4427</v>
      </c>
      <c r="E2149" t="s">
        <v>0</v>
      </c>
      <c r="F2149" s="1" t="s">
        <v>23128</v>
      </c>
    </row>
    <row r="2150" spans="1:6">
      <c r="A2150" s="17" t="s">
        <v>4407</v>
      </c>
      <c r="B2150" s="2" t="s">
        <v>23130</v>
      </c>
      <c r="C2150" t="s">
        <v>4406</v>
      </c>
      <c r="D2150" t="s">
        <v>4405</v>
      </c>
      <c r="E2150" t="s">
        <v>4404</v>
      </c>
      <c r="F2150" s="1" t="s">
        <v>23128</v>
      </c>
    </row>
    <row r="2151" spans="1:6">
      <c r="A2151" s="17" t="s">
        <v>4393</v>
      </c>
      <c r="B2151" s="2" t="s">
        <v>23130</v>
      </c>
      <c r="C2151" t="s">
        <v>4392</v>
      </c>
      <c r="D2151" t="s">
        <v>4391</v>
      </c>
      <c r="E2151" t="s">
        <v>4390</v>
      </c>
      <c r="F2151" s="1" t="s">
        <v>23128</v>
      </c>
    </row>
    <row r="2152" spans="1:6">
      <c r="A2152" s="17" t="s">
        <v>4369</v>
      </c>
      <c r="B2152" s="2" t="s">
        <v>23130</v>
      </c>
      <c r="C2152" t="s">
        <v>4368</v>
      </c>
      <c r="D2152" t="s">
        <v>4367</v>
      </c>
      <c r="E2152" t="s">
        <v>4366</v>
      </c>
      <c r="F2152" s="1" t="s">
        <v>23128</v>
      </c>
    </row>
    <row r="2153" spans="1:6">
      <c r="A2153" s="17" t="s">
        <v>4365</v>
      </c>
      <c r="B2153" s="2" t="s">
        <v>23129</v>
      </c>
      <c r="C2153" t="s">
        <v>4364</v>
      </c>
      <c r="D2153" t="s">
        <v>4363</v>
      </c>
      <c r="E2153" t="s">
        <v>4362</v>
      </c>
      <c r="F2153" s="1" t="s">
        <v>23128</v>
      </c>
    </row>
    <row r="2154" spans="1:6">
      <c r="A2154" s="17" t="s">
        <v>4357</v>
      </c>
      <c r="B2154" s="2" t="s">
        <v>23130</v>
      </c>
      <c r="C2154" t="s">
        <v>320</v>
      </c>
      <c r="D2154" t="s">
        <v>4356</v>
      </c>
      <c r="E2154" t="s">
        <v>57</v>
      </c>
      <c r="F2154" s="1" t="s">
        <v>23128</v>
      </c>
    </row>
    <row r="2155" spans="1:6">
      <c r="A2155" s="17" t="s">
        <v>4340</v>
      </c>
      <c r="B2155" s="2" t="s">
        <v>23130</v>
      </c>
      <c r="C2155" t="s">
        <v>4339</v>
      </c>
      <c r="D2155" t="s">
        <v>4338</v>
      </c>
      <c r="E2155" t="s">
        <v>4337</v>
      </c>
      <c r="F2155" s="1" t="s">
        <v>23128</v>
      </c>
    </row>
    <row r="2156" spans="1:6">
      <c r="A2156" s="17" t="s">
        <v>4336</v>
      </c>
      <c r="B2156" s="2" t="s">
        <v>23130</v>
      </c>
      <c r="C2156" t="s">
        <v>4335</v>
      </c>
      <c r="D2156" t="s">
        <v>4334</v>
      </c>
      <c r="E2156" t="s">
        <v>4333</v>
      </c>
      <c r="F2156" s="1" t="s">
        <v>23128</v>
      </c>
    </row>
    <row r="2157" spans="1:6">
      <c r="A2157" s="17" t="s">
        <v>4327</v>
      </c>
      <c r="B2157" s="2" t="s">
        <v>23130</v>
      </c>
      <c r="C2157" t="s">
        <v>4326</v>
      </c>
      <c r="D2157" t="s">
        <v>4325</v>
      </c>
      <c r="E2157" t="s">
        <v>4324</v>
      </c>
      <c r="F2157" s="1" t="s">
        <v>23128</v>
      </c>
    </row>
    <row r="2158" spans="1:6">
      <c r="A2158" s="17" t="s">
        <v>4319</v>
      </c>
      <c r="B2158" s="2" t="s">
        <v>23129</v>
      </c>
      <c r="C2158" t="s">
        <v>4318</v>
      </c>
      <c r="D2158" t="s">
        <v>4317</v>
      </c>
      <c r="E2158" t="s">
        <v>4316</v>
      </c>
      <c r="F2158" s="1" t="s">
        <v>23128</v>
      </c>
    </row>
    <row r="2159" spans="1:6">
      <c r="A2159" s="17" t="s">
        <v>4315</v>
      </c>
      <c r="B2159" s="2" t="s">
        <v>23130</v>
      </c>
      <c r="C2159" t="s">
        <v>4314</v>
      </c>
      <c r="D2159" t="s">
        <v>4313</v>
      </c>
      <c r="E2159" t="s">
        <v>4312</v>
      </c>
      <c r="F2159" s="1" t="s">
        <v>23128</v>
      </c>
    </row>
    <row r="2160" spans="1:6">
      <c r="A2160" s="17" t="s">
        <v>4311</v>
      </c>
      <c r="B2160" s="2" t="s">
        <v>23130</v>
      </c>
      <c r="C2160" t="s">
        <v>4310</v>
      </c>
      <c r="D2160" t="s">
        <v>4309</v>
      </c>
      <c r="E2160" t="s">
        <v>4308</v>
      </c>
      <c r="F2160" s="1" t="s">
        <v>23128</v>
      </c>
    </row>
    <row r="2161" spans="1:6">
      <c r="A2161" s="17" t="s">
        <v>4305</v>
      </c>
      <c r="B2161" s="2" t="s">
        <v>23130</v>
      </c>
      <c r="C2161" t="s">
        <v>4304</v>
      </c>
      <c r="D2161" t="s">
        <v>4303</v>
      </c>
      <c r="E2161" t="s">
        <v>4302</v>
      </c>
      <c r="F2161" s="1" t="s">
        <v>23128</v>
      </c>
    </row>
    <row r="2162" spans="1:6">
      <c r="A2162" s="17" t="s">
        <v>4274</v>
      </c>
      <c r="B2162" s="2" t="s">
        <v>23130</v>
      </c>
      <c r="C2162" t="s">
        <v>4273</v>
      </c>
      <c r="D2162" t="s">
        <v>4272</v>
      </c>
      <c r="E2162" t="s">
        <v>4271</v>
      </c>
      <c r="F2162" s="1" t="s">
        <v>23128</v>
      </c>
    </row>
    <row r="2163" spans="1:6">
      <c r="A2163" s="17" t="s">
        <v>4253</v>
      </c>
      <c r="B2163" s="2" t="s">
        <v>23130</v>
      </c>
      <c r="C2163" t="s">
        <v>4252</v>
      </c>
      <c r="D2163" t="s">
        <v>4251</v>
      </c>
      <c r="E2163" t="s">
        <v>4250</v>
      </c>
      <c r="F2163" s="1" t="s">
        <v>23128</v>
      </c>
    </row>
    <row r="2164" spans="1:6">
      <c r="A2164" s="17" t="s">
        <v>4245</v>
      </c>
      <c r="B2164" s="2" t="s">
        <v>23130</v>
      </c>
      <c r="C2164" t="s">
        <v>2631</v>
      </c>
      <c r="D2164" t="s">
        <v>4244</v>
      </c>
      <c r="E2164" t="s">
        <v>2616</v>
      </c>
      <c r="F2164" s="1" t="s">
        <v>23128</v>
      </c>
    </row>
    <row r="2165" spans="1:6">
      <c r="A2165" s="17" t="s">
        <v>4243</v>
      </c>
      <c r="B2165" s="2" t="s">
        <v>23130</v>
      </c>
      <c r="C2165" t="s">
        <v>4242</v>
      </c>
      <c r="D2165" t="s">
        <v>4241</v>
      </c>
      <c r="E2165" t="s">
        <v>4240</v>
      </c>
      <c r="F2165" s="1" t="s">
        <v>23128</v>
      </c>
    </row>
    <row r="2166" spans="1:6">
      <c r="A2166" s="17" t="s">
        <v>4236</v>
      </c>
      <c r="B2166" s="2" t="s">
        <v>23130</v>
      </c>
      <c r="C2166" t="s">
        <v>4235</v>
      </c>
      <c r="D2166" t="s">
        <v>4234</v>
      </c>
      <c r="E2166" t="s">
        <v>4233</v>
      </c>
      <c r="F2166" s="1" t="s">
        <v>23128</v>
      </c>
    </row>
    <row r="2167" spans="1:6">
      <c r="A2167" s="17" t="s">
        <v>4226</v>
      </c>
      <c r="B2167" s="2" t="s">
        <v>23130</v>
      </c>
      <c r="C2167" t="s">
        <v>4225</v>
      </c>
      <c r="D2167" t="s">
        <v>4224</v>
      </c>
      <c r="E2167" t="s">
        <v>4223</v>
      </c>
      <c r="F2167" s="1" t="s">
        <v>23128</v>
      </c>
    </row>
    <row r="2168" spans="1:6">
      <c r="A2168" s="17" t="s">
        <v>4222</v>
      </c>
      <c r="B2168" s="2" t="s">
        <v>23130</v>
      </c>
      <c r="C2168" t="s">
        <v>4221</v>
      </c>
      <c r="D2168" t="s">
        <v>4220</v>
      </c>
      <c r="E2168" t="s">
        <v>4219</v>
      </c>
      <c r="F2168" s="1" t="s">
        <v>23128</v>
      </c>
    </row>
    <row r="2169" spans="1:6">
      <c r="A2169" s="17" t="s">
        <v>4213</v>
      </c>
      <c r="B2169" s="2" t="s">
        <v>23130</v>
      </c>
      <c r="C2169" t="s">
        <v>4212</v>
      </c>
      <c r="D2169" t="s">
        <v>4211</v>
      </c>
      <c r="E2169" t="s">
        <v>4210</v>
      </c>
      <c r="F2169" s="1" t="s">
        <v>23128</v>
      </c>
    </row>
    <row r="2170" spans="1:6">
      <c r="A2170" s="17" t="s">
        <v>4195</v>
      </c>
      <c r="B2170" s="2" t="s">
        <v>23130</v>
      </c>
      <c r="C2170" t="s">
        <v>320</v>
      </c>
      <c r="D2170" t="s">
        <v>4194</v>
      </c>
      <c r="E2170" t="s">
        <v>176</v>
      </c>
      <c r="F2170" s="1" t="s">
        <v>23128</v>
      </c>
    </row>
    <row r="2171" spans="1:6">
      <c r="A2171" s="17" t="s">
        <v>4188</v>
      </c>
      <c r="B2171" s="2" t="s">
        <v>23129</v>
      </c>
      <c r="C2171" t="s">
        <v>0</v>
      </c>
      <c r="D2171" t="s">
        <v>4187</v>
      </c>
      <c r="E2171" t="s">
        <v>4186</v>
      </c>
      <c r="F2171" s="1" t="s">
        <v>23128</v>
      </c>
    </row>
    <row r="2172" spans="1:6">
      <c r="A2172" s="17" t="s">
        <v>4164</v>
      </c>
      <c r="B2172" s="2" t="s">
        <v>23130</v>
      </c>
      <c r="C2172" t="s">
        <v>320</v>
      </c>
      <c r="D2172" t="s">
        <v>4163</v>
      </c>
      <c r="E2172" t="s">
        <v>176</v>
      </c>
      <c r="F2172" s="1" t="s">
        <v>23128</v>
      </c>
    </row>
    <row r="2173" spans="1:6">
      <c r="A2173" s="17" t="s">
        <v>4148</v>
      </c>
      <c r="B2173" s="2" t="s">
        <v>23130</v>
      </c>
      <c r="C2173" t="s">
        <v>463</v>
      </c>
      <c r="D2173" t="s">
        <v>4147</v>
      </c>
      <c r="E2173" t="s">
        <v>4146</v>
      </c>
      <c r="F2173" s="1" t="s">
        <v>23128</v>
      </c>
    </row>
    <row r="2174" spans="1:6">
      <c r="A2174" s="17" t="s">
        <v>4145</v>
      </c>
      <c r="B2174" s="2" t="s">
        <v>23130</v>
      </c>
      <c r="C2174" t="s">
        <v>4143</v>
      </c>
      <c r="D2174" t="s">
        <v>4144</v>
      </c>
      <c r="E2174" t="s">
        <v>4143</v>
      </c>
      <c r="F2174" s="1" t="s">
        <v>23128</v>
      </c>
    </row>
    <row r="2175" spans="1:6">
      <c r="A2175" s="17" t="s">
        <v>4132</v>
      </c>
      <c r="B2175" s="2" t="s">
        <v>23130</v>
      </c>
      <c r="C2175" t="s">
        <v>4131</v>
      </c>
      <c r="D2175" t="s">
        <v>4130</v>
      </c>
      <c r="E2175" t="s">
        <v>0</v>
      </c>
      <c r="F2175" s="1" t="s">
        <v>23128</v>
      </c>
    </row>
    <row r="2176" spans="1:6">
      <c r="A2176" s="17" t="s">
        <v>4126</v>
      </c>
      <c r="B2176" s="2" t="s">
        <v>23129</v>
      </c>
      <c r="C2176" t="s">
        <v>4125</v>
      </c>
      <c r="D2176" t="s">
        <v>4124</v>
      </c>
      <c r="E2176" t="s">
        <v>1159</v>
      </c>
      <c r="F2176" s="1" t="s">
        <v>23128</v>
      </c>
    </row>
    <row r="2177" spans="1:6">
      <c r="A2177" s="17" t="s">
        <v>4123</v>
      </c>
      <c r="B2177" s="2" t="s">
        <v>23130</v>
      </c>
      <c r="C2177" t="s">
        <v>4122</v>
      </c>
      <c r="D2177" t="s">
        <v>4121</v>
      </c>
      <c r="E2177" t="s">
        <v>4120</v>
      </c>
      <c r="F2177" s="1" t="s">
        <v>23128</v>
      </c>
    </row>
    <row r="2178" spans="1:6">
      <c r="A2178" s="17" t="s">
        <v>4119</v>
      </c>
      <c r="B2178" s="2" t="s">
        <v>23130</v>
      </c>
      <c r="C2178" t="s">
        <v>4118</v>
      </c>
      <c r="D2178" t="s">
        <v>4117</v>
      </c>
      <c r="E2178" t="s">
        <v>4116</v>
      </c>
      <c r="F2178" s="1" t="s">
        <v>23128</v>
      </c>
    </row>
    <row r="2179" spans="1:6">
      <c r="A2179" s="17" t="s">
        <v>4115</v>
      </c>
      <c r="B2179" s="2" t="s">
        <v>23129</v>
      </c>
      <c r="C2179" t="s">
        <v>1588</v>
      </c>
      <c r="D2179" t="s">
        <v>4114</v>
      </c>
      <c r="E2179" t="s">
        <v>3837</v>
      </c>
      <c r="F2179" s="1" t="s">
        <v>23128</v>
      </c>
    </row>
    <row r="2180" spans="1:6">
      <c r="A2180" s="17" t="s">
        <v>4103</v>
      </c>
      <c r="B2180" s="2" t="s">
        <v>23130</v>
      </c>
      <c r="C2180" t="s">
        <v>4102</v>
      </c>
      <c r="D2180" t="s">
        <v>4101</v>
      </c>
      <c r="E2180" t="s">
        <v>4100</v>
      </c>
      <c r="F2180" s="1" t="s">
        <v>23128</v>
      </c>
    </row>
    <row r="2181" spans="1:6">
      <c r="A2181" s="17" t="s">
        <v>4090</v>
      </c>
      <c r="B2181" s="2" t="s">
        <v>23130</v>
      </c>
      <c r="C2181" t="s">
        <v>927</v>
      </c>
      <c r="D2181" t="s">
        <v>4088</v>
      </c>
      <c r="E2181" t="s">
        <v>4087</v>
      </c>
      <c r="F2181" s="1" t="s">
        <v>23128</v>
      </c>
    </row>
    <row r="2182" spans="1:6">
      <c r="A2182" s="17" t="s">
        <v>4082</v>
      </c>
      <c r="B2182" s="2" t="s">
        <v>23130</v>
      </c>
      <c r="C2182" t="s">
        <v>4081</v>
      </c>
      <c r="D2182" t="s">
        <v>4080</v>
      </c>
      <c r="E2182" t="s">
        <v>3545</v>
      </c>
      <c r="F2182" s="1" t="s">
        <v>23128</v>
      </c>
    </row>
    <row r="2183" spans="1:6">
      <c r="A2183" s="17" t="s">
        <v>4079</v>
      </c>
      <c r="B2183" s="2" t="s">
        <v>23129</v>
      </c>
      <c r="C2183" t="s">
        <v>1555</v>
      </c>
      <c r="D2183" t="s">
        <v>1554</v>
      </c>
      <c r="E2183" t="s">
        <v>1553</v>
      </c>
      <c r="F2183" s="1" t="s">
        <v>23128</v>
      </c>
    </row>
    <row r="2184" spans="1:6">
      <c r="A2184" s="17" t="s">
        <v>4078</v>
      </c>
      <c r="B2184" s="2" t="s">
        <v>23130</v>
      </c>
      <c r="C2184" t="s">
        <v>4077</v>
      </c>
      <c r="D2184" t="s">
        <v>4076</v>
      </c>
      <c r="E2184" t="s">
        <v>3545</v>
      </c>
      <c r="F2184" s="1" t="s">
        <v>23128</v>
      </c>
    </row>
    <row r="2185" spans="1:6">
      <c r="A2185" s="17" t="s">
        <v>4075</v>
      </c>
      <c r="B2185" s="2" t="s">
        <v>23129</v>
      </c>
      <c r="C2185" t="s">
        <v>4074</v>
      </c>
      <c r="D2185" t="s">
        <v>4073</v>
      </c>
      <c r="E2185" t="s">
        <v>4072</v>
      </c>
      <c r="F2185" s="1" t="s">
        <v>23128</v>
      </c>
    </row>
    <row r="2186" spans="1:6">
      <c r="A2186" s="17" t="s">
        <v>4071</v>
      </c>
      <c r="B2186" s="2" t="s">
        <v>23130</v>
      </c>
      <c r="C2186" t="s">
        <v>2614</v>
      </c>
      <c r="D2186" t="s">
        <v>4070</v>
      </c>
      <c r="E2186" t="s">
        <v>57</v>
      </c>
      <c r="F2186" s="1" t="s">
        <v>23128</v>
      </c>
    </row>
    <row r="2187" spans="1:6">
      <c r="A2187" s="17" t="s">
        <v>4069</v>
      </c>
      <c r="B2187" s="2" t="s">
        <v>23129</v>
      </c>
      <c r="C2187" t="s">
        <v>4068</v>
      </c>
      <c r="D2187" t="s">
        <v>4067</v>
      </c>
      <c r="E2187" t="s">
        <v>4066</v>
      </c>
      <c r="F2187" s="1" t="s">
        <v>23128</v>
      </c>
    </row>
    <row r="2188" spans="1:6">
      <c r="A2188" s="17" t="s">
        <v>4065</v>
      </c>
      <c r="B2188" s="2" t="s">
        <v>23130</v>
      </c>
      <c r="C2188" t="s">
        <v>4064</v>
      </c>
      <c r="D2188" t="s">
        <v>4063</v>
      </c>
      <c r="E2188" t="s">
        <v>4062</v>
      </c>
      <c r="F2188" s="1" t="s">
        <v>23128</v>
      </c>
    </row>
    <row r="2189" spans="1:6">
      <c r="A2189" s="17" t="s">
        <v>4057</v>
      </c>
      <c r="B2189" s="2" t="s">
        <v>23130</v>
      </c>
      <c r="C2189" t="s">
        <v>4056</v>
      </c>
      <c r="D2189" t="s">
        <v>4055</v>
      </c>
      <c r="E2189" t="s">
        <v>4054</v>
      </c>
      <c r="F2189" s="1" t="s">
        <v>23128</v>
      </c>
    </row>
    <row r="2190" spans="1:6">
      <c r="A2190" s="17" t="s">
        <v>4026</v>
      </c>
      <c r="B2190" s="2" t="s">
        <v>23130</v>
      </c>
      <c r="C2190" t="s">
        <v>2422</v>
      </c>
      <c r="D2190" t="s">
        <v>4025</v>
      </c>
      <c r="E2190" t="s">
        <v>4024</v>
      </c>
      <c r="F2190" s="1" t="s">
        <v>23128</v>
      </c>
    </row>
    <row r="2191" spans="1:6">
      <c r="A2191" s="17" t="s">
        <v>4023</v>
      </c>
      <c r="B2191" s="2" t="s">
        <v>23130</v>
      </c>
      <c r="C2191" t="s">
        <v>4022</v>
      </c>
      <c r="D2191" t="s">
        <v>4021</v>
      </c>
      <c r="E2191" t="s">
        <v>4020</v>
      </c>
      <c r="F2191" s="1" t="s">
        <v>23128</v>
      </c>
    </row>
    <row r="2192" spans="1:6">
      <c r="A2192" s="17" t="s">
        <v>4019</v>
      </c>
      <c r="B2192" s="2" t="s">
        <v>23130</v>
      </c>
      <c r="C2192" t="s">
        <v>4017</v>
      </c>
      <c r="D2192" t="s">
        <v>4016</v>
      </c>
      <c r="E2192" t="s">
        <v>4015</v>
      </c>
      <c r="F2192" s="1" t="s">
        <v>23128</v>
      </c>
    </row>
    <row r="2193" spans="1:7">
      <c r="A2193" s="17" t="s">
        <v>4014</v>
      </c>
      <c r="B2193" s="2" t="s">
        <v>23129</v>
      </c>
      <c r="C2193" t="s">
        <v>4013</v>
      </c>
      <c r="D2193" t="s">
        <v>4012</v>
      </c>
      <c r="E2193" t="s">
        <v>4011</v>
      </c>
      <c r="F2193" s="1" t="s">
        <v>23128</v>
      </c>
    </row>
    <row r="2194" spans="1:7">
      <c r="A2194" s="17" t="s">
        <v>3995</v>
      </c>
      <c r="B2194" s="2" t="s">
        <v>23129</v>
      </c>
      <c r="C2194" t="s">
        <v>3994</v>
      </c>
      <c r="D2194" t="s">
        <v>3993</v>
      </c>
      <c r="E2194" t="s">
        <v>0</v>
      </c>
      <c r="F2194" s="1" t="s">
        <v>23128</v>
      </c>
    </row>
    <row r="2195" spans="1:7">
      <c r="A2195" s="17" t="s">
        <v>3988</v>
      </c>
      <c r="B2195" s="2" t="s">
        <v>23129</v>
      </c>
      <c r="C2195" t="s">
        <v>3987</v>
      </c>
      <c r="D2195" t="s">
        <v>3986</v>
      </c>
      <c r="E2195" t="s">
        <v>168</v>
      </c>
      <c r="F2195" s="1" t="s">
        <v>23128</v>
      </c>
    </row>
    <row r="2196" spans="1:7">
      <c r="A2196" s="17" t="s">
        <v>3985</v>
      </c>
      <c r="B2196" s="2" t="s">
        <v>23130</v>
      </c>
      <c r="C2196" t="s">
        <v>0</v>
      </c>
      <c r="D2196" t="s">
        <v>3984</v>
      </c>
      <c r="E2196" t="s">
        <v>3983</v>
      </c>
      <c r="F2196" s="1" t="s">
        <v>23128</v>
      </c>
    </row>
    <row r="2197" spans="1:7">
      <c r="A2197" s="17" t="s">
        <v>3982</v>
      </c>
      <c r="B2197" s="2" t="s">
        <v>23129</v>
      </c>
      <c r="C2197" t="s">
        <v>3981</v>
      </c>
      <c r="D2197" t="s">
        <v>3980</v>
      </c>
      <c r="E2197" t="s">
        <v>3979</v>
      </c>
      <c r="F2197" s="1" t="s">
        <v>23128</v>
      </c>
    </row>
    <row r="2198" spans="1:7">
      <c r="A2198" s="17" t="s">
        <v>3974</v>
      </c>
      <c r="B2198" s="2" t="s">
        <v>23130</v>
      </c>
      <c r="C2198" t="s">
        <v>3165</v>
      </c>
      <c r="D2198" t="s">
        <v>3973</v>
      </c>
      <c r="E2198" t="s">
        <v>355</v>
      </c>
      <c r="F2198" s="1" t="s">
        <v>23128</v>
      </c>
    </row>
    <row r="2199" spans="1:7">
      <c r="A2199" s="17" t="s">
        <v>3949</v>
      </c>
      <c r="B2199" s="2" t="s">
        <v>23129</v>
      </c>
      <c r="C2199" t="s">
        <v>272</v>
      </c>
      <c r="D2199" t="s">
        <v>3948</v>
      </c>
      <c r="E2199" t="s">
        <v>270</v>
      </c>
      <c r="F2199" s="1" t="s">
        <v>23128</v>
      </c>
    </row>
    <row r="2200" spans="1:7">
      <c r="A2200" s="17" t="s">
        <v>3932</v>
      </c>
      <c r="B2200" s="2" t="s">
        <v>23129</v>
      </c>
      <c r="C2200" t="s">
        <v>3930</v>
      </c>
      <c r="D2200" t="s">
        <v>3929</v>
      </c>
      <c r="E2200" t="s">
        <v>3928</v>
      </c>
      <c r="F2200" s="1" t="s">
        <v>23131</v>
      </c>
      <c r="G2200" t="s">
        <v>3931</v>
      </c>
    </row>
    <row r="2201" spans="1:7">
      <c r="A2201" s="17" t="s">
        <v>3924</v>
      </c>
      <c r="B2201" s="2" t="s">
        <v>23130</v>
      </c>
      <c r="C2201" t="s">
        <v>3923</v>
      </c>
      <c r="D2201" t="s">
        <v>3922</v>
      </c>
      <c r="E2201" t="s">
        <v>3921</v>
      </c>
      <c r="F2201" s="1" t="s">
        <v>23128</v>
      </c>
    </row>
    <row r="2202" spans="1:7">
      <c r="A2202" s="17" t="s">
        <v>3914</v>
      </c>
      <c r="B2202" s="2" t="s">
        <v>23130</v>
      </c>
      <c r="C2202" t="s">
        <v>3913</v>
      </c>
      <c r="D2202" t="s">
        <v>3912</v>
      </c>
      <c r="E2202" t="s">
        <v>3911</v>
      </c>
      <c r="F2202" s="1" t="s">
        <v>23128</v>
      </c>
    </row>
    <row r="2203" spans="1:7">
      <c r="A2203" s="17" t="s">
        <v>3910</v>
      </c>
      <c r="B2203" s="2" t="s">
        <v>23129</v>
      </c>
      <c r="C2203" t="s">
        <v>3903</v>
      </c>
      <c r="D2203" t="s">
        <v>3909</v>
      </c>
      <c r="E2203" t="s">
        <v>3901</v>
      </c>
      <c r="F2203" s="1" t="s">
        <v>23128</v>
      </c>
    </row>
    <row r="2204" spans="1:7">
      <c r="A2204" s="17" t="s">
        <v>3908</v>
      </c>
      <c r="B2204" s="2" t="s">
        <v>23129</v>
      </c>
      <c r="C2204" t="s">
        <v>3903</v>
      </c>
      <c r="D2204" t="s">
        <v>3907</v>
      </c>
      <c r="E2204" t="s">
        <v>3901</v>
      </c>
      <c r="F2204" s="1" t="s">
        <v>23128</v>
      </c>
    </row>
    <row r="2205" spans="1:7">
      <c r="A2205" s="17" t="s">
        <v>3904</v>
      </c>
      <c r="B2205" s="2" t="s">
        <v>23129</v>
      </c>
      <c r="C2205" t="s">
        <v>3903</v>
      </c>
      <c r="D2205" t="s">
        <v>3902</v>
      </c>
      <c r="E2205" t="s">
        <v>3901</v>
      </c>
      <c r="F2205" s="1" t="s">
        <v>23128</v>
      </c>
    </row>
    <row r="2206" spans="1:7">
      <c r="A2206" s="17" t="s">
        <v>3900</v>
      </c>
      <c r="B2206" s="2" t="s">
        <v>23130</v>
      </c>
      <c r="C2206" t="s">
        <v>3899</v>
      </c>
      <c r="D2206" t="s">
        <v>3898</v>
      </c>
      <c r="E2206" t="s">
        <v>3897</v>
      </c>
      <c r="F2206" s="1" t="s">
        <v>23128</v>
      </c>
    </row>
    <row r="2207" spans="1:7">
      <c r="A2207" s="17" t="s">
        <v>3891</v>
      </c>
      <c r="B2207" s="2" t="s">
        <v>23129</v>
      </c>
      <c r="C2207" t="s">
        <v>3890</v>
      </c>
      <c r="D2207" t="s">
        <v>3889</v>
      </c>
      <c r="E2207" t="s">
        <v>3888</v>
      </c>
      <c r="F2207" s="1" t="s">
        <v>23128</v>
      </c>
    </row>
    <row r="2208" spans="1:7">
      <c r="A2208" s="17" t="s">
        <v>3877</v>
      </c>
      <c r="B2208" s="2" t="s">
        <v>23130</v>
      </c>
      <c r="C2208" t="s">
        <v>1121</v>
      </c>
      <c r="D2208" t="s">
        <v>3876</v>
      </c>
      <c r="E2208" t="s">
        <v>2192</v>
      </c>
      <c r="F2208" s="1" t="s">
        <v>23128</v>
      </c>
    </row>
    <row r="2209" spans="1:7">
      <c r="A2209" s="17" t="s">
        <v>3871</v>
      </c>
      <c r="B2209" s="2" t="s">
        <v>23129</v>
      </c>
      <c r="C2209" t="s">
        <v>0</v>
      </c>
      <c r="D2209" t="s">
        <v>1</v>
      </c>
      <c r="E2209" t="s">
        <v>0</v>
      </c>
      <c r="F2209" s="1" t="s">
        <v>23128</v>
      </c>
    </row>
    <row r="2210" spans="1:7">
      <c r="A2210" s="17" t="s">
        <v>3870</v>
      </c>
      <c r="B2210" s="2" t="s">
        <v>23129</v>
      </c>
      <c r="C2210" t="s">
        <v>3869</v>
      </c>
      <c r="D2210" t="s">
        <v>3868</v>
      </c>
      <c r="E2210" t="s">
        <v>0</v>
      </c>
      <c r="F2210" s="1" t="s">
        <v>23128</v>
      </c>
    </row>
    <row r="2211" spans="1:7">
      <c r="A2211" s="17" t="s">
        <v>3855</v>
      </c>
      <c r="B2211" s="2" t="s">
        <v>23130</v>
      </c>
      <c r="C2211" t="s">
        <v>313</v>
      </c>
      <c r="D2211" t="s">
        <v>3854</v>
      </c>
      <c r="E2211" t="s">
        <v>3853</v>
      </c>
      <c r="F2211" s="1" t="s">
        <v>23128</v>
      </c>
    </row>
    <row r="2212" spans="1:7">
      <c r="A2212" s="17" t="s">
        <v>3848</v>
      </c>
      <c r="B2212" s="2" t="s">
        <v>23130</v>
      </c>
      <c r="C2212" t="s">
        <v>468</v>
      </c>
      <c r="D2212" t="s">
        <v>3847</v>
      </c>
      <c r="E2212" t="s">
        <v>0</v>
      </c>
      <c r="F2212" s="1" t="s">
        <v>23128</v>
      </c>
    </row>
    <row r="2213" spans="1:7">
      <c r="A2213" s="17" t="s">
        <v>3846</v>
      </c>
      <c r="B2213" s="2" t="s">
        <v>23130</v>
      </c>
      <c r="C2213" t="s">
        <v>0</v>
      </c>
      <c r="D2213" t="s">
        <v>3845</v>
      </c>
      <c r="E2213" t="s">
        <v>3844</v>
      </c>
      <c r="F2213" s="1" t="s">
        <v>23128</v>
      </c>
    </row>
    <row r="2214" spans="1:7">
      <c r="A2214" s="17" t="s">
        <v>3841</v>
      </c>
      <c r="B2214" s="2" t="s">
        <v>23130</v>
      </c>
      <c r="C2214" t="s">
        <v>3558</v>
      </c>
      <c r="D2214" t="s">
        <v>3840</v>
      </c>
      <c r="E2214" t="s">
        <v>3556</v>
      </c>
      <c r="F2214" s="1" t="s">
        <v>23128</v>
      </c>
    </row>
    <row r="2215" spans="1:7">
      <c r="A2215" s="17" t="s">
        <v>3834</v>
      </c>
      <c r="B2215" s="2" t="s">
        <v>23130</v>
      </c>
      <c r="C2215" t="s">
        <v>3833</v>
      </c>
      <c r="D2215" t="s">
        <v>3832</v>
      </c>
      <c r="E2215" t="s">
        <v>1116</v>
      </c>
      <c r="F2215" s="1" t="s">
        <v>23128</v>
      </c>
    </row>
    <row r="2216" spans="1:7">
      <c r="A2216" s="17" t="s">
        <v>3831</v>
      </c>
      <c r="B2216" s="2" t="s">
        <v>23130</v>
      </c>
      <c r="C2216" t="s">
        <v>0</v>
      </c>
      <c r="D2216" t="s">
        <v>994</v>
      </c>
      <c r="E2216" t="s">
        <v>0</v>
      </c>
      <c r="F2216" s="1" t="s">
        <v>23128</v>
      </c>
    </row>
    <row r="2217" spans="1:7">
      <c r="A2217" s="17" t="s">
        <v>3822</v>
      </c>
      <c r="B2217" s="2" t="s">
        <v>23130</v>
      </c>
      <c r="C2217" t="s">
        <v>291</v>
      </c>
      <c r="D2217" t="s">
        <v>3821</v>
      </c>
      <c r="E2217" t="s">
        <v>238</v>
      </c>
      <c r="F2217" s="1" t="s">
        <v>23128</v>
      </c>
    </row>
    <row r="2218" spans="1:7">
      <c r="A2218" s="17" t="s">
        <v>3820</v>
      </c>
      <c r="B2218" s="2" t="s">
        <v>23130</v>
      </c>
      <c r="C2218" t="s">
        <v>0</v>
      </c>
      <c r="D2218" t="s">
        <v>3819</v>
      </c>
      <c r="E2218" t="s">
        <v>0</v>
      </c>
      <c r="F2218" s="1" t="s">
        <v>23128</v>
      </c>
    </row>
    <row r="2219" spans="1:7">
      <c r="A2219" s="17" t="s">
        <v>3816</v>
      </c>
      <c r="B2219" s="2" t="s">
        <v>23130</v>
      </c>
      <c r="C2219" t="s">
        <v>2511</v>
      </c>
      <c r="D2219" t="s">
        <v>3815</v>
      </c>
      <c r="E2219" t="s">
        <v>3814</v>
      </c>
      <c r="F2219" s="1" t="s">
        <v>23128</v>
      </c>
    </row>
    <row r="2220" spans="1:7">
      <c r="A2220" s="17" t="s">
        <v>3801</v>
      </c>
      <c r="B2220" s="2" t="s">
        <v>23129</v>
      </c>
      <c r="C2220" t="s">
        <v>195</v>
      </c>
      <c r="D2220" t="s">
        <v>0</v>
      </c>
      <c r="E2220" t="s">
        <v>0</v>
      </c>
      <c r="F2220" s="1" t="s">
        <v>23128</v>
      </c>
    </row>
    <row r="2221" spans="1:7">
      <c r="A2221" s="17" t="s">
        <v>3800</v>
      </c>
      <c r="B2221" s="2" t="s">
        <v>23130</v>
      </c>
      <c r="C2221" t="s">
        <v>0</v>
      </c>
      <c r="D2221" t="s">
        <v>3799</v>
      </c>
      <c r="E2221" t="s">
        <v>0</v>
      </c>
      <c r="F2221" s="1" t="s">
        <v>23128</v>
      </c>
    </row>
    <row r="2222" spans="1:7">
      <c r="A2222" s="17" t="s">
        <v>3795</v>
      </c>
      <c r="B2222" s="2" t="s">
        <v>23129</v>
      </c>
      <c r="C2222" t="s">
        <v>3794</v>
      </c>
      <c r="D2222" t="s">
        <v>3793</v>
      </c>
      <c r="E2222" t="s">
        <v>3792</v>
      </c>
      <c r="F2222" s="1" t="s">
        <v>23131</v>
      </c>
      <c r="G2222" t="s">
        <v>23133</v>
      </c>
    </row>
    <row r="2223" spans="1:7">
      <c r="A2223" s="17" t="s">
        <v>3784</v>
      </c>
      <c r="B2223" s="2" t="s">
        <v>23130</v>
      </c>
      <c r="C2223" t="s">
        <v>3783</v>
      </c>
      <c r="D2223" t="s">
        <v>3782</v>
      </c>
      <c r="E2223" t="s">
        <v>3781</v>
      </c>
      <c r="F2223" s="1" t="s">
        <v>23128</v>
      </c>
    </row>
    <row r="2224" spans="1:7">
      <c r="A2224" s="17" t="s">
        <v>3780</v>
      </c>
      <c r="B2224" s="2" t="s">
        <v>23129</v>
      </c>
      <c r="C2224" t="s">
        <v>3778</v>
      </c>
      <c r="D2224" t="s">
        <v>3779</v>
      </c>
      <c r="E2224" t="s">
        <v>3778</v>
      </c>
      <c r="F2224" s="1" t="s">
        <v>23128</v>
      </c>
    </row>
    <row r="2225" spans="1:6">
      <c r="A2225" s="17" t="s">
        <v>3773</v>
      </c>
      <c r="B2225" s="2" t="s">
        <v>23130</v>
      </c>
      <c r="C2225" t="s">
        <v>248</v>
      </c>
      <c r="D2225" t="s">
        <v>3772</v>
      </c>
      <c r="E2225" t="s">
        <v>3771</v>
      </c>
      <c r="F2225" s="1" t="s">
        <v>23128</v>
      </c>
    </row>
    <row r="2226" spans="1:6">
      <c r="A2226" s="17" t="s">
        <v>3766</v>
      </c>
      <c r="B2226" s="2" t="s">
        <v>23129</v>
      </c>
      <c r="C2226" t="s">
        <v>387</v>
      </c>
      <c r="D2226" t="s">
        <v>3765</v>
      </c>
      <c r="E2226" t="s">
        <v>385</v>
      </c>
      <c r="F2226" s="1" t="s">
        <v>23128</v>
      </c>
    </row>
    <row r="2227" spans="1:6">
      <c r="A2227" s="17" t="s">
        <v>3748</v>
      </c>
      <c r="B2227" s="2" t="s">
        <v>23129</v>
      </c>
      <c r="C2227" t="s">
        <v>1594</v>
      </c>
      <c r="D2227" t="s">
        <v>3747</v>
      </c>
      <c r="E2227" t="s">
        <v>2669</v>
      </c>
      <c r="F2227" s="1" t="s">
        <v>23128</v>
      </c>
    </row>
    <row r="2228" spans="1:6">
      <c r="A2228" s="17" t="s">
        <v>3746</v>
      </c>
      <c r="B2228" s="2" t="s">
        <v>23129</v>
      </c>
      <c r="C2228" t="s">
        <v>3745</v>
      </c>
      <c r="D2228" t="s">
        <v>3744</v>
      </c>
      <c r="E2228" t="s">
        <v>3743</v>
      </c>
      <c r="F2228" s="1" t="s">
        <v>23128</v>
      </c>
    </row>
    <row r="2229" spans="1:6">
      <c r="A2229" s="17" t="s">
        <v>3742</v>
      </c>
      <c r="B2229" s="2" t="s">
        <v>23130</v>
      </c>
      <c r="C2229" t="s">
        <v>3741</v>
      </c>
      <c r="D2229" t="s">
        <v>3740</v>
      </c>
      <c r="E2229" t="s">
        <v>3739</v>
      </c>
      <c r="F2229" s="1" t="s">
        <v>23128</v>
      </c>
    </row>
    <row r="2230" spans="1:6">
      <c r="A2230" s="17" t="s">
        <v>3730</v>
      </c>
      <c r="B2230" s="2" t="s">
        <v>23130</v>
      </c>
      <c r="C2230" t="s">
        <v>3729</v>
      </c>
      <c r="D2230" t="s">
        <v>3728</v>
      </c>
      <c r="E2230" t="s">
        <v>1394</v>
      </c>
      <c r="F2230" s="1" t="s">
        <v>23128</v>
      </c>
    </row>
    <row r="2231" spans="1:6">
      <c r="A2231" s="17" t="s">
        <v>3715</v>
      </c>
      <c r="B2231" s="2" t="s">
        <v>23130</v>
      </c>
      <c r="C2231" t="s">
        <v>3712</v>
      </c>
      <c r="D2231" t="s">
        <v>3711</v>
      </c>
      <c r="E2231" t="s">
        <v>3710</v>
      </c>
      <c r="F2231" s="1" t="s">
        <v>23128</v>
      </c>
    </row>
    <row r="2232" spans="1:6">
      <c r="A2232" s="17" t="s">
        <v>3706</v>
      </c>
      <c r="B2232" s="2" t="s">
        <v>23129</v>
      </c>
      <c r="C2232" t="s">
        <v>1893</v>
      </c>
      <c r="D2232" t="s">
        <v>3705</v>
      </c>
      <c r="E2232" t="s">
        <v>1891</v>
      </c>
      <c r="F2232" s="1" t="s">
        <v>23128</v>
      </c>
    </row>
    <row r="2233" spans="1:6">
      <c r="A2233" s="17" t="s">
        <v>3694</v>
      </c>
      <c r="B2233" s="2" t="s">
        <v>23129</v>
      </c>
      <c r="C2233" t="s">
        <v>3693</v>
      </c>
      <c r="D2233" t="s">
        <v>3692</v>
      </c>
      <c r="E2233" t="s">
        <v>397</v>
      </c>
      <c r="F2233" s="1" t="s">
        <v>23128</v>
      </c>
    </row>
    <row r="2234" spans="1:6">
      <c r="A2234" s="17" t="s">
        <v>3684</v>
      </c>
      <c r="B2234" s="2" t="s">
        <v>23130</v>
      </c>
      <c r="C2234" t="s">
        <v>0</v>
      </c>
      <c r="D2234" t="s">
        <v>3683</v>
      </c>
      <c r="E2234" t="s">
        <v>3682</v>
      </c>
      <c r="F2234" s="1" t="s">
        <v>23128</v>
      </c>
    </row>
    <row r="2235" spans="1:6">
      <c r="A2235" s="17" t="s">
        <v>3679</v>
      </c>
      <c r="B2235" s="2" t="s">
        <v>23129</v>
      </c>
      <c r="C2235" t="s">
        <v>3678</v>
      </c>
      <c r="D2235" t="s">
        <v>3677</v>
      </c>
      <c r="E2235" t="s">
        <v>3676</v>
      </c>
      <c r="F2235" s="1" t="s">
        <v>23128</v>
      </c>
    </row>
    <row r="2236" spans="1:6">
      <c r="A2236" s="17" t="s">
        <v>3669</v>
      </c>
      <c r="B2236" s="2" t="s">
        <v>23129</v>
      </c>
      <c r="C2236" t="s">
        <v>0</v>
      </c>
      <c r="D2236" t="s">
        <v>3668</v>
      </c>
      <c r="E2236" t="s">
        <v>3667</v>
      </c>
      <c r="F2236" s="1" t="s">
        <v>23128</v>
      </c>
    </row>
    <row r="2237" spans="1:6">
      <c r="A2237" s="17" t="s">
        <v>3666</v>
      </c>
      <c r="B2237" s="2" t="s">
        <v>23130</v>
      </c>
      <c r="C2237" t="s">
        <v>3665</v>
      </c>
      <c r="D2237" t="s">
        <v>3664</v>
      </c>
      <c r="E2237" t="s">
        <v>3663</v>
      </c>
      <c r="F2237" s="1" t="s">
        <v>23128</v>
      </c>
    </row>
    <row r="2238" spans="1:6">
      <c r="A2238" s="17" t="s">
        <v>3658</v>
      </c>
      <c r="B2238" s="2" t="s">
        <v>23129</v>
      </c>
      <c r="C2238" t="s">
        <v>3657</v>
      </c>
      <c r="D2238" t="s">
        <v>3656</v>
      </c>
      <c r="E2238" t="s">
        <v>3655</v>
      </c>
      <c r="F2238" s="1" t="s">
        <v>23128</v>
      </c>
    </row>
    <row r="2239" spans="1:6">
      <c r="A2239" s="17" t="s">
        <v>3654</v>
      </c>
      <c r="B2239" s="2" t="s">
        <v>23130</v>
      </c>
      <c r="C2239" t="s">
        <v>3653</v>
      </c>
      <c r="D2239" t="s">
        <v>3652</v>
      </c>
      <c r="E2239" t="s">
        <v>3651</v>
      </c>
      <c r="F2239" s="1" t="s">
        <v>23128</v>
      </c>
    </row>
    <row r="2240" spans="1:6">
      <c r="A2240" s="17" t="s">
        <v>3642</v>
      </c>
      <c r="B2240" s="2" t="s">
        <v>23129</v>
      </c>
      <c r="C2240" t="s">
        <v>506</v>
      </c>
      <c r="D2240" t="s">
        <v>3641</v>
      </c>
      <c r="E2240" t="s">
        <v>504</v>
      </c>
      <c r="F2240" s="1" t="s">
        <v>23128</v>
      </c>
    </row>
    <row r="2241" spans="1:6">
      <c r="A2241" s="17" t="s">
        <v>3637</v>
      </c>
      <c r="B2241" s="2" t="s">
        <v>23130</v>
      </c>
      <c r="C2241" t="s">
        <v>0</v>
      </c>
      <c r="D2241" t="s">
        <v>3083</v>
      </c>
      <c r="E2241" t="s">
        <v>0</v>
      </c>
      <c r="F2241" s="1" t="s">
        <v>23128</v>
      </c>
    </row>
    <row r="2242" spans="1:6">
      <c r="A2242" s="17" t="s">
        <v>3634</v>
      </c>
      <c r="B2242" s="2" t="s">
        <v>23130</v>
      </c>
      <c r="C2242" t="s">
        <v>3633</v>
      </c>
      <c r="D2242" t="s">
        <v>3632</v>
      </c>
      <c r="E2242" t="s">
        <v>3631</v>
      </c>
      <c r="F2242" s="1" t="s">
        <v>23128</v>
      </c>
    </row>
    <row r="2243" spans="1:6">
      <c r="A2243" s="17" t="s">
        <v>3630</v>
      </c>
      <c r="B2243" s="2" t="s">
        <v>23130</v>
      </c>
      <c r="C2243" t="s">
        <v>3629</v>
      </c>
      <c r="D2243" t="s">
        <v>3628</v>
      </c>
      <c r="E2243" t="s">
        <v>3627</v>
      </c>
      <c r="F2243" s="1" t="s">
        <v>23128</v>
      </c>
    </row>
    <row r="2244" spans="1:6">
      <c r="A2244" s="17" t="s">
        <v>3626</v>
      </c>
      <c r="B2244" s="2" t="s">
        <v>23129</v>
      </c>
      <c r="C2244" t="s">
        <v>2838</v>
      </c>
      <c r="D2244" t="s">
        <v>3625</v>
      </c>
      <c r="E2244" t="s">
        <v>3624</v>
      </c>
      <c r="F2244" s="1" t="s">
        <v>23128</v>
      </c>
    </row>
    <row r="2245" spans="1:6">
      <c r="A2245" s="17" t="s">
        <v>3619</v>
      </c>
      <c r="B2245" s="2" t="s">
        <v>23130</v>
      </c>
      <c r="C2245" t="s">
        <v>3618</v>
      </c>
      <c r="D2245" t="s">
        <v>3617</v>
      </c>
      <c r="E2245" t="s">
        <v>557</v>
      </c>
      <c r="F2245" s="1" t="s">
        <v>23128</v>
      </c>
    </row>
    <row r="2246" spans="1:6">
      <c r="A2246" s="17" t="s">
        <v>3614</v>
      </c>
      <c r="B2246" s="2" t="s">
        <v>23130</v>
      </c>
      <c r="C2246" t="s">
        <v>55</v>
      </c>
      <c r="D2246" t="s">
        <v>3612</v>
      </c>
      <c r="E2246" t="s">
        <v>53</v>
      </c>
      <c r="F2246" s="1" t="s">
        <v>23128</v>
      </c>
    </row>
    <row r="2247" spans="1:6">
      <c r="A2247" s="17" t="s">
        <v>3611</v>
      </c>
      <c r="B2247" s="2" t="s">
        <v>23130</v>
      </c>
      <c r="C2247" t="s">
        <v>55</v>
      </c>
      <c r="D2247" t="s">
        <v>3610</v>
      </c>
      <c r="E2247" t="s">
        <v>3609</v>
      </c>
      <c r="F2247" s="1" t="s">
        <v>23128</v>
      </c>
    </row>
    <row r="2248" spans="1:6">
      <c r="A2248" s="17" t="s">
        <v>3603</v>
      </c>
      <c r="B2248" s="2" t="s">
        <v>23130</v>
      </c>
      <c r="C2248" t="s">
        <v>3602</v>
      </c>
      <c r="D2248" t="s">
        <v>3601</v>
      </c>
      <c r="E2248" t="s">
        <v>3600</v>
      </c>
      <c r="F2248" s="1" t="s">
        <v>23128</v>
      </c>
    </row>
    <row r="2249" spans="1:6">
      <c r="A2249" s="17" t="s">
        <v>3599</v>
      </c>
      <c r="B2249" s="2" t="s">
        <v>23130</v>
      </c>
      <c r="C2249" t="s">
        <v>3598</v>
      </c>
      <c r="D2249" t="s">
        <v>3597</v>
      </c>
      <c r="E2249" t="s">
        <v>3596</v>
      </c>
      <c r="F2249" s="1" t="s">
        <v>23128</v>
      </c>
    </row>
    <row r="2250" spans="1:6">
      <c r="A2250" s="17" t="s">
        <v>3586</v>
      </c>
      <c r="B2250" s="2" t="s">
        <v>23129</v>
      </c>
      <c r="C2250" t="s">
        <v>3585</v>
      </c>
      <c r="D2250" t="s">
        <v>3584</v>
      </c>
      <c r="E2250" t="s">
        <v>3583</v>
      </c>
      <c r="F2250" s="1" t="s">
        <v>23128</v>
      </c>
    </row>
    <row r="2251" spans="1:6">
      <c r="A2251" s="17" t="s">
        <v>3582</v>
      </c>
      <c r="B2251" s="2" t="s">
        <v>23130</v>
      </c>
      <c r="C2251" t="s">
        <v>3581</v>
      </c>
      <c r="D2251" t="s">
        <v>3580</v>
      </c>
      <c r="E2251" t="s">
        <v>3579</v>
      </c>
      <c r="F2251" s="1" t="s">
        <v>23128</v>
      </c>
    </row>
    <row r="2252" spans="1:6">
      <c r="A2252" s="17" t="s">
        <v>3578</v>
      </c>
      <c r="B2252" s="2" t="s">
        <v>23130</v>
      </c>
      <c r="C2252" t="s">
        <v>3577</v>
      </c>
      <c r="D2252" t="s">
        <v>3576</v>
      </c>
      <c r="E2252" t="s">
        <v>0</v>
      </c>
      <c r="F2252" s="1" t="s">
        <v>23128</v>
      </c>
    </row>
    <row r="2253" spans="1:6">
      <c r="A2253" s="17" t="s">
        <v>3573</v>
      </c>
      <c r="B2253" s="2" t="s">
        <v>23130</v>
      </c>
      <c r="C2253" t="s">
        <v>1282</v>
      </c>
      <c r="D2253" t="s">
        <v>3572</v>
      </c>
      <c r="E2253" t="s">
        <v>874</v>
      </c>
      <c r="F2253" s="1" t="s">
        <v>23128</v>
      </c>
    </row>
    <row r="2254" spans="1:6">
      <c r="A2254" s="17" t="s">
        <v>3571</v>
      </c>
      <c r="B2254" s="2" t="s">
        <v>23129</v>
      </c>
      <c r="C2254" t="s">
        <v>3570</v>
      </c>
      <c r="D2254" t="s">
        <v>3569</v>
      </c>
      <c r="E2254" t="s">
        <v>3568</v>
      </c>
      <c r="F2254" s="1" t="s">
        <v>23128</v>
      </c>
    </row>
    <row r="2255" spans="1:6">
      <c r="A2255" s="17" t="s">
        <v>3567</v>
      </c>
      <c r="B2255" s="2" t="s">
        <v>23130</v>
      </c>
      <c r="C2255" t="s">
        <v>353</v>
      </c>
      <c r="D2255" t="s">
        <v>3564</v>
      </c>
      <c r="E2255" t="s">
        <v>121</v>
      </c>
      <c r="F2255" s="1" t="s">
        <v>23128</v>
      </c>
    </row>
    <row r="2256" spans="1:6">
      <c r="A2256" s="17" t="s">
        <v>3559</v>
      </c>
      <c r="B2256" s="2" t="s">
        <v>23130</v>
      </c>
      <c r="C2256" t="s">
        <v>3558</v>
      </c>
      <c r="D2256" t="s">
        <v>3557</v>
      </c>
      <c r="E2256" t="s">
        <v>3556</v>
      </c>
      <c r="F2256" s="1" t="s">
        <v>23128</v>
      </c>
    </row>
    <row r="2257" spans="1:7">
      <c r="A2257" s="17" t="s">
        <v>3552</v>
      </c>
      <c r="B2257" s="2" t="s">
        <v>23129</v>
      </c>
      <c r="C2257" t="s">
        <v>3551</v>
      </c>
      <c r="D2257" t="s">
        <v>3550</v>
      </c>
      <c r="E2257" t="s">
        <v>3549</v>
      </c>
      <c r="F2257" s="1" t="s">
        <v>23128</v>
      </c>
    </row>
    <row r="2258" spans="1:7">
      <c r="A2258" s="17" t="s">
        <v>3511</v>
      </c>
      <c r="B2258" s="2" t="s">
        <v>23130</v>
      </c>
      <c r="C2258" t="s">
        <v>3510</v>
      </c>
      <c r="D2258" t="s">
        <v>3509</v>
      </c>
      <c r="E2258" t="s">
        <v>3508</v>
      </c>
      <c r="F2258" s="1" t="s">
        <v>23128</v>
      </c>
    </row>
    <row r="2259" spans="1:7">
      <c r="A2259" s="17" t="s">
        <v>3503</v>
      </c>
      <c r="B2259" s="2" t="s">
        <v>23130</v>
      </c>
      <c r="C2259" t="s">
        <v>3501</v>
      </c>
      <c r="D2259" t="s">
        <v>3500</v>
      </c>
      <c r="E2259" t="s">
        <v>3499</v>
      </c>
      <c r="F2259" s="1" t="s">
        <v>23131</v>
      </c>
      <c r="G2259" t="s">
        <v>3502</v>
      </c>
    </row>
    <row r="2260" spans="1:7">
      <c r="A2260" s="17" t="s">
        <v>3498</v>
      </c>
      <c r="B2260" s="2" t="s">
        <v>23129</v>
      </c>
      <c r="C2260" t="s">
        <v>0</v>
      </c>
      <c r="D2260" t="s">
        <v>3497</v>
      </c>
      <c r="E2260" t="s">
        <v>0</v>
      </c>
      <c r="F2260" s="1" t="s">
        <v>23128</v>
      </c>
    </row>
    <row r="2261" spans="1:7">
      <c r="A2261" s="17" t="s">
        <v>3492</v>
      </c>
      <c r="B2261" s="2" t="s">
        <v>23130</v>
      </c>
      <c r="C2261" t="s">
        <v>3491</v>
      </c>
      <c r="D2261" t="s">
        <v>3490</v>
      </c>
      <c r="E2261" t="s">
        <v>3489</v>
      </c>
      <c r="F2261" s="1" t="s">
        <v>23128</v>
      </c>
    </row>
    <row r="2262" spans="1:7">
      <c r="A2262" s="17" t="s">
        <v>3456</v>
      </c>
      <c r="B2262" s="2" t="s">
        <v>23129</v>
      </c>
      <c r="C2262" t="s">
        <v>3455</v>
      </c>
      <c r="D2262" t="s">
        <v>3454</v>
      </c>
      <c r="E2262" t="s">
        <v>2675</v>
      </c>
      <c r="F2262" s="1" t="s">
        <v>23128</v>
      </c>
    </row>
    <row r="2263" spans="1:7">
      <c r="A2263" s="17" t="s">
        <v>3453</v>
      </c>
      <c r="B2263" s="2" t="s">
        <v>23130</v>
      </c>
      <c r="C2263" t="s">
        <v>3452</v>
      </c>
      <c r="D2263" t="s">
        <v>3451</v>
      </c>
      <c r="E2263" t="s">
        <v>2368</v>
      </c>
      <c r="F2263" s="1" t="s">
        <v>23128</v>
      </c>
    </row>
    <row r="2264" spans="1:7">
      <c r="A2264" s="17" t="s">
        <v>3450</v>
      </c>
      <c r="B2264" s="2" t="s">
        <v>23129</v>
      </c>
      <c r="C2264" t="s">
        <v>0</v>
      </c>
      <c r="D2264" t="s">
        <v>3449</v>
      </c>
      <c r="E2264" t="s">
        <v>0</v>
      </c>
      <c r="F2264" s="1" t="s">
        <v>23128</v>
      </c>
    </row>
    <row r="2265" spans="1:7">
      <c r="A2265" s="17" t="s">
        <v>3433</v>
      </c>
      <c r="B2265" s="2" t="s">
        <v>23129</v>
      </c>
      <c r="C2265" t="s">
        <v>353</v>
      </c>
      <c r="D2265" t="s">
        <v>3432</v>
      </c>
      <c r="E2265" t="s">
        <v>0</v>
      </c>
      <c r="F2265" s="1" t="s">
        <v>23128</v>
      </c>
    </row>
    <row r="2266" spans="1:7">
      <c r="A2266" s="17" t="s">
        <v>3431</v>
      </c>
      <c r="B2266" s="2" t="s">
        <v>23129</v>
      </c>
      <c r="C2266" t="s">
        <v>3430</v>
      </c>
      <c r="D2266" t="s">
        <v>3429</v>
      </c>
      <c r="E2266" t="s">
        <v>3428</v>
      </c>
      <c r="F2266" s="1" t="s">
        <v>23128</v>
      </c>
    </row>
    <row r="2267" spans="1:7">
      <c r="A2267" s="17" t="s">
        <v>3427</v>
      </c>
      <c r="B2267" s="2" t="s">
        <v>23129</v>
      </c>
      <c r="C2267" t="s">
        <v>2838</v>
      </c>
      <c r="D2267" t="s">
        <v>3426</v>
      </c>
      <c r="E2267" t="s">
        <v>3425</v>
      </c>
      <c r="F2267" s="1" t="s">
        <v>23128</v>
      </c>
    </row>
    <row r="2268" spans="1:7">
      <c r="A2268" s="17" t="s">
        <v>3405</v>
      </c>
      <c r="B2268" s="2" t="s">
        <v>23129</v>
      </c>
      <c r="C2268" t="s">
        <v>3404</v>
      </c>
      <c r="D2268" t="s">
        <v>3403</v>
      </c>
      <c r="E2268" t="s">
        <v>3402</v>
      </c>
      <c r="F2268" s="1" t="s">
        <v>23128</v>
      </c>
    </row>
    <row r="2269" spans="1:7">
      <c r="A2269" s="17" t="s">
        <v>3395</v>
      </c>
      <c r="B2269" s="2" t="s">
        <v>23129</v>
      </c>
      <c r="C2269" t="s">
        <v>463</v>
      </c>
      <c r="D2269" t="s">
        <v>3394</v>
      </c>
      <c r="E2269" t="s">
        <v>3393</v>
      </c>
      <c r="F2269" s="1" t="s">
        <v>23128</v>
      </c>
    </row>
    <row r="2270" spans="1:7">
      <c r="A2270" s="17" t="s">
        <v>3382</v>
      </c>
      <c r="B2270" s="2" t="s">
        <v>23130</v>
      </c>
      <c r="C2270" t="s">
        <v>3381</v>
      </c>
      <c r="D2270" t="s">
        <v>3380</v>
      </c>
      <c r="E2270" t="s">
        <v>3379</v>
      </c>
      <c r="F2270" s="1" t="s">
        <v>23128</v>
      </c>
    </row>
    <row r="2271" spans="1:7">
      <c r="A2271" s="17" t="s">
        <v>3366</v>
      </c>
      <c r="B2271" s="2" t="s">
        <v>23130</v>
      </c>
      <c r="C2271" t="s">
        <v>0</v>
      </c>
      <c r="D2271" t="s">
        <v>3365</v>
      </c>
      <c r="E2271" t="s">
        <v>0</v>
      </c>
      <c r="F2271" s="1" t="s">
        <v>23128</v>
      </c>
    </row>
    <row r="2272" spans="1:7">
      <c r="A2272" s="17" t="s">
        <v>3361</v>
      </c>
      <c r="B2272" s="2" t="s">
        <v>23129</v>
      </c>
      <c r="C2272" t="s">
        <v>3360</v>
      </c>
      <c r="D2272" t="s">
        <v>3359</v>
      </c>
      <c r="E2272" t="s">
        <v>3358</v>
      </c>
      <c r="F2272" s="1" t="s">
        <v>23128</v>
      </c>
    </row>
    <row r="2273" spans="1:7">
      <c r="A2273" s="17" t="s">
        <v>3347</v>
      </c>
      <c r="B2273" s="2" t="s">
        <v>23129</v>
      </c>
      <c r="C2273" t="s">
        <v>3346</v>
      </c>
      <c r="D2273" t="s">
        <v>3345</v>
      </c>
      <c r="E2273" t="s">
        <v>1043</v>
      </c>
      <c r="F2273" s="1" t="s">
        <v>23128</v>
      </c>
    </row>
    <row r="2274" spans="1:7">
      <c r="A2274" s="17" t="s">
        <v>3344</v>
      </c>
      <c r="B2274" s="2" t="s">
        <v>23129</v>
      </c>
      <c r="C2274" t="s">
        <v>3343</v>
      </c>
      <c r="D2274" t="s">
        <v>3342</v>
      </c>
      <c r="E2274" t="s">
        <v>1043</v>
      </c>
      <c r="F2274" s="1" t="s">
        <v>23128</v>
      </c>
    </row>
    <row r="2275" spans="1:7">
      <c r="A2275" s="17" t="s">
        <v>3337</v>
      </c>
      <c r="B2275" s="2" t="s">
        <v>23129</v>
      </c>
      <c r="C2275" t="s">
        <v>3336</v>
      </c>
      <c r="D2275" t="s">
        <v>3335</v>
      </c>
      <c r="E2275" t="s">
        <v>1043</v>
      </c>
      <c r="F2275" s="1" t="s">
        <v>23128</v>
      </c>
    </row>
    <row r="2276" spans="1:7">
      <c r="A2276" s="17" t="s">
        <v>3330</v>
      </c>
      <c r="B2276" s="2" t="s">
        <v>23130</v>
      </c>
      <c r="C2276" t="s">
        <v>3327</v>
      </c>
      <c r="D2276" t="s">
        <v>3326</v>
      </c>
      <c r="E2276" t="s">
        <v>3325</v>
      </c>
      <c r="F2276" s="1" t="s">
        <v>23128</v>
      </c>
    </row>
    <row r="2277" spans="1:7">
      <c r="A2277" s="17" t="s">
        <v>3324</v>
      </c>
      <c r="B2277" s="2" t="s">
        <v>23130</v>
      </c>
      <c r="C2277" t="s">
        <v>0</v>
      </c>
      <c r="D2277" t="s">
        <v>2793</v>
      </c>
      <c r="E2277" t="s">
        <v>0</v>
      </c>
      <c r="F2277" s="1" t="s">
        <v>23128</v>
      </c>
    </row>
    <row r="2278" spans="1:7">
      <c r="A2278" s="17" t="s">
        <v>3295</v>
      </c>
      <c r="B2278" s="2" t="s">
        <v>23130</v>
      </c>
      <c r="C2278" t="s">
        <v>3293</v>
      </c>
      <c r="D2278" t="s">
        <v>3292</v>
      </c>
      <c r="E2278" t="s">
        <v>3291</v>
      </c>
      <c r="F2278" s="1" t="s">
        <v>23128</v>
      </c>
    </row>
    <row r="2279" spans="1:7">
      <c r="A2279" s="17" t="s">
        <v>3290</v>
      </c>
      <c r="B2279" s="2" t="s">
        <v>23130</v>
      </c>
      <c r="C2279" t="s">
        <v>3289</v>
      </c>
      <c r="D2279" t="s">
        <v>3288</v>
      </c>
      <c r="E2279" t="s">
        <v>3287</v>
      </c>
      <c r="F2279" s="1" t="s">
        <v>23128</v>
      </c>
    </row>
    <row r="2280" spans="1:7">
      <c r="A2280" s="17" t="s">
        <v>3284</v>
      </c>
      <c r="B2280" s="2" t="s">
        <v>23129</v>
      </c>
      <c r="C2280" t="s">
        <v>3283</v>
      </c>
      <c r="D2280" t="s">
        <v>3282</v>
      </c>
      <c r="E2280" t="s">
        <v>2455</v>
      </c>
      <c r="F2280" s="1" t="s">
        <v>23128</v>
      </c>
    </row>
    <row r="2281" spans="1:7">
      <c r="A2281" s="17" t="s">
        <v>3269</v>
      </c>
      <c r="B2281" s="2" t="s">
        <v>23129</v>
      </c>
      <c r="C2281" t="s">
        <v>1936</v>
      </c>
      <c r="D2281" t="s">
        <v>3268</v>
      </c>
      <c r="E2281" t="s">
        <v>1934</v>
      </c>
      <c r="F2281" s="1" t="s">
        <v>23128</v>
      </c>
    </row>
    <row r="2282" spans="1:7">
      <c r="A2282" s="17" t="s">
        <v>3265</v>
      </c>
      <c r="B2282" s="2" t="s">
        <v>23129</v>
      </c>
      <c r="C2282" t="s">
        <v>0</v>
      </c>
      <c r="D2282" t="s">
        <v>548</v>
      </c>
      <c r="E2282" t="s">
        <v>0</v>
      </c>
      <c r="F2282" s="1" t="s">
        <v>23131</v>
      </c>
      <c r="G2282" t="s">
        <v>3264</v>
      </c>
    </row>
    <row r="2283" spans="1:7">
      <c r="A2283" s="17" t="s">
        <v>3256</v>
      </c>
      <c r="B2283" s="2" t="s">
        <v>23129</v>
      </c>
      <c r="C2283" t="s">
        <v>3255</v>
      </c>
      <c r="D2283" t="s">
        <v>3254</v>
      </c>
      <c r="E2283" t="s">
        <v>0</v>
      </c>
      <c r="F2283" s="1" t="s">
        <v>23128</v>
      </c>
    </row>
    <row r="2284" spans="1:7">
      <c r="A2284" s="17" t="s">
        <v>3246</v>
      </c>
      <c r="B2284" s="2" t="s">
        <v>23130</v>
      </c>
      <c r="C2284" t="s">
        <v>3245</v>
      </c>
      <c r="D2284" t="s">
        <v>3244</v>
      </c>
      <c r="E2284" t="s">
        <v>3243</v>
      </c>
      <c r="F2284" s="1" t="s">
        <v>23128</v>
      </c>
    </row>
    <row r="2285" spans="1:7">
      <c r="A2285" s="17" t="s">
        <v>3233</v>
      </c>
      <c r="B2285" s="2" t="s">
        <v>23130</v>
      </c>
      <c r="C2285" t="s">
        <v>3232</v>
      </c>
      <c r="D2285" t="s">
        <v>3231</v>
      </c>
      <c r="E2285" t="s">
        <v>3230</v>
      </c>
      <c r="F2285" s="1" t="s">
        <v>23128</v>
      </c>
    </row>
    <row r="2286" spans="1:7">
      <c r="A2286" s="17" t="s">
        <v>3219</v>
      </c>
      <c r="B2286" s="2" t="s">
        <v>23129</v>
      </c>
      <c r="C2286" t="s">
        <v>3218</v>
      </c>
      <c r="D2286" t="s">
        <v>3217</v>
      </c>
      <c r="E2286" t="s">
        <v>3216</v>
      </c>
      <c r="F2286" s="1" t="s">
        <v>23128</v>
      </c>
    </row>
    <row r="2287" spans="1:7">
      <c r="A2287" s="17" t="s">
        <v>3215</v>
      </c>
      <c r="B2287" s="2" t="s">
        <v>23129</v>
      </c>
      <c r="C2287" t="s">
        <v>468</v>
      </c>
      <c r="D2287" t="s">
        <v>3214</v>
      </c>
      <c r="E2287" t="s">
        <v>0</v>
      </c>
      <c r="F2287" s="1" t="s">
        <v>23128</v>
      </c>
    </row>
    <row r="2288" spans="1:7">
      <c r="A2288" s="17" t="s">
        <v>3213</v>
      </c>
      <c r="B2288" s="2" t="s">
        <v>23129</v>
      </c>
      <c r="C2288" t="s">
        <v>0</v>
      </c>
      <c r="D2288" t="s">
        <v>3212</v>
      </c>
      <c r="E2288" t="s">
        <v>0</v>
      </c>
      <c r="F2288" s="1" t="s">
        <v>23128</v>
      </c>
    </row>
    <row r="2289" spans="1:7">
      <c r="A2289" s="17" t="s">
        <v>3195</v>
      </c>
      <c r="B2289" s="2" t="s">
        <v>23129</v>
      </c>
      <c r="C2289" t="s">
        <v>1958</v>
      </c>
      <c r="D2289" t="s">
        <v>3194</v>
      </c>
      <c r="E2289" t="s">
        <v>1956</v>
      </c>
      <c r="F2289" s="1" t="s">
        <v>23128</v>
      </c>
    </row>
    <row r="2290" spans="1:7">
      <c r="A2290" s="17" t="s">
        <v>3183</v>
      </c>
      <c r="B2290" s="2" t="s">
        <v>23130</v>
      </c>
      <c r="C2290" t="s">
        <v>468</v>
      </c>
      <c r="D2290" t="s">
        <v>3182</v>
      </c>
      <c r="E2290" t="s">
        <v>0</v>
      </c>
      <c r="F2290" s="1" t="s">
        <v>23128</v>
      </c>
    </row>
    <row r="2291" spans="1:7">
      <c r="A2291" s="17" t="s">
        <v>3178</v>
      </c>
      <c r="B2291" s="2" t="s">
        <v>23130</v>
      </c>
      <c r="C2291" t="s">
        <v>3177</v>
      </c>
      <c r="D2291" t="s">
        <v>3176</v>
      </c>
      <c r="E2291" t="s">
        <v>3175</v>
      </c>
      <c r="F2291" s="1" t="s">
        <v>23128</v>
      </c>
    </row>
    <row r="2292" spans="1:7">
      <c r="A2292" s="17" t="s">
        <v>3172</v>
      </c>
      <c r="B2292" s="2" t="s">
        <v>23129</v>
      </c>
      <c r="C2292" t="s">
        <v>468</v>
      </c>
      <c r="D2292" t="s">
        <v>3171</v>
      </c>
      <c r="E2292" t="s">
        <v>0</v>
      </c>
      <c r="F2292" s="1" t="s">
        <v>23128</v>
      </c>
    </row>
    <row r="2293" spans="1:7">
      <c r="A2293" s="17" t="s">
        <v>3160</v>
      </c>
      <c r="B2293" s="2" t="s">
        <v>23129</v>
      </c>
      <c r="C2293" t="s">
        <v>468</v>
      </c>
      <c r="D2293" t="s">
        <v>3158</v>
      </c>
      <c r="E2293" t="s">
        <v>0</v>
      </c>
      <c r="F2293" s="1" t="s">
        <v>23131</v>
      </c>
      <c r="G2293" t="s">
        <v>23132</v>
      </c>
    </row>
    <row r="2294" spans="1:7">
      <c r="A2294" s="17" t="s">
        <v>3157</v>
      </c>
      <c r="B2294" s="2" t="s">
        <v>23129</v>
      </c>
      <c r="C2294" t="s">
        <v>468</v>
      </c>
      <c r="D2294" t="s">
        <v>3155</v>
      </c>
      <c r="E2294" t="s">
        <v>0</v>
      </c>
      <c r="F2294" s="1" t="s">
        <v>23131</v>
      </c>
      <c r="G2294" t="s">
        <v>3156</v>
      </c>
    </row>
    <row r="2295" spans="1:7">
      <c r="A2295" s="17" t="s">
        <v>3149</v>
      </c>
      <c r="B2295" s="2" t="s">
        <v>23130</v>
      </c>
      <c r="C2295" t="s">
        <v>320</v>
      </c>
      <c r="D2295" t="s">
        <v>3148</v>
      </c>
      <c r="E2295" t="s">
        <v>57</v>
      </c>
      <c r="F2295" s="1" t="s">
        <v>23128</v>
      </c>
    </row>
    <row r="2296" spans="1:7">
      <c r="A2296" s="17" t="s">
        <v>3132</v>
      </c>
      <c r="B2296" s="2" t="s">
        <v>23130</v>
      </c>
      <c r="F2296" s="1" t="s">
        <v>23131</v>
      </c>
      <c r="G2296" t="s">
        <v>3131</v>
      </c>
    </row>
    <row r="2297" spans="1:7">
      <c r="A2297" s="17" t="s">
        <v>3130</v>
      </c>
      <c r="B2297" s="2" t="s">
        <v>23129</v>
      </c>
      <c r="C2297" t="s">
        <v>0</v>
      </c>
      <c r="D2297" t="s">
        <v>3129</v>
      </c>
      <c r="E2297" t="s">
        <v>0</v>
      </c>
      <c r="F2297" s="1" t="s">
        <v>23128</v>
      </c>
    </row>
    <row r="2298" spans="1:7">
      <c r="A2298" s="17" t="s">
        <v>3117</v>
      </c>
      <c r="B2298" s="2" t="s">
        <v>23130</v>
      </c>
      <c r="C2298" t="s">
        <v>468</v>
      </c>
      <c r="D2298" t="s">
        <v>3116</v>
      </c>
      <c r="E2298" t="s">
        <v>0</v>
      </c>
      <c r="F2298" s="1" t="s">
        <v>23128</v>
      </c>
    </row>
    <row r="2299" spans="1:7">
      <c r="A2299" s="17" t="s">
        <v>3112</v>
      </c>
      <c r="B2299" s="2" t="s">
        <v>23130</v>
      </c>
      <c r="C2299" t="s">
        <v>468</v>
      </c>
      <c r="D2299" t="s">
        <v>3110</v>
      </c>
      <c r="E2299" t="s">
        <v>0</v>
      </c>
      <c r="F2299" s="1" t="s">
        <v>23131</v>
      </c>
      <c r="G2299" t="s">
        <v>3111</v>
      </c>
    </row>
    <row r="2300" spans="1:7">
      <c r="A2300" s="17" t="s">
        <v>3109</v>
      </c>
      <c r="B2300" s="2" t="s">
        <v>23129</v>
      </c>
      <c r="C2300" t="s">
        <v>776</v>
      </c>
      <c r="D2300" t="s">
        <v>3108</v>
      </c>
      <c r="E2300" t="s">
        <v>0</v>
      </c>
      <c r="F2300" s="1" t="s">
        <v>23128</v>
      </c>
    </row>
    <row r="2301" spans="1:7">
      <c r="A2301" s="17" t="s">
        <v>3107</v>
      </c>
      <c r="B2301" s="2" t="s">
        <v>23129</v>
      </c>
      <c r="C2301" t="s">
        <v>468</v>
      </c>
      <c r="D2301" t="s">
        <v>3106</v>
      </c>
      <c r="E2301" t="s">
        <v>0</v>
      </c>
      <c r="F2301" s="1" t="s">
        <v>23128</v>
      </c>
    </row>
    <row r="2302" spans="1:7">
      <c r="A2302" s="17" t="s">
        <v>3100</v>
      </c>
      <c r="B2302" s="2" t="s">
        <v>23129</v>
      </c>
      <c r="C2302" t="s">
        <v>3099</v>
      </c>
      <c r="D2302" t="s">
        <v>3098</v>
      </c>
      <c r="E2302" t="s">
        <v>3097</v>
      </c>
      <c r="F2302" s="1" t="s">
        <v>23128</v>
      </c>
    </row>
    <row r="2303" spans="1:7">
      <c r="A2303" s="17" t="s">
        <v>3084</v>
      </c>
      <c r="B2303" s="2" t="s">
        <v>23130</v>
      </c>
      <c r="C2303" t="s">
        <v>0</v>
      </c>
      <c r="D2303" t="s">
        <v>3083</v>
      </c>
      <c r="E2303" t="s">
        <v>0</v>
      </c>
      <c r="F2303" s="1" t="s">
        <v>23128</v>
      </c>
    </row>
    <row r="2304" spans="1:7">
      <c r="A2304" s="17" t="s">
        <v>3082</v>
      </c>
      <c r="B2304" s="2" t="s">
        <v>23129</v>
      </c>
      <c r="C2304" t="s">
        <v>3081</v>
      </c>
      <c r="D2304" t="s">
        <v>0</v>
      </c>
      <c r="E2304" t="s">
        <v>0</v>
      </c>
      <c r="F2304" s="1" t="s">
        <v>23128</v>
      </c>
    </row>
    <row r="2305" spans="1:6">
      <c r="A2305" s="17" t="s">
        <v>3075</v>
      </c>
      <c r="B2305" s="2" t="s">
        <v>23129</v>
      </c>
      <c r="C2305" t="s">
        <v>3074</v>
      </c>
      <c r="D2305" t="s">
        <v>3073</v>
      </c>
      <c r="E2305" t="s">
        <v>0</v>
      </c>
      <c r="F2305" s="1" t="s">
        <v>23128</v>
      </c>
    </row>
    <row r="2306" spans="1:6">
      <c r="A2306" s="17" t="s">
        <v>3072</v>
      </c>
      <c r="B2306" s="2" t="s">
        <v>23129</v>
      </c>
      <c r="C2306" t="s">
        <v>468</v>
      </c>
      <c r="D2306" t="s">
        <v>3071</v>
      </c>
      <c r="E2306" t="s">
        <v>0</v>
      </c>
      <c r="F2306" s="1" t="s">
        <v>23128</v>
      </c>
    </row>
    <row r="2307" spans="1:6">
      <c r="A2307" s="17" t="s">
        <v>3070</v>
      </c>
      <c r="B2307" s="2" t="s">
        <v>23129</v>
      </c>
      <c r="C2307" t="s">
        <v>0</v>
      </c>
      <c r="D2307" t="s">
        <v>1</v>
      </c>
      <c r="E2307" t="s">
        <v>0</v>
      </c>
      <c r="F2307" s="1" t="s">
        <v>23128</v>
      </c>
    </row>
    <row r="2308" spans="1:6">
      <c r="A2308" s="17" t="s">
        <v>3066</v>
      </c>
      <c r="B2308" s="2" t="s">
        <v>23129</v>
      </c>
      <c r="C2308" t="s">
        <v>3065</v>
      </c>
      <c r="D2308" t="s">
        <v>3064</v>
      </c>
      <c r="E2308" t="s">
        <v>3063</v>
      </c>
      <c r="F2308" s="1" t="s">
        <v>23128</v>
      </c>
    </row>
    <row r="2309" spans="1:6">
      <c r="A2309" s="17" t="s">
        <v>3053</v>
      </c>
      <c r="B2309" s="2" t="s">
        <v>23130</v>
      </c>
      <c r="C2309" t="s">
        <v>468</v>
      </c>
      <c r="D2309" t="s">
        <v>3052</v>
      </c>
      <c r="E2309" t="s">
        <v>0</v>
      </c>
      <c r="F2309" s="1" t="s">
        <v>23128</v>
      </c>
    </row>
    <row r="2310" spans="1:6">
      <c r="A2310" s="17" t="s">
        <v>3037</v>
      </c>
      <c r="B2310" s="2" t="s">
        <v>23129</v>
      </c>
      <c r="C2310" t="s">
        <v>3036</v>
      </c>
      <c r="D2310" t="s">
        <v>3035</v>
      </c>
      <c r="E2310" t="s">
        <v>3034</v>
      </c>
      <c r="F2310" s="1" t="s">
        <v>23128</v>
      </c>
    </row>
    <row r="2311" spans="1:6">
      <c r="A2311" s="17" t="s">
        <v>3033</v>
      </c>
      <c r="B2311" s="2" t="s">
        <v>23129</v>
      </c>
      <c r="C2311" t="s">
        <v>3032</v>
      </c>
      <c r="D2311" t="s">
        <v>3031</v>
      </c>
      <c r="E2311" t="s">
        <v>1043</v>
      </c>
      <c r="F2311" s="1" t="s">
        <v>23128</v>
      </c>
    </row>
    <row r="2312" spans="1:6">
      <c r="A2312" s="17" t="s">
        <v>3024</v>
      </c>
      <c r="B2312" s="2" t="s">
        <v>23129</v>
      </c>
      <c r="C2312" t="s">
        <v>419</v>
      </c>
      <c r="D2312" t="s">
        <v>3023</v>
      </c>
      <c r="E2312" t="s">
        <v>3022</v>
      </c>
      <c r="F2312" s="1" t="s">
        <v>23128</v>
      </c>
    </row>
    <row r="2313" spans="1:6">
      <c r="A2313" s="17" t="s">
        <v>3021</v>
      </c>
      <c r="B2313" s="2" t="s">
        <v>23129</v>
      </c>
      <c r="C2313" t="s">
        <v>0</v>
      </c>
      <c r="D2313" t="s">
        <v>3020</v>
      </c>
      <c r="E2313" t="s">
        <v>0</v>
      </c>
      <c r="F2313" s="1" t="s">
        <v>23128</v>
      </c>
    </row>
    <row r="2314" spans="1:6">
      <c r="A2314" s="17" t="s">
        <v>3015</v>
      </c>
      <c r="B2314" s="2" t="s">
        <v>23129</v>
      </c>
      <c r="C2314" t="s">
        <v>2306</v>
      </c>
      <c r="D2314" t="s">
        <v>3014</v>
      </c>
      <c r="E2314" t="s">
        <v>2304</v>
      </c>
      <c r="F2314" s="1" t="s">
        <v>23128</v>
      </c>
    </row>
    <row r="2315" spans="1:6">
      <c r="A2315" s="17" t="s">
        <v>3002</v>
      </c>
      <c r="B2315" s="2" t="s">
        <v>23130</v>
      </c>
      <c r="C2315" t="s">
        <v>3001</v>
      </c>
      <c r="D2315" t="s">
        <v>3000</v>
      </c>
      <c r="E2315" t="s">
        <v>2999</v>
      </c>
      <c r="F2315" s="1" t="s">
        <v>23128</v>
      </c>
    </row>
    <row r="2316" spans="1:6">
      <c r="A2316" s="17" t="s">
        <v>2998</v>
      </c>
      <c r="B2316" s="2" t="s">
        <v>23129</v>
      </c>
      <c r="C2316" t="s">
        <v>0</v>
      </c>
      <c r="D2316" t="s">
        <v>2997</v>
      </c>
      <c r="E2316" t="s">
        <v>0</v>
      </c>
      <c r="F2316" s="1" t="s">
        <v>23128</v>
      </c>
    </row>
    <row r="2317" spans="1:6">
      <c r="A2317" s="17" t="s">
        <v>2994</v>
      </c>
      <c r="B2317" s="2" t="s">
        <v>23130</v>
      </c>
      <c r="C2317" t="s">
        <v>2990</v>
      </c>
      <c r="D2317" t="s">
        <v>2993</v>
      </c>
      <c r="E2317" t="s">
        <v>2992</v>
      </c>
      <c r="F2317" s="1" t="s">
        <v>23128</v>
      </c>
    </row>
    <row r="2318" spans="1:6">
      <c r="A2318" s="17" t="s">
        <v>2991</v>
      </c>
      <c r="B2318" s="2" t="s">
        <v>23130</v>
      </c>
      <c r="C2318" t="s">
        <v>2990</v>
      </c>
      <c r="D2318" t="s">
        <v>2989</v>
      </c>
      <c r="E2318" t="s">
        <v>2988</v>
      </c>
      <c r="F2318" s="1" t="s">
        <v>23128</v>
      </c>
    </row>
    <row r="2319" spans="1:6">
      <c r="A2319" s="17" t="s">
        <v>2979</v>
      </c>
      <c r="B2319" s="2" t="s">
        <v>23129</v>
      </c>
      <c r="C2319" t="s">
        <v>0</v>
      </c>
      <c r="D2319" t="s">
        <v>2978</v>
      </c>
      <c r="E2319" t="s">
        <v>0</v>
      </c>
      <c r="F2319" s="1" t="s">
        <v>23128</v>
      </c>
    </row>
    <row r="2320" spans="1:6">
      <c r="A2320" s="17" t="s">
        <v>2958</v>
      </c>
      <c r="B2320" s="2" t="s">
        <v>23129</v>
      </c>
      <c r="C2320" t="s">
        <v>2957</v>
      </c>
      <c r="D2320" t="s">
        <v>2956</v>
      </c>
      <c r="E2320" t="s">
        <v>2955</v>
      </c>
      <c r="F2320" s="1" t="s">
        <v>23128</v>
      </c>
    </row>
    <row r="2321" spans="1:7">
      <c r="A2321" s="17" t="s">
        <v>2954</v>
      </c>
      <c r="B2321" s="2" t="s">
        <v>23129</v>
      </c>
      <c r="C2321" t="s">
        <v>2953</v>
      </c>
      <c r="D2321" t="s">
        <v>2952</v>
      </c>
      <c r="E2321" t="s">
        <v>2951</v>
      </c>
      <c r="F2321" s="1" t="s">
        <v>23128</v>
      </c>
    </row>
    <row r="2322" spans="1:7">
      <c r="A2322" s="17" t="s">
        <v>2947</v>
      </c>
      <c r="B2322" s="2" t="s">
        <v>23129</v>
      </c>
      <c r="C2322" t="s">
        <v>2943</v>
      </c>
      <c r="D2322" t="s">
        <v>2946</v>
      </c>
      <c r="E2322" t="s">
        <v>1027</v>
      </c>
      <c r="F2322" s="1" t="s">
        <v>23128</v>
      </c>
    </row>
    <row r="2323" spans="1:7">
      <c r="A2323" s="17" t="s">
        <v>2945</v>
      </c>
      <c r="B2323" s="2" t="s">
        <v>23129</v>
      </c>
      <c r="C2323" t="s">
        <v>2943</v>
      </c>
      <c r="D2323" t="s">
        <v>2942</v>
      </c>
      <c r="E2323" t="s">
        <v>0</v>
      </c>
      <c r="F2323" s="1" t="s">
        <v>23131</v>
      </c>
      <c r="G2323" t="s">
        <v>2944</v>
      </c>
    </row>
    <row r="2324" spans="1:7">
      <c r="A2324" s="17" t="s">
        <v>2941</v>
      </c>
      <c r="B2324" s="2" t="s">
        <v>23130</v>
      </c>
      <c r="C2324" t="s">
        <v>468</v>
      </c>
      <c r="D2324" t="s">
        <v>2940</v>
      </c>
      <c r="E2324" t="s">
        <v>0</v>
      </c>
      <c r="F2324" s="1" t="s">
        <v>23128</v>
      </c>
    </row>
    <row r="2325" spans="1:7">
      <c r="A2325" s="17" t="s">
        <v>2939</v>
      </c>
      <c r="B2325" s="2" t="s">
        <v>23129</v>
      </c>
      <c r="C2325" t="s">
        <v>2934</v>
      </c>
      <c r="D2325" t="s">
        <v>2938</v>
      </c>
      <c r="E2325" t="s">
        <v>2932</v>
      </c>
      <c r="F2325" s="1" t="s">
        <v>23128</v>
      </c>
    </row>
    <row r="2326" spans="1:7">
      <c r="A2326" s="17" t="s">
        <v>2937</v>
      </c>
      <c r="B2326" s="2" t="s">
        <v>23129</v>
      </c>
      <c r="C2326" t="s">
        <v>2934</v>
      </c>
      <c r="D2326" t="s">
        <v>2936</v>
      </c>
      <c r="E2326" t="s">
        <v>2932</v>
      </c>
      <c r="F2326" s="1" t="s">
        <v>23128</v>
      </c>
    </row>
    <row r="2327" spans="1:7">
      <c r="A2327" s="17" t="s">
        <v>2935</v>
      </c>
      <c r="B2327" s="2" t="s">
        <v>23129</v>
      </c>
      <c r="C2327" t="s">
        <v>2934</v>
      </c>
      <c r="D2327" t="s">
        <v>2933</v>
      </c>
      <c r="E2327" t="s">
        <v>2932</v>
      </c>
      <c r="F2327" s="1" t="s">
        <v>23128</v>
      </c>
    </row>
    <row r="2328" spans="1:7">
      <c r="A2328" s="17" t="s">
        <v>2912</v>
      </c>
      <c r="B2328" s="2" t="s">
        <v>23130</v>
      </c>
      <c r="C2328" t="s">
        <v>2910</v>
      </c>
      <c r="D2328" t="s">
        <v>2911</v>
      </c>
      <c r="E2328" t="s">
        <v>2910</v>
      </c>
      <c r="F2328" s="1" t="s">
        <v>23128</v>
      </c>
    </row>
    <row r="2329" spans="1:7">
      <c r="A2329" s="17" t="s">
        <v>2909</v>
      </c>
      <c r="B2329" s="2" t="s">
        <v>23129</v>
      </c>
      <c r="C2329" t="s">
        <v>2908</v>
      </c>
      <c r="D2329" t="s">
        <v>2907</v>
      </c>
      <c r="E2329" t="s">
        <v>2906</v>
      </c>
      <c r="F2329" s="1" t="s">
        <v>23128</v>
      </c>
    </row>
    <row r="2330" spans="1:7">
      <c r="A2330" s="17" t="s">
        <v>2903</v>
      </c>
      <c r="B2330" s="2" t="s">
        <v>23130</v>
      </c>
      <c r="C2330" t="s">
        <v>2902</v>
      </c>
      <c r="D2330" t="s">
        <v>2901</v>
      </c>
      <c r="E2330" t="s">
        <v>2900</v>
      </c>
      <c r="F2330" s="1" t="s">
        <v>23128</v>
      </c>
    </row>
    <row r="2331" spans="1:7">
      <c r="A2331" s="17" t="s">
        <v>2899</v>
      </c>
      <c r="B2331" s="2" t="s">
        <v>23129</v>
      </c>
      <c r="C2331" t="s">
        <v>248</v>
      </c>
      <c r="D2331" t="s">
        <v>2898</v>
      </c>
      <c r="E2331" t="s">
        <v>1326</v>
      </c>
      <c r="F2331" s="1" t="s">
        <v>23128</v>
      </c>
    </row>
    <row r="2332" spans="1:7">
      <c r="A2332" s="17" t="s">
        <v>2897</v>
      </c>
      <c r="B2332" s="2" t="s">
        <v>23130</v>
      </c>
      <c r="C2332" t="s">
        <v>2896</v>
      </c>
      <c r="D2332" t="s">
        <v>2895</v>
      </c>
      <c r="E2332" t="s">
        <v>129</v>
      </c>
      <c r="F2332" s="1" t="s">
        <v>23128</v>
      </c>
    </row>
    <row r="2333" spans="1:7">
      <c r="A2333" s="17" t="s">
        <v>2894</v>
      </c>
      <c r="B2333" s="2" t="s">
        <v>23130</v>
      </c>
      <c r="C2333" t="s">
        <v>468</v>
      </c>
      <c r="D2333" t="s">
        <v>2892</v>
      </c>
      <c r="E2333" t="s">
        <v>0</v>
      </c>
      <c r="F2333" s="1" t="s">
        <v>23131</v>
      </c>
      <c r="G2333" t="s">
        <v>2893</v>
      </c>
    </row>
    <row r="2334" spans="1:7">
      <c r="A2334" s="17" t="s">
        <v>2891</v>
      </c>
      <c r="B2334" s="2" t="s">
        <v>23130</v>
      </c>
      <c r="C2334" t="s">
        <v>39</v>
      </c>
      <c r="D2334" t="s">
        <v>2889</v>
      </c>
      <c r="E2334" t="s">
        <v>2888</v>
      </c>
      <c r="F2334" s="1" t="s">
        <v>23131</v>
      </c>
      <c r="G2334" t="s">
        <v>2890</v>
      </c>
    </row>
    <row r="2335" spans="1:7">
      <c r="A2335" s="17" t="s">
        <v>2887</v>
      </c>
      <c r="B2335" s="2" t="s">
        <v>23129</v>
      </c>
      <c r="C2335" t="s">
        <v>0</v>
      </c>
      <c r="D2335" t="s">
        <v>2886</v>
      </c>
      <c r="E2335" t="s">
        <v>0</v>
      </c>
      <c r="F2335" s="1" t="s">
        <v>23128</v>
      </c>
    </row>
    <row r="2336" spans="1:7">
      <c r="A2336" s="17" t="s">
        <v>2882</v>
      </c>
      <c r="B2336" s="2" t="s">
        <v>23129</v>
      </c>
      <c r="C2336" t="s">
        <v>2434</v>
      </c>
      <c r="D2336" t="s">
        <v>2881</v>
      </c>
      <c r="E2336" t="s">
        <v>0</v>
      </c>
      <c r="F2336" s="1" t="s">
        <v>23128</v>
      </c>
    </row>
    <row r="2337" spans="1:6">
      <c r="A2337" s="17" t="s">
        <v>2880</v>
      </c>
      <c r="B2337" s="2" t="s">
        <v>23129</v>
      </c>
      <c r="C2337" t="s">
        <v>2434</v>
      </c>
      <c r="D2337" t="s">
        <v>2879</v>
      </c>
      <c r="E2337" t="s">
        <v>2871</v>
      </c>
      <c r="F2337" s="1" t="s">
        <v>23128</v>
      </c>
    </row>
    <row r="2338" spans="1:6">
      <c r="A2338" s="17" t="s">
        <v>2876</v>
      </c>
      <c r="B2338" s="2" t="s">
        <v>23129</v>
      </c>
      <c r="C2338" t="s">
        <v>468</v>
      </c>
      <c r="D2338" t="s">
        <v>2875</v>
      </c>
      <c r="E2338" t="s">
        <v>0</v>
      </c>
      <c r="F2338" s="1" t="s">
        <v>23128</v>
      </c>
    </row>
    <row r="2339" spans="1:6">
      <c r="A2339" s="17" t="s">
        <v>2874</v>
      </c>
      <c r="B2339" s="2" t="s">
        <v>23129</v>
      </c>
      <c r="C2339" t="s">
        <v>2873</v>
      </c>
      <c r="D2339" t="s">
        <v>2872</v>
      </c>
      <c r="E2339" t="s">
        <v>2871</v>
      </c>
      <c r="F2339" s="1" t="s">
        <v>23128</v>
      </c>
    </row>
    <row r="2340" spans="1:6">
      <c r="A2340" s="17" t="s">
        <v>2870</v>
      </c>
      <c r="B2340" s="2" t="s">
        <v>23129</v>
      </c>
      <c r="C2340" t="s">
        <v>2869</v>
      </c>
      <c r="D2340" t="s">
        <v>2868</v>
      </c>
      <c r="E2340" t="s">
        <v>2867</v>
      </c>
      <c r="F2340" s="1" t="s">
        <v>23128</v>
      </c>
    </row>
    <row r="2341" spans="1:6">
      <c r="A2341" s="17" t="s">
        <v>2859</v>
      </c>
      <c r="B2341" s="2" t="s">
        <v>23130</v>
      </c>
      <c r="C2341" t="s">
        <v>2858</v>
      </c>
      <c r="D2341" t="s">
        <v>2857</v>
      </c>
      <c r="E2341" t="s">
        <v>710</v>
      </c>
      <c r="F2341" s="1" t="s">
        <v>23128</v>
      </c>
    </row>
    <row r="2342" spans="1:6">
      <c r="A2342" s="17" t="s">
        <v>2854</v>
      </c>
      <c r="B2342" s="2" t="s">
        <v>23129</v>
      </c>
      <c r="C2342" t="s">
        <v>2853</v>
      </c>
      <c r="D2342" t="s">
        <v>2852</v>
      </c>
      <c r="E2342" t="s">
        <v>2851</v>
      </c>
      <c r="F2342" s="1" t="s">
        <v>23128</v>
      </c>
    </row>
    <row r="2343" spans="1:6">
      <c r="A2343" s="17" t="s">
        <v>2843</v>
      </c>
      <c r="B2343" s="2" t="s">
        <v>23130</v>
      </c>
      <c r="C2343" t="s">
        <v>2842</v>
      </c>
      <c r="D2343" t="s">
        <v>2841</v>
      </c>
      <c r="E2343" t="s">
        <v>2840</v>
      </c>
      <c r="F2343" s="1" t="s">
        <v>23128</v>
      </c>
    </row>
    <row r="2344" spans="1:6">
      <c r="A2344" s="17" t="s">
        <v>2832</v>
      </c>
      <c r="B2344" s="2" t="s">
        <v>23129</v>
      </c>
      <c r="C2344" t="s">
        <v>2831</v>
      </c>
      <c r="D2344" t="s">
        <v>2830</v>
      </c>
      <c r="E2344" t="s">
        <v>2829</v>
      </c>
      <c r="F2344" s="1" t="s">
        <v>23128</v>
      </c>
    </row>
    <row r="2345" spans="1:6">
      <c r="A2345" s="17" t="s">
        <v>2828</v>
      </c>
      <c r="B2345" s="2" t="s">
        <v>23129</v>
      </c>
      <c r="C2345" t="s">
        <v>2827</v>
      </c>
      <c r="D2345" t="s">
        <v>2826</v>
      </c>
      <c r="E2345" t="s">
        <v>1341</v>
      </c>
      <c r="F2345" s="1" t="s">
        <v>23128</v>
      </c>
    </row>
    <row r="2346" spans="1:6">
      <c r="A2346" s="17" t="s">
        <v>2825</v>
      </c>
      <c r="B2346" s="2" t="s">
        <v>23130</v>
      </c>
      <c r="C2346" t="s">
        <v>1121</v>
      </c>
      <c r="D2346" t="s">
        <v>2824</v>
      </c>
      <c r="E2346" t="s">
        <v>2308</v>
      </c>
      <c r="F2346" s="1" t="s">
        <v>23128</v>
      </c>
    </row>
    <row r="2347" spans="1:6">
      <c r="A2347" s="17" t="s">
        <v>2823</v>
      </c>
      <c r="B2347" s="2" t="s">
        <v>23129</v>
      </c>
      <c r="C2347" t="s">
        <v>2822</v>
      </c>
      <c r="D2347" t="s">
        <v>2821</v>
      </c>
      <c r="E2347" t="s">
        <v>315</v>
      </c>
      <c r="F2347" s="1" t="s">
        <v>23128</v>
      </c>
    </row>
    <row r="2348" spans="1:6">
      <c r="A2348" s="17" t="s">
        <v>2820</v>
      </c>
      <c r="B2348" s="2" t="s">
        <v>23130</v>
      </c>
      <c r="C2348" t="s">
        <v>2819</v>
      </c>
      <c r="D2348" t="s">
        <v>2818</v>
      </c>
      <c r="E2348" t="s">
        <v>2817</v>
      </c>
      <c r="F2348" s="1" t="s">
        <v>23128</v>
      </c>
    </row>
    <row r="2349" spans="1:6">
      <c r="A2349" s="17" t="s">
        <v>2816</v>
      </c>
      <c r="B2349" s="2" t="s">
        <v>23129</v>
      </c>
      <c r="C2349" t="s">
        <v>2813</v>
      </c>
      <c r="D2349" t="s">
        <v>2815</v>
      </c>
      <c r="E2349" t="s">
        <v>2811</v>
      </c>
      <c r="F2349" s="1" t="s">
        <v>23128</v>
      </c>
    </row>
    <row r="2350" spans="1:6">
      <c r="A2350" s="17" t="s">
        <v>2814</v>
      </c>
      <c r="B2350" s="2" t="s">
        <v>23130</v>
      </c>
      <c r="C2350" t="s">
        <v>2813</v>
      </c>
      <c r="D2350" t="s">
        <v>2812</v>
      </c>
      <c r="E2350" t="s">
        <v>2811</v>
      </c>
      <c r="F2350" s="1" t="s">
        <v>23128</v>
      </c>
    </row>
    <row r="2351" spans="1:6">
      <c r="A2351" s="17" t="s">
        <v>2792</v>
      </c>
      <c r="B2351" s="2" t="s">
        <v>23130</v>
      </c>
      <c r="C2351" t="s">
        <v>2791</v>
      </c>
      <c r="D2351" t="s">
        <v>2790</v>
      </c>
      <c r="E2351" t="s">
        <v>2789</v>
      </c>
      <c r="F2351" s="1" t="s">
        <v>23128</v>
      </c>
    </row>
    <row r="2352" spans="1:6">
      <c r="A2352" s="17" t="s">
        <v>2782</v>
      </c>
      <c r="B2352" s="2" t="s">
        <v>23130</v>
      </c>
      <c r="C2352" t="s">
        <v>0</v>
      </c>
      <c r="D2352" t="s">
        <v>1</v>
      </c>
      <c r="E2352" t="s">
        <v>2781</v>
      </c>
      <c r="F2352" s="1" t="s">
        <v>23128</v>
      </c>
    </row>
    <row r="2353" spans="1:6">
      <c r="A2353" s="17" t="s">
        <v>2776</v>
      </c>
      <c r="B2353" s="2" t="s">
        <v>23130</v>
      </c>
      <c r="C2353" t="s">
        <v>2775</v>
      </c>
      <c r="D2353" t="s">
        <v>2774</v>
      </c>
      <c r="E2353" t="s">
        <v>2773</v>
      </c>
      <c r="F2353" s="1" t="s">
        <v>23128</v>
      </c>
    </row>
    <row r="2354" spans="1:6">
      <c r="A2354" s="17" t="s">
        <v>2772</v>
      </c>
      <c r="B2354" s="2" t="s">
        <v>23129</v>
      </c>
      <c r="C2354" t="s">
        <v>2771</v>
      </c>
      <c r="D2354" t="s">
        <v>2770</v>
      </c>
      <c r="E2354" t="s">
        <v>2675</v>
      </c>
      <c r="F2354" s="1" t="s">
        <v>23128</v>
      </c>
    </row>
    <row r="2355" spans="1:6">
      <c r="A2355" s="17" t="s">
        <v>2769</v>
      </c>
      <c r="B2355" s="2" t="s">
        <v>23130</v>
      </c>
      <c r="C2355" t="s">
        <v>2768</v>
      </c>
      <c r="D2355" t="s">
        <v>2767</v>
      </c>
      <c r="E2355" t="s">
        <v>2766</v>
      </c>
      <c r="F2355" s="1" t="s">
        <v>23128</v>
      </c>
    </row>
    <row r="2356" spans="1:6">
      <c r="A2356" s="17" t="s">
        <v>2745</v>
      </c>
      <c r="B2356" s="2" t="s">
        <v>23130</v>
      </c>
      <c r="C2356" t="s">
        <v>2744</v>
      </c>
      <c r="D2356" t="s">
        <v>2743</v>
      </c>
      <c r="E2356" t="s">
        <v>1573</v>
      </c>
      <c r="F2356" s="1" t="s">
        <v>23128</v>
      </c>
    </row>
    <row r="2357" spans="1:6">
      <c r="A2357" s="17" t="s">
        <v>2722</v>
      </c>
      <c r="B2357" s="2" t="s">
        <v>23130</v>
      </c>
      <c r="C2357" t="s">
        <v>0</v>
      </c>
      <c r="D2357" t="s">
        <v>2721</v>
      </c>
      <c r="E2357" t="s">
        <v>2720</v>
      </c>
      <c r="F2357" s="1" t="s">
        <v>23128</v>
      </c>
    </row>
    <row r="2358" spans="1:6">
      <c r="A2358" s="17" t="s">
        <v>2715</v>
      </c>
      <c r="B2358" s="2" t="s">
        <v>23130</v>
      </c>
      <c r="C2358" t="s">
        <v>1021</v>
      </c>
      <c r="D2358" t="s">
        <v>2714</v>
      </c>
      <c r="E2358" t="s">
        <v>1019</v>
      </c>
      <c r="F2358" s="1" t="s">
        <v>23128</v>
      </c>
    </row>
    <row r="2359" spans="1:6">
      <c r="A2359" s="17" t="s">
        <v>2704</v>
      </c>
      <c r="B2359" s="2" t="s">
        <v>23129</v>
      </c>
      <c r="C2359" t="s">
        <v>272</v>
      </c>
      <c r="D2359" t="s">
        <v>2703</v>
      </c>
      <c r="E2359" t="s">
        <v>270</v>
      </c>
      <c r="F2359" s="1" t="s">
        <v>23128</v>
      </c>
    </row>
    <row r="2360" spans="1:6">
      <c r="A2360" s="17" t="s">
        <v>2702</v>
      </c>
      <c r="B2360" s="2" t="s">
        <v>23129</v>
      </c>
      <c r="C2360" t="s">
        <v>2701</v>
      </c>
      <c r="D2360" t="s">
        <v>2700</v>
      </c>
      <c r="E2360" t="s">
        <v>2699</v>
      </c>
      <c r="F2360" s="1" t="s">
        <v>23128</v>
      </c>
    </row>
    <row r="2361" spans="1:6">
      <c r="A2361" s="17" t="s">
        <v>2685</v>
      </c>
      <c r="B2361" s="2" t="s">
        <v>23129</v>
      </c>
      <c r="C2361" t="s">
        <v>195</v>
      </c>
      <c r="D2361" t="s">
        <v>0</v>
      </c>
      <c r="E2361" t="s">
        <v>0</v>
      </c>
      <c r="F2361" s="1" t="s">
        <v>23128</v>
      </c>
    </row>
    <row r="2362" spans="1:6">
      <c r="A2362" s="17" t="s">
        <v>2674</v>
      </c>
      <c r="B2362" s="2" t="s">
        <v>23129</v>
      </c>
      <c r="C2362" t="s">
        <v>1594</v>
      </c>
      <c r="D2362" t="s">
        <v>2673</v>
      </c>
      <c r="E2362" t="s">
        <v>2672</v>
      </c>
      <c r="F2362" s="1" t="s">
        <v>23128</v>
      </c>
    </row>
    <row r="2363" spans="1:6">
      <c r="A2363" s="17" t="s">
        <v>2671</v>
      </c>
      <c r="B2363" s="2" t="s">
        <v>23129</v>
      </c>
      <c r="C2363" t="s">
        <v>1594</v>
      </c>
      <c r="D2363" t="s">
        <v>2670</v>
      </c>
      <c r="E2363" t="s">
        <v>2669</v>
      </c>
      <c r="F2363" s="1" t="s">
        <v>23128</v>
      </c>
    </row>
    <row r="2364" spans="1:6">
      <c r="A2364" s="17" t="s">
        <v>2664</v>
      </c>
      <c r="B2364" s="2" t="s">
        <v>23130</v>
      </c>
      <c r="C2364" t="s">
        <v>2662</v>
      </c>
      <c r="D2364" t="s">
        <v>2663</v>
      </c>
      <c r="E2364" t="s">
        <v>2662</v>
      </c>
      <c r="F2364" s="1" t="s">
        <v>23128</v>
      </c>
    </row>
    <row r="2365" spans="1:6">
      <c r="A2365" s="17" t="s">
        <v>2634</v>
      </c>
      <c r="B2365" s="2" t="s">
        <v>23130</v>
      </c>
      <c r="C2365" t="s">
        <v>272</v>
      </c>
      <c r="D2365" t="s">
        <v>2633</v>
      </c>
      <c r="E2365" t="s">
        <v>270</v>
      </c>
      <c r="F2365" s="1" t="s">
        <v>23128</v>
      </c>
    </row>
    <row r="2366" spans="1:6">
      <c r="A2366" s="17" t="s">
        <v>2628</v>
      </c>
      <c r="B2366" s="2" t="s">
        <v>23129</v>
      </c>
      <c r="C2366" t="s">
        <v>2627</v>
      </c>
      <c r="D2366" t="s">
        <v>2626</v>
      </c>
      <c r="E2366" t="s">
        <v>1667</v>
      </c>
      <c r="F2366" s="1" t="s">
        <v>23128</v>
      </c>
    </row>
    <row r="2367" spans="1:6">
      <c r="A2367" s="17" t="s">
        <v>2621</v>
      </c>
      <c r="B2367" s="2" t="s">
        <v>23130</v>
      </c>
      <c r="C2367" t="s">
        <v>2620</v>
      </c>
      <c r="D2367" t="s">
        <v>2620</v>
      </c>
      <c r="E2367" t="s">
        <v>0</v>
      </c>
      <c r="F2367" s="1" t="s">
        <v>23128</v>
      </c>
    </row>
    <row r="2368" spans="1:6">
      <c r="A2368" s="17" t="s">
        <v>2601</v>
      </c>
      <c r="B2368" s="2" t="s">
        <v>23129</v>
      </c>
      <c r="C2368" t="s">
        <v>309</v>
      </c>
      <c r="D2368" t="s">
        <v>2600</v>
      </c>
      <c r="E2368" t="s">
        <v>2599</v>
      </c>
      <c r="F2368" s="1" t="s">
        <v>23128</v>
      </c>
    </row>
    <row r="2369" spans="1:7">
      <c r="A2369" s="17" t="s">
        <v>2588</v>
      </c>
      <c r="B2369" s="2" t="s">
        <v>23129</v>
      </c>
      <c r="C2369" t="s">
        <v>0</v>
      </c>
      <c r="D2369" t="s">
        <v>2587</v>
      </c>
      <c r="E2369" t="s">
        <v>0</v>
      </c>
      <c r="F2369" s="1" t="s">
        <v>23128</v>
      </c>
    </row>
    <row r="2370" spans="1:7">
      <c r="A2370" s="17" t="s">
        <v>2586</v>
      </c>
      <c r="B2370" s="2" t="s">
        <v>23130</v>
      </c>
      <c r="C2370" t="s">
        <v>2585</v>
      </c>
      <c r="D2370" t="s">
        <v>2584</v>
      </c>
      <c r="E2370" t="s">
        <v>2583</v>
      </c>
      <c r="F2370" s="1" t="s">
        <v>23128</v>
      </c>
    </row>
    <row r="2371" spans="1:7">
      <c r="A2371" s="17" t="s">
        <v>2536</v>
      </c>
      <c r="B2371" s="2" t="s">
        <v>23130</v>
      </c>
      <c r="C2371" t="s">
        <v>2535</v>
      </c>
      <c r="D2371" t="s">
        <v>2534</v>
      </c>
      <c r="E2371" t="s">
        <v>450</v>
      </c>
      <c r="F2371" s="1" t="s">
        <v>23128</v>
      </c>
    </row>
    <row r="2372" spans="1:7">
      <c r="A2372" s="17" t="s">
        <v>2533</v>
      </c>
      <c r="B2372" s="2" t="s">
        <v>23130</v>
      </c>
      <c r="C2372" t="s">
        <v>109</v>
      </c>
      <c r="D2372" t="s">
        <v>2531</v>
      </c>
      <c r="E2372" t="s">
        <v>107</v>
      </c>
      <c r="F2372" s="1" t="s">
        <v>23131</v>
      </c>
      <c r="G2372" t="s">
        <v>2532</v>
      </c>
    </row>
    <row r="2373" spans="1:7">
      <c r="A2373" s="17" t="s">
        <v>2508</v>
      </c>
      <c r="B2373" s="2" t="s">
        <v>23129</v>
      </c>
      <c r="C2373" t="s">
        <v>0</v>
      </c>
      <c r="D2373" t="s">
        <v>2507</v>
      </c>
      <c r="E2373" t="s">
        <v>0</v>
      </c>
      <c r="F2373" s="1" t="s">
        <v>23128</v>
      </c>
    </row>
    <row r="2374" spans="1:7">
      <c r="A2374" s="17" t="s">
        <v>2503</v>
      </c>
      <c r="B2374" s="2" t="s">
        <v>23130</v>
      </c>
      <c r="C2374" t="s">
        <v>1929</v>
      </c>
      <c r="D2374" t="s">
        <v>2502</v>
      </c>
      <c r="E2374" t="s">
        <v>2501</v>
      </c>
      <c r="F2374" s="1" t="s">
        <v>23128</v>
      </c>
    </row>
    <row r="2375" spans="1:7">
      <c r="A2375" s="17" t="s">
        <v>2472</v>
      </c>
      <c r="B2375" s="2" t="s">
        <v>23129</v>
      </c>
      <c r="C2375" t="s">
        <v>2471</v>
      </c>
      <c r="D2375" t="s">
        <v>2470</v>
      </c>
      <c r="E2375" t="s">
        <v>2469</v>
      </c>
      <c r="F2375" s="1" t="s">
        <v>23128</v>
      </c>
    </row>
    <row r="2376" spans="1:7">
      <c r="A2376" s="17" t="s">
        <v>2444</v>
      </c>
      <c r="B2376" s="2" t="s">
        <v>23129</v>
      </c>
      <c r="C2376" t="s">
        <v>2443</v>
      </c>
      <c r="D2376" t="s">
        <v>2442</v>
      </c>
      <c r="E2376" t="s">
        <v>0</v>
      </c>
      <c r="F2376" s="1" t="s">
        <v>23128</v>
      </c>
    </row>
    <row r="2377" spans="1:7">
      <c r="A2377" s="17" t="s">
        <v>2437</v>
      </c>
      <c r="B2377" s="2" t="s">
        <v>23130</v>
      </c>
      <c r="C2377" t="s">
        <v>320</v>
      </c>
      <c r="D2377" t="s">
        <v>2436</v>
      </c>
      <c r="E2377" t="s">
        <v>57</v>
      </c>
      <c r="F2377" s="1" t="s">
        <v>23128</v>
      </c>
    </row>
    <row r="2378" spans="1:7">
      <c r="A2378" s="17" t="s">
        <v>2435</v>
      </c>
      <c r="B2378" s="2" t="s">
        <v>23129</v>
      </c>
      <c r="C2378" t="s">
        <v>2434</v>
      </c>
      <c r="D2378" t="s">
        <v>2433</v>
      </c>
      <c r="E2378" t="s">
        <v>2432</v>
      </c>
      <c r="F2378" s="1" t="s">
        <v>23128</v>
      </c>
    </row>
    <row r="2379" spans="1:7">
      <c r="A2379" s="17" t="s">
        <v>2427</v>
      </c>
      <c r="B2379" s="2" t="s">
        <v>23130</v>
      </c>
      <c r="C2379" t="s">
        <v>2426</v>
      </c>
      <c r="D2379" t="s">
        <v>2425</v>
      </c>
      <c r="E2379" t="s">
        <v>2424</v>
      </c>
      <c r="F2379" s="1" t="s">
        <v>23128</v>
      </c>
    </row>
    <row r="2380" spans="1:7">
      <c r="A2380" s="17" t="s">
        <v>2423</v>
      </c>
      <c r="B2380" s="2" t="s">
        <v>23130</v>
      </c>
      <c r="C2380" t="s">
        <v>2422</v>
      </c>
      <c r="D2380" t="s">
        <v>2421</v>
      </c>
      <c r="E2380" t="s">
        <v>2420</v>
      </c>
      <c r="F2380" s="1" t="s">
        <v>23128</v>
      </c>
    </row>
    <row r="2381" spans="1:7">
      <c r="A2381" s="17" t="s">
        <v>2406</v>
      </c>
      <c r="B2381" s="2" t="s">
        <v>23130</v>
      </c>
      <c r="C2381" t="s">
        <v>2405</v>
      </c>
      <c r="D2381" t="s">
        <v>2404</v>
      </c>
      <c r="E2381" t="s">
        <v>1882</v>
      </c>
      <c r="F2381" s="1" t="s">
        <v>23128</v>
      </c>
    </row>
    <row r="2382" spans="1:7">
      <c r="A2382" s="17" t="s">
        <v>2399</v>
      </c>
      <c r="B2382" s="2" t="s">
        <v>23130</v>
      </c>
      <c r="C2382" t="s">
        <v>1037</v>
      </c>
      <c r="D2382" t="s">
        <v>2398</v>
      </c>
      <c r="E2382" t="s">
        <v>2397</v>
      </c>
      <c r="F2382" s="1" t="s">
        <v>23128</v>
      </c>
    </row>
    <row r="2383" spans="1:7">
      <c r="A2383" s="17" t="s">
        <v>2393</v>
      </c>
      <c r="B2383" s="2" t="s">
        <v>23130</v>
      </c>
      <c r="C2383" t="s">
        <v>2390</v>
      </c>
      <c r="D2383" t="s">
        <v>2389</v>
      </c>
      <c r="E2383" t="s">
        <v>2388</v>
      </c>
      <c r="F2383" s="1" t="s">
        <v>23128</v>
      </c>
    </row>
    <row r="2384" spans="1:7">
      <c r="A2384" s="17" t="s">
        <v>2377</v>
      </c>
      <c r="B2384" s="2" t="s">
        <v>23130</v>
      </c>
      <c r="C2384" t="s">
        <v>231</v>
      </c>
      <c r="D2384" t="s">
        <v>2376</v>
      </c>
      <c r="E2384" t="s">
        <v>229</v>
      </c>
      <c r="F2384" s="1" t="s">
        <v>23128</v>
      </c>
    </row>
    <row r="2385" spans="1:7">
      <c r="A2385" s="17" t="s">
        <v>2375</v>
      </c>
      <c r="B2385" s="2" t="s">
        <v>23130</v>
      </c>
      <c r="C2385" t="s">
        <v>2374</v>
      </c>
      <c r="D2385" t="s">
        <v>2373</v>
      </c>
      <c r="E2385" t="s">
        <v>2372</v>
      </c>
      <c r="F2385" s="1" t="s">
        <v>23128</v>
      </c>
    </row>
    <row r="2386" spans="1:7">
      <c r="A2386" s="17" t="s">
        <v>2371</v>
      </c>
      <c r="B2386" s="2" t="s">
        <v>23130</v>
      </c>
      <c r="C2386" t="s">
        <v>2370</v>
      </c>
      <c r="D2386" t="s">
        <v>2369</v>
      </c>
      <c r="E2386" t="s">
        <v>2368</v>
      </c>
      <c r="F2386" s="1" t="s">
        <v>23128</v>
      </c>
    </row>
    <row r="2387" spans="1:7">
      <c r="A2387" s="17" t="s">
        <v>2364</v>
      </c>
      <c r="B2387" s="2" t="s">
        <v>23129</v>
      </c>
      <c r="C2387" t="s">
        <v>2363</v>
      </c>
      <c r="D2387" t="s">
        <v>2362</v>
      </c>
      <c r="E2387" t="s">
        <v>2361</v>
      </c>
      <c r="F2387" s="1" t="s">
        <v>23128</v>
      </c>
    </row>
    <row r="2388" spans="1:7">
      <c r="A2388" s="17" t="s">
        <v>2360</v>
      </c>
      <c r="B2388" s="2" t="s">
        <v>23129</v>
      </c>
      <c r="C2388" t="s">
        <v>2359</v>
      </c>
      <c r="D2388" t="s">
        <v>2358</v>
      </c>
      <c r="E2388" t="s">
        <v>2357</v>
      </c>
      <c r="F2388" s="1" t="s">
        <v>23128</v>
      </c>
    </row>
    <row r="2389" spans="1:7">
      <c r="A2389" s="17" t="s">
        <v>2345</v>
      </c>
      <c r="B2389" s="2" t="s">
        <v>23129</v>
      </c>
      <c r="C2389" t="s">
        <v>0</v>
      </c>
      <c r="D2389" t="s">
        <v>2338</v>
      </c>
      <c r="E2389" t="s">
        <v>0</v>
      </c>
      <c r="F2389" s="1" t="s">
        <v>23131</v>
      </c>
      <c r="G2389" t="s">
        <v>2344</v>
      </c>
    </row>
    <row r="2390" spans="1:7">
      <c r="A2390" s="17" t="s">
        <v>2343</v>
      </c>
      <c r="B2390" s="2" t="s">
        <v>23129</v>
      </c>
      <c r="C2390" t="s">
        <v>0</v>
      </c>
      <c r="D2390" t="s">
        <v>2338</v>
      </c>
      <c r="E2390" t="s">
        <v>0</v>
      </c>
      <c r="F2390" s="1" t="s">
        <v>23128</v>
      </c>
    </row>
    <row r="2391" spans="1:7">
      <c r="A2391" s="17" t="s">
        <v>2342</v>
      </c>
      <c r="B2391" s="2" t="s">
        <v>23129</v>
      </c>
      <c r="C2391" t="s">
        <v>0</v>
      </c>
      <c r="D2391" t="s">
        <v>2338</v>
      </c>
      <c r="E2391" t="s">
        <v>0</v>
      </c>
      <c r="F2391" s="1" t="s">
        <v>23128</v>
      </c>
    </row>
    <row r="2392" spans="1:7">
      <c r="A2392" s="17" t="s">
        <v>2341</v>
      </c>
      <c r="B2392" s="2" t="s">
        <v>23129</v>
      </c>
      <c r="C2392" t="s">
        <v>0</v>
      </c>
      <c r="D2392" t="s">
        <v>2340</v>
      </c>
      <c r="E2392" t="s">
        <v>0</v>
      </c>
      <c r="F2392" s="1" t="s">
        <v>23128</v>
      </c>
    </row>
    <row r="2393" spans="1:7">
      <c r="A2393" s="17" t="s">
        <v>2335</v>
      </c>
      <c r="B2393" s="2" t="s">
        <v>23129</v>
      </c>
      <c r="C2393" t="s">
        <v>0</v>
      </c>
      <c r="D2393" t="s">
        <v>2334</v>
      </c>
      <c r="E2393" t="s">
        <v>0</v>
      </c>
      <c r="F2393" s="1" t="s">
        <v>23128</v>
      </c>
    </row>
    <row r="2394" spans="1:7">
      <c r="A2394" s="17" t="s">
        <v>2333</v>
      </c>
      <c r="B2394" s="2" t="s">
        <v>23130</v>
      </c>
      <c r="C2394" t="s">
        <v>2332</v>
      </c>
      <c r="D2394" t="s">
        <v>2331</v>
      </c>
      <c r="E2394" t="s">
        <v>2330</v>
      </c>
      <c r="F2394" s="1" t="s">
        <v>23128</v>
      </c>
    </row>
    <row r="2395" spans="1:7">
      <c r="A2395" s="17" t="s">
        <v>2325</v>
      </c>
      <c r="B2395" s="2" t="s">
        <v>23130</v>
      </c>
      <c r="C2395" t="s">
        <v>2324</v>
      </c>
      <c r="D2395" t="s">
        <v>2323</v>
      </c>
      <c r="E2395" t="s">
        <v>397</v>
      </c>
      <c r="F2395" s="1" t="s">
        <v>23128</v>
      </c>
    </row>
    <row r="2396" spans="1:7">
      <c r="A2396" s="17" t="s">
        <v>2318</v>
      </c>
      <c r="B2396" s="2" t="s">
        <v>23129</v>
      </c>
      <c r="C2396" t="s">
        <v>2317</v>
      </c>
      <c r="D2396" t="s">
        <v>2316</v>
      </c>
      <c r="E2396" t="s">
        <v>2315</v>
      </c>
      <c r="F2396" s="1" t="s">
        <v>23128</v>
      </c>
    </row>
    <row r="2397" spans="1:7">
      <c r="A2397" s="17" t="s">
        <v>2310</v>
      </c>
      <c r="B2397" s="2" t="s">
        <v>23129</v>
      </c>
      <c r="C2397" t="s">
        <v>1121</v>
      </c>
      <c r="D2397" t="s">
        <v>2309</v>
      </c>
      <c r="E2397" t="s">
        <v>2308</v>
      </c>
      <c r="F2397" s="1" t="s">
        <v>23128</v>
      </c>
    </row>
    <row r="2398" spans="1:7">
      <c r="A2398" s="17" t="s">
        <v>2307</v>
      </c>
      <c r="B2398" s="2" t="s">
        <v>23129</v>
      </c>
      <c r="C2398" t="s">
        <v>2306</v>
      </c>
      <c r="D2398" t="s">
        <v>2305</v>
      </c>
      <c r="E2398" t="s">
        <v>2304</v>
      </c>
      <c r="F2398" s="1" t="s">
        <v>23128</v>
      </c>
    </row>
    <row r="2399" spans="1:7">
      <c r="A2399" s="17" t="s">
        <v>2303</v>
      </c>
      <c r="B2399" s="2" t="s">
        <v>23130</v>
      </c>
      <c r="C2399" t="s">
        <v>1282</v>
      </c>
      <c r="D2399" t="s">
        <v>2302</v>
      </c>
      <c r="E2399" t="s">
        <v>2301</v>
      </c>
      <c r="F2399" s="1" t="s">
        <v>23128</v>
      </c>
    </row>
    <row r="2400" spans="1:7">
      <c r="A2400" s="17" t="s">
        <v>2300</v>
      </c>
      <c r="B2400" s="2" t="s">
        <v>23129</v>
      </c>
      <c r="C2400" t="s">
        <v>1121</v>
      </c>
      <c r="D2400" t="s">
        <v>2299</v>
      </c>
      <c r="E2400" t="s">
        <v>1119</v>
      </c>
      <c r="F2400" s="1" t="s">
        <v>23128</v>
      </c>
    </row>
    <row r="2401" spans="1:7">
      <c r="A2401" s="17" t="s">
        <v>2298</v>
      </c>
      <c r="B2401" s="2" t="s">
        <v>23130</v>
      </c>
      <c r="C2401" t="s">
        <v>2297</v>
      </c>
      <c r="D2401" t="s">
        <v>2296</v>
      </c>
      <c r="E2401" t="s">
        <v>2295</v>
      </c>
      <c r="F2401" s="1" t="s">
        <v>23128</v>
      </c>
    </row>
    <row r="2402" spans="1:7">
      <c r="A2402" s="17" t="s">
        <v>2286</v>
      </c>
      <c r="B2402" s="2" t="s">
        <v>23129</v>
      </c>
      <c r="C2402" t="s">
        <v>419</v>
      </c>
      <c r="D2402" t="s">
        <v>2285</v>
      </c>
      <c r="E2402" t="s">
        <v>2284</v>
      </c>
      <c r="F2402" s="1" t="s">
        <v>23128</v>
      </c>
    </row>
    <row r="2403" spans="1:7">
      <c r="A2403" s="17" t="s">
        <v>2283</v>
      </c>
      <c r="B2403" s="2" t="s">
        <v>23129</v>
      </c>
      <c r="C2403" t="s">
        <v>2281</v>
      </c>
      <c r="D2403" t="s">
        <v>2280</v>
      </c>
      <c r="E2403" t="s">
        <v>2279</v>
      </c>
      <c r="F2403" s="1" t="s">
        <v>23131</v>
      </c>
      <c r="G2403" t="s">
        <v>2282</v>
      </c>
    </row>
    <row r="2404" spans="1:7">
      <c r="A2404" s="17" t="s">
        <v>2278</v>
      </c>
      <c r="B2404" s="2" t="s">
        <v>23129</v>
      </c>
      <c r="C2404" t="s">
        <v>335</v>
      </c>
      <c r="D2404" t="s">
        <v>2277</v>
      </c>
      <c r="E2404" t="s">
        <v>2276</v>
      </c>
      <c r="F2404" s="1" t="s">
        <v>23128</v>
      </c>
    </row>
    <row r="2405" spans="1:7">
      <c r="A2405" s="17" t="s">
        <v>2272</v>
      </c>
      <c r="B2405" s="2" t="s">
        <v>23129</v>
      </c>
      <c r="C2405" t="s">
        <v>353</v>
      </c>
      <c r="D2405" t="s">
        <v>2271</v>
      </c>
      <c r="E2405" t="s">
        <v>153</v>
      </c>
      <c r="F2405" s="1" t="s">
        <v>23128</v>
      </c>
    </row>
    <row r="2406" spans="1:7">
      <c r="A2406" s="17" t="s">
        <v>2270</v>
      </c>
      <c r="B2406" s="2" t="s">
        <v>23129</v>
      </c>
      <c r="C2406" t="s">
        <v>2269</v>
      </c>
      <c r="D2406" t="s">
        <v>2268</v>
      </c>
      <c r="E2406" t="s">
        <v>2267</v>
      </c>
      <c r="F2406" s="1" t="s">
        <v>23128</v>
      </c>
    </row>
    <row r="2407" spans="1:7">
      <c r="A2407" s="17" t="s">
        <v>2265</v>
      </c>
      <c r="B2407" s="2" t="s">
        <v>23130</v>
      </c>
      <c r="C2407" t="s">
        <v>55</v>
      </c>
      <c r="D2407" t="s">
        <v>2264</v>
      </c>
      <c r="E2407" t="s">
        <v>2263</v>
      </c>
      <c r="F2407" s="1" t="s">
        <v>23128</v>
      </c>
    </row>
    <row r="2408" spans="1:7">
      <c r="A2408" s="17" t="s">
        <v>2250</v>
      </c>
      <c r="B2408" s="2" t="s">
        <v>23130</v>
      </c>
      <c r="C2408" t="s">
        <v>864</v>
      </c>
      <c r="D2408" t="s">
        <v>2249</v>
      </c>
      <c r="E2408" t="s">
        <v>862</v>
      </c>
      <c r="F2408" s="1" t="s">
        <v>23128</v>
      </c>
    </row>
    <row r="2409" spans="1:7">
      <c r="A2409" s="17" t="s">
        <v>2244</v>
      </c>
      <c r="B2409" s="2" t="s">
        <v>23129</v>
      </c>
      <c r="C2409" t="s">
        <v>478</v>
      </c>
      <c r="D2409" t="s">
        <v>2243</v>
      </c>
      <c r="E2409" t="s">
        <v>2242</v>
      </c>
      <c r="F2409" s="1" t="s">
        <v>23128</v>
      </c>
    </row>
    <row r="2410" spans="1:7">
      <c r="A2410" s="17" t="s">
        <v>2241</v>
      </c>
      <c r="B2410" s="2" t="s">
        <v>23129</v>
      </c>
      <c r="C2410" t="s">
        <v>1505</v>
      </c>
      <c r="D2410" t="s">
        <v>2240</v>
      </c>
      <c r="E2410" t="s">
        <v>2239</v>
      </c>
      <c r="F2410" s="1" t="s">
        <v>23128</v>
      </c>
    </row>
    <row r="2411" spans="1:7">
      <c r="A2411" s="17" t="s">
        <v>2235</v>
      </c>
      <c r="B2411" s="2" t="s">
        <v>23130</v>
      </c>
      <c r="C2411" t="s">
        <v>109</v>
      </c>
      <c r="D2411" t="s">
        <v>2234</v>
      </c>
      <c r="E2411" t="s">
        <v>2233</v>
      </c>
      <c r="F2411" s="1" t="s">
        <v>23128</v>
      </c>
    </row>
    <row r="2412" spans="1:7">
      <c r="A2412" s="17" t="s">
        <v>2232</v>
      </c>
      <c r="B2412" s="2" t="s">
        <v>23129</v>
      </c>
      <c r="C2412" t="s">
        <v>2231</v>
      </c>
      <c r="D2412" t="s">
        <v>2230</v>
      </c>
      <c r="E2412" t="s">
        <v>2229</v>
      </c>
      <c r="F2412" s="1" t="s">
        <v>23128</v>
      </c>
    </row>
    <row r="2413" spans="1:7">
      <c r="A2413" s="17" t="s">
        <v>2223</v>
      </c>
      <c r="B2413" s="2" t="s">
        <v>23130</v>
      </c>
      <c r="C2413" t="s">
        <v>677</v>
      </c>
      <c r="D2413" t="s">
        <v>2222</v>
      </c>
      <c r="E2413" t="s">
        <v>675</v>
      </c>
      <c r="F2413" s="1" t="s">
        <v>23128</v>
      </c>
    </row>
    <row r="2414" spans="1:7">
      <c r="A2414" s="17" t="s">
        <v>2198</v>
      </c>
      <c r="B2414" s="2" t="s">
        <v>23130</v>
      </c>
      <c r="C2414" t="s">
        <v>2197</v>
      </c>
      <c r="D2414" t="s">
        <v>2196</v>
      </c>
      <c r="E2414" t="s">
        <v>2195</v>
      </c>
      <c r="F2414" s="1" t="s">
        <v>23128</v>
      </c>
    </row>
    <row r="2415" spans="1:7">
      <c r="A2415" s="17" t="s">
        <v>2183</v>
      </c>
      <c r="B2415" s="2" t="s">
        <v>23129</v>
      </c>
      <c r="C2415" t="s">
        <v>2182</v>
      </c>
      <c r="D2415" t="s">
        <v>2181</v>
      </c>
      <c r="E2415" t="s">
        <v>2180</v>
      </c>
      <c r="F2415" s="1" t="s">
        <v>23128</v>
      </c>
    </row>
    <row r="2416" spans="1:7">
      <c r="A2416" s="17" t="s">
        <v>2162</v>
      </c>
      <c r="B2416" s="2" t="s">
        <v>23129</v>
      </c>
      <c r="C2416" t="s">
        <v>0</v>
      </c>
      <c r="D2416" t="s">
        <v>2161</v>
      </c>
      <c r="E2416" t="s">
        <v>0</v>
      </c>
      <c r="F2416" s="1" t="s">
        <v>23128</v>
      </c>
    </row>
    <row r="2417" spans="1:6">
      <c r="A2417" s="17" t="s">
        <v>2121</v>
      </c>
      <c r="B2417" s="2" t="s">
        <v>23130</v>
      </c>
      <c r="C2417" t="s">
        <v>943</v>
      </c>
      <c r="D2417" t="s">
        <v>2119</v>
      </c>
      <c r="E2417" t="s">
        <v>1116</v>
      </c>
      <c r="F2417" s="1" t="s">
        <v>23128</v>
      </c>
    </row>
    <row r="2418" spans="1:6">
      <c r="A2418" s="17" t="s">
        <v>2109</v>
      </c>
      <c r="B2418" s="2" t="s">
        <v>23130</v>
      </c>
      <c r="C2418" t="s">
        <v>2108</v>
      </c>
      <c r="D2418" t="s">
        <v>2107</v>
      </c>
      <c r="E2418" t="s">
        <v>2106</v>
      </c>
      <c r="F2418" s="1" t="s">
        <v>23128</v>
      </c>
    </row>
    <row r="2419" spans="1:6">
      <c r="A2419" s="17" t="s">
        <v>2099</v>
      </c>
      <c r="B2419" s="2" t="s">
        <v>23130</v>
      </c>
      <c r="C2419" t="s">
        <v>2098</v>
      </c>
      <c r="D2419" t="s">
        <v>2097</v>
      </c>
      <c r="E2419" t="s">
        <v>2096</v>
      </c>
      <c r="F2419" s="1" t="s">
        <v>23128</v>
      </c>
    </row>
    <row r="2420" spans="1:6">
      <c r="A2420" s="17" t="s">
        <v>2069</v>
      </c>
      <c r="B2420" s="2" t="s">
        <v>23130</v>
      </c>
      <c r="C2420" t="s">
        <v>2068</v>
      </c>
      <c r="D2420" t="s">
        <v>2067</v>
      </c>
      <c r="E2420" t="s">
        <v>2066</v>
      </c>
      <c r="F2420" s="1" t="s">
        <v>23128</v>
      </c>
    </row>
    <row r="2421" spans="1:6">
      <c r="A2421" s="17" t="s">
        <v>2055</v>
      </c>
      <c r="B2421" s="2" t="s">
        <v>23129</v>
      </c>
      <c r="C2421" t="s">
        <v>2054</v>
      </c>
      <c r="D2421" t="s">
        <v>2053</v>
      </c>
      <c r="E2421" t="s">
        <v>2052</v>
      </c>
      <c r="F2421" s="1" t="s">
        <v>23128</v>
      </c>
    </row>
    <row r="2422" spans="1:6">
      <c r="A2422" s="17" t="s">
        <v>2049</v>
      </c>
      <c r="B2422" s="2" t="s">
        <v>23129</v>
      </c>
      <c r="C2422" t="s">
        <v>2048</v>
      </c>
      <c r="D2422" t="s">
        <v>2047</v>
      </c>
      <c r="E2422" t="s">
        <v>2046</v>
      </c>
      <c r="F2422" s="1" t="s">
        <v>23128</v>
      </c>
    </row>
    <row r="2423" spans="1:6">
      <c r="A2423" s="17" t="s">
        <v>2043</v>
      </c>
      <c r="B2423" s="2" t="s">
        <v>23130</v>
      </c>
      <c r="C2423" t="s">
        <v>2042</v>
      </c>
      <c r="D2423" t="s">
        <v>2041</v>
      </c>
      <c r="E2423" t="s">
        <v>2040</v>
      </c>
      <c r="F2423" s="1" t="s">
        <v>23128</v>
      </c>
    </row>
    <row r="2424" spans="1:6">
      <c r="A2424" s="17" t="s">
        <v>2039</v>
      </c>
      <c r="B2424" s="2" t="s">
        <v>23130</v>
      </c>
      <c r="C2424" t="s">
        <v>0</v>
      </c>
      <c r="D2424" t="s">
        <v>2038</v>
      </c>
      <c r="E2424" t="s">
        <v>2037</v>
      </c>
      <c r="F2424" s="1" t="s">
        <v>23128</v>
      </c>
    </row>
    <row r="2425" spans="1:6">
      <c r="A2425" s="17" t="s">
        <v>2018</v>
      </c>
      <c r="B2425" s="2" t="s">
        <v>23130</v>
      </c>
      <c r="C2425" t="s">
        <v>2017</v>
      </c>
      <c r="D2425" t="s">
        <v>2016</v>
      </c>
      <c r="E2425" t="s">
        <v>2015</v>
      </c>
      <c r="F2425" s="1" t="s">
        <v>23128</v>
      </c>
    </row>
    <row r="2426" spans="1:6">
      <c r="A2426" s="17" t="s">
        <v>2007</v>
      </c>
      <c r="B2426" s="2" t="s">
        <v>23130</v>
      </c>
      <c r="C2426" t="s">
        <v>0</v>
      </c>
      <c r="D2426" t="s">
        <v>2006</v>
      </c>
      <c r="E2426" t="s">
        <v>2005</v>
      </c>
      <c r="F2426" s="1" t="s">
        <v>23128</v>
      </c>
    </row>
    <row r="2427" spans="1:6">
      <c r="A2427" s="17" t="s">
        <v>2000</v>
      </c>
      <c r="B2427" s="2" t="s">
        <v>23130</v>
      </c>
      <c r="C2427" t="s">
        <v>59</v>
      </c>
      <c r="D2427" t="s">
        <v>1999</v>
      </c>
      <c r="E2427" t="s">
        <v>1998</v>
      </c>
      <c r="F2427" s="1" t="s">
        <v>23128</v>
      </c>
    </row>
    <row r="2428" spans="1:6">
      <c r="A2428" s="17" t="s">
        <v>1997</v>
      </c>
      <c r="B2428" s="2" t="s">
        <v>23130</v>
      </c>
      <c r="C2428" t="s">
        <v>1996</v>
      </c>
      <c r="D2428" t="s">
        <v>1995</v>
      </c>
      <c r="E2428" t="s">
        <v>143</v>
      </c>
      <c r="F2428" s="1" t="s">
        <v>23128</v>
      </c>
    </row>
    <row r="2429" spans="1:6">
      <c r="A2429" s="17" t="s">
        <v>1992</v>
      </c>
      <c r="B2429" s="2" t="s">
        <v>23130</v>
      </c>
      <c r="C2429" t="s">
        <v>1002</v>
      </c>
      <c r="D2429" t="s">
        <v>1991</v>
      </c>
      <c r="E2429" t="s">
        <v>1990</v>
      </c>
      <c r="F2429" s="1" t="s">
        <v>23128</v>
      </c>
    </row>
    <row r="2430" spans="1:6">
      <c r="A2430" s="17" t="s">
        <v>1989</v>
      </c>
      <c r="B2430" s="2" t="s">
        <v>23130</v>
      </c>
      <c r="C2430" t="s">
        <v>0</v>
      </c>
      <c r="D2430" t="s">
        <v>1988</v>
      </c>
      <c r="E2430" t="s">
        <v>0</v>
      </c>
      <c r="F2430" s="1" t="s">
        <v>23128</v>
      </c>
    </row>
    <row r="2431" spans="1:6">
      <c r="A2431" s="17" t="s">
        <v>1965</v>
      </c>
      <c r="B2431" s="2" t="s">
        <v>23129</v>
      </c>
      <c r="C2431" t="s">
        <v>320</v>
      </c>
      <c r="D2431" t="s">
        <v>1964</v>
      </c>
      <c r="E2431" t="s">
        <v>57</v>
      </c>
      <c r="F2431" s="1" t="s">
        <v>23128</v>
      </c>
    </row>
    <row r="2432" spans="1:6">
      <c r="A2432" s="17" t="s">
        <v>1963</v>
      </c>
      <c r="B2432" s="2" t="s">
        <v>23130</v>
      </c>
      <c r="C2432" t="s">
        <v>1962</v>
      </c>
      <c r="D2432" t="s">
        <v>1961</v>
      </c>
      <c r="E2432" t="s">
        <v>1960</v>
      </c>
      <c r="F2432" s="1" t="s">
        <v>23128</v>
      </c>
    </row>
    <row r="2433" spans="1:6">
      <c r="A2433" s="17" t="s">
        <v>1951</v>
      </c>
      <c r="B2433" s="2" t="s">
        <v>23129</v>
      </c>
      <c r="C2433" t="s">
        <v>59</v>
      </c>
      <c r="D2433" t="s">
        <v>1950</v>
      </c>
      <c r="E2433" t="s">
        <v>1949</v>
      </c>
      <c r="F2433" s="1" t="s">
        <v>23128</v>
      </c>
    </row>
    <row r="2434" spans="1:6">
      <c r="A2434" s="17" t="s">
        <v>1948</v>
      </c>
      <c r="B2434" s="2" t="s">
        <v>23129</v>
      </c>
      <c r="C2434" t="s">
        <v>1947</v>
      </c>
      <c r="D2434" t="s">
        <v>1946</v>
      </c>
      <c r="E2434" t="s">
        <v>1945</v>
      </c>
      <c r="F2434" s="1" t="s">
        <v>23128</v>
      </c>
    </row>
    <row r="2435" spans="1:6">
      <c r="A2435" s="17" t="s">
        <v>1933</v>
      </c>
      <c r="B2435" s="2" t="s">
        <v>23130</v>
      </c>
      <c r="C2435" t="s">
        <v>1929</v>
      </c>
      <c r="D2435" t="s">
        <v>1932</v>
      </c>
      <c r="E2435" t="s">
        <v>1931</v>
      </c>
      <c r="F2435" s="1" t="s">
        <v>23128</v>
      </c>
    </row>
    <row r="2436" spans="1:6">
      <c r="A2436" s="17" t="s">
        <v>1900</v>
      </c>
      <c r="B2436" s="2" t="s">
        <v>23130</v>
      </c>
      <c r="C2436" t="s">
        <v>1899</v>
      </c>
      <c r="D2436" t="s">
        <v>1898</v>
      </c>
      <c r="E2436" t="s">
        <v>565</v>
      </c>
      <c r="F2436" s="1" t="s">
        <v>23128</v>
      </c>
    </row>
    <row r="2437" spans="1:6">
      <c r="A2437" s="17" t="s">
        <v>1894</v>
      </c>
      <c r="B2437" s="2" t="s">
        <v>23130</v>
      </c>
      <c r="C2437" t="s">
        <v>1893</v>
      </c>
      <c r="D2437" t="s">
        <v>1892</v>
      </c>
      <c r="E2437" t="s">
        <v>1891</v>
      </c>
      <c r="F2437" s="1" t="s">
        <v>23128</v>
      </c>
    </row>
    <row r="2438" spans="1:6">
      <c r="A2438" s="17" t="s">
        <v>1889</v>
      </c>
      <c r="B2438" s="2" t="s">
        <v>23130</v>
      </c>
      <c r="C2438" t="s">
        <v>1888</v>
      </c>
      <c r="D2438" t="s">
        <v>1887</v>
      </c>
      <c r="E2438" t="s">
        <v>1886</v>
      </c>
      <c r="F2438" s="1" t="s">
        <v>23128</v>
      </c>
    </row>
    <row r="2439" spans="1:6">
      <c r="A2439" s="17" t="s">
        <v>1885</v>
      </c>
      <c r="B2439" s="2" t="s">
        <v>23129</v>
      </c>
      <c r="C2439" t="s">
        <v>1884</v>
      </c>
      <c r="D2439" t="s">
        <v>1883</v>
      </c>
      <c r="E2439" t="s">
        <v>1882</v>
      </c>
      <c r="F2439" s="1" t="s">
        <v>23128</v>
      </c>
    </row>
    <row r="2440" spans="1:6">
      <c r="A2440" s="17" t="s">
        <v>1881</v>
      </c>
      <c r="B2440" s="2" t="s">
        <v>23130</v>
      </c>
      <c r="C2440" t="s">
        <v>1880</v>
      </c>
      <c r="D2440" t="s">
        <v>1879</v>
      </c>
      <c r="E2440" t="s">
        <v>1878</v>
      </c>
      <c r="F2440" s="1" t="s">
        <v>23128</v>
      </c>
    </row>
    <row r="2441" spans="1:6">
      <c r="A2441" s="17" t="s">
        <v>1862</v>
      </c>
      <c r="B2441" s="2" t="s">
        <v>23130</v>
      </c>
      <c r="C2441" t="s">
        <v>341</v>
      </c>
      <c r="D2441" t="s">
        <v>1861</v>
      </c>
      <c r="E2441" t="s">
        <v>339</v>
      </c>
      <c r="F2441" s="1" t="s">
        <v>23128</v>
      </c>
    </row>
    <row r="2442" spans="1:6">
      <c r="A2442" s="17" t="s">
        <v>1860</v>
      </c>
      <c r="B2442" s="2" t="s">
        <v>23130</v>
      </c>
      <c r="C2442" t="s">
        <v>170</v>
      </c>
      <c r="D2442" t="s">
        <v>1859</v>
      </c>
      <c r="E2442" t="s">
        <v>168</v>
      </c>
      <c r="F2442" s="1" t="s">
        <v>23128</v>
      </c>
    </row>
    <row r="2443" spans="1:6">
      <c r="A2443" s="17" t="s">
        <v>1858</v>
      </c>
      <c r="B2443" s="2" t="s">
        <v>23130</v>
      </c>
      <c r="C2443" t="s">
        <v>1857</v>
      </c>
      <c r="D2443" t="s">
        <v>1856</v>
      </c>
      <c r="E2443" t="s">
        <v>1855</v>
      </c>
      <c r="F2443" s="1" t="s">
        <v>23128</v>
      </c>
    </row>
    <row r="2444" spans="1:6">
      <c r="A2444" s="17" t="s">
        <v>1831</v>
      </c>
      <c r="B2444" s="2" t="s">
        <v>23130</v>
      </c>
      <c r="C2444" t="s">
        <v>0</v>
      </c>
      <c r="D2444" t="s">
        <v>1830</v>
      </c>
      <c r="E2444" t="s">
        <v>1829</v>
      </c>
      <c r="F2444" s="1" t="s">
        <v>23128</v>
      </c>
    </row>
    <row r="2445" spans="1:6">
      <c r="A2445" s="17" t="s">
        <v>1828</v>
      </c>
      <c r="B2445" s="2" t="s">
        <v>23129</v>
      </c>
      <c r="C2445" t="s">
        <v>1827</v>
      </c>
      <c r="D2445" t="s">
        <v>1826</v>
      </c>
      <c r="E2445" t="s">
        <v>1825</v>
      </c>
      <c r="F2445" s="1" t="s">
        <v>23128</v>
      </c>
    </row>
    <row r="2446" spans="1:6">
      <c r="A2446" s="17" t="s">
        <v>1793</v>
      </c>
      <c r="B2446" s="2" t="s">
        <v>23130</v>
      </c>
      <c r="C2446" t="s">
        <v>1792</v>
      </c>
      <c r="D2446" t="s">
        <v>1791</v>
      </c>
      <c r="E2446" t="s">
        <v>1790</v>
      </c>
      <c r="F2446" s="1" t="s">
        <v>23128</v>
      </c>
    </row>
    <row r="2447" spans="1:6">
      <c r="A2447" s="17" t="s">
        <v>1786</v>
      </c>
      <c r="B2447" s="2" t="s">
        <v>23130</v>
      </c>
      <c r="C2447" t="s">
        <v>1785</v>
      </c>
      <c r="D2447" t="s">
        <v>1784</v>
      </c>
      <c r="E2447" t="s">
        <v>1783</v>
      </c>
      <c r="F2447" s="1" t="s">
        <v>23128</v>
      </c>
    </row>
    <row r="2448" spans="1:6">
      <c r="A2448" s="17" t="s">
        <v>1772</v>
      </c>
      <c r="B2448" s="2" t="s">
        <v>23129</v>
      </c>
      <c r="C2448" t="s">
        <v>1771</v>
      </c>
      <c r="D2448" t="s">
        <v>1770</v>
      </c>
      <c r="E2448" t="s">
        <v>1769</v>
      </c>
      <c r="F2448" s="1" t="s">
        <v>23128</v>
      </c>
    </row>
    <row r="2449" spans="1:6">
      <c r="A2449" s="17" t="s">
        <v>1760</v>
      </c>
      <c r="B2449" s="2" t="s">
        <v>23129</v>
      </c>
      <c r="C2449" t="s">
        <v>687</v>
      </c>
      <c r="D2449" t="s">
        <v>1759</v>
      </c>
      <c r="E2449" t="s">
        <v>1758</v>
      </c>
      <c r="F2449" s="1" t="s">
        <v>23128</v>
      </c>
    </row>
    <row r="2450" spans="1:6">
      <c r="A2450" s="17" t="s">
        <v>1750</v>
      </c>
      <c r="B2450" s="2" t="s">
        <v>23130</v>
      </c>
      <c r="C2450" t="s">
        <v>1749</v>
      </c>
      <c r="D2450" t="s">
        <v>1748</v>
      </c>
      <c r="E2450" t="s">
        <v>1747</v>
      </c>
      <c r="F2450" s="1" t="s">
        <v>23128</v>
      </c>
    </row>
    <row r="2451" spans="1:6">
      <c r="A2451" s="17" t="s">
        <v>1742</v>
      </c>
      <c r="B2451" s="2" t="s">
        <v>23129</v>
      </c>
      <c r="C2451" t="s">
        <v>59</v>
      </c>
      <c r="D2451" t="s">
        <v>1741</v>
      </c>
      <c r="E2451" t="s">
        <v>176</v>
      </c>
      <c r="F2451" s="1" t="s">
        <v>23128</v>
      </c>
    </row>
    <row r="2452" spans="1:6">
      <c r="A2452" s="17" t="s">
        <v>1740</v>
      </c>
      <c r="B2452" s="2" t="s">
        <v>23129</v>
      </c>
      <c r="C2452" t="s">
        <v>1739</v>
      </c>
      <c r="D2452" t="s">
        <v>1738</v>
      </c>
      <c r="E2452" t="s">
        <v>1737</v>
      </c>
      <c r="F2452" s="1" t="s">
        <v>23128</v>
      </c>
    </row>
    <row r="2453" spans="1:6">
      <c r="A2453" s="17" t="s">
        <v>1736</v>
      </c>
      <c r="B2453" s="2" t="s">
        <v>23129</v>
      </c>
      <c r="C2453" t="s">
        <v>1735</v>
      </c>
      <c r="D2453" t="s">
        <v>1734</v>
      </c>
      <c r="E2453" t="s">
        <v>1733</v>
      </c>
      <c r="F2453" s="1" t="s">
        <v>23128</v>
      </c>
    </row>
    <row r="2454" spans="1:6">
      <c r="A2454" s="17" t="s">
        <v>1706</v>
      </c>
      <c r="B2454" s="2" t="s">
        <v>23130</v>
      </c>
      <c r="C2454" t="s">
        <v>1705</v>
      </c>
      <c r="D2454" t="s">
        <v>1704</v>
      </c>
      <c r="E2454" t="s">
        <v>527</v>
      </c>
      <c r="F2454" s="1" t="s">
        <v>23128</v>
      </c>
    </row>
    <row r="2455" spans="1:6">
      <c r="A2455" s="17" t="s">
        <v>1696</v>
      </c>
      <c r="B2455" s="2" t="s">
        <v>23129</v>
      </c>
      <c r="C2455" t="s">
        <v>1695</v>
      </c>
      <c r="D2455" t="s">
        <v>1694</v>
      </c>
      <c r="E2455" t="s">
        <v>1693</v>
      </c>
      <c r="F2455" s="1" t="s">
        <v>23128</v>
      </c>
    </row>
    <row r="2456" spans="1:6">
      <c r="A2456" s="17" t="s">
        <v>1686</v>
      </c>
      <c r="B2456" s="2" t="s">
        <v>23130</v>
      </c>
      <c r="C2456" t="s">
        <v>131</v>
      </c>
      <c r="D2456" t="s">
        <v>1685</v>
      </c>
      <c r="E2456" t="s">
        <v>0</v>
      </c>
      <c r="F2456" s="1" t="s">
        <v>23128</v>
      </c>
    </row>
    <row r="2457" spans="1:6">
      <c r="A2457" s="17" t="s">
        <v>1684</v>
      </c>
      <c r="B2457" s="2" t="s">
        <v>23130</v>
      </c>
      <c r="C2457" t="s">
        <v>1683</v>
      </c>
      <c r="D2457" t="s">
        <v>1682</v>
      </c>
      <c r="E2457" t="s">
        <v>1681</v>
      </c>
      <c r="F2457" s="1" t="s">
        <v>23128</v>
      </c>
    </row>
    <row r="2458" spans="1:6">
      <c r="A2458" s="17" t="s">
        <v>1677</v>
      </c>
      <c r="B2458" s="2" t="s">
        <v>23130</v>
      </c>
      <c r="C2458" t="s">
        <v>1676</v>
      </c>
      <c r="D2458" t="s">
        <v>1675</v>
      </c>
      <c r="E2458" t="s">
        <v>1674</v>
      </c>
      <c r="F2458" s="1" t="s">
        <v>23128</v>
      </c>
    </row>
    <row r="2459" spans="1:6">
      <c r="A2459" s="17" t="s">
        <v>1673</v>
      </c>
      <c r="B2459" s="2" t="s">
        <v>23130</v>
      </c>
      <c r="C2459" t="s">
        <v>1672</v>
      </c>
      <c r="D2459" t="s">
        <v>1671</v>
      </c>
      <c r="E2459" t="s">
        <v>1670</v>
      </c>
      <c r="F2459" s="1" t="s">
        <v>23128</v>
      </c>
    </row>
    <row r="2460" spans="1:6">
      <c r="A2460" s="17" t="s">
        <v>1669</v>
      </c>
      <c r="B2460" s="2" t="s">
        <v>23129</v>
      </c>
      <c r="C2460" t="s">
        <v>595</v>
      </c>
      <c r="D2460" t="s">
        <v>1668</v>
      </c>
      <c r="E2460" t="s">
        <v>1667</v>
      </c>
      <c r="F2460" s="1" t="s">
        <v>23128</v>
      </c>
    </row>
    <row r="2461" spans="1:6">
      <c r="A2461" s="17" t="s">
        <v>1666</v>
      </c>
      <c r="B2461" s="2" t="s">
        <v>23130</v>
      </c>
      <c r="C2461" t="s">
        <v>1665</v>
      </c>
      <c r="D2461" t="s">
        <v>1664</v>
      </c>
      <c r="E2461" t="s">
        <v>1663</v>
      </c>
      <c r="F2461" s="1" t="s">
        <v>23128</v>
      </c>
    </row>
    <row r="2462" spans="1:6">
      <c r="A2462" s="17" t="s">
        <v>1662</v>
      </c>
      <c r="B2462" s="2" t="s">
        <v>23129</v>
      </c>
      <c r="C2462" t="s">
        <v>1661</v>
      </c>
      <c r="D2462" t="s">
        <v>1660</v>
      </c>
      <c r="E2462" t="s">
        <v>1659</v>
      </c>
      <c r="F2462" s="1" t="s">
        <v>23128</v>
      </c>
    </row>
    <row r="2463" spans="1:6">
      <c r="A2463" s="17" t="s">
        <v>1647</v>
      </c>
      <c r="B2463" s="2" t="s">
        <v>23130</v>
      </c>
      <c r="C2463" t="s">
        <v>463</v>
      </c>
      <c r="D2463" t="s">
        <v>1646</v>
      </c>
      <c r="E2463" t="s">
        <v>1645</v>
      </c>
      <c r="F2463" s="1" t="s">
        <v>23128</v>
      </c>
    </row>
    <row r="2464" spans="1:6">
      <c r="A2464" s="17" t="s">
        <v>1644</v>
      </c>
      <c r="B2464" s="2" t="s">
        <v>23130</v>
      </c>
      <c r="C2464" t="s">
        <v>1643</v>
      </c>
      <c r="D2464" t="s">
        <v>1642</v>
      </c>
      <c r="E2464" t="s">
        <v>1641</v>
      </c>
      <c r="F2464" s="1" t="s">
        <v>23128</v>
      </c>
    </row>
    <row r="2465" spans="1:6">
      <c r="A2465" s="17" t="s">
        <v>1632</v>
      </c>
      <c r="B2465" s="2" t="s">
        <v>23129</v>
      </c>
      <c r="C2465" t="s">
        <v>387</v>
      </c>
      <c r="D2465" t="s">
        <v>1631</v>
      </c>
      <c r="E2465" t="s">
        <v>385</v>
      </c>
      <c r="F2465" s="1" t="s">
        <v>23128</v>
      </c>
    </row>
    <row r="2466" spans="1:6">
      <c r="A2466" s="17" t="s">
        <v>1630</v>
      </c>
      <c r="B2466" s="2" t="s">
        <v>23129</v>
      </c>
      <c r="C2466" t="s">
        <v>1629</v>
      </c>
      <c r="D2466" t="s">
        <v>1628</v>
      </c>
      <c r="E2466" t="s">
        <v>1627</v>
      </c>
      <c r="F2466" s="1" t="s">
        <v>23128</v>
      </c>
    </row>
    <row r="2467" spans="1:6">
      <c r="A2467" s="17" t="s">
        <v>1620</v>
      </c>
      <c r="B2467" s="2" t="s">
        <v>23129</v>
      </c>
      <c r="C2467" t="s">
        <v>1619</v>
      </c>
      <c r="D2467" t="s">
        <v>1618</v>
      </c>
      <c r="E2467" t="s">
        <v>1617</v>
      </c>
      <c r="F2467" s="1" t="s">
        <v>23128</v>
      </c>
    </row>
    <row r="2468" spans="1:6">
      <c r="A2468" s="17" t="s">
        <v>1616</v>
      </c>
      <c r="B2468" s="2" t="s">
        <v>23130</v>
      </c>
      <c r="C2468" t="s">
        <v>1615</v>
      </c>
      <c r="D2468" t="s">
        <v>1614</v>
      </c>
      <c r="E2468" t="s">
        <v>1613</v>
      </c>
      <c r="F2468" s="1" t="s">
        <v>23128</v>
      </c>
    </row>
    <row r="2469" spans="1:6">
      <c r="A2469" s="17" t="s">
        <v>1606</v>
      </c>
      <c r="B2469" s="2" t="s">
        <v>23130</v>
      </c>
      <c r="C2469" t="s">
        <v>0</v>
      </c>
      <c r="D2469" t="s">
        <v>1</v>
      </c>
      <c r="E2469" t="s">
        <v>0</v>
      </c>
      <c r="F2469" s="1" t="s">
        <v>23128</v>
      </c>
    </row>
    <row r="2470" spans="1:6">
      <c r="A2470" s="17" t="s">
        <v>1591</v>
      </c>
      <c r="B2470" s="2" t="s">
        <v>23130</v>
      </c>
      <c r="C2470" t="s">
        <v>59</v>
      </c>
      <c r="D2470" t="s">
        <v>1590</v>
      </c>
      <c r="E2470" t="s">
        <v>355</v>
      </c>
      <c r="F2470" s="1" t="s">
        <v>23128</v>
      </c>
    </row>
    <row r="2471" spans="1:6">
      <c r="A2471" s="17" t="s">
        <v>1589</v>
      </c>
      <c r="B2471" s="2" t="s">
        <v>23130</v>
      </c>
      <c r="C2471" t="s">
        <v>1588</v>
      </c>
      <c r="D2471" t="s">
        <v>1587</v>
      </c>
      <c r="E2471" t="s">
        <v>1586</v>
      </c>
      <c r="F2471" s="1" t="s">
        <v>23128</v>
      </c>
    </row>
    <row r="2472" spans="1:6">
      <c r="A2472" s="17" t="s">
        <v>1581</v>
      </c>
      <c r="B2472" s="2" t="s">
        <v>23129</v>
      </c>
      <c r="C2472" t="s">
        <v>468</v>
      </c>
      <c r="D2472" t="s">
        <v>1580</v>
      </c>
      <c r="E2472" t="s">
        <v>0</v>
      </c>
      <c r="F2472" s="1" t="s">
        <v>23128</v>
      </c>
    </row>
    <row r="2473" spans="1:6">
      <c r="A2473" s="17" t="s">
        <v>1563</v>
      </c>
      <c r="B2473" s="2" t="s">
        <v>23129</v>
      </c>
      <c r="C2473" t="s">
        <v>1562</v>
      </c>
      <c r="D2473" t="s">
        <v>1561</v>
      </c>
      <c r="E2473" t="s">
        <v>1560</v>
      </c>
      <c r="F2473" s="1" t="s">
        <v>23128</v>
      </c>
    </row>
    <row r="2474" spans="1:6">
      <c r="A2474" s="17" t="s">
        <v>1559</v>
      </c>
      <c r="B2474" s="2" t="s">
        <v>23130</v>
      </c>
      <c r="C2474" t="s">
        <v>1558</v>
      </c>
      <c r="D2474" t="s">
        <v>1557</v>
      </c>
      <c r="E2474" t="s">
        <v>0</v>
      </c>
      <c r="F2474" s="1" t="s">
        <v>23128</v>
      </c>
    </row>
    <row r="2475" spans="1:6">
      <c r="A2475" s="17" t="s">
        <v>1552</v>
      </c>
      <c r="B2475" s="2" t="s">
        <v>23129</v>
      </c>
      <c r="C2475" t="s">
        <v>939</v>
      </c>
      <c r="D2475" t="s">
        <v>1551</v>
      </c>
      <c r="E2475" t="s">
        <v>937</v>
      </c>
      <c r="F2475" s="1" t="s">
        <v>23128</v>
      </c>
    </row>
    <row r="2476" spans="1:6">
      <c r="A2476" s="17" t="s">
        <v>1539</v>
      </c>
      <c r="B2476" s="2" t="s">
        <v>23130</v>
      </c>
      <c r="C2476" t="s">
        <v>1233</v>
      </c>
      <c r="D2476" t="s">
        <v>1538</v>
      </c>
      <c r="E2476" t="s">
        <v>1231</v>
      </c>
      <c r="F2476" s="1" t="s">
        <v>23128</v>
      </c>
    </row>
    <row r="2477" spans="1:6">
      <c r="A2477" s="17" t="s">
        <v>1537</v>
      </c>
      <c r="B2477" s="2" t="s">
        <v>23129</v>
      </c>
      <c r="C2477" t="s">
        <v>1536</v>
      </c>
      <c r="D2477" t="s">
        <v>1535</v>
      </c>
      <c r="E2477" t="s">
        <v>1534</v>
      </c>
      <c r="F2477" s="1" t="s">
        <v>23128</v>
      </c>
    </row>
    <row r="2478" spans="1:6">
      <c r="A2478" s="17" t="s">
        <v>1533</v>
      </c>
      <c r="B2478" s="2" t="s">
        <v>23130</v>
      </c>
      <c r="C2478" t="s">
        <v>0</v>
      </c>
      <c r="D2478" t="s">
        <v>1532</v>
      </c>
      <c r="E2478" t="s">
        <v>0</v>
      </c>
      <c r="F2478" s="1" t="s">
        <v>23128</v>
      </c>
    </row>
    <row r="2479" spans="1:6">
      <c r="A2479" s="17" t="s">
        <v>1521</v>
      </c>
      <c r="B2479" s="2" t="s">
        <v>23130</v>
      </c>
      <c r="C2479" t="s">
        <v>1520</v>
      </c>
      <c r="D2479" t="s">
        <v>1519</v>
      </c>
      <c r="E2479" t="s">
        <v>1518</v>
      </c>
      <c r="F2479" s="1" t="s">
        <v>23128</v>
      </c>
    </row>
    <row r="2480" spans="1:6">
      <c r="A2480" s="17" t="s">
        <v>1509</v>
      </c>
      <c r="B2480" s="2" t="s">
        <v>23130</v>
      </c>
      <c r="C2480" t="s">
        <v>1508</v>
      </c>
      <c r="D2480" t="s">
        <v>0</v>
      </c>
      <c r="E2480" t="s">
        <v>0</v>
      </c>
      <c r="F2480" s="1" t="s">
        <v>23128</v>
      </c>
    </row>
    <row r="2481" spans="1:6">
      <c r="A2481" s="17" t="s">
        <v>1507</v>
      </c>
      <c r="B2481" s="2" t="s">
        <v>23130</v>
      </c>
      <c r="C2481" t="s">
        <v>0</v>
      </c>
      <c r="D2481" t="s">
        <v>1373</v>
      </c>
      <c r="E2481" t="s">
        <v>0</v>
      </c>
      <c r="F2481" s="1" t="s">
        <v>23128</v>
      </c>
    </row>
    <row r="2482" spans="1:6">
      <c r="A2482" s="17" t="s">
        <v>1502</v>
      </c>
      <c r="B2482" s="2" t="s">
        <v>23129</v>
      </c>
      <c r="C2482" t="s">
        <v>0</v>
      </c>
      <c r="D2482" t="s">
        <v>1501</v>
      </c>
      <c r="E2482" t="s">
        <v>0</v>
      </c>
      <c r="F2482" s="1" t="s">
        <v>23128</v>
      </c>
    </row>
    <row r="2483" spans="1:6">
      <c r="A2483" s="17" t="s">
        <v>1500</v>
      </c>
      <c r="B2483" s="2" t="s">
        <v>23130</v>
      </c>
      <c r="C2483" t="s">
        <v>1499</v>
      </c>
      <c r="D2483" t="s">
        <v>0</v>
      </c>
      <c r="E2483" t="s">
        <v>0</v>
      </c>
      <c r="F2483" s="1" t="s">
        <v>23128</v>
      </c>
    </row>
    <row r="2484" spans="1:6">
      <c r="A2484" s="17" t="s">
        <v>1494</v>
      </c>
      <c r="B2484" s="2" t="s">
        <v>23129</v>
      </c>
      <c r="C2484" t="s">
        <v>1493</v>
      </c>
      <c r="D2484" t="s">
        <v>1492</v>
      </c>
      <c r="E2484" t="s">
        <v>1491</v>
      </c>
      <c r="F2484" s="1" t="s">
        <v>23128</v>
      </c>
    </row>
    <row r="2485" spans="1:6">
      <c r="A2485" s="17" t="s">
        <v>1490</v>
      </c>
      <c r="B2485" s="2" t="s">
        <v>23129</v>
      </c>
      <c r="C2485" t="s">
        <v>1489</v>
      </c>
      <c r="D2485" t="s">
        <v>1488</v>
      </c>
      <c r="E2485" t="s">
        <v>1487</v>
      </c>
      <c r="F2485" s="1" t="s">
        <v>23128</v>
      </c>
    </row>
    <row r="2486" spans="1:6">
      <c r="A2486" s="17" t="s">
        <v>1482</v>
      </c>
      <c r="B2486" s="2" t="s">
        <v>23129</v>
      </c>
      <c r="C2486" t="s">
        <v>1481</v>
      </c>
      <c r="D2486" t="s">
        <v>1480</v>
      </c>
      <c r="E2486" t="s">
        <v>87</v>
      </c>
      <c r="F2486" s="1" t="s">
        <v>23128</v>
      </c>
    </row>
    <row r="2487" spans="1:6">
      <c r="A2487" s="17" t="s">
        <v>1479</v>
      </c>
      <c r="B2487" s="2" t="s">
        <v>23129</v>
      </c>
      <c r="C2487" t="s">
        <v>1478</v>
      </c>
      <c r="D2487" t="s">
        <v>1477</v>
      </c>
      <c r="E2487" t="s">
        <v>1476</v>
      </c>
      <c r="F2487" s="1" t="s">
        <v>23128</v>
      </c>
    </row>
    <row r="2488" spans="1:6">
      <c r="A2488" s="17" t="s">
        <v>1475</v>
      </c>
      <c r="B2488" s="2" t="s">
        <v>23129</v>
      </c>
      <c r="C2488" t="s">
        <v>1474</v>
      </c>
      <c r="D2488" t="s">
        <v>1473</v>
      </c>
      <c r="E2488" t="s">
        <v>1472</v>
      </c>
      <c r="F2488" s="1" t="s">
        <v>23128</v>
      </c>
    </row>
    <row r="2489" spans="1:6">
      <c r="A2489" s="17" t="s">
        <v>1463</v>
      </c>
      <c r="B2489" s="2" t="s">
        <v>23129</v>
      </c>
      <c r="C2489" t="s">
        <v>1462</v>
      </c>
      <c r="D2489" t="s">
        <v>1461</v>
      </c>
      <c r="E2489" t="s">
        <v>1460</v>
      </c>
      <c r="F2489" s="1" t="s">
        <v>23128</v>
      </c>
    </row>
    <row r="2490" spans="1:6">
      <c r="A2490" s="17" t="s">
        <v>1448</v>
      </c>
      <c r="B2490" s="2" t="s">
        <v>23129</v>
      </c>
      <c r="C2490" t="s">
        <v>1447</v>
      </c>
      <c r="D2490" t="s">
        <v>1446</v>
      </c>
      <c r="E2490" t="s">
        <v>1445</v>
      </c>
      <c r="F2490" s="1" t="s">
        <v>23128</v>
      </c>
    </row>
    <row r="2491" spans="1:6">
      <c r="A2491" s="17" t="s">
        <v>1439</v>
      </c>
      <c r="B2491" s="2" t="s">
        <v>23129</v>
      </c>
      <c r="C2491" t="s">
        <v>1438</v>
      </c>
      <c r="D2491" t="s">
        <v>1437</v>
      </c>
      <c r="E2491" t="s">
        <v>1436</v>
      </c>
      <c r="F2491" s="1" t="s">
        <v>23128</v>
      </c>
    </row>
    <row r="2492" spans="1:6">
      <c r="A2492" s="17" t="s">
        <v>1432</v>
      </c>
      <c r="B2492" s="2" t="s">
        <v>23129</v>
      </c>
      <c r="C2492" t="s">
        <v>1431</v>
      </c>
      <c r="D2492" t="s">
        <v>1430</v>
      </c>
      <c r="E2492" t="s">
        <v>0</v>
      </c>
      <c r="F2492" s="1" t="s">
        <v>23128</v>
      </c>
    </row>
    <row r="2493" spans="1:6">
      <c r="A2493" s="17" t="s">
        <v>1417</v>
      </c>
      <c r="B2493" s="2" t="s">
        <v>23130</v>
      </c>
      <c r="C2493" t="s">
        <v>1416</v>
      </c>
      <c r="D2493" t="s">
        <v>1415</v>
      </c>
      <c r="E2493" t="s">
        <v>1116</v>
      </c>
      <c r="F2493" s="1" t="s">
        <v>23128</v>
      </c>
    </row>
    <row r="2494" spans="1:6">
      <c r="A2494" s="17" t="s">
        <v>1414</v>
      </c>
      <c r="B2494" s="2" t="s">
        <v>23129</v>
      </c>
      <c r="C2494" t="s">
        <v>1413</v>
      </c>
      <c r="D2494" t="s">
        <v>1412</v>
      </c>
      <c r="E2494" t="s">
        <v>87</v>
      </c>
      <c r="F2494" s="1" t="s">
        <v>23128</v>
      </c>
    </row>
    <row r="2495" spans="1:6">
      <c r="A2495" s="17" t="s">
        <v>1399</v>
      </c>
      <c r="B2495" s="2" t="s">
        <v>23130</v>
      </c>
      <c r="C2495" t="s">
        <v>1125</v>
      </c>
      <c r="D2495" t="s">
        <v>1398</v>
      </c>
      <c r="E2495" t="s">
        <v>1123</v>
      </c>
      <c r="F2495" s="1" t="s">
        <v>23128</v>
      </c>
    </row>
    <row r="2496" spans="1:6">
      <c r="A2496" s="17" t="s">
        <v>1397</v>
      </c>
      <c r="B2496" s="2" t="s">
        <v>23130</v>
      </c>
      <c r="C2496" t="s">
        <v>1396</v>
      </c>
      <c r="D2496" t="s">
        <v>1395</v>
      </c>
      <c r="E2496" t="s">
        <v>1394</v>
      </c>
      <c r="F2496" s="1" t="s">
        <v>23128</v>
      </c>
    </row>
    <row r="2497" spans="1:7">
      <c r="A2497" s="17" t="s">
        <v>1389</v>
      </c>
      <c r="B2497" s="2" t="s">
        <v>23129</v>
      </c>
      <c r="C2497" t="s">
        <v>1388</v>
      </c>
      <c r="D2497" t="s">
        <v>1387</v>
      </c>
      <c r="E2497" t="s">
        <v>1386</v>
      </c>
      <c r="F2497" s="1" t="s">
        <v>23128</v>
      </c>
    </row>
    <row r="2498" spans="1:7">
      <c r="A2498" s="17" t="s">
        <v>1385</v>
      </c>
      <c r="B2498" s="2" t="s">
        <v>23130</v>
      </c>
      <c r="C2498" t="s">
        <v>1384</v>
      </c>
      <c r="D2498" t="s">
        <v>1383</v>
      </c>
      <c r="E2498" t="s">
        <v>1382</v>
      </c>
      <c r="F2498" s="1" t="s">
        <v>23128</v>
      </c>
    </row>
    <row r="2499" spans="1:7">
      <c r="A2499" s="17" t="s">
        <v>1378</v>
      </c>
      <c r="B2499" s="2" t="s">
        <v>23130</v>
      </c>
      <c r="C2499" t="s">
        <v>1377</v>
      </c>
      <c r="D2499" t="s">
        <v>1376</v>
      </c>
      <c r="E2499" t="s">
        <v>1375</v>
      </c>
      <c r="F2499" s="1" t="s">
        <v>23128</v>
      </c>
    </row>
    <row r="2500" spans="1:7">
      <c r="A2500" s="17" t="s">
        <v>1372</v>
      </c>
      <c r="B2500" s="2" t="s">
        <v>23129</v>
      </c>
      <c r="C2500" t="s">
        <v>0</v>
      </c>
      <c r="D2500" t="s">
        <v>1371</v>
      </c>
      <c r="E2500" t="s">
        <v>0</v>
      </c>
      <c r="F2500" s="1" t="s">
        <v>23128</v>
      </c>
    </row>
    <row r="2501" spans="1:7">
      <c r="A2501" s="17" t="s">
        <v>1369</v>
      </c>
      <c r="B2501" s="2" t="s">
        <v>23130</v>
      </c>
      <c r="C2501" t="s">
        <v>1367</v>
      </c>
      <c r="D2501" t="s">
        <v>1366</v>
      </c>
      <c r="E2501" t="s">
        <v>1365</v>
      </c>
      <c r="F2501" s="1" t="s">
        <v>23131</v>
      </c>
      <c r="G2501" t="s">
        <v>1368</v>
      </c>
    </row>
    <row r="2502" spans="1:7">
      <c r="A2502" s="17" t="s">
        <v>1360</v>
      </c>
      <c r="B2502" s="2" t="s">
        <v>23130</v>
      </c>
      <c r="C2502" t="s">
        <v>248</v>
      </c>
      <c r="D2502" t="s">
        <v>1359</v>
      </c>
      <c r="E2502" t="s">
        <v>1358</v>
      </c>
      <c r="F2502" s="1" t="s">
        <v>23128</v>
      </c>
    </row>
    <row r="2503" spans="1:7">
      <c r="A2503" s="17" t="s">
        <v>1353</v>
      </c>
      <c r="B2503" s="2" t="s">
        <v>23130</v>
      </c>
      <c r="C2503" t="s">
        <v>1352</v>
      </c>
      <c r="D2503" t="s">
        <v>1351</v>
      </c>
      <c r="E2503" t="s">
        <v>782</v>
      </c>
      <c r="F2503" s="1" t="s">
        <v>23128</v>
      </c>
    </row>
    <row r="2504" spans="1:7">
      <c r="A2504" s="17" t="s">
        <v>1343</v>
      </c>
      <c r="B2504" s="2" t="s">
        <v>23130</v>
      </c>
      <c r="C2504" t="s">
        <v>55</v>
      </c>
      <c r="D2504" t="s">
        <v>1342</v>
      </c>
      <c r="E2504" t="s">
        <v>1341</v>
      </c>
      <c r="F2504" s="1" t="s">
        <v>23128</v>
      </c>
    </row>
    <row r="2505" spans="1:7">
      <c r="A2505" s="17" t="s">
        <v>1336</v>
      </c>
      <c r="B2505" s="2" t="s">
        <v>23129</v>
      </c>
      <c r="C2505" t="s">
        <v>1335</v>
      </c>
      <c r="D2505" t="s">
        <v>1334</v>
      </c>
      <c r="E2505" t="s">
        <v>0</v>
      </c>
      <c r="F2505" s="1" t="s">
        <v>23128</v>
      </c>
    </row>
    <row r="2506" spans="1:7">
      <c r="A2506" s="17" t="s">
        <v>1304</v>
      </c>
      <c r="B2506" s="2" t="s">
        <v>23129</v>
      </c>
      <c r="C2506" t="s">
        <v>1303</v>
      </c>
      <c r="D2506" t="s">
        <v>1302</v>
      </c>
      <c r="E2506" t="s">
        <v>0</v>
      </c>
      <c r="F2506" s="1" t="s">
        <v>23128</v>
      </c>
    </row>
    <row r="2507" spans="1:7">
      <c r="A2507" s="17" t="s">
        <v>1301</v>
      </c>
      <c r="B2507" s="2" t="s">
        <v>23130</v>
      </c>
      <c r="C2507" t="s">
        <v>1300</v>
      </c>
      <c r="D2507" t="s">
        <v>1299</v>
      </c>
      <c r="E2507" t="s">
        <v>1298</v>
      </c>
      <c r="F2507" s="1" t="s">
        <v>23128</v>
      </c>
    </row>
    <row r="2508" spans="1:7">
      <c r="A2508" s="17" t="s">
        <v>1289</v>
      </c>
      <c r="B2508" s="2" t="s">
        <v>23130</v>
      </c>
      <c r="C2508" t="s">
        <v>353</v>
      </c>
      <c r="D2508" t="s">
        <v>1288</v>
      </c>
      <c r="E2508" t="s">
        <v>1287</v>
      </c>
      <c r="F2508" s="1" t="s">
        <v>23128</v>
      </c>
    </row>
    <row r="2509" spans="1:7">
      <c r="A2509" s="17" t="s">
        <v>1286</v>
      </c>
      <c r="B2509" s="2" t="s">
        <v>23129</v>
      </c>
      <c r="C2509" t="s">
        <v>1285</v>
      </c>
      <c r="D2509" t="s">
        <v>1284</v>
      </c>
      <c r="E2509" t="s">
        <v>0</v>
      </c>
      <c r="F2509" s="1" t="s">
        <v>23128</v>
      </c>
    </row>
    <row r="2510" spans="1:7">
      <c r="A2510" s="17" t="s">
        <v>1283</v>
      </c>
      <c r="B2510" s="2" t="s">
        <v>23129</v>
      </c>
      <c r="C2510" t="s">
        <v>1282</v>
      </c>
      <c r="D2510" t="s">
        <v>1281</v>
      </c>
      <c r="E2510" t="s">
        <v>874</v>
      </c>
      <c r="F2510" s="1" t="s">
        <v>23128</v>
      </c>
    </row>
    <row r="2511" spans="1:7">
      <c r="A2511" s="17" t="s">
        <v>1280</v>
      </c>
      <c r="B2511" s="2" t="s">
        <v>23129</v>
      </c>
      <c r="C2511" t="s">
        <v>0</v>
      </c>
      <c r="D2511" t="s">
        <v>1279</v>
      </c>
      <c r="E2511" t="s">
        <v>0</v>
      </c>
      <c r="F2511" s="1" t="s">
        <v>23128</v>
      </c>
    </row>
    <row r="2512" spans="1:7">
      <c r="A2512" s="17" t="s">
        <v>1278</v>
      </c>
      <c r="B2512" s="2" t="s">
        <v>23129</v>
      </c>
      <c r="C2512" t="s">
        <v>1277</v>
      </c>
      <c r="D2512" t="s">
        <v>1276</v>
      </c>
      <c r="E2512" t="s">
        <v>1275</v>
      </c>
      <c r="F2512" s="1" t="s">
        <v>23128</v>
      </c>
    </row>
    <row r="2513" spans="1:7">
      <c r="A2513" s="17" t="s">
        <v>1271</v>
      </c>
      <c r="B2513" s="2" t="s">
        <v>23129</v>
      </c>
      <c r="C2513" t="s">
        <v>0</v>
      </c>
      <c r="D2513" t="s">
        <v>1270</v>
      </c>
      <c r="E2513" t="s">
        <v>0</v>
      </c>
      <c r="F2513" s="1" t="s">
        <v>23128</v>
      </c>
    </row>
    <row r="2514" spans="1:7">
      <c r="A2514" s="17" t="s">
        <v>1267</v>
      </c>
      <c r="B2514" s="2" t="s">
        <v>23130</v>
      </c>
      <c r="C2514" t="s">
        <v>1266</v>
      </c>
      <c r="D2514" t="s">
        <v>1265</v>
      </c>
      <c r="E2514" t="s">
        <v>1264</v>
      </c>
      <c r="F2514" s="1" t="s">
        <v>23128</v>
      </c>
    </row>
    <row r="2515" spans="1:7">
      <c r="A2515" s="17" t="s">
        <v>1259</v>
      </c>
      <c r="B2515" s="2" t="s">
        <v>23130</v>
      </c>
      <c r="C2515" t="s">
        <v>268</v>
      </c>
      <c r="D2515" t="s">
        <v>1258</v>
      </c>
      <c r="E2515" t="s">
        <v>266</v>
      </c>
      <c r="F2515" s="1" t="s">
        <v>23128</v>
      </c>
    </row>
    <row r="2516" spans="1:7">
      <c r="A2516" s="17" t="s">
        <v>1246</v>
      </c>
      <c r="B2516" s="2" t="s">
        <v>23130</v>
      </c>
      <c r="C2516" t="s">
        <v>1245</v>
      </c>
      <c r="D2516" t="s">
        <v>1244</v>
      </c>
      <c r="E2516" t="s">
        <v>1243</v>
      </c>
      <c r="F2516" s="1" t="s">
        <v>23128</v>
      </c>
    </row>
    <row r="2517" spans="1:7">
      <c r="A2517" s="17" t="s">
        <v>1234</v>
      </c>
      <c r="B2517" s="2" t="s">
        <v>23129</v>
      </c>
      <c r="C2517" t="s">
        <v>1233</v>
      </c>
      <c r="D2517" t="s">
        <v>1232</v>
      </c>
      <c r="E2517" t="s">
        <v>1231</v>
      </c>
      <c r="F2517" s="1" t="s">
        <v>23128</v>
      </c>
    </row>
    <row r="2518" spans="1:7">
      <c r="A2518" s="17" t="s">
        <v>1230</v>
      </c>
      <c r="B2518" s="2" t="s">
        <v>23130</v>
      </c>
      <c r="C2518" t="s">
        <v>313</v>
      </c>
      <c r="D2518" t="s">
        <v>1229</v>
      </c>
      <c r="E2518" t="s">
        <v>0</v>
      </c>
      <c r="F2518" s="1" t="s">
        <v>23128</v>
      </c>
    </row>
    <row r="2519" spans="1:7">
      <c r="A2519" s="17" t="s">
        <v>1224</v>
      </c>
      <c r="B2519" s="2" t="s">
        <v>23130</v>
      </c>
      <c r="C2519" t="s">
        <v>248</v>
      </c>
      <c r="D2519" t="s">
        <v>1223</v>
      </c>
      <c r="E2519" t="s">
        <v>1222</v>
      </c>
      <c r="F2519" s="1" t="s">
        <v>23128</v>
      </c>
    </row>
    <row r="2520" spans="1:7">
      <c r="A2520" s="17" t="s">
        <v>1219</v>
      </c>
      <c r="B2520" s="2" t="s">
        <v>23130</v>
      </c>
      <c r="C2520" t="s">
        <v>0</v>
      </c>
      <c r="D2520" t="s">
        <v>1216</v>
      </c>
      <c r="E2520" t="s">
        <v>1215</v>
      </c>
      <c r="F2520" s="1" t="s">
        <v>23128</v>
      </c>
    </row>
    <row r="2521" spans="1:7">
      <c r="A2521" s="17" t="s">
        <v>1214</v>
      </c>
      <c r="B2521" s="2" t="s">
        <v>23130</v>
      </c>
      <c r="C2521" t="s">
        <v>1213</v>
      </c>
      <c r="D2521" t="s">
        <v>1212</v>
      </c>
      <c r="E2521" t="s">
        <v>1211</v>
      </c>
      <c r="F2521" s="1" t="s">
        <v>23128</v>
      </c>
    </row>
    <row r="2522" spans="1:7">
      <c r="A2522" s="17" t="s">
        <v>1149</v>
      </c>
      <c r="B2522" s="2" t="s">
        <v>23130</v>
      </c>
      <c r="C2522" t="s">
        <v>1148</v>
      </c>
      <c r="D2522" t="s">
        <v>1147</v>
      </c>
      <c r="E2522" t="s">
        <v>117</v>
      </c>
      <c r="F2522" s="1" t="s">
        <v>23128</v>
      </c>
    </row>
    <row r="2523" spans="1:7">
      <c r="A2523" s="17" t="s">
        <v>1126</v>
      </c>
      <c r="B2523" s="2" t="s">
        <v>23130</v>
      </c>
      <c r="C2523" t="s">
        <v>1125</v>
      </c>
      <c r="D2523" t="s">
        <v>1124</v>
      </c>
      <c r="E2523" t="s">
        <v>1123</v>
      </c>
      <c r="F2523" s="1" t="s">
        <v>23128</v>
      </c>
    </row>
    <row r="2524" spans="1:7">
      <c r="A2524" s="17" t="s">
        <v>1122</v>
      </c>
      <c r="B2524" s="2" t="s">
        <v>23129</v>
      </c>
      <c r="C2524" t="s">
        <v>1121</v>
      </c>
      <c r="D2524" t="s">
        <v>1120</v>
      </c>
      <c r="E2524" t="s">
        <v>1119</v>
      </c>
      <c r="F2524" s="1" t="s">
        <v>23128</v>
      </c>
    </row>
    <row r="2525" spans="1:7">
      <c r="A2525" s="17" t="s">
        <v>1118</v>
      </c>
      <c r="B2525" s="2" t="s">
        <v>23130</v>
      </c>
      <c r="C2525" t="s">
        <v>943</v>
      </c>
      <c r="D2525" t="s">
        <v>1117</v>
      </c>
      <c r="E2525" t="s">
        <v>1116</v>
      </c>
      <c r="F2525" s="1" t="s">
        <v>23128</v>
      </c>
    </row>
    <row r="2526" spans="1:7">
      <c r="A2526" s="17" t="s">
        <v>1108</v>
      </c>
      <c r="B2526" s="2" t="s">
        <v>23129</v>
      </c>
      <c r="C2526" t="s">
        <v>1107</v>
      </c>
      <c r="D2526" t="s">
        <v>1106</v>
      </c>
      <c r="E2526" t="s">
        <v>1105</v>
      </c>
      <c r="F2526" s="1" t="s">
        <v>23128</v>
      </c>
    </row>
    <row r="2527" spans="1:7">
      <c r="A2527" s="17" t="s">
        <v>1100</v>
      </c>
      <c r="B2527" s="2" t="s">
        <v>23130</v>
      </c>
      <c r="C2527" t="s">
        <v>109</v>
      </c>
      <c r="D2527" t="s">
        <v>1099</v>
      </c>
      <c r="E2527" t="s">
        <v>1098</v>
      </c>
      <c r="F2527" s="1" t="s">
        <v>23128</v>
      </c>
    </row>
    <row r="2528" spans="1:7">
      <c r="A2528" s="17" t="s">
        <v>1097</v>
      </c>
      <c r="B2528" s="2" t="s">
        <v>23130</v>
      </c>
      <c r="C2528" t="s">
        <v>1095</v>
      </c>
      <c r="D2528" t="s">
        <v>1094</v>
      </c>
      <c r="E2528" t="s">
        <v>1093</v>
      </c>
      <c r="F2528" s="1" t="s">
        <v>23131</v>
      </c>
      <c r="G2528" t="s">
        <v>1096</v>
      </c>
    </row>
    <row r="2529" spans="1:6">
      <c r="A2529" s="17" t="s">
        <v>1081</v>
      </c>
      <c r="B2529" s="2" t="s">
        <v>23129</v>
      </c>
      <c r="C2529" t="s">
        <v>0</v>
      </c>
      <c r="D2529" t="s">
        <v>1</v>
      </c>
      <c r="E2529" t="s">
        <v>0</v>
      </c>
      <c r="F2529" s="1" t="s">
        <v>23128</v>
      </c>
    </row>
    <row r="2530" spans="1:6">
      <c r="A2530" s="17" t="s">
        <v>1076</v>
      </c>
      <c r="B2530" s="2" t="s">
        <v>23130</v>
      </c>
      <c r="C2530" t="s">
        <v>1075</v>
      </c>
      <c r="D2530" t="s">
        <v>1074</v>
      </c>
      <c r="E2530" t="s">
        <v>565</v>
      </c>
      <c r="F2530" s="1" t="s">
        <v>23128</v>
      </c>
    </row>
    <row r="2531" spans="1:6">
      <c r="A2531" s="17" t="s">
        <v>1066</v>
      </c>
      <c r="B2531" s="2" t="s">
        <v>23130</v>
      </c>
      <c r="C2531" t="s">
        <v>1065</v>
      </c>
      <c r="D2531" t="s">
        <v>1064</v>
      </c>
      <c r="E2531" t="s">
        <v>1063</v>
      </c>
      <c r="F2531" s="1" t="s">
        <v>23128</v>
      </c>
    </row>
    <row r="2532" spans="1:6">
      <c r="A2532" s="17" t="s">
        <v>1054</v>
      </c>
      <c r="B2532" s="2" t="s">
        <v>23129</v>
      </c>
      <c r="C2532" t="s">
        <v>1053</v>
      </c>
      <c r="D2532" t="s">
        <v>1052</v>
      </c>
      <c r="E2532" t="s">
        <v>1051</v>
      </c>
      <c r="F2532" s="1" t="s">
        <v>23128</v>
      </c>
    </row>
    <row r="2533" spans="1:6">
      <c r="A2533" s="17" t="s">
        <v>1031</v>
      </c>
      <c r="B2533" s="2" t="s">
        <v>23130</v>
      </c>
      <c r="C2533" t="s">
        <v>0</v>
      </c>
      <c r="D2533" t="s">
        <v>1</v>
      </c>
      <c r="E2533" t="s">
        <v>0</v>
      </c>
      <c r="F2533" s="1" t="s">
        <v>23128</v>
      </c>
    </row>
    <row r="2534" spans="1:6">
      <c r="A2534" s="17" t="s">
        <v>1030</v>
      </c>
      <c r="B2534" s="2" t="s">
        <v>23129</v>
      </c>
      <c r="C2534" t="s">
        <v>1029</v>
      </c>
      <c r="D2534" t="s">
        <v>1028</v>
      </c>
      <c r="E2534" t="s">
        <v>1027</v>
      </c>
      <c r="F2534" s="1" t="s">
        <v>23128</v>
      </c>
    </row>
    <row r="2535" spans="1:6">
      <c r="A2535" s="17" t="s">
        <v>1026</v>
      </c>
      <c r="B2535" s="2" t="s">
        <v>23129</v>
      </c>
      <c r="C2535" t="s">
        <v>1025</v>
      </c>
      <c r="D2535" t="s">
        <v>1024</v>
      </c>
      <c r="E2535" t="s">
        <v>1023</v>
      </c>
      <c r="F2535" s="1" t="s">
        <v>23128</v>
      </c>
    </row>
    <row r="2536" spans="1:6">
      <c r="A2536" s="17" t="s">
        <v>1022</v>
      </c>
      <c r="B2536" s="2" t="s">
        <v>23130</v>
      </c>
      <c r="C2536" t="s">
        <v>1021</v>
      </c>
      <c r="D2536" t="s">
        <v>1020</v>
      </c>
      <c r="E2536" t="s">
        <v>1019</v>
      </c>
      <c r="F2536" s="1" t="s">
        <v>23128</v>
      </c>
    </row>
    <row r="2537" spans="1:6">
      <c r="A2537" s="17" t="s">
        <v>1016</v>
      </c>
      <c r="B2537" s="2" t="s">
        <v>23130</v>
      </c>
      <c r="C2537" t="s">
        <v>170</v>
      </c>
      <c r="D2537" t="s">
        <v>1015</v>
      </c>
      <c r="E2537" t="s">
        <v>1014</v>
      </c>
      <c r="F2537" s="1" t="s">
        <v>23128</v>
      </c>
    </row>
    <row r="2538" spans="1:6">
      <c r="A2538" s="17" t="s">
        <v>999</v>
      </c>
      <c r="B2538" s="2" t="s">
        <v>23129</v>
      </c>
      <c r="C2538" t="s">
        <v>998</v>
      </c>
      <c r="D2538" t="s">
        <v>997</v>
      </c>
      <c r="E2538" t="s">
        <v>996</v>
      </c>
      <c r="F2538" s="1" t="s">
        <v>23128</v>
      </c>
    </row>
    <row r="2539" spans="1:6">
      <c r="A2539" s="17" t="s">
        <v>989</v>
      </c>
      <c r="B2539" s="2" t="s">
        <v>23129</v>
      </c>
      <c r="C2539" t="s">
        <v>0</v>
      </c>
      <c r="D2539" t="s">
        <v>988</v>
      </c>
      <c r="E2539" t="s">
        <v>0</v>
      </c>
      <c r="F2539" s="1" t="s">
        <v>23128</v>
      </c>
    </row>
    <row r="2540" spans="1:6">
      <c r="A2540" s="17" t="s">
        <v>983</v>
      </c>
      <c r="B2540" s="2" t="s">
        <v>23130</v>
      </c>
      <c r="C2540" t="s">
        <v>419</v>
      </c>
      <c r="D2540" t="s">
        <v>982</v>
      </c>
      <c r="E2540" t="s">
        <v>981</v>
      </c>
      <c r="F2540" s="1" t="s">
        <v>23128</v>
      </c>
    </row>
    <row r="2541" spans="1:6">
      <c r="A2541" s="17" t="s">
        <v>976</v>
      </c>
      <c r="B2541" s="2" t="s">
        <v>23129</v>
      </c>
      <c r="C2541" t="s">
        <v>276</v>
      </c>
      <c r="D2541" t="s">
        <v>975</v>
      </c>
      <c r="E2541" t="s">
        <v>600</v>
      </c>
      <c r="F2541" s="1" t="s">
        <v>23128</v>
      </c>
    </row>
    <row r="2542" spans="1:6">
      <c r="A2542" s="17" t="s">
        <v>970</v>
      </c>
      <c r="B2542" s="2" t="s">
        <v>23129</v>
      </c>
      <c r="C2542" t="s">
        <v>109</v>
      </c>
      <c r="D2542" t="s">
        <v>969</v>
      </c>
      <c r="E2542" t="s">
        <v>968</v>
      </c>
      <c r="F2542" s="1" t="s">
        <v>23128</v>
      </c>
    </row>
    <row r="2543" spans="1:6">
      <c r="A2543" s="17" t="s">
        <v>928</v>
      </c>
      <c r="B2543" s="2" t="s">
        <v>23129</v>
      </c>
      <c r="C2543" t="s">
        <v>927</v>
      </c>
      <c r="D2543" t="s">
        <v>926</v>
      </c>
      <c r="E2543" t="s">
        <v>925</v>
      </c>
      <c r="F2543" s="1" t="s">
        <v>23128</v>
      </c>
    </row>
    <row r="2544" spans="1:6">
      <c r="A2544" s="17" t="s">
        <v>920</v>
      </c>
      <c r="B2544" s="2" t="s">
        <v>23130</v>
      </c>
      <c r="C2544" t="s">
        <v>919</v>
      </c>
      <c r="D2544" t="s">
        <v>918</v>
      </c>
      <c r="E2544" t="s">
        <v>917</v>
      </c>
      <c r="F2544" s="1" t="s">
        <v>23128</v>
      </c>
    </row>
    <row r="2545" spans="1:7">
      <c r="A2545" s="17" t="s">
        <v>911</v>
      </c>
      <c r="B2545" s="2" t="s">
        <v>23129</v>
      </c>
      <c r="C2545" t="s">
        <v>0</v>
      </c>
      <c r="D2545" t="s">
        <v>1</v>
      </c>
      <c r="E2545" t="s">
        <v>0</v>
      </c>
      <c r="F2545" s="1" t="s">
        <v>23128</v>
      </c>
    </row>
    <row r="2546" spans="1:7">
      <c r="A2546" s="17" t="s">
        <v>910</v>
      </c>
      <c r="B2546" s="2" t="s">
        <v>23130</v>
      </c>
      <c r="C2546" t="s">
        <v>55</v>
      </c>
      <c r="D2546" t="s">
        <v>909</v>
      </c>
      <c r="E2546" t="s">
        <v>908</v>
      </c>
      <c r="F2546" s="1" t="s">
        <v>23128</v>
      </c>
    </row>
    <row r="2547" spans="1:7">
      <c r="A2547" s="17" t="s">
        <v>903</v>
      </c>
      <c r="B2547" s="2" t="s">
        <v>23129</v>
      </c>
      <c r="C2547" t="s">
        <v>902</v>
      </c>
      <c r="D2547" t="s">
        <v>901</v>
      </c>
      <c r="E2547" t="s">
        <v>900</v>
      </c>
      <c r="F2547" s="1" t="s">
        <v>23128</v>
      </c>
    </row>
    <row r="2548" spans="1:7">
      <c r="A2548" s="17" t="s">
        <v>899</v>
      </c>
      <c r="B2548" s="2" t="s">
        <v>23129</v>
      </c>
      <c r="C2548" t="s">
        <v>898</v>
      </c>
      <c r="D2548" t="s">
        <v>897</v>
      </c>
      <c r="E2548" t="s">
        <v>896</v>
      </c>
      <c r="F2548" s="1" t="s">
        <v>23128</v>
      </c>
    </row>
    <row r="2549" spans="1:7">
      <c r="A2549" s="17" t="s">
        <v>887</v>
      </c>
      <c r="B2549" s="2" t="s">
        <v>23130</v>
      </c>
      <c r="C2549" t="s">
        <v>885</v>
      </c>
      <c r="D2549" t="s">
        <v>884</v>
      </c>
      <c r="E2549" t="s">
        <v>883</v>
      </c>
      <c r="F2549" s="1" t="s">
        <v>23131</v>
      </c>
      <c r="G2549" t="s">
        <v>886</v>
      </c>
    </row>
    <row r="2550" spans="1:7">
      <c r="A2550" s="17" t="s">
        <v>880</v>
      </c>
      <c r="B2550" s="2" t="s">
        <v>23129</v>
      </c>
      <c r="C2550" t="s">
        <v>879</v>
      </c>
      <c r="D2550" t="s">
        <v>878</v>
      </c>
      <c r="E2550" t="s">
        <v>877</v>
      </c>
      <c r="F2550" s="1" t="s">
        <v>23128</v>
      </c>
    </row>
    <row r="2551" spans="1:7">
      <c r="A2551" s="17" t="s">
        <v>869</v>
      </c>
      <c r="B2551" s="2" t="s">
        <v>23130</v>
      </c>
      <c r="C2551" t="s">
        <v>868</v>
      </c>
      <c r="D2551" t="s">
        <v>867</v>
      </c>
      <c r="E2551" t="s">
        <v>866</v>
      </c>
      <c r="F2551" s="1" t="s">
        <v>23128</v>
      </c>
    </row>
    <row r="2552" spans="1:7">
      <c r="A2552" s="17" t="s">
        <v>865</v>
      </c>
      <c r="B2552" s="2" t="s">
        <v>23130</v>
      </c>
      <c r="C2552" t="s">
        <v>864</v>
      </c>
      <c r="D2552" t="s">
        <v>863</v>
      </c>
      <c r="E2552" t="s">
        <v>862</v>
      </c>
      <c r="F2552" s="1" t="s">
        <v>23128</v>
      </c>
    </row>
    <row r="2553" spans="1:7">
      <c r="A2553" s="17" t="s">
        <v>845</v>
      </c>
      <c r="B2553" s="2" t="s">
        <v>23129</v>
      </c>
      <c r="C2553" t="s">
        <v>844</v>
      </c>
      <c r="D2553" t="s">
        <v>843</v>
      </c>
      <c r="E2553" t="s">
        <v>0</v>
      </c>
      <c r="F2553" s="1" t="s">
        <v>23128</v>
      </c>
    </row>
    <row r="2554" spans="1:7">
      <c r="A2554" s="17" t="s">
        <v>834</v>
      </c>
      <c r="B2554" s="2" t="s">
        <v>23129</v>
      </c>
      <c r="C2554" t="s">
        <v>833</v>
      </c>
      <c r="D2554" t="s">
        <v>832</v>
      </c>
      <c r="E2554" t="s">
        <v>831</v>
      </c>
      <c r="F2554" s="1" t="s">
        <v>23128</v>
      </c>
    </row>
    <row r="2555" spans="1:7">
      <c r="A2555" s="17" t="s">
        <v>830</v>
      </c>
      <c r="B2555" s="2" t="s">
        <v>23130</v>
      </c>
      <c r="C2555" t="s">
        <v>829</v>
      </c>
      <c r="D2555" t="s">
        <v>828</v>
      </c>
      <c r="E2555" t="s">
        <v>827</v>
      </c>
      <c r="F2555" s="1" t="s">
        <v>23128</v>
      </c>
    </row>
    <row r="2556" spans="1:7">
      <c r="A2556" s="17" t="s">
        <v>826</v>
      </c>
      <c r="B2556" s="2" t="s">
        <v>23129</v>
      </c>
      <c r="C2556" t="s">
        <v>825</v>
      </c>
      <c r="D2556" t="s">
        <v>824</v>
      </c>
      <c r="E2556" t="s">
        <v>823</v>
      </c>
      <c r="F2556" s="1" t="s">
        <v>23128</v>
      </c>
    </row>
    <row r="2557" spans="1:7">
      <c r="A2557" s="17" t="s">
        <v>815</v>
      </c>
      <c r="B2557" s="2" t="s">
        <v>23129</v>
      </c>
      <c r="C2557" t="s">
        <v>814</v>
      </c>
      <c r="D2557" t="s">
        <v>813</v>
      </c>
      <c r="E2557" t="s">
        <v>812</v>
      </c>
      <c r="F2557" s="1" t="s">
        <v>23128</v>
      </c>
    </row>
    <row r="2558" spans="1:7">
      <c r="A2558" s="17" t="s">
        <v>811</v>
      </c>
      <c r="B2558" s="2" t="s">
        <v>23130</v>
      </c>
      <c r="C2558" t="s">
        <v>0</v>
      </c>
      <c r="D2558" t="s">
        <v>810</v>
      </c>
      <c r="E2558" t="s">
        <v>0</v>
      </c>
      <c r="F2558" s="1" t="s">
        <v>23128</v>
      </c>
    </row>
    <row r="2559" spans="1:7">
      <c r="A2559" s="17" t="s">
        <v>809</v>
      </c>
      <c r="B2559" s="2" t="s">
        <v>23130</v>
      </c>
      <c r="C2559" t="s">
        <v>808</v>
      </c>
      <c r="D2559" t="s">
        <v>807</v>
      </c>
      <c r="E2559" t="s">
        <v>806</v>
      </c>
      <c r="F2559" s="1" t="s">
        <v>23128</v>
      </c>
    </row>
    <row r="2560" spans="1:7">
      <c r="A2560" s="17" t="s">
        <v>805</v>
      </c>
      <c r="B2560" s="2" t="s">
        <v>23129</v>
      </c>
      <c r="C2560" t="s">
        <v>804</v>
      </c>
      <c r="D2560" t="s">
        <v>803</v>
      </c>
      <c r="E2560" t="s">
        <v>802</v>
      </c>
      <c r="F2560" s="1" t="s">
        <v>23128</v>
      </c>
    </row>
    <row r="2561" spans="1:6">
      <c r="A2561" s="17" t="s">
        <v>801</v>
      </c>
      <c r="B2561" s="2" t="s">
        <v>23130</v>
      </c>
      <c r="C2561" t="s">
        <v>800</v>
      </c>
      <c r="D2561" t="s">
        <v>799</v>
      </c>
      <c r="E2561" t="s">
        <v>798</v>
      </c>
      <c r="F2561" s="1" t="s">
        <v>23128</v>
      </c>
    </row>
    <row r="2562" spans="1:6">
      <c r="A2562" s="17" t="s">
        <v>774</v>
      </c>
      <c r="B2562" s="2" t="s">
        <v>23129</v>
      </c>
      <c r="C2562" t="s">
        <v>0</v>
      </c>
      <c r="D2562" t="s">
        <v>773</v>
      </c>
      <c r="E2562" t="s">
        <v>0</v>
      </c>
      <c r="F2562" s="1" t="s">
        <v>23128</v>
      </c>
    </row>
    <row r="2563" spans="1:6">
      <c r="A2563" s="17" t="s">
        <v>772</v>
      </c>
      <c r="B2563" s="2" t="s">
        <v>23129</v>
      </c>
      <c r="C2563" t="s">
        <v>0</v>
      </c>
      <c r="D2563" t="s">
        <v>771</v>
      </c>
      <c r="E2563" t="s">
        <v>770</v>
      </c>
      <c r="F2563" s="1" t="s">
        <v>23128</v>
      </c>
    </row>
    <row r="2564" spans="1:6">
      <c r="A2564" s="17" t="s">
        <v>769</v>
      </c>
      <c r="B2564" s="2" t="s">
        <v>23129</v>
      </c>
      <c r="C2564" t="s">
        <v>768</v>
      </c>
      <c r="D2564" t="s">
        <v>767</v>
      </c>
      <c r="E2564" t="s">
        <v>766</v>
      </c>
      <c r="F2564" s="1" t="s">
        <v>23128</v>
      </c>
    </row>
    <row r="2565" spans="1:6">
      <c r="A2565" s="17" t="s">
        <v>751</v>
      </c>
      <c r="B2565" s="2" t="s">
        <v>23130</v>
      </c>
      <c r="C2565" t="s">
        <v>750</v>
      </c>
      <c r="D2565" t="s">
        <v>749</v>
      </c>
      <c r="E2565" t="s">
        <v>748</v>
      </c>
      <c r="F2565" s="1" t="s">
        <v>23128</v>
      </c>
    </row>
    <row r="2566" spans="1:6">
      <c r="A2566" s="17" t="s">
        <v>747</v>
      </c>
      <c r="B2566" s="2" t="s">
        <v>23130</v>
      </c>
      <c r="C2566" t="s">
        <v>746</v>
      </c>
      <c r="D2566" t="s">
        <v>745</v>
      </c>
      <c r="E2566" t="s">
        <v>744</v>
      </c>
      <c r="F2566" s="1" t="s">
        <v>23128</v>
      </c>
    </row>
    <row r="2567" spans="1:6">
      <c r="A2567" s="17" t="s">
        <v>739</v>
      </c>
      <c r="B2567" s="2" t="s">
        <v>23129</v>
      </c>
      <c r="C2567" t="s">
        <v>0</v>
      </c>
      <c r="D2567" t="s">
        <v>738</v>
      </c>
      <c r="E2567" t="s">
        <v>0</v>
      </c>
      <c r="F2567" s="1" t="s">
        <v>23128</v>
      </c>
    </row>
    <row r="2568" spans="1:6">
      <c r="A2568" s="17" t="s">
        <v>737</v>
      </c>
      <c r="B2568" s="2" t="s">
        <v>23130</v>
      </c>
      <c r="C2568" t="s">
        <v>736</v>
      </c>
      <c r="D2568" t="s">
        <v>735</v>
      </c>
      <c r="E2568" t="s">
        <v>734</v>
      </c>
      <c r="F2568" s="1" t="s">
        <v>23128</v>
      </c>
    </row>
    <row r="2569" spans="1:6">
      <c r="A2569" s="17" t="s">
        <v>733</v>
      </c>
      <c r="B2569" s="2" t="s">
        <v>23130</v>
      </c>
      <c r="C2569" t="s">
        <v>0</v>
      </c>
      <c r="D2569" t="s">
        <v>732</v>
      </c>
      <c r="E2569" t="s">
        <v>731</v>
      </c>
      <c r="F2569" s="1" t="s">
        <v>23128</v>
      </c>
    </row>
    <row r="2570" spans="1:6">
      <c r="A2570" s="17" t="s">
        <v>726</v>
      </c>
      <c r="B2570" s="2" t="s">
        <v>23130</v>
      </c>
      <c r="C2570" t="s">
        <v>725</v>
      </c>
      <c r="D2570" t="s">
        <v>724</v>
      </c>
      <c r="E2570" t="s">
        <v>723</v>
      </c>
      <c r="F2570" s="1" t="s">
        <v>23128</v>
      </c>
    </row>
    <row r="2571" spans="1:6">
      <c r="A2571" s="17" t="s">
        <v>717</v>
      </c>
      <c r="B2571" s="2" t="s">
        <v>23130</v>
      </c>
      <c r="C2571" t="s">
        <v>716</v>
      </c>
      <c r="D2571" t="s">
        <v>715</v>
      </c>
      <c r="E2571" t="s">
        <v>714</v>
      </c>
      <c r="F2571" s="1" t="s">
        <v>23128</v>
      </c>
    </row>
    <row r="2572" spans="1:6">
      <c r="A2572" s="17" t="s">
        <v>692</v>
      </c>
      <c r="B2572" s="2" t="s">
        <v>23129</v>
      </c>
      <c r="C2572" t="s">
        <v>691</v>
      </c>
      <c r="D2572" t="s">
        <v>690</v>
      </c>
      <c r="E2572" t="s">
        <v>689</v>
      </c>
      <c r="F2572" s="1" t="s">
        <v>23128</v>
      </c>
    </row>
    <row r="2573" spans="1:6">
      <c r="A2573" s="17" t="s">
        <v>688</v>
      </c>
      <c r="B2573" s="2" t="s">
        <v>23129</v>
      </c>
      <c r="C2573" t="s">
        <v>687</v>
      </c>
      <c r="D2573" t="s">
        <v>686</v>
      </c>
      <c r="E2573" t="s">
        <v>0</v>
      </c>
      <c r="F2573" s="1" t="s">
        <v>23128</v>
      </c>
    </row>
    <row r="2574" spans="1:6">
      <c r="A2574" s="17" t="s">
        <v>683</v>
      </c>
      <c r="B2574" s="2" t="s">
        <v>23130</v>
      </c>
      <c r="C2574" t="s">
        <v>0</v>
      </c>
      <c r="D2574" t="s">
        <v>682</v>
      </c>
      <c r="E2574" t="s">
        <v>681</v>
      </c>
      <c r="F2574" s="1" t="s">
        <v>23128</v>
      </c>
    </row>
    <row r="2575" spans="1:6">
      <c r="A2575" s="17" t="s">
        <v>680</v>
      </c>
      <c r="B2575" s="2" t="s">
        <v>23130</v>
      </c>
      <c r="C2575" t="s">
        <v>272</v>
      </c>
      <c r="D2575" t="s">
        <v>679</v>
      </c>
      <c r="E2575" t="s">
        <v>270</v>
      </c>
      <c r="F2575" s="1" t="s">
        <v>23128</v>
      </c>
    </row>
    <row r="2576" spans="1:6">
      <c r="A2576" s="17" t="s">
        <v>678</v>
      </c>
      <c r="B2576" s="2" t="s">
        <v>23130</v>
      </c>
      <c r="C2576" t="s">
        <v>677</v>
      </c>
      <c r="D2576" t="s">
        <v>676</v>
      </c>
      <c r="E2576" t="s">
        <v>675</v>
      </c>
      <c r="F2576" s="1" t="s">
        <v>23128</v>
      </c>
    </row>
    <row r="2577" spans="1:7">
      <c r="A2577" s="17" t="s">
        <v>668</v>
      </c>
      <c r="B2577" s="2" t="s">
        <v>23130</v>
      </c>
      <c r="C2577" t="s">
        <v>313</v>
      </c>
      <c r="D2577" t="s">
        <v>666</v>
      </c>
      <c r="E2577" t="s">
        <v>665</v>
      </c>
      <c r="F2577" s="1" t="s">
        <v>23131</v>
      </c>
      <c r="G2577" t="s">
        <v>667</v>
      </c>
    </row>
    <row r="2578" spans="1:7">
      <c r="A2578" s="17" t="s">
        <v>639</v>
      </c>
      <c r="B2578" s="2" t="s">
        <v>23130</v>
      </c>
      <c r="C2578" t="s">
        <v>231</v>
      </c>
      <c r="D2578" t="s">
        <v>638</v>
      </c>
      <c r="E2578" t="s">
        <v>229</v>
      </c>
      <c r="F2578" s="1" t="s">
        <v>23128</v>
      </c>
    </row>
    <row r="2579" spans="1:7">
      <c r="A2579" s="17" t="s">
        <v>634</v>
      </c>
      <c r="B2579" s="2" t="s">
        <v>23130</v>
      </c>
      <c r="C2579" t="s">
        <v>633</v>
      </c>
      <c r="D2579" t="s">
        <v>632</v>
      </c>
      <c r="E2579" t="s">
        <v>631</v>
      </c>
      <c r="F2579" s="1" t="s">
        <v>23128</v>
      </c>
    </row>
    <row r="2580" spans="1:7">
      <c r="A2580" s="17" t="s">
        <v>626</v>
      </c>
      <c r="B2580" s="2" t="s">
        <v>23129</v>
      </c>
      <c r="C2580" t="s">
        <v>368</v>
      </c>
      <c r="D2580" t="s">
        <v>625</v>
      </c>
      <c r="E2580" t="s">
        <v>366</v>
      </c>
      <c r="F2580" s="1" t="s">
        <v>23128</v>
      </c>
    </row>
    <row r="2581" spans="1:7">
      <c r="A2581" s="17" t="s">
        <v>624</v>
      </c>
      <c r="B2581" s="2" t="s">
        <v>23130</v>
      </c>
      <c r="C2581" t="s">
        <v>623</v>
      </c>
      <c r="D2581" t="s">
        <v>622</v>
      </c>
      <c r="E2581" t="s">
        <v>621</v>
      </c>
      <c r="F2581" s="1" t="s">
        <v>23128</v>
      </c>
    </row>
    <row r="2582" spans="1:7">
      <c r="A2582" s="17" t="s">
        <v>610</v>
      </c>
      <c r="B2582" s="2" t="s">
        <v>23130</v>
      </c>
      <c r="C2582" t="s">
        <v>0</v>
      </c>
      <c r="D2582" t="s">
        <v>1</v>
      </c>
      <c r="E2582" t="s">
        <v>0</v>
      </c>
      <c r="F2582" s="1" t="s">
        <v>23128</v>
      </c>
    </row>
    <row r="2583" spans="1:7">
      <c r="A2583" s="17" t="s">
        <v>585</v>
      </c>
      <c r="B2583" s="2" t="s">
        <v>23129</v>
      </c>
      <c r="C2583" t="s">
        <v>584</v>
      </c>
      <c r="D2583" t="s">
        <v>583</v>
      </c>
      <c r="E2583" t="s">
        <v>579</v>
      </c>
      <c r="F2583" s="1" t="s">
        <v>23128</v>
      </c>
    </row>
    <row r="2584" spans="1:7">
      <c r="A2584" s="17" t="s">
        <v>578</v>
      </c>
      <c r="B2584" s="2" t="s">
        <v>23130</v>
      </c>
      <c r="C2584" t="s">
        <v>577</v>
      </c>
      <c r="D2584" t="s">
        <v>576</v>
      </c>
      <c r="E2584" t="s">
        <v>575</v>
      </c>
      <c r="F2584" s="1" t="s">
        <v>23128</v>
      </c>
    </row>
    <row r="2585" spans="1:7">
      <c r="A2585" s="17" t="s">
        <v>564</v>
      </c>
      <c r="B2585" s="2" t="s">
        <v>23129</v>
      </c>
      <c r="C2585" t="s">
        <v>563</v>
      </c>
      <c r="D2585" t="s">
        <v>562</v>
      </c>
      <c r="E2585" t="s">
        <v>561</v>
      </c>
      <c r="F2585" s="1" t="s">
        <v>23128</v>
      </c>
    </row>
    <row r="2586" spans="1:7">
      <c r="A2586" s="17" t="s">
        <v>560</v>
      </c>
      <c r="B2586" s="2" t="s">
        <v>23130</v>
      </c>
      <c r="C2586" t="s">
        <v>559</v>
      </c>
      <c r="D2586" t="s">
        <v>558</v>
      </c>
      <c r="E2586" t="s">
        <v>557</v>
      </c>
      <c r="F2586" s="1" t="s">
        <v>23128</v>
      </c>
    </row>
    <row r="2587" spans="1:7">
      <c r="A2587" s="17" t="s">
        <v>547</v>
      </c>
      <c r="B2587" s="2" t="s">
        <v>23129</v>
      </c>
      <c r="C2587" t="s">
        <v>546</v>
      </c>
      <c r="D2587" t="s">
        <v>545</v>
      </c>
      <c r="E2587" t="s">
        <v>0</v>
      </c>
      <c r="F2587" s="1" t="s">
        <v>23128</v>
      </c>
    </row>
    <row r="2588" spans="1:7">
      <c r="A2588" s="17" t="s">
        <v>540</v>
      </c>
      <c r="B2588" s="2" t="s">
        <v>23129</v>
      </c>
      <c r="C2588" t="s">
        <v>0</v>
      </c>
      <c r="D2588" t="s">
        <v>539</v>
      </c>
      <c r="E2588" t="s">
        <v>0</v>
      </c>
      <c r="F2588" s="1" t="s">
        <v>23128</v>
      </c>
    </row>
    <row r="2589" spans="1:7">
      <c r="A2589" s="17" t="s">
        <v>534</v>
      </c>
      <c r="B2589" s="2" t="s">
        <v>23129</v>
      </c>
      <c r="C2589" t="s">
        <v>533</v>
      </c>
      <c r="D2589" t="s">
        <v>532</v>
      </c>
      <c r="E2589" t="s">
        <v>531</v>
      </c>
      <c r="F2589" s="1" t="s">
        <v>23128</v>
      </c>
    </row>
    <row r="2590" spans="1:7">
      <c r="A2590" s="17" t="s">
        <v>530</v>
      </c>
      <c r="B2590" s="2" t="s">
        <v>23130</v>
      </c>
      <c r="C2590" t="s">
        <v>529</v>
      </c>
      <c r="D2590" t="s">
        <v>528</v>
      </c>
      <c r="E2590" t="s">
        <v>527</v>
      </c>
      <c r="F2590" s="1" t="s">
        <v>23128</v>
      </c>
    </row>
    <row r="2591" spans="1:7">
      <c r="A2591" s="17" t="s">
        <v>516</v>
      </c>
      <c r="B2591" s="2" t="s">
        <v>23130</v>
      </c>
      <c r="C2591" t="s">
        <v>515</v>
      </c>
      <c r="D2591" t="s">
        <v>514</v>
      </c>
      <c r="E2591" t="s">
        <v>0</v>
      </c>
      <c r="F2591" s="1" t="s">
        <v>23128</v>
      </c>
    </row>
    <row r="2592" spans="1:7">
      <c r="A2592" s="17" t="s">
        <v>503</v>
      </c>
      <c r="B2592" s="2" t="s">
        <v>23129</v>
      </c>
      <c r="C2592" t="s">
        <v>502</v>
      </c>
      <c r="D2592" t="s">
        <v>501</v>
      </c>
      <c r="E2592" t="s">
        <v>500</v>
      </c>
      <c r="F2592" s="1" t="s">
        <v>23128</v>
      </c>
    </row>
    <row r="2593" spans="1:7">
      <c r="A2593" s="17" t="s">
        <v>499</v>
      </c>
      <c r="B2593" s="2" t="s">
        <v>23130</v>
      </c>
      <c r="C2593" t="s">
        <v>497</v>
      </c>
      <c r="D2593" t="s">
        <v>496</v>
      </c>
      <c r="E2593" t="s">
        <v>495</v>
      </c>
      <c r="F2593" s="1" t="s">
        <v>23131</v>
      </c>
      <c r="G2593" t="s">
        <v>498</v>
      </c>
    </row>
    <row r="2594" spans="1:7">
      <c r="A2594" s="17" t="s">
        <v>484</v>
      </c>
      <c r="B2594" s="2" t="s">
        <v>23129</v>
      </c>
      <c r="C2594" t="s">
        <v>483</v>
      </c>
      <c r="D2594" t="s">
        <v>482</v>
      </c>
      <c r="E2594" t="s">
        <v>481</v>
      </c>
      <c r="F2594" s="1" t="s">
        <v>23128</v>
      </c>
    </row>
    <row r="2595" spans="1:7">
      <c r="A2595" s="17" t="s">
        <v>480</v>
      </c>
      <c r="B2595" s="2" t="s">
        <v>23129</v>
      </c>
      <c r="C2595" t="s">
        <v>195</v>
      </c>
      <c r="D2595" t="s">
        <v>0</v>
      </c>
      <c r="E2595" t="s">
        <v>0</v>
      </c>
      <c r="F2595" s="1" t="s">
        <v>23128</v>
      </c>
    </row>
    <row r="2596" spans="1:7">
      <c r="A2596" s="17" t="s">
        <v>453</v>
      </c>
      <c r="B2596" s="2" t="s">
        <v>23130</v>
      </c>
      <c r="C2596" t="s">
        <v>452</v>
      </c>
      <c r="D2596" t="s">
        <v>451</v>
      </c>
      <c r="E2596" t="s">
        <v>450</v>
      </c>
      <c r="F2596" s="1" t="s">
        <v>23128</v>
      </c>
    </row>
    <row r="2597" spans="1:7">
      <c r="A2597" s="17" t="s">
        <v>449</v>
      </c>
      <c r="B2597" s="2" t="s">
        <v>23129</v>
      </c>
      <c r="C2597" t="s">
        <v>0</v>
      </c>
      <c r="D2597" t="s">
        <v>448</v>
      </c>
      <c r="E2597" t="s">
        <v>0</v>
      </c>
      <c r="F2597" s="1" t="s">
        <v>23128</v>
      </c>
    </row>
    <row r="2598" spans="1:7">
      <c r="A2598" s="17" t="s">
        <v>443</v>
      </c>
      <c r="B2598" s="2" t="s">
        <v>23130</v>
      </c>
      <c r="C2598" t="s">
        <v>442</v>
      </c>
      <c r="D2598" t="s">
        <v>441</v>
      </c>
      <c r="E2598" t="s">
        <v>440</v>
      </c>
      <c r="F2598" s="1" t="s">
        <v>23128</v>
      </c>
    </row>
    <row r="2599" spans="1:7">
      <c r="A2599" s="17" t="s">
        <v>423</v>
      </c>
      <c r="B2599" s="2" t="s">
        <v>23129</v>
      </c>
      <c r="C2599" t="s">
        <v>422</v>
      </c>
      <c r="D2599" t="s">
        <v>421</v>
      </c>
      <c r="E2599" t="s">
        <v>0</v>
      </c>
      <c r="F2599" s="1" t="s">
        <v>23128</v>
      </c>
    </row>
    <row r="2600" spans="1:7">
      <c r="A2600" s="17" t="s">
        <v>420</v>
      </c>
      <c r="B2600" s="2" t="s">
        <v>23130</v>
      </c>
      <c r="C2600" t="s">
        <v>419</v>
      </c>
      <c r="D2600" t="s">
        <v>418</v>
      </c>
      <c r="E2600" t="s">
        <v>417</v>
      </c>
      <c r="F2600" s="1" t="s">
        <v>23128</v>
      </c>
    </row>
    <row r="2601" spans="1:7">
      <c r="A2601" s="17" t="s">
        <v>402</v>
      </c>
      <c r="B2601" s="2" t="s">
        <v>23129</v>
      </c>
      <c r="C2601" t="s">
        <v>401</v>
      </c>
      <c r="D2601" t="s">
        <v>400</v>
      </c>
      <c r="E2601" t="s">
        <v>87</v>
      </c>
      <c r="F2601" s="1" t="s">
        <v>23128</v>
      </c>
    </row>
    <row r="2602" spans="1:7">
      <c r="A2602" s="17" t="s">
        <v>399</v>
      </c>
      <c r="B2602" s="2" t="s">
        <v>23130</v>
      </c>
      <c r="C2602" t="s">
        <v>109</v>
      </c>
      <c r="D2602" t="s">
        <v>398</v>
      </c>
      <c r="E2602" t="s">
        <v>397</v>
      </c>
      <c r="F2602" s="1" t="s">
        <v>23128</v>
      </c>
    </row>
    <row r="2603" spans="1:7">
      <c r="A2603" s="17" t="s">
        <v>396</v>
      </c>
      <c r="B2603" s="2" t="s">
        <v>23130</v>
      </c>
      <c r="C2603" t="s">
        <v>395</v>
      </c>
      <c r="D2603" t="s">
        <v>394</v>
      </c>
      <c r="E2603" t="s">
        <v>390</v>
      </c>
      <c r="F2603" s="1" t="s">
        <v>23128</v>
      </c>
    </row>
    <row r="2604" spans="1:7">
      <c r="A2604" s="17" t="s">
        <v>363</v>
      </c>
      <c r="B2604" s="2" t="s">
        <v>23130</v>
      </c>
      <c r="C2604" t="s">
        <v>0</v>
      </c>
      <c r="D2604" t="s">
        <v>362</v>
      </c>
      <c r="E2604" t="s">
        <v>0</v>
      </c>
      <c r="F2604" s="1" t="s">
        <v>23128</v>
      </c>
    </row>
    <row r="2605" spans="1:7">
      <c r="A2605" s="17" t="s">
        <v>357</v>
      </c>
      <c r="B2605" s="2" t="s">
        <v>23130</v>
      </c>
      <c r="C2605" t="s">
        <v>59</v>
      </c>
      <c r="D2605" t="s">
        <v>356</v>
      </c>
      <c r="E2605" t="s">
        <v>355</v>
      </c>
      <c r="F2605" s="1" t="s">
        <v>23128</v>
      </c>
    </row>
    <row r="2606" spans="1:7">
      <c r="A2606" s="17" t="s">
        <v>343</v>
      </c>
      <c r="B2606" s="2" t="s">
        <v>23129</v>
      </c>
      <c r="C2606" t="s">
        <v>341</v>
      </c>
      <c r="D2606" t="s">
        <v>340</v>
      </c>
      <c r="E2606" t="s">
        <v>339</v>
      </c>
      <c r="F2606" s="1" t="s">
        <v>23131</v>
      </c>
      <c r="G2606" t="s">
        <v>342</v>
      </c>
    </row>
    <row r="2607" spans="1:7">
      <c r="A2607" s="17" t="s">
        <v>324</v>
      </c>
      <c r="B2607" s="2" t="s">
        <v>23129</v>
      </c>
      <c r="C2607" t="s">
        <v>0</v>
      </c>
      <c r="D2607" t="s">
        <v>323</v>
      </c>
      <c r="E2607" t="s">
        <v>322</v>
      </c>
      <c r="F2607" s="1" t="s">
        <v>23128</v>
      </c>
    </row>
    <row r="2608" spans="1:7">
      <c r="A2608" s="17" t="s">
        <v>321</v>
      </c>
      <c r="B2608" s="2" t="s">
        <v>23129</v>
      </c>
      <c r="C2608" t="s">
        <v>320</v>
      </c>
      <c r="D2608" t="s">
        <v>319</v>
      </c>
      <c r="E2608" t="s">
        <v>57</v>
      </c>
      <c r="F2608" s="1" t="s">
        <v>23128</v>
      </c>
    </row>
    <row r="2609" spans="1:7">
      <c r="A2609" s="17" t="s">
        <v>314</v>
      </c>
      <c r="B2609" s="2" t="s">
        <v>23129</v>
      </c>
      <c r="C2609" t="s">
        <v>313</v>
      </c>
      <c r="D2609" t="s">
        <v>312</v>
      </c>
      <c r="E2609" t="s">
        <v>311</v>
      </c>
      <c r="F2609" s="1" t="s">
        <v>23128</v>
      </c>
    </row>
    <row r="2610" spans="1:7">
      <c r="A2610" s="17" t="s">
        <v>310</v>
      </c>
      <c r="B2610" s="2" t="s">
        <v>23129</v>
      </c>
      <c r="C2610" t="s">
        <v>309</v>
      </c>
      <c r="D2610" t="s">
        <v>308</v>
      </c>
      <c r="E2610" t="s">
        <v>307</v>
      </c>
      <c r="F2610" s="1" t="s">
        <v>23128</v>
      </c>
    </row>
    <row r="2611" spans="1:7">
      <c r="A2611" s="17" t="s">
        <v>306</v>
      </c>
      <c r="B2611" s="2" t="s">
        <v>23129</v>
      </c>
      <c r="C2611" t="s">
        <v>305</v>
      </c>
      <c r="D2611" t="s">
        <v>304</v>
      </c>
      <c r="E2611" t="s">
        <v>303</v>
      </c>
      <c r="F2611" s="1" t="s">
        <v>23128</v>
      </c>
    </row>
    <row r="2612" spans="1:7">
      <c r="A2612" s="17" t="s">
        <v>278</v>
      </c>
      <c r="B2612" s="2" t="s">
        <v>23130</v>
      </c>
      <c r="C2612" t="s">
        <v>0</v>
      </c>
      <c r="D2612" t="s">
        <v>1</v>
      </c>
      <c r="E2612" t="s">
        <v>0</v>
      </c>
      <c r="F2612" s="1" t="s">
        <v>23128</v>
      </c>
    </row>
    <row r="2613" spans="1:7">
      <c r="A2613" s="17" t="s">
        <v>269</v>
      </c>
      <c r="B2613" s="2" t="s">
        <v>23130</v>
      </c>
      <c r="C2613" t="s">
        <v>268</v>
      </c>
      <c r="D2613" t="s">
        <v>267</v>
      </c>
      <c r="E2613" t="s">
        <v>266</v>
      </c>
      <c r="F2613" s="1" t="s">
        <v>23128</v>
      </c>
    </row>
    <row r="2614" spans="1:7">
      <c r="A2614" s="17" t="s">
        <v>249</v>
      </c>
      <c r="B2614" s="2" t="s">
        <v>23129</v>
      </c>
      <c r="C2614" t="s">
        <v>248</v>
      </c>
      <c r="D2614" t="s">
        <v>247</v>
      </c>
      <c r="E2614" t="s">
        <v>246</v>
      </c>
      <c r="F2614" s="1" t="s">
        <v>23128</v>
      </c>
    </row>
    <row r="2615" spans="1:7">
      <c r="A2615" s="17" t="s">
        <v>233</v>
      </c>
      <c r="B2615" s="2" t="s">
        <v>23129</v>
      </c>
      <c r="C2615" t="s">
        <v>231</v>
      </c>
      <c r="D2615" t="s">
        <v>230</v>
      </c>
      <c r="E2615" t="s">
        <v>229</v>
      </c>
      <c r="F2615" s="1" t="s">
        <v>23131</v>
      </c>
      <c r="G2615" t="s">
        <v>232</v>
      </c>
    </row>
    <row r="2616" spans="1:7">
      <c r="A2616" s="17" t="s">
        <v>205</v>
      </c>
      <c r="B2616" s="2" t="s">
        <v>23130</v>
      </c>
      <c r="C2616" t="s">
        <v>204</v>
      </c>
      <c r="D2616" t="s">
        <v>203</v>
      </c>
      <c r="E2616" t="s">
        <v>202</v>
      </c>
      <c r="F2616" s="1" t="s">
        <v>23128</v>
      </c>
    </row>
    <row r="2617" spans="1:7">
      <c r="A2617" s="17" t="s">
        <v>199</v>
      </c>
      <c r="B2617" s="2" t="s">
        <v>23130</v>
      </c>
      <c r="C2617" t="s">
        <v>0</v>
      </c>
      <c r="D2617" t="s">
        <v>198</v>
      </c>
      <c r="E2617" t="s">
        <v>197</v>
      </c>
      <c r="F2617" s="1" t="s">
        <v>23128</v>
      </c>
    </row>
    <row r="2618" spans="1:7">
      <c r="A2618" s="17" t="s">
        <v>196</v>
      </c>
      <c r="B2618" s="2" t="s">
        <v>23129</v>
      </c>
      <c r="C2618" t="s">
        <v>195</v>
      </c>
      <c r="D2618" t="s">
        <v>0</v>
      </c>
      <c r="E2618" t="s">
        <v>0</v>
      </c>
      <c r="F2618" s="1" t="s">
        <v>23128</v>
      </c>
    </row>
    <row r="2619" spans="1:7">
      <c r="A2619" s="17" t="s">
        <v>190</v>
      </c>
      <c r="B2619" s="2" t="s">
        <v>23129</v>
      </c>
      <c r="C2619" t="s">
        <v>0</v>
      </c>
      <c r="D2619" t="s">
        <v>1</v>
      </c>
      <c r="E2619" t="s">
        <v>0</v>
      </c>
      <c r="F2619" s="1" t="s">
        <v>23128</v>
      </c>
    </row>
    <row r="2620" spans="1:7">
      <c r="A2620" s="17" t="s">
        <v>189</v>
      </c>
      <c r="B2620" s="2" t="s">
        <v>23129</v>
      </c>
      <c r="C2620" t="s">
        <v>188</v>
      </c>
      <c r="D2620" t="s">
        <v>187</v>
      </c>
      <c r="E2620" t="s">
        <v>183</v>
      </c>
      <c r="F2620" s="1" t="s">
        <v>23128</v>
      </c>
    </row>
    <row r="2621" spans="1:7">
      <c r="A2621" s="17" t="s">
        <v>186</v>
      </c>
      <c r="B2621" s="2" t="s">
        <v>23129</v>
      </c>
      <c r="C2621" t="s">
        <v>185</v>
      </c>
      <c r="D2621" t="s">
        <v>184</v>
      </c>
      <c r="E2621" t="s">
        <v>183</v>
      </c>
      <c r="F2621" s="1" t="s">
        <v>23128</v>
      </c>
    </row>
    <row r="2622" spans="1:7">
      <c r="A2622" s="17" t="s">
        <v>182</v>
      </c>
      <c r="B2622" s="2" t="s">
        <v>23129</v>
      </c>
      <c r="C2622" t="s">
        <v>181</v>
      </c>
      <c r="D2622" t="s">
        <v>180</v>
      </c>
      <c r="E2622" t="s">
        <v>179</v>
      </c>
      <c r="F2622" s="1" t="s">
        <v>23128</v>
      </c>
    </row>
    <row r="2623" spans="1:7">
      <c r="A2623" s="17" t="s">
        <v>178</v>
      </c>
      <c r="B2623" s="2" t="s">
        <v>23130</v>
      </c>
      <c r="C2623" t="s">
        <v>59</v>
      </c>
      <c r="D2623" t="s">
        <v>177</v>
      </c>
      <c r="E2623" t="s">
        <v>176</v>
      </c>
      <c r="F2623" s="1" t="s">
        <v>23128</v>
      </c>
    </row>
    <row r="2624" spans="1:7">
      <c r="A2624" s="17" t="s">
        <v>167</v>
      </c>
      <c r="B2624" s="2" t="s">
        <v>23129</v>
      </c>
      <c r="C2624" t="s">
        <v>166</v>
      </c>
      <c r="D2624" t="s">
        <v>165</v>
      </c>
      <c r="E2624" t="s">
        <v>164</v>
      </c>
      <c r="F2624" s="1" t="s">
        <v>23128</v>
      </c>
    </row>
    <row r="2625" spans="1:6">
      <c r="A2625" s="17" t="s">
        <v>162</v>
      </c>
      <c r="B2625" s="2" t="s">
        <v>23130</v>
      </c>
      <c r="C2625" t="s">
        <v>0</v>
      </c>
      <c r="D2625" t="s">
        <v>161</v>
      </c>
      <c r="E2625" t="s">
        <v>0</v>
      </c>
      <c r="F2625" s="1" t="s">
        <v>23128</v>
      </c>
    </row>
    <row r="2626" spans="1:6">
      <c r="A2626" s="17" t="s">
        <v>160</v>
      </c>
      <c r="B2626" s="2" t="s">
        <v>23130</v>
      </c>
      <c r="C2626" t="s">
        <v>159</v>
      </c>
      <c r="D2626" t="s">
        <v>158</v>
      </c>
      <c r="E2626" t="s">
        <v>157</v>
      </c>
      <c r="F2626" s="1" t="s">
        <v>23128</v>
      </c>
    </row>
    <row r="2627" spans="1:6">
      <c r="A2627" s="17" t="s">
        <v>152</v>
      </c>
      <c r="B2627" s="2" t="s">
        <v>23129</v>
      </c>
      <c r="C2627" t="s">
        <v>149</v>
      </c>
      <c r="D2627" t="s">
        <v>151</v>
      </c>
      <c r="E2627" t="s">
        <v>0</v>
      </c>
      <c r="F2627" s="1" t="s">
        <v>23128</v>
      </c>
    </row>
    <row r="2628" spans="1:6">
      <c r="A2628" s="17" t="s">
        <v>150</v>
      </c>
      <c r="B2628" s="2" t="s">
        <v>23130</v>
      </c>
      <c r="C2628" t="s">
        <v>149</v>
      </c>
      <c r="D2628" t="s">
        <v>148</v>
      </c>
      <c r="E2628" t="s">
        <v>147</v>
      </c>
      <c r="F2628" s="1" t="s">
        <v>23128</v>
      </c>
    </row>
    <row r="2629" spans="1:6">
      <c r="A2629" s="17" t="s">
        <v>136</v>
      </c>
      <c r="B2629" s="2" t="s">
        <v>23129</v>
      </c>
      <c r="C2629" t="s">
        <v>135</v>
      </c>
      <c r="D2629" t="s">
        <v>134</v>
      </c>
      <c r="E2629" t="s">
        <v>133</v>
      </c>
      <c r="F2629" s="1" t="s">
        <v>23128</v>
      </c>
    </row>
    <row r="2630" spans="1:6">
      <c r="A2630" s="17" t="s">
        <v>102</v>
      </c>
      <c r="B2630" s="2" t="s">
        <v>23130</v>
      </c>
      <c r="C2630" t="s">
        <v>101</v>
      </c>
      <c r="D2630" t="s">
        <v>100</v>
      </c>
      <c r="E2630" t="s">
        <v>99</v>
      </c>
      <c r="F2630" s="1" t="s">
        <v>23128</v>
      </c>
    </row>
    <row r="2631" spans="1:6">
      <c r="A2631" s="17" t="s">
        <v>98</v>
      </c>
      <c r="B2631" s="2" t="s">
        <v>23130</v>
      </c>
      <c r="C2631" t="s">
        <v>97</v>
      </c>
      <c r="D2631" t="s">
        <v>96</v>
      </c>
      <c r="E2631" t="s">
        <v>95</v>
      </c>
      <c r="F2631" s="1" t="s">
        <v>23128</v>
      </c>
    </row>
    <row r="2632" spans="1:6">
      <c r="A2632" s="17" t="s">
        <v>86</v>
      </c>
      <c r="B2632" s="2" t="s">
        <v>23130</v>
      </c>
      <c r="C2632" t="s">
        <v>85</v>
      </c>
      <c r="D2632" t="s">
        <v>84</v>
      </c>
      <c r="E2632" t="s">
        <v>83</v>
      </c>
      <c r="F2632" s="1" t="s">
        <v>23128</v>
      </c>
    </row>
    <row r="2633" spans="1:6">
      <c r="A2633" s="17" t="s">
        <v>75</v>
      </c>
      <c r="B2633" s="2" t="s">
        <v>23130</v>
      </c>
      <c r="C2633" t="s">
        <v>74</v>
      </c>
      <c r="D2633" t="s">
        <v>73</v>
      </c>
      <c r="E2633" t="s">
        <v>72</v>
      </c>
      <c r="F2633" s="1" t="s">
        <v>23128</v>
      </c>
    </row>
    <row r="2634" spans="1:6">
      <c r="A2634" s="17" t="s">
        <v>60</v>
      </c>
      <c r="B2634" s="2" t="s">
        <v>23130</v>
      </c>
      <c r="C2634" t="s">
        <v>59</v>
      </c>
      <c r="D2634" t="s">
        <v>58</v>
      </c>
      <c r="E2634" t="s">
        <v>57</v>
      </c>
      <c r="F2634" s="1" t="s">
        <v>23128</v>
      </c>
    </row>
    <row r="2635" spans="1:6">
      <c r="A2635" s="17" t="s">
        <v>56</v>
      </c>
      <c r="B2635" s="2" t="s">
        <v>23130</v>
      </c>
      <c r="C2635" t="s">
        <v>55</v>
      </c>
      <c r="D2635" t="s">
        <v>54</v>
      </c>
      <c r="E2635" t="s">
        <v>53</v>
      </c>
      <c r="F2635" s="1" t="s">
        <v>23128</v>
      </c>
    </row>
    <row r="2636" spans="1:6">
      <c r="A2636" s="17" t="s">
        <v>49</v>
      </c>
      <c r="B2636" s="2" t="s">
        <v>23129</v>
      </c>
      <c r="C2636" t="s">
        <v>0</v>
      </c>
      <c r="D2636" t="s">
        <v>48</v>
      </c>
      <c r="E2636" t="s">
        <v>0</v>
      </c>
      <c r="F2636" s="1" t="s">
        <v>23128</v>
      </c>
    </row>
    <row r="2637" spans="1:6">
      <c r="A2637" s="17" t="s">
        <v>44</v>
      </c>
      <c r="B2637" s="2" t="s">
        <v>23129</v>
      </c>
      <c r="F2637" s="1" t="s">
        <v>23128</v>
      </c>
    </row>
    <row r="2638" spans="1:6">
      <c r="A2638" s="17" t="s">
        <v>43</v>
      </c>
      <c r="B2638" s="2" t="s">
        <v>23129</v>
      </c>
      <c r="C2638" t="s">
        <v>42</v>
      </c>
      <c r="D2638" t="s">
        <v>41</v>
      </c>
      <c r="E2638" t="s">
        <v>0</v>
      </c>
      <c r="F2638" s="1" t="s">
        <v>23128</v>
      </c>
    </row>
    <row r="2639" spans="1:6">
      <c r="A2639" s="17" t="s">
        <v>40</v>
      </c>
      <c r="B2639" s="2" t="s">
        <v>23129</v>
      </c>
      <c r="C2639" t="s">
        <v>39</v>
      </c>
      <c r="D2639" t="s">
        <v>38</v>
      </c>
      <c r="E2639" t="s">
        <v>0</v>
      </c>
      <c r="F2639" s="1" t="s">
        <v>23128</v>
      </c>
    </row>
    <row r="2640" spans="1:6">
      <c r="A2640" s="17" t="s">
        <v>31</v>
      </c>
      <c r="B2640" s="2" t="s">
        <v>23129</v>
      </c>
      <c r="C2640" t="s">
        <v>30</v>
      </c>
      <c r="D2640" t="s">
        <v>29</v>
      </c>
      <c r="E2640" t="s">
        <v>0</v>
      </c>
      <c r="F2640" s="1" t="s">
        <v>23128</v>
      </c>
    </row>
    <row r="2641" spans="1:6">
      <c r="A2641" s="17" t="s">
        <v>28</v>
      </c>
      <c r="B2641" s="2" t="s">
        <v>23129</v>
      </c>
      <c r="C2641" t="s">
        <v>0</v>
      </c>
      <c r="D2641" t="s">
        <v>27</v>
      </c>
      <c r="E2641" t="s">
        <v>0</v>
      </c>
      <c r="F2641" s="1" t="s">
        <v>23128</v>
      </c>
    </row>
    <row r="2642" spans="1:6">
      <c r="A2642" s="17" t="s">
        <v>26</v>
      </c>
      <c r="B2642" s="2" t="s">
        <v>23129</v>
      </c>
      <c r="C2642" t="s">
        <v>0</v>
      </c>
      <c r="D2642" t="s">
        <v>25</v>
      </c>
      <c r="E2642" t="s">
        <v>0</v>
      </c>
      <c r="F2642" s="1" t="s">
        <v>23128</v>
      </c>
    </row>
    <row r="2643" spans="1:6">
      <c r="A2643" s="17" t="s">
        <v>24</v>
      </c>
      <c r="B2643" s="2" t="s">
        <v>23129</v>
      </c>
      <c r="C2643" t="s">
        <v>23</v>
      </c>
      <c r="D2643" t="s">
        <v>22</v>
      </c>
      <c r="E2643" t="s">
        <v>0</v>
      </c>
      <c r="F2643" s="1" t="s">
        <v>23128</v>
      </c>
    </row>
    <row r="2644" spans="1:6">
      <c r="A2644" s="17" t="s">
        <v>21</v>
      </c>
      <c r="B2644" s="2" t="s">
        <v>23129</v>
      </c>
      <c r="C2644" t="s">
        <v>20</v>
      </c>
      <c r="D2644" t="s">
        <v>19</v>
      </c>
      <c r="E2644" t="s">
        <v>0</v>
      </c>
      <c r="F2644" s="1" t="s">
        <v>23128</v>
      </c>
    </row>
    <row r="2645" spans="1:6">
      <c r="A2645" s="17" t="s">
        <v>15</v>
      </c>
      <c r="B2645" s="2" t="s">
        <v>23129</v>
      </c>
      <c r="C2645" t="s">
        <v>14</v>
      </c>
      <c r="D2645" t="s">
        <v>13</v>
      </c>
      <c r="E2645" t="s">
        <v>0</v>
      </c>
      <c r="F2645" s="1" t="s">
        <v>23128</v>
      </c>
    </row>
    <row r="2646" spans="1:6">
      <c r="A2646" s="17" t="s">
        <v>12</v>
      </c>
      <c r="B2646" s="2" t="s">
        <v>23129</v>
      </c>
      <c r="C2646" t="s">
        <v>11</v>
      </c>
      <c r="D2646" t="s">
        <v>10</v>
      </c>
      <c r="E2646" t="s">
        <v>0</v>
      </c>
      <c r="F2646" s="1" t="s">
        <v>23128</v>
      </c>
    </row>
    <row r="2647" spans="1:6">
      <c r="A2647" s="17" t="s">
        <v>9</v>
      </c>
      <c r="B2647" s="2" t="s">
        <v>23129</v>
      </c>
      <c r="C2647" t="s">
        <v>0</v>
      </c>
      <c r="D2647" t="s">
        <v>8</v>
      </c>
      <c r="E2647" t="s">
        <v>0</v>
      </c>
      <c r="F2647" s="1" t="s">
        <v>23128</v>
      </c>
    </row>
    <row r="2648" spans="1:6">
      <c r="A2648" s="17" t="s">
        <v>7</v>
      </c>
      <c r="B2648" s="2" t="s">
        <v>23129</v>
      </c>
      <c r="C2648" t="s">
        <v>0</v>
      </c>
      <c r="D2648" t="s">
        <v>6</v>
      </c>
      <c r="E2648" t="s">
        <v>0</v>
      </c>
      <c r="F2648" s="1" t="s">
        <v>23128</v>
      </c>
    </row>
    <row r="2649" spans="1:6">
      <c r="A2649" s="17" t="s">
        <v>5</v>
      </c>
      <c r="B2649" s="2" t="s">
        <v>23129</v>
      </c>
      <c r="C2649" t="s">
        <v>4</v>
      </c>
      <c r="D2649" t="s">
        <v>3</v>
      </c>
      <c r="E2649" t="s">
        <v>0</v>
      </c>
      <c r="F2649" s="1" t="s">
        <v>23128</v>
      </c>
    </row>
    <row r="2650" spans="1:6">
      <c r="A2650" s="17" t="s">
        <v>2</v>
      </c>
      <c r="B2650" s="2" t="s">
        <v>23129</v>
      </c>
      <c r="C2650" t="s">
        <v>0</v>
      </c>
      <c r="D2650" t="s">
        <v>1</v>
      </c>
      <c r="E2650" t="s">
        <v>0</v>
      </c>
      <c r="F2650" s="1" t="s">
        <v>23128</v>
      </c>
    </row>
  </sheetData>
  <autoFilter ref="A1:E2650"/>
  <phoneticPr fontId="3"/>
  <conditionalFormatting sqref="B2:B2650">
    <cfRule type="cellIs" dxfId="5" priority="1" operator="equal">
      <formula>"DOWN"</formula>
    </cfRule>
    <cfRule type="cellIs" dxfId="4" priority="2" operator="equal">
      <formula>"UP"</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5B8EA"/>
  </sheetPr>
  <dimension ref="A1:C50"/>
  <sheetViews>
    <sheetView workbookViewId="0">
      <pane ySplit="1" topLeftCell="A2" activePane="bottomLeft" state="frozen"/>
      <selection pane="bottomLeft" activeCell="C1" sqref="C1"/>
    </sheetView>
  </sheetViews>
  <sheetFormatPr defaultRowHeight="15"/>
  <cols>
    <col min="1" max="1" width="11.42578125" bestFit="1" customWidth="1"/>
    <col min="2" max="2" width="30.28515625" bestFit="1" customWidth="1"/>
    <col min="3" max="3" width="21.42578125" customWidth="1"/>
  </cols>
  <sheetData>
    <row r="1" spans="1:3">
      <c r="A1" s="16" t="s">
        <v>20420</v>
      </c>
      <c r="B1" s="5" t="s">
        <v>24566</v>
      </c>
      <c r="C1" s="5" t="s">
        <v>24567</v>
      </c>
    </row>
    <row r="2" spans="1:3">
      <c r="A2" s="17" t="s">
        <v>20293</v>
      </c>
      <c r="B2" t="s">
        <v>465</v>
      </c>
      <c r="C2" t="s">
        <v>8259</v>
      </c>
    </row>
    <row r="3" spans="1:3">
      <c r="A3" s="17" t="s">
        <v>20225</v>
      </c>
      <c r="B3" t="s">
        <v>4374</v>
      </c>
      <c r="C3" t="s">
        <v>20224</v>
      </c>
    </row>
    <row r="4" spans="1:3">
      <c r="A4" s="17" t="s">
        <v>20158</v>
      </c>
      <c r="B4" t="s">
        <v>465</v>
      </c>
      <c r="C4" t="s">
        <v>8259</v>
      </c>
    </row>
    <row r="5" spans="1:3">
      <c r="A5" s="17" t="s">
        <v>19902</v>
      </c>
      <c r="B5" t="s">
        <v>525</v>
      </c>
      <c r="C5" t="s">
        <v>19901</v>
      </c>
    </row>
    <row r="6" spans="1:3">
      <c r="A6" s="17" t="s">
        <v>19669</v>
      </c>
      <c r="B6" t="s">
        <v>7466</v>
      </c>
      <c r="C6" t="s">
        <v>19668</v>
      </c>
    </row>
    <row r="7" spans="1:3">
      <c r="A7" s="17" t="s">
        <v>19236</v>
      </c>
      <c r="B7" t="s">
        <v>525</v>
      </c>
      <c r="C7" t="s">
        <v>19235</v>
      </c>
    </row>
    <row r="8" spans="1:3">
      <c r="A8" s="17" t="s">
        <v>19232</v>
      </c>
      <c r="B8" t="s">
        <v>525</v>
      </c>
      <c r="C8" t="s">
        <v>19231</v>
      </c>
    </row>
    <row r="9" spans="1:3">
      <c r="A9" s="17" t="s">
        <v>18750</v>
      </c>
      <c r="B9" t="s">
        <v>11656</v>
      </c>
      <c r="C9" t="s">
        <v>18749</v>
      </c>
    </row>
    <row r="10" spans="1:3">
      <c r="A10" s="17" t="s">
        <v>17917</v>
      </c>
      <c r="B10" t="s">
        <v>3483</v>
      </c>
      <c r="C10" t="s">
        <v>17916</v>
      </c>
    </row>
    <row r="11" spans="1:3">
      <c r="A11" s="17" t="s">
        <v>17223</v>
      </c>
      <c r="B11" t="s">
        <v>3919</v>
      </c>
      <c r="C11" t="s">
        <v>17222</v>
      </c>
    </row>
    <row r="12" spans="1:3">
      <c r="A12" s="17" t="s">
        <v>16960</v>
      </c>
      <c r="B12" t="s">
        <v>10280</v>
      </c>
      <c r="C12" t="s">
        <v>16959</v>
      </c>
    </row>
    <row r="13" spans="1:3">
      <c r="A13" s="17" t="s">
        <v>15652</v>
      </c>
      <c r="B13" t="s">
        <v>14619</v>
      </c>
      <c r="C13" t="s">
        <v>15651</v>
      </c>
    </row>
    <row r="14" spans="1:3">
      <c r="A14" s="17" t="s">
        <v>15360</v>
      </c>
      <c r="B14" t="s">
        <v>3329</v>
      </c>
      <c r="C14" t="s">
        <v>15359</v>
      </c>
    </row>
    <row r="15" spans="1:3">
      <c r="A15" s="17" t="s">
        <v>14620</v>
      </c>
      <c r="B15" t="s">
        <v>14619</v>
      </c>
      <c r="C15" t="s">
        <v>14618</v>
      </c>
    </row>
    <row r="16" spans="1:3">
      <c r="A16" s="17" t="s">
        <v>14515</v>
      </c>
      <c r="B16" t="s">
        <v>3294</v>
      </c>
      <c r="C16" t="s">
        <v>14514</v>
      </c>
    </row>
    <row r="17" spans="1:3">
      <c r="A17" s="17" t="s">
        <v>13783</v>
      </c>
      <c r="B17" t="s">
        <v>525</v>
      </c>
      <c r="C17" t="s">
        <v>13782</v>
      </c>
    </row>
    <row r="18" spans="1:3">
      <c r="A18" s="17" t="s">
        <v>13464</v>
      </c>
      <c r="B18" t="s">
        <v>3329</v>
      </c>
      <c r="C18" t="s">
        <v>13463</v>
      </c>
    </row>
    <row r="19" spans="1:3">
      <c r="A19" s="17" t="s">
        <v>13058</v>
      </c>
      <c r="B19" t="s">
        <v>3483</v>
      </c>
      <c r="C19" t="s">
        <v>13057</v>
      </c>
    </row>
    <row r="20" spans="1:3">
      <c r="A20" s="17" t="s">
        <v>12908</v>
      </c>
      <c r="B20" t="s">
        <v>1218</v>
      </c>
      <c r="C20" t="s">
        <v>12907</v>
      </c>
    </row>
    <row r="21" spans="1:3">
      <c r="A21" s="17" t="s">
        <v>12829</v>
      </c>
      <c r="B21" t="s">
        <v>3714</v>
      </c>
      <c r="C21" t="s">
        <v>12828</v>
      </c>
    </row>
    <row r="22" spans="1:3">
      <c r="A22" s="17" t="s">
        <v>12619</v>
      </c>
      <c r="B22" t="s">
        <v>3329</v>
      </c>
      <c r="C22" t="s">
        <v>12618</v>
      </c>
    </row>
    <row r="23" spans="1:3">
      <c r="A23" s="17" t="s">
        <v>11837</v>
      </c>
      <c r="B23" t="s">
        <v>1218</v>
      </c>
      <c r="C23" t="s">
        <v>11836</v>
      </c>
    </row>
    <row r="24" spans="1:3">
      <c r="A24" s="17" t="s">
        <v>11775</v>
      </c>
      <c r="B24" t="s">
        <v>465</v>
      </c>
      <c r="C24" t="s">
        <v>8408</v>
      </c>
    </row>
    <row r="25" spans="1:3">
      <c r="A25" s="17" t="s">
        <v>11560</v>
      </c>
      <c r="B25" t="s">
        <v>465</v>
      </c>
      <c r="C25" t="s">
        <v>11559</v>
      </c>
    </row>
    <row r="26" spans="1:3">
      <c r="A26" s="17" t="s">
        <v>11246</v>
      </c>
      <c r="B26" t="s">
        <v>7466</v>
      </c>
      <c r="C26" t="s">
        <v>11245</v>
      </c>
    </row>
    <row r="27" spans="1:3">
      <c r="A27" s="17" t="s">
        <v>9424</v>
      </c>
      <c r="B27" t="s">
        <v>7466</v>
      </c>
      <c r="C27" t="s">
        <v>9423</v>
      </c>
    </row>
    <row r="28" spans="1:3">
      <c r="A28" s="17" t="s">
        <v>9162</v>
      </c>
      <c r="B28" t="s">
        <v>3919</v>
      </c>
      <c r="C28" t="s">
        <v>9161</v>
      </c>
    </row>
    <row r="29" spans="1:3">
      <c r="A29" s="17" t="s">
        <v>8659</v>
      </c>
      <c r="B29" t="s">
        <v>3050</v>
      </c>
      <c r="C29" t="s">
        <v>8658</v>
      </c>
    </row>
    <row r="30" spans="1:3">
      <c r="A30" s="17" t="s">
        <v>8502</v>
      </c>
      <c r="B30" t="s">
        <v>465</v>
      </c>
      <c r="C30" t="s">
        <v>8501</v>
      </c>
    </row>
    <row r="31" spans="1:3">
      <c r="A31" s="17" t="s">
        <v>8409</v>
      </c>
      <c r="B31" t="s">
        <v>465</v>
      </c>
      <c r="C31" t="s">
        <v>8408</v>
      </c>
    </row>
    <row r="32" spans="1:3">
      <c r="A32" s="17" t="s">
        <v>8229</v>
      </c>
      <c r="B32" t="s">
        <v>8228</v>
      </c>
      <c r="C32" t="s">
        <v>8227</v>
      </c>
    </row>
    <row r="33" spans="1:3">
      <c r="A33" s="17" t="s">
        <v>8189</v>
      </c>
      <c r="B33" t="s">
        <v>3329</v>
      </c>
      <c r="C33" t="s">
        <v>8188</v>
      </c>
    </row>
    <row r="34" spans="1:3">
      <c r="A34" s="17" t="s">
        <v>7467</v>
      </c>
      <c r="B34" t="s">
        <v>7466</v>
      </c>
      <c r="C34" t="s">
        <v>7465</v>
      </c>
    </row>
    <row r="35" spans="1:3">
      <c r="A35" s="17" t="s">
        <v>6800</v>
      </c>
      <c r="B35" t="s">
        <v>3714</v>
      </c>
      <c r="C35" t="s">
        <v>6799</v>
      </c>
    </row>
    <row r="36" spans="1:3">
      <c r="A36" s="17" t="s">
        <v>6692</v>
      </c>
      <c r="B36" t="s">
        <v>6691</v>
      </c>
      <c r="C36" t="s">
        <v>6690</v>
      </c>
    </row>
    <row r="37" spans="1:3">
      <c r="A37" s="17" t="s">
        <v>6157</v>
      </c>
      <c r="B37" t="s">
        <v>3919</v>
      </c>
      <c r="C37" t="s">
        <v>6156</v>
      </c>
    </row>
    <row r="38" spans="1:3">
      <c r="A38" s="17" t="s">
        <v>6032</v>
      </c>
      <c r="B38" t="s">
        <v>6031</v>
      </c>
      <c r="C38" t="s">
        <v>6030</v>
      </c>
    </row>
    <row r="39" spans="1:3">
      <c r="A39" s="17" t="s">
        <v>4849</v>
      </c>
      <c r="B39" t="s">
        <v>525</v>
      </c>
      <c r="C39" t="s">
        <v>4848</v>
      </c>
    </row>
    <row r="40" spans="1:3">
      <c r="A40" s="17" t="s">
        <v>4090</v>
      </c>
      <c r="B40" t="s">
        <v>525</v>
      </c>
      <c r="C40" t="s">
        <v>4089</v>
      </c>
    </row>
    <row r="41" spans="1:3">
      <c r="A41" s="17" t="s">
        <v>4019</v>
      </c>
      <c r="B41" t="s">
        <v>1218</v>
      </c>
      <c r="C41" t="s">
        <v>4018</v>
      </c>
    </row>
    <row r="42" spans="1:3">
      <c r="A42" s="17" t="s">
        <v>3715</v>
      </c>
      <c r="B42" t="s">
        <v>3714</v>
      </c>
      <c r="C42" t="s">
        <v>3713</v>
      </c>
    </row>
    <row r="43" spans="1:3">
      <c r="A43" s="17" t="s">
        <v>3614</v>
      </c>
      <c r="B43" t="s">
        <v>465</v>
      </c>
      <c r="C43" t="s">
        <v>3613</v>
      </c>
    </row>
    <row r="44" spans="1:3">
      <c r="A44" s="17" t="s">
        <v>3567</v>
      </c>
      <c r="B44" t="s">
        <v>3566</v>
      </c>
      <c r="C44" t="s">
        <v>3565</v>
      </c>
    </row>
    <row r="45" spans="1:3">
      <c r="A45" s="17" t="s">
        <v>3330</v>
      </c>
      <c r="B45" t="s">
        <v>3329</v>
      </c>
      <c r="C45" t="s">
        <v>3328</v>
      </c>
    </row>
    <row r="46" spans="1:3">
      <c r="A46" s="17" t="s">
        <v>3295</v>
      </c>
      <c r="B46" t="s">
        <v>3294</v>
      </c>
      <c r="C46" t="s">
        <v>3293</v>
      </c>
    </row>
    <row r="47" spans="1:3">
      <c r="A47" s="17" t="s">
        <v>2393</v>
      </c>
      <c r="B47" t="s">
        <v>2392</v>
      </c>
      <c r="C47" t="s">
        <v>2391</v>
      </c>
    </row>
    <row r="48" spans="1:3">
      <c r="A48" s="17" t="s">
        <v>2121</v>
      </c>
      <c r="B48" t="s">
        <v>1085</v>
      </c>
      <c r="C48" t="s">
        <v>2120</v>
      </c>
    </row>
    <row r="49" spans="1:3">
      <c r="A49" s="17" t="s">
        <v>1894</v>
      </c>
      <c r="B49" t="s">
        <v>465</v>
      </c>
      <c r="C49" t="s">
        <v>1893</v>
      </c>
    </row>
    <row r="50" spans="1:3">
      <c r="A50" s="17" t="s">
        <v>1219</v>
      </c>
      <c r="B50" t="s">
        <v>1218</v>
      </c>
      <c r="C50" t="s">
        <v>1217</v>
      </c>
    </row>
  </sheetData>
  <autoFilter ref="A1:C50"/>
  <phoneticPr fontId="3"/>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D5B8EA"/>
  </sheetPr>
  <dimension ref="A1:G99"/>
  <sheetViews>
    <sheetView workbookViewId="0">
      <pane ySplit="1" topLeftCell="A2" activePane="bottomLeft" state="frozen"/>
      <selection activeCell="C14" sqref="C14"/>
      <selection pane="bottomLeft" activeCell="L8" sqref="L8"/>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16384" width="9" style="6"/>
  </cols>
  <sheetData>
    <row r="1" spans="1:7">
      <c r="A1" s="6" t="s">
        <v>22050</v>
      </c>
      <c r="B1" s="6" t="s">
        <v>22049</v>
      </c>
      <c r="C1" s="6" t="s">
        <v>22048</v>
      </c>
      <c r="D1" s="6" t="s">
        <v>22047</v>
      </c>
      <c r="E1" s="6" t="s">
        <v>22046</v>
      </c>
      <c r="F1" s="6" t="s">
        <v>23633</v>
      </c>
      <c r="G1" s="6" t="s">
        <v>23632</v>
      </c>
    </row>
    <row r="2" spans="1:7">
      <c r="A2" s="6" t="s">
        <v>22024</v>
      </c>
      <c r="B2" s="6" t="s">
        <v>22023</v>
      </c>
      <c r="C2" s="6" t="s">
        <v>20433</v>
      </c>
      <c r="D2" s="6">
        <v>3</v>
      </c>
      <c r="E2" s="6">
        <v>8832</v>
      </c>
      <c r="F2" s="6">
        <v>621</v>
      </c>
      <c r="G2" s="7">
        <v>6.5098164235266297E-30</v>
      </c>
    </row>
    <row r="3" spans="1:7">
      <c r="A3" s="6" t="s">
        <v>21977</v>
      </c>
      <c r="B3" s="6" t="s">
        <v>21976</v>
      </c>
      <c r="C3" s="6" t="s">
        <v>20433</v>
      </c>
      <c r="D3" s="6">
        <v>4</v>
      </c>
      <c r="E3" s="6">
        <v>557</v>
      </c>
      <c r="F3" s="6">
        <v>98</v>
      </c>
      <c r="G3" s="7">
        <v>1.29670428209899E-29</v>
      </c>
    </row>
    <row r="4" spans="1:7">
      <c r="A4" s="6" t="s">
        <v>22026</v>
      </c>
      <c r="B4" s="6" t="s">
        <v>22025</v>
      </c>
      <c r="C4" s="6" t="s">
        <v>20433</v>
      </c>
      <c r="D4" s="6">
        <v>5</v>
      </c>
      <c r="E4" s="6">
        <v>2435</v>
      </c>
      <c r="F4" s="6">
        <v>240</v>
      </c>
      <c r="G4" s="7">
        <v>4.0592710391000503E-28</v>
      </c>
    </row>
    <row r="5" spans="1:7">
      <c r="A5" s="6" t="s">
        <v>22020</v>
      </c>
      <c r="B5" s="6" t="s">
        <v>22019</v>
      </c>
      <c r="C5" s="6" t="s">
        <v>20433</v>
      </c>
      <c r="D5" s="6">
        <v>3</v>
      </c>
      <c r="E5" s="6">
        <v>8536</v>
      </c>
      <c r="F5" s="6">
        <v>594</v>
      </c>
      <c r="G5" s="7">
        <v>5.6684294800982598E-27</v>
      </c>
    </row>
    <row r="6" spans="1:7">
      <c r="A6" s="6" t="s">
        <v>21949</v>
      </c>
      <c r="B6" s="6" t="s">
        <v>21948</v>
      </c>
      <c r="C6" s="6" t="s">
        <v>20433</v>
      </c>
      <c r="D6" s="6">
        <v>2</v>
      </c>
      <c r="E6" s="6">
        <v>497</v>
      </c>
      <c r="F6" s="6">
        <v>85</v>
      </c>
      <c r="G6" s="7">
        <v>5.9031423949357704E-25</v>
      </c>
    </row>
    <row r="7" spans="1:7">
      <c r="A7" s="6" t="s">
        <v>21945</v>
      </c>
      <c r="B7" s="6" t="s">
        <v>21944</v>
      </c>
      <c r="C7" s="6" t="s">
        <v>20433</v>
      </c>
      <c r="D7" s="6">
        <v>4</v>
      </c>
      <c r="E7" s="6">
        <v>490</v>
      </c>
      <c r="F7" s="6">
        <v>84</v>
      </c>
      <c r="G7" s="7">
        <v>9.5538632692825E-25</v>
      </c>
    </row>
    <row r="8" spans="1:7">
      <c r="A8" s="6" t="s">
        <v>21953</v>
      </c>
      <c r="B8" s="6" t="s">
        <v>21952</v>
      </c>
      <c r="C8" s="6" t="s">
        <v>20433</v>
      </c>
      <c r="D8" s="6">
        <v>3</v>
      </c>
      <c r="E8" s="6">
        <v>491</v>
      </c>
      <c r="F8" s="6">
        <v>84</v>
      </c>
      <c r="G8" s="7">
        <v>1.10081024705415E-24</v>
      </c>
    </row>
    <row r="9" spans="1:7">
      <c r="A9" s="6" t="s">
        <v>21929</v>
      </c>
      <c r="B9" s="6" t="s">
        <v>21928</v>
      </c>
      <c r="C9" s="6" t="s">
        <v>20433</v>
      </c>
      <c r="D9" s="6">
        <v>5</v>
      </c>
      <c r="E9" s="6">
        <v>431</v>
      </c>
      <c r="F9" s="6">
        <v>77</v>
      </c>
      <c r="G9" s="7">
        <v>6.16665186221856E-24</v>
      </c>
    </row>
    <row r="10" spans="1:7">
      <c r="A10" s="6" t="s">
        <v>22007</v>
      </c>
      <c r="B10" s="6" t="s">
        <v>22006</v>
      </c>
      <c r="C10" s="6" t="s">
        <v>20433</v>
      </c>
      <c r="D10" s="6">
        <v>3</v>
      </c>
      <c r="E10" s="6">
        <v>7643</v>
      </c>
      <c r="F10" s="6">
        <v>528</v>
      </c>
      <c r="G10" s="7">
        <v>1.7523165208685401E-22</v>
      </c>
    </row>
    <row r="11" spans="1:7">
      <c r="A11" s="6" t="s">
        <v>22009</v>
      </c>
      <c r="B11" s="6" t="s">
        <v>22008</v>
      </c>
      <c r="C11" s="6" t="s">
        <v>20433</v>
      </c>
      <c r="D11" s="6">
        <v>2</v>
      </c>
      <c r="E11" s="6">
        <v>7647</v>
      </c>
      <c r="F11" s="6">
        <v>528</v>
      </c>
      <c r="G11" s="7">
        <v>1.9746854268251599E-22</v>
      </c>
    </row>
    <row r="12" spans="1:7">
      <c r="A12" s="6" t="s">
        <v>21904</v>
      </c>
      <c r="B12" s="6" t="s">
        <v>21903</v>
      </c>
      <c r="C12" s="6" t="s">
        <v>20433</v>
      </c>
      <c r="D12" s="6">
        <v>5</v>
      </c>
      <c r="E12" s="6">
        <v>287</v>
      </c>
      <c r="F12" s="6">
        <v>59</v>
      </c>
      <c r="G12" s="7">
        <v>9.1640860028701799E-22</v>
      </c>
    </row>
    <row r="13" spans="1:7">
      <c r="A13" s="6" t="s">
        <v>21731</v>
      </c>
      <c r="B13" s="6" t="s">
        <v>21730</v>
      </c>
      <c r="C13" s="6" t="s">
        <v>20433</v>
      </c>
      <c r="D13" s="6">
        <v>3</v>
      </c>
      <c r="E13" s="6">
        <v>986</v>
      </c>
      <c r="F13" s="6">
        <v>117</v>
      </c>
      <c r="G13" s="7">
        <v>6.3029693072838696E-20</v>
      </c>
    </row>
    <row r="14" spans="1:7">
      <c r="A14" s="6" t="s">
        <v>21729</v>
      </c>
      <c r="B14" s="6" t="s">
        <v>21728</v>
      </c>
      <c r="C14" s="6" t="s">
        <v>20433</v>
      </c>
      <c r="D14" s="6">
        <v>4</v>
      </c>
      <c r="E14" s="6">
        <v>986</v>
      </c>
      <c r="F14" s="6">
        <v>117</v>
      </c>
      <c r="G14" s="7">
        <v>6.3029693072838696E-20</v>
      </c>
    </row>
    <row r="15" spans="1:7">
      <c r="A15" s="6" t="s">
        <v>22001</v>
      </c>
      <c r="B15" s="6" t="s">
        <v>22000</v>
      </c>
      <c r="C15" s="6" t="s">
        <v>20433</v>
      </c>
      <c r="D15" s="6">
        <v>4</v>
      </c>
      <c r="E15" s="6">
        <v>7308</v>
      </c>
      <c r="F15" s="6">
        <v>499</v>
      </c>
      <c r="G15" s="7">
        <v>6.4869145815734001E-20</v>
      </c>
    </row>
    <row r="16" spans="1:7">
      <c r="A16" s="6" t="s">
        <v>22003</v>
      </c>
      <c r="B16" s="6" t="s">
        <v>22002</v>
      </c>
      <c r="C16" s="6" t="s">
        <v>20433</v>
      </c>
      <c r="D16" s="6">
        <v>3</v>
      </c>
      <c r="E16" s="6">
        <v>7311</v>
      </c>
      <c r="F16" s="6">
        <v>499</v>
      </c>
      <c r="G16" s="7">
        <v>7.0644867216408702E-20</v>
      </c>
    </row>
    <row r="17" spans="1:7">
      <c r="A17" s="6" t="s">
        <v>21462</v>
      </c>
      <c r="B17" s="6" t="s">
        <v>21461</v>
      </c>
      <c r="C17" s="6" t="s">
        <v>20433</v>
      </c>
      <c r="D17" s="6">
        <v>3</v>
      </c>
      <c r="E17" s="6">
        <v>2706</v>
      </c>
      <c r="F17" s="6">
        <v>211</v>
      </c>
      <c r="G17" s="7">
        <v>3.2722704347296802E-13</v>
      </c>
    </row>
    <row r="18" spans="1:7">
      <c r="A18" s="6" t="s">
        <v>21483</v>
      </c>
      <c r="B18" s="6" t="s">
        <v>21482</v>
      </c>
      <c r="C18" s="6" t="s">
        <v>20433</v>
      </c>
      <c r="D18" s="6">
        <v>2</v>
      </c>
      <c r="E18" s="6">
        <v>2708</v>
      </c>
      <c r="F18" s="6">
        <v>211</v>
      </c>
      <c r="G18" s="7">
        <v>3.5155673340944501E-13</v>
      </c>
    </row>
    <row r="19" spans="1:7">
      <c r="A19" s="6" t="s">
        <v>21352</v>
      </c>
      <c r="B19" s="6" t="s">
        <v>21351</v>
      </c>
      <c r="C19" s="6" t="s">
        <v>20433</v>
      </c>
      <c r="D19" s="6">
        <v>2</v>
      </c>
      <c r="E19" s="6">
        <v>1736</v>
      </c>
      <c r="F19" s="6">
        <v>149</v>
      </c>
      <c r="G19" s="7">
        <v>1.44212115686122E-12</v>
      </c>
    </row>
    <row r="20" spans="1:7">
      <c r="A20" s="6" t="s">
        <v>22022</v>
      </c>
      <c r="B20" s="6" t="s">
        <v>22021</v>
      </c>
      <c r="C20" s="6" t="s">
        <v>20433</v>
      </c>
      <c r="D20" s="6">
        <v>1</v>
      </c>
      <c r="E20" s="6">
        <v>22522</v>
      </c>
      <c r="F20" s="6">
        <v>1192</v>
      </c>
      <c r="G20" s="7">
        <v>3.2743581867532598E-12</v>
      </c>
    </row>
    <row r="21" spans="1:7">
      <c r="A21" s="6" t="s">
        <v>22035</v>
      </c>
      <c r="B21" s="6" t="s">
        <v>22034</v>
      </c>
      <c r="C21" s="6" t="s">
        <v>20433</v>
      </c>
      <c r="D21" s="6">
        <v>2</v>
      </c>
      <c r="E21" s="6">
        <v>14569</v>
      </c>
      <c r="F21" s="6">
        <v>823</v>
      </c>
      <c r="G21" s="7">
        <v>6.3703323481292003E-12</v>
      </c>
    </row>
    <row r="22" spans="1:7">
      <c r="A22" s="6" t="s">
        <v>22033</v>
      </c>
      <c r="B22" s="6" t="s">
        <v>22032</v>
      </c>
      <c r="C22" s="6" t="s">
        <v>20433</v>
      </c>
      <c r="D22" s="6">
        <v>2</v>
      </c>
      <c r="E22" s="6">
        <v>14569</v>
      </c>
      <c r="F22" s="6">
        <v>823</v>
      </c>
      <c r="G22" s="7">
        <v>6.3703323481292003E-12</v>
      </c>
    </row>
    <row r="23" spans="1:7">
      <c r="A23" s="6" t="s">
        <v>21826</v>
      </c>
      <c r="B23" s="6" t="s">
        <v>21825</v>
      </c>
      <c r="C23" s="6" t="s">
        <v>20433</v>
      </c>
      <c r="D23" s="6">
        <v>4</v>
      </c>
      <c r="E23" s="6">
        <v>68</v>
      </c>
      <c r="F23" s="6">
        <v>17</v>
      </c>
      <c r="G23" s="7">
        <v>1.28821973809563E-8</v>
      </c>
    </row>
    <row r="24" spans="1:7">
      <c r="A24" s="6" t="s">
        <v>21872</v>
      </c>
      <c r="B24" s="6" t="s">
        <v>21871</v>
      </c>
      <c r="C24" s="6" t="s">
        <v>20433</v>
      </c>
      <c r="D24" s="6">
        <v>4</v>
      </c>
      <c r="E24" s="6">
        <v>6362</v>
      </c>
      <c r="F24" s="6">
        <v>384</v>
      </c>
      <c r="G24" s="7">
        <v>9.8831759363493304E-8</v>
      </c>
    </row>
    <row r="25" spans="1:7">
      <c r="A25" s="6" t="s">
        <v>21563</v>
      </c>
      <c r="B25" s="6" t="s">
        <v>21562</v>
      </c>
      <c r="C25" s="6" t="s">
        <v>20433</v>
      </c>
      <c r="D25" s="6">
        <v>3</v>
      </c>
      <c r="E25" s="6">
        <v>1104</v>
      </c>
      <c r="F25" s="6">
        <v>90</v>
      </c>
      <c r="G25" s="7">
        <v>4.5365959882740102E-7</v>
      </c>
    </row>
    <row r="26" spans="1:7">
      <c r="A26" s="6" t="s">
        <v>23627</v>
      </c>
      <c r="B26" s="6" t="s">
        <v>23626</v>
      </c>
      <c r="C26" s="6" t="s">
        <v>20433</v>
      </c>
      <c r="D26" s="6">
        <v>5</v>
      </c>
      <c r="E26" s="6">
        <v>330</v>
      </c>
      <c r="F26" s="6">
        <v>36</v>
      </c>
      <c r="G26" s="7">
        <v>3.3519414281878401E-6</v>
      </c>
    </row>
    <row r="27" spans="1:7">
      <c r="A27" s="6" t="s">
        <v>23625</v>
      </c>
      <c r="B27" s="6" t="s">
        <v>23624</v>
      </c>
      <c r="C27" s="6" t="s">
        <v>20433</v>
      </c>
      <c r="D27" s="6">
        <v>3</v>
      </c>
      <c r="E27" s="6">
        <v>621</v>
      </c>
      <c r="F27" s="6">
        <v>56</v>
      </c>
      <c r="G27" s="7">
        <v>3.74913562705696E-6</v>
      </c>
    </row>
    <row r="28" spans="1:7">
      <c r="A28" s="6" t="s">
        <v>20830</v>
      </c>
      <c r="B28" s="6" t="s">
        <v>20829</v>
      </c>
      <c r="C28" s="6" t="s">
        <v>20433</v>
      </c>
      <c r="D28" s="6">
        <v>6</v>
      </c>
      <c r="E28" s="6">
        <v>121</v>
      </c>
      <c r="F28" s="6">
        <v>19</v>
      </c>
      <c r="G28" s="7">
        <v>4.3069144981193801E-6</v>
      </c>
    </row>
    <row r="29" spans="1:7">
      <c r="A29" s="6" t="s">
        <v>21501</v>
      </c>
      <c r="B29" s="6" t="s">
        <v>21500</v>
      </c>
      <c r="C29" s="6" t="s">
        <v>20433</v>
      </c>
      <c r="D29" s="6">
        <v>4</v>
      </c>
      <c r="E29" s="6">
        <v>218</v>
      </c>
      <c r="F29" s="6">
        <v>27</v>
      </c>
      <c r="G29" s="7">
        <v>5.4086473878411997E-6</v>
      </c>
    </row>
    <row r="30" spans="1:7">
      <c r="A30" s="6" t="s">
        <v>21244</v>
      </c>
      <c r="B30" s="6" t="s">
        <v>21243</v>
      </c>
      <c r="C30" s="6" t="s">
        <v>20433</v>
      </c>
      <c r="D30" s="6">
        <v>5</v>
      </c>
      <c r="E30" s="6">
        <v>163</v>
      </c>
      <c r="F30" s="6">
        <v>22</v>
      </c>
      <c r="G30" s="7">
        <v>9.9513146078367492E-6</v>
      </c>
    </row>
    <row r="31" spans="1:7">
      <c r="A31" s="6" t="s">
        <v>21328</v>
      </c>
      <c r="B31" s="6" t="s">
        <v>21327</v>
      </c>
      <c r="C31" s="6" t="s">
        <v>20433</v>
      </c>
      <c r="D31" s="6">
        <v>4</v>
      </c>
      <c r="E31" s="6">
        <v>9</v>
      </c>
      <c r="F31" s="6">
        <v>5</v>
      </c>
      <c r="G31" s="7">
        <v>2.56246721875733E-5</v>
      </c>
    </row>
    <row r="32" spans="1:7">
      <c r="A32" s="6" t="s">
        <v>21621</v>
      </c>
      <c r="B32" s="6" t="s">
        <v>21620</v>
      </c>
      <c r="C32" s="6" t="s">
        <v>20433</v>
      </c>
      <c r="D32" s="6">
        <v>4</v>
      </c>
      <c r="E32" s="6">
        <v>5921</v>
      </c>
      <c r="F32" s="6">
        <v>341</v>
      </c>
      <c r="G32" s="7">
        <v>4.3269994465366103E-5</v>
      </c>
    </row>
    <row r="33" spans="1:7">
      <c r="A33" s="6" t="s">
        <v>20625</v>
      </c>
      <c r="B33" s="6" t="s">
        <v>20624</v>
      </c>
      <c r="C33" s="6" t="s">
        <v>20433</v>
      </c>
      <c r="D33" s="6">
        <v>6</v>
      </c>
      <c r="E33" s="6">
        <v>16</v>
      </c>
      <c r="F33" s="6">
        <v>6</v>
      </c>
      <c r="G33" s="7">
        <v>5.9905584459149999E-5</v>
      </c>
    </row>
    <row r="34" spans="1:7">
      <c r="A34" s="6" t="s">
        <v>23617</v>
      </c>
      <c r="B34" s="6" t="s">
        <v>23616</v>
      </c>
      <c r="C34" s="6" t="s">
        <v>20433</v>
      </c>
      <c r="D34" s="6">
        <v>5</v>
      </c>
      <c r="E34" s="6">
        <v>123</v>
      </c>
      <c r="F34" s="6">
        <v>17</v>
      </c>
      <c r="G34" s="7">
        <v>7.2526659821863803E-5</v>
      </c>
    </row>
    <row r="35" spans="1:7">
      <c r="A35" s="6" t="s">
        <v>20609</v>
      </c>
      <c r="B35" s="6" t="s">
        <v>20608</v>
      </c>
      <c r="C35" s="6" t="s">
        <v>20433</v>
      </c>
      <c r="D35" s="6">
        <v>5</v>
      </c>
      <c r="E35" s="6">
        <v>1102</v>
      </c>
      <c r="F35" s="6">
        <v>80</v>
      </c>
      <c r="G35" s="7">
        <v>1.15272373627162E-4</v>
      </c>
    </row>
    <row r="36" spans="1:7">
      <c r="A36" s="6" t="s">
        <v>23615</v>
      </c>
      <c r="B36" s="6" t="s">
        <v>23614</v>
      </c>
      <c r="C36" s="6" t="s">
        <v>20433</v>
      </c>
      <c r="D36" s="6">
        <v>4</v>
      </c>
      <c r="E36" s="6">
        <v>470</v>
      </c>
      <c r="F36" s="6">
        <v>41</v>
      </c>
      <c r="G36" s="7">
        <v>1.4621312640021101E-4</v>
      </c>
    </row>
    <row r="37" spans="1:7">
      <c r="A37" s="6" t="s">
        <v>22039</v>
      </c>
      <c r="B37" s="6" t="s">
        <v>22038</v>
      </c>
      <c r="C37" s="6" t="s">
        <v>20433</v>
      </c>
      <c r="D37" s="6">
        <v>3</v>
      </c>
      <c r="E37" s="6">
        <v>2293</v>
      </c>
      <c r="F37" s="6">
        <v>146</v>
      </c>
      <c r="G37" s="7">
        <v>1.66801613937399E-4</v>
      </c>
    </row>
    <row r="38" spans="1:7">
      <c r="A38" s="6" t="s">
        <v>21597</v>
      </c>
      <c r="B38" s="6" t="s">
        <v>21596</v>
      </c>
      <c r="C38" s="6" t="s">
        <v>20433</v>
      </c>
      <c r="D38" s="6">
        <v>5</v>
      </c>
      <c r="E38" s="6">
        <v>20</v>
      </c>
      <c r="F38" s="6">
        <v>6</v>
      </c>
      <c r="G38" s="7">
        <v>2.46168021681192E-4</v>
      </c>
    </row>
    <row r="39" spans="1:7">
      <c r="A39" s="6" t="s">
        <v>21595</v>
      </c>
      <c r="B39" s="6" t="s">
        <v>21594</v>
      </c>
      <c r="C39" s="6" t="s">
        <v>20433</v>
      </c>
      <c r="D39" s="6">
        <v>4</v>
      </c>
      <c r="E39" s="6">
        <v>20</v>
      </c>
      <c r="F39" s="6">
        <v>6</v>
      </c>
      <c r="G39" s="7">
        <v>2.46168021681192E-4</v>
      </c>
    </row>
    <row r="40" spans="1:7">
      <c r="A40" s="6" t="s">
        <v>23605</v>
      </c>
      <c r="B40" s="6" t="s">
        <v>23604</v>
      </c>
      <c r="C40" s="6" t="s">
        <v>20433</v>
      </c>
      <c r="D40" s="6">
        <v>5</v>
      </c>
      <c r="E40" s="6">
        <v>307</v>
      </c>
      <c r="F40" s="6">
        <v>29</v>
      </c>
      <c r="G40" s="7">
        <v>3.6033565141865999E-4</v>
      </c>
    </row>
    <row r="41" spans="1:7">
      <c r="A41" s="6" t="s">
        <v>21601</v>
      </c>
      <c r="B41" s="6" t="s">
        <v>21600</v>
      </c>
      <c r="C41" s="6" t="s">
        <v>20433</v>
      </c>
      <c r="D41" s="6">
        <v>6</v>
      </c>
      <c r="E41" s="6">
        <v>39</v>
      </c>
      <c r="F41" s="6">
        <v>8</v>
      </c>
      <c r="G41" s="7">
        <v>4.1545684375962399E-4</v>
      </c>
    </row>
    <row r="42" spans="1:7">
      <c r="A42" s="6" t="s">
        <v>21820</v>
      </c>
      <c r="B42" s="6" t="s">
        <v>21819</v>
      </c>
      <c r="C42" s="6" t="s">
        <v>20433</v>
      </c>
      <c r="D42" s="6">
        <v>5</v>
      </c>
      <c r="E42" s="6">
        <v>792</v>
      </c>
      <c r="F42" s="6">
        <v>59</v>
      </c>
      <c r="G42" s="7">
        <v>4.60763246898214E-4</v>
      </c>
    </row>
    <row r="43" spans="1:7">
      <c r="A43" s="6" t="s">
        <v>23599</v>
      </c>
      <c r="B43" s="6" t="s">
        <v>23598</v>
      </c>
      <c r="C43" s="6" t="s">
        <v>20433</v>
      </c>
      <c r="D43" s="6">
        <v>6</v>
      </c>
      <c r="E43" s="6">
        <v>9</v>
      </c>
      <c r="F43" s="6">
        <v>4</v>
      </c>
      <c r="G43" s="7">
        <v>5.2453680233674005E-4</v>
      </c>
    </row>
    <row r="44" spans="1:7">
      <c r="A44" s="6" t="s">
        <v>22037</v>
      </c>
      <c r="B44" s="6" t="s">
        <v>22036</v>
      </c>
      <c r="C44" s="6" t="s">
        <v>20433</v>
      </c>
      <c r="D44" s="6">
        <v>4</v>
      </c>
      <c r="E44" s="6">
        <v>1821</v>
      </c>
      <c r="F44" s="6">
        <v>116</v>
      </c>
      <c r="G44" s="7">
        <v>7.6495390571243601E-4</v>
      </c>
    </row>
    <row r="45" spans="1:7">
      <c r="A45" s="6" t="s">
        <v>23595</v>
      </c>
      <c r="B45" s="6" t="s">
        <v>23594</v>
      </c>
      <c r="C45" s="6" t="s">
        <v>20433</v>
      </c>
      <c r="D45" s="6">
        <v>4</v>
      </c>
      <c r="E45" s="6">
        <v>5</v>
      </c>
      <c r="F45" s="6">
        <v>3</v>
      </c>
      <c r="G45" s="7">
        <v>9.9133600155971893E-4</v>
      </c>
    </row>
    <row r="46" spans="1:7">
      <c r="A46" s="6" t="s">
        <v>21112</v>
      </c>
      <c r="B46" s="6" t="s">
        <v>21111</v>
      </c>
      <c r="C46" s="6" t="s">
        <v>20433</v>
      </c>
      <c r="D46" s="6">
        <v>5</v>
      </c>
      <c r="E46" s="6">
        <v>36</v>
      </c>
      <c r="F46" s="6">
        <v>7</v>
      </c>
      <c r="G46" s="6">
        <v>1.3264434642956801E-3</v>
      </c>
    </row>
    <row r="47" spans="1:7">
      <c r="A47" s="6" t="s">
        <v>21336</v>
      </c>
      <c r="B47" s="6" t="s">
        <v>21335</v>
      </c>
      <c r="C47" s="6" t="s">
        <v>20433</v>
      </c>
      <c r="D47" s="6">
        <v>5</v>
      </c>
      <c r="E47" s="6">
        <v>131</v>
      </c>
      <c r="F47" s="6">
        <v>15</v>
      </c>
      <c r="G47" s="6">
        <v>1.4140402750499599E-3</v>
      </c>
    </row>
    <row r="48" spans="1:7">
      <c r="A48" s="6" t="s">
        <v>20453</v>
      </c>
      <c r="B48" s="6" t="s">
        <v>20452</v>
      </c>
      <c r="C48" s="6" t="s">
        <v>20433</v>
      </c>
      <c r="D48" s="6">
        <v>5</v>
      </c>
      <c r="E48" s="6">
        <v>145</v>
      </c>
      <c r="F48" s="6">
        <v>16</v>
      </c>
      <c r="G48" s="6">
        <v>1.47814396635509E-3</v>
      </c>
    </row>
    <row r="49" spans="1:7">
      <c r="A49" s="6" t="s">
        <v>21072</v>
      </c>
      <c r="B49" s="6" t="s">
        <v>21071</v>
      </c>
      <c r="C49" s="6" t="s">
        <v>20433</v>
      </c>
      <c r="D49" s="6">
        <v>4</v>
      </c>
      <c r="E49" s="6">
        <v>12</v>
      </c>
      <c r="F49" s="6">
        <v>4</v>
      </c>
      <c r="G49" s="6">
        <v>1.8375275721453899E-3</v>
      </c>
    </row>
    <row r="50" spans="1:7">
      <c r="A50" s="6" t="s">
        <v>23582</v>
      </c>
      <c r="B50" s="6" t="s">
        <v>23581</v>
      </c>
      <c r="C50" s="6" t="s">
        <v>20433</v>
      </c>
      <c r="D50" s="6">
        <v>4</v>
      </c>
      <c r="E50" s="6">
        <v>176</v>
      </c>
      <c r="F50" s="6">
        <v>18</v>
      </c>
      <c r="G50" s="6">
        <v>1.8476871785282399E-3</v>
      </c>
    </row>
    <row r="51" spans="1:7">
      <c r="A51" s="6" t="s">
        <v>22028</v>
      </c>
      <c r="B51" s="6" t="s">
        <v>22027</v>
      </c>
      <c r="C51" s="6" t="s">
        <v>20433</v>
      </c>
      <c r="D51" s="6">
        <v>3</v>
      </c>
      <c r="E51" s="6">
        <v>4504</v>
      </c>
      <c r="F51" s="6">
        <v>253</v>
      </c>
      <c r="G51" s="6">
        <v>2.0668382729636301E-3</v>
      </c>
    </row>
    <row r="52" spans="1:7">
      <c r="A52" s="6" t="s">
        <v>21627</v>
      </c>
      <c r="B52" s="6" t="s">
        <v>21626</v>
      </c>
      <c r="C52" s="6" t="s">
        <v>20433</v>
      </c>
      <c r="D52" s="6">
        <v>5</v>
      </c>
      <c r="E52" s="6">
        <v>401</v>
      </c>
      <c r="F52" s="6">
        <v>32</v>
      </c>
      <c r="G52" s="6">
        <v>3.0716637141675802E-3</v>
      </c>
    </row>
    <row r="53" spans="1:7">
      <c r="A53" s="6" t="s">
        <v>21186</v>
      </c>
      <c r="B53" s="6" t="s">
        <v>21185</v>
      </c>
      <c r="C53" s="6" t="s">
        <v>20433</v>
      </c>
      <c r="D53" s="6">
        <v>5</v>
      </c>
      <c r="E53" s="6">
        <v>122</v>
      </c>
      <c r="F53" s="6">
        <v>13</v>
      </c>
      <c r="G53" s="6">
        <v>5.3085483120082601E-3</v>
      </c>
    </row>
    <row r="54" spans="1:7">
      <c r="A54" s="6" t="s">
        <v>23542</v>
      </c>
      <c r="B54" s="6" t="s">
        <v>23541</v>
      </c>
      <c r="C54" s="6" t="s">
        <v>20433</v>
      </c>
      <c r="D54" s="6">
        <v>4</v>
      </c>
      <c r="E54" s="6">
        <v>9</v>
      </c>
      <c r="F54" s="6">
        <v>3</v>
      </c>
      <c r="G54" s="6">
        <v>7.2149557845968696E-3</v>
      </c>
    </row>
    <row r="55" spans="1:7">
      <c r="A55" s="6" t="s">
        <v>21519</v>
      </c>
      <c r="B55" s="6" t="s">
        <v>21518</v>
      </c>
      <c r="C55" s="6" t="s">
        <v>20433</v>
      </c>
      <c r="D55" s="6">
        <v>3</v>
      </c>
      <c r="E55" s="6">
        <v>864</v>
      </c>
      <c r="F55" s="6">
        <v>57</v>
      </c>
      <c r="G55" s="6">
        <v>7.9765513512352303E-3</v>
      </c>
    </row>
    <row r="56" spans="1:7">
      <c r="A56" s="6" t="s">
        <v>22224</v>
      </c>
      <c r="B56" s="6" t="s">
        <v>22223</v>
      </c>
      <c r="C56" s="6" t="s">
        <v>20433</v>
      </c>
      <c r="D56" s="6">
        <v>6</v>
      </c>
      <c r="E56" s="6">
        <v>27</v>
      </c>
      <c r="F56" s="6">
        <v>5</v>
      </c>
      <c r="G56" s="6">
        <v>8.0510269325023108E-3</v>
      </c>
    </row>
    <row r="57" spans="1:7">
      <c r="A57" s="6" t="s">
        <v>20503</v>
      </c>
      <c r="B57" s="6" t="s">
        <v>20502</v>
      </c>
      <c r="C57" s="6" t="s">
        <v>20433</v>
      </c>
      <c r="D57" s="6">
        <v>4</v>
      </c>
      <c r="E57" s="6">
        <v>103</v>
      </c>
      <c r="F57" s="6">
        <v>11</v>
      </c>
      <c r="G57" s="6">
        <v>9.7197403300102094E-3</v>
      </c>
    </row>
    <row r="58" spans="1:7">
      <c r="A58" s="6" t="s">
        <v>21513</v>
      </c>
      <c r="B58" s="6" t="s">
        <v>21512</v>
      </c>
      <c r="C58" s="6" t="s">
        <v>20433</v>
      </c>
      <c r="D58" s="6">
        <v>4</v>
      </c>
      <c r="E58" s="6">
        <v>4</v>
      </c>
      <c r="F58" s="6">
        <v>2</v>
      </c>
      <c r="G58" s="6">
        <v>1.2656581078090401E-2</v>
      </c>
    </row>
    <row r="59" spans="1:7">
      <c r="A59" s="6" t="s">
        <v>21176</v>
      </c>
      <c r="B59" s="6" t="s">
        <v>21175</v>
      </c>
      <c r="C59" s="6" t="s">
        <v>20433</v>
      </c>
      <c r="D59" s="6">
        <v>4</v>
      </c>
      <c r="E59" s="6">
        <v>4</v>
      </c>
      <c r="F59" s="6">
        <v>2</v>
      </c>
      <c r="G59" s="6">
        <v>1.2656581078090401E-2</v>
      </c>
    </row>
    <row r="60" spans="1:7">
      <c r="A60" s="6" t="s">
        <v>21752</v>
      </c>
      <c r="B60" s="6" t="s">
        <v>21751</v>
      </c>
      <c r="C60" s="6" t="s">
        <v>20433</v>
      </c>
      <c r="D60" s="6">
        <v>5</v>
      </c>
      <c r="E60" s="6">
        <v>833</v>
      </c>
      <c r="F60" s="6">
        <v>54</v>
      </c>
      <c r="G60" s="6">
        <v>1.3199815188829799E-2</v>
      </c>
    </row>
    <row r="61" spans="1:7">
      <c r="A61" s="6" t="s">
        <v>21967</v>
      </c>
      <c r="B61" s="6" t="s">
        <v>21966</v>
      </c>
      <c r="C61" s="6" t="s">
        <v>20433</v>
      </c>
      <c r="D61" s="6">
        <v>5</v>
      </c>
      <c r="E61" s="6">
        <v>261</v>
      </c>
      <c r="F61" s="6">
        <v>21</v>
      </c>
      <c r="G61" s="6">
        <v>1.32613954646944E-2</v>
      </c>
    </row>
    <row r="62" spans="1:7">
      <c r="A62" s="6" t="s">
        <v>21426</v>
      </c>
      <c r="B62" s="6" t="s">
        <v>21425</v>
      </c>
      <c r="C62" s="6" t="s">
        <v>20433</v>
      </c>
      <c r="D62" s="6">
        <v>4</v>
      </c>
      <c r="E62" s="6">
        <v>465</v>
      </c>
      <c r="F62" s="6">
        <v>33</v>
      </c>
      <c r="G62" s="6">
        <v>1.45823018688664E-2</v>
      </c>
    </row>
    <row r="63" spans="1:7">
      <c r="A63" s="6" t="s">
        <v>21400</v>
      </c>
      <c r="B63" s="6" t="s">
        <v>21399</v>
      </c>
      <c r="C63" s="6" t="s">
        <v>20433</v>
      </c>
      <c r="D63" s="6">
        <v>4</v>
      </c>
      <c r="E63" s="6">
        <v>469</v>
      </c>
      <c r="F63" s="6">
        <v>33</v>
      </c>
      <c r="G63" s="6">
        <v>1.6325777783143099E-2</v>
      </c>
    </row>
    <row r="64" spans="1:7">
      <c r="A64" s="6" t="s">
        <v>21862</v>
      </c>
      <c r="B64" s="6" t="s">
        <v>21861</v>
      </c>
      <c r="C64" s="6" t="s">
        <v>20433</v>
      </c>
      <c r="D64" s="6">
        <v>4</v>
      </c>
      <c r="E64" s="6">
        <v>218</v>
      </c>
      <c r="F64" s="6">
        <v>18</v>
      </c>
      <c r="G64" s="6">
        <v>1.63629706669206E-2</v>
      </c>
    </row>
    <row r="65" spans="1:7">
      <c r="A65" s="6" t="s">
        <v>20611</v>
      </c>
      <c r="B65" s="6" t="s">
        <v>20610</v>
      </c>
      <c r="C65" s="6" t="s">
        <v>20433</v>
      </c>
      <c r="D65" s="6">
        <v>4</v>
      </c>
      <c r="E65" s="6">
        <v>57</v>
      </c>
      <c r="F65" s="6">
        <v>7</v>
      </c>
      <c r="G65" s="6">
        <v>1.7788711035505299E-2</v>
      </c>
    </row>
    <row r="66" spans="1:7">
      <c r="A66" s="6" t="s">
        <v>20515</v>
      </c>
      <c r="B66" s="6" t="s">
        <v>20514</v>
      </c>
      <c r="C66" s="6" t="s">
        <v>20433</v>
      </c>
      <c r="D66" s="6">
        <v>5</v>
      </c>
      <c r="E66" s="6">
        <v>33</v>
      </c>
      <c r="F66" s="6">
        <v>5</v>
      </c>
      <c r="G66" s="6">
        <v>1.8737677234824598E-2</v>
      </c>
    </row>
    <row r="67" spans="1:7">
      <c r="A67" s="6" t="s">
        <v>21240</v>
      </c>
      <c r="B67" s="6" t="s">
        <v>21239</v>
      </c>
      <c r="C67" s="6" t="s">
        <v>20433</v>
      </c>
      <c r="D67" s="6">
        <v>7</v>
      </c>
      <c r="E67" s="6">
        <v>23</v>
      </c>
      <c r="F67" s="6">
        <v>4</v>
      </c>
      <c r="G67" s="6">
        <v>2.1707294394974399E-2</v>
      </c>
    </row>
    <row r="68" spans="1:7">
      <c r="A68" s="6" t="s">
        <v>20790</v>
      </c>
      <c r="B68" s="6" t="s">
        <v>20789</v>
      </c>
      <c r="C68" s="6" t="s">
        <v>20433</v>
      </c>
      <c r="D68" s="6">
        <v>5</v>
      </c>
      <c r="E68" s="6">
        <v>47</v>
      </c>
      <c r="F68" s="6">
        <v>6</v>
      </c>
      <c r="G68" s="6">
        <v>2.2993133785171701E-2</v>
      </c>
    </row>
    <row r="69" spans="1:7">
      <c r="A69" s="6" t="s">
        <v>23089</v>
      </c>
      <c r="B69" s="6" t="s">
        <v>23088</v>
      </c>
      <c r="C69" s="6" t="s">
        <v>20433</v>
      </c>
      <c r="D69" s="6">
        <v>3</v>
      </c>
      <c r="E69" s="6">
        <v>734</v>
      </c>
      <c r="F69" s="6">
        <v>47</v>
      </c>
      <c r="G69" s="6">
        <v>2.37952125081725E-2</v>
      </c>
    </row>
    <row r="70" spans="1:7">
      <c r="A70" s="6" t="s">
        <v>23087</v>
      </c>
      <c r="B70" s="6" t="s">
        <v>23086</v>
      </c>
      <c r="C70" s="6" t="s">
        <v>20433</v>
      </c>
      <c r="D70" s="6">
        <v>4</v>
      </c>
      <c r="E70" s="6">
        <v>734</v>
      </c>
      <c r="F70" s="6">
        <v>47</v>
      </c>
      <c r="G70" s="6">
        <v>2.37952125081725E-2</v>
      </c>
    </row>
    <row r="71" spans="1:7">
      <c r="A71" s="6" t="s">
        <v>20685</v>
      </c>
      <c r="B71" s="6" t="s">
        <v>20684</v>
      </c>
      <c r="C71" s="6" t="s">
        <v>20433</v>
      </c>
      <c r="D71" s="6">
        <v>4</v>
      </c>
      <c r="E71" s="6">
        <v>61</v>
      </c>
      <c r="F71" s="6">
        <v>7</v>
      </c>
      <c r="G71" s="6">
        <v>2.4970793040734698E-2</v>
      </c>
    </row>
    <row r="72" spans="1:7">
      <c r="A72" s="6" t="s">
        <v>23440</v>
      </c>
      <c r="B72" s="6" t="s">
        <v>23439</v>
      </c>
      <c r="C72" s="6" t="s">
        <v>20433</v>
      </c>
      <c r="D72" s="6">
        <v>4</v>
      </c>
      <c r="E72" s="6">
        <v>138</v>
      </c>
      <c r="F72" s="6">
        <v>12</v>
      </c>
      <c r="G72" s="6">
        <v>3.1529196186636098E-2</v>
      </c>
    </row>
    <row r="73" spans="1:7">
      <c r="A73" s="6" t="s">
        <v>21971</v>
      </c>
      <c r="B73" s="6" t="s">
        <v>21970</v>
      </c>
      <c r="C73" s="6" t="s">
        <v>20433</v>
      </c>
      <c r="D73" s="6">
        <v>4</v>
      </c>
      <c r="E73" s="6">
        <v>554</v>
      </c>
      <c r="F73" s="6">
        <v>36</v>
      </c>
      <c r="G73" s="6">
        <v>3.6167428142291298E-2</v>
      </c>
    </row>
    <row r="74" spans="1:7">
      <c r="A74" s="6" t="s">
        <v>21766</v>
      </c>
      <c r="B74" s="6" t="s">
        <v>21765</v>
      </c>
      <c r="C74" s="6" t="s">
        <v>20433</v>
      </c>
      <c r="D74" s="6">
        <v>6</v>
      </c>
      <c r="E74" s="6">
        <v>66</v>
      </c>
      <c r="F74" s="6">
        <v>7</v>
      </c>
      <c r="G74" s="6">
        <v>3.6452277310036398E-2</v>
      </c>
    </row>
    <row r="75" spans="1:7">
      <c r="A75" s="6" t="s">
        <v>21340</v>
      </c>
      <c r="B75" s="6" t="s">
        <v>21339</v>
      </c>
      <c r="C75" s="6" t="s">
        <v>20433</v>
      </c>
      <c r="D75" s="6">
        <v>4</v>
      </c>
      <c r="E75" s="6">
        <v>66</v>
      </c>
      <c r="F75" s="6">
        <v>7</v>
      </c>
      <c r="G75" s="6">
        <v>3.6452277310036398E-2</v>
      </c>
    </row>
    <row r="76" spans="1:7">
      <c r="A76" s="6" t="s">
        <v>23426</v>
      </c>
      <c r="B76" s="6" t="s">
        <v>23425</v>
      </c>
      <c r="C76" s="6" t="s">
        <v>20433</v>
      </c>
      <c r="D76" s="6">
        <v>5</v>
      </c>
      <c r="E76" s="6">
        <v>27</v>
      </c>
      <c r="F76" s="6">
        <v>4</v>
      </c>
      <c r="G76" s="6">
        <v>3.7076984719368503E-2</v>
      </c>
    </row>
    <row r="77" spans="1:7">
      <c r="A77" s="6" t="s">
        <v>23424</v>
      </c>
      <c r="B77" s="6" t="s">
        <v>23423</v>
      </c>
      <c r="C77" s="6" t="s">
        <v>20433</v>
      </c>
      <c r="D77" s="6">
        <v>4</v>
      </c>
      <c r="E77" s="6">
        <v>27</v>
      </c>
      <c r="F77" s="6">
        <v>4</v>
      </c>
      <c r="G77" s="6">
        <v>3.7076984719368503E-2</v>
      </c>
    </row>
    <row r="78" spans="1:7">
      <c r="A78" s="6" t="s">
        <v>23422</v>
      </c>
      <c r="B78" s="6" t="s">
        <v>23421</v>
      </c>
      <c r="C78" s="6" t="s">
        <v>20433</v>
      </c>
      <c r="D78" s="6">
        <v>5</v>
      </c>
      <c r="E78" s="6">
        <v>27</v>
      </c>
      <c r="F78" s="6">
        <v>4</v>
      </c>
      <c r="G78" s="6">
        <v>3.7076984719368503E-2</v>
      </c>
    </row>
    <row r="79" spans="1:7">
      <c r="A79" s="6" t="s">
        <v>21438</v>
      </c>
      <c r="B79" s="6" t="s">
        <v>21437</v>
      </c>
      <c r="C79" s="6" t="s">
        <v>20433</v>
      </c>
      <c r="D79" s="6">
        <v>4</v>
      </c>
      <c r="E79" s="6">
        <v>67</v>
      </c>
      <c r="F79" s="6">
        <v>7</v>
      </c>
      <c r="G79" s="6">
        <v>3.9104860131228901E-2</v>
      </c>
    </row>
    <row r="80" spans="1:7">
      <c r="A80" s="6" t="s">
        <v>20475</v>
      </c>
      <c r="B80" s="6" t="s">
        <v>20474</v>
      </c>
      <c r="C80" s="6" t="s">
        <v>20433</v>
      </c>
      <c r="D80" s="6">
        <v>7</v>
      </c>
      <c r="E80" s="6">
        <v>7</v>
      </c>
      <c r="F80" s="6">
        <v>2</v>
      </c>
      <c r="G80" s="6">
        <v>4.0279718020003297E-2</v>
      </c>
    </row>
    <row r="81" spans="1:7">
      <c r="A81" s="6" t="s">
        <v>21973</v>
      </c>
      <c r="B81" s="6" t="s">
        <v>21972</v>
      </c>
      <c r="C81" s="6" t="s">
        <v>20433</v>
      </c>
      <c r="D81" s="6">
        <v>3</v>
      </c>
      <c r="E81" s="6">
        <v>559</v>
      </c>
      <c r="F81" s="6">
        <v>36</v>
      </c>
      <c r="G81" s="6">
        <v>4.0366697113111201E-2</v>
      </c>
    </row>
    <row r="82" spans="1:7">
      <c r="A82" s="6" t="s">
        <v>21799</v>
      </c>
      <c r="B82" s="6" t="s">
        <v>21798</v>
      </c>
      <c r="C82" s="6" t="s">
        <v>20433</v>
      </c>
      <c r="D82" s="6">
        <v>5</v>
      </c>
      <c r="E82" s="6">
        <v>97</v>
      </c>
      <c r="F82" s="6">
        <v>9</v>
      </c>
      <c r="G82" s="6">
        <v>4.0826543835517003E-2</v>
      </c>
    </row>
    <row r="83" spans="1:7">
      <c r="A83" s="6" t="s">
        <v>21416</v>
      </c>
      <c r="B83" s="6" t="s">
        <v>21415</v>
      </c>
      <c r="C83" s="6" t="s">
        <v>20433</v>
      </c>
      <c r="D83" s="6">
        <v>5</v>
      </c>
      <c r="E83" s="6">
        <v>68</v>
      </c>
      <c r="F83" s="6">
        <v>7</v>
      </c>
      <c r="G83" s="6">
        <v>4.1880475509434398E-2</v>
      </c>
    </row>
    <row r="84" spans="1:7">
      <c r="A84" s="6" t="s">
        <v>23404</v>
      </c>
      <c r="B84" s="6" t="s">
        <v>23403</v>
      </c>
      <c r="C84" s="6" t="s">
        <v>20433</v>
      </c>
      <c r="D84" s="6">
        <v>5</v>
      </c>
      <c r="E84" s="6">
        <v>17</v>
      </c>
      <c r="F84" s="6">
        <v>3</v>
      </c>
      <c r="G84" s="6">
        <v>4.4044554002899902E-2</v>
      </c>
    </row>
    <row r="85" spans="1:7">
      <c r="A85" s="6" t="s">
        <v>23400</v>
      </c>
      <c r="B85" s="6" t="s">
        <v>23399</v>
      </c>
      <c r="C85" s="6" t="s">
        <v>20433</v>
      </c>
      <c r="D85" s="6">
        <v>5</v>
      </c>
      <c r="E85" s="6">
        <v>29</v>
      </c>
      <c r="F85" s="6">
        <v>4</v>
      </c>
      <c r="G85" s="6">
        <v>4.6602697785126199E-2</v>
      </c>
    </row>
    <row r="86" spans="1:7">
      <c r="A86" s="6" t="s">
        <v>23382</v>
      </c>
      <c r="B86" s="6" t="s">
        <v>23381</v>
      </c>
      <c r="C86" s="6" t="s">
        <v>20433</v>
      </c>
      <c r="D86" s="6">
        <v>5</v>
      </c>
      <c r="E86" s="6">
        <v>1</v>
      </c>
      <c r="F86" s="6">
        <v>1</v>
      </c>
      <c r="G86" s="6">
        <v>4.7437652518500399E-2</v>
      </c>
    </row>
    <row r="87" spans="1:7">
      <c r="A87" s="6" t="s">
        <v>23380</v>
      </c>
      <c r="B87" s="6" t="s">
        <v>23379</v>
      </c>
      <c r="C87" s="6" t="s">
        <v>20433</v>
      </c>
      <c r="D87" s="6">
        <v>5</v>
      </c>
      <c r="E87" s="6">
        <v>1</v>
      </c>
      <c r="F87" s="6">
        <v>1</v>
      </c>
      <c r="G87" s="6">
        <v>4.7437652518500399E-2</v>
      </c>
    </row>
    <row r="88" spans="1:7">
      <c r="A88" s="6" t="s">
        <v>23342</v>
      </c>
      <c r="B88" s="6" t="s">
        <v>23341</v>
      </c>
      <c r="C88" s="6" t="s">
        <v>20433</v>
      </c>
      <c r="D88" s="6">
        <v>4</v>
      </c>
      <c r="E88" s="6">
        <v>1</v>
      </c>
      <c r="F88" s="6">
        <v>1</v>
      </c>
      <c r="G88" s="6">
        <v>4.7437652518500399E-2</v>
      </c>
    </row>
    <row r="89" spans="1:7">
      <c r="A89" s="6" t="s">
        <v>23338</v>
      </c>
      <c r="B89" s="6" t="s">
        <v>23337</v>
      </c>
      <c r="C89" s="6" t="s">
        <v>20433</v>
      </c>
      <c r="D89" s="6">
        <v>5</v>
      </c>
      <c r="E89" s="6">
        <v>1</v>
      </c>
      <c r="F89" s="6">
        <v>1</v>
      </c>
      <c r="G89" s="6">
        <v>4.7437652518500399E-2</v>
      </c>
    </row>
    <row r="90" spans="1:7">
      <c r="A90" s="6" t="s">
        <v>23310</v>
      </c>
      <c r="B90" s="6" t="s">
        <v>23309</v>
      </c>
      <c r="C90" s="6" t="s">
        <v>20433</v>
      </c>
      <c r="D90" s="6">
        <v>4</v>
      </c>
      <c r="E90" s="6">
        <v>1</v>
      </c>
      <c r="F90" s="6">
        <v>1</v>
      </c>
      <c r="G90" s="6">
        <v>4.7437652518500399E-2</v>
      </c>
    </row>
    <row r="91" spans="1:7">
      <c r="A91" s="6" t="s">
        <v>23298</v>
      </c>
      <c r="B91" s="6" t="s">
        <v>23297</v>
      </c>
      <c r="C91" s="6" t="s">
        <v>20433</v>
      </c>
      <c r="D91" s="6">
        <v>4</v>
      </c>
      <c r="E91" s="6">
        <v>1</v>
      </c>
      <c r="F91" s="6">
        <v>1</v>
      </c>
      <c r="G91" s="6">
        <v>4.7437652518500399E-2</v>
      </c>
    </row>
    <row r="92" spans="1:7">
      <c r="A92" s="6" t="s">
        <v>23296</v>
      </c>
      <c r="B92" s="6" t="s">
        <v>23295</v>
      </c>
      <c r="C92" s="6" t="s">
        <v>20433</v>
      </c>
      <c r="D92" s="6">
        <v>4</v>
      </c>
      <c r="E92" s="6">
        <v>1</v>
      </c>
      <c r="F92" s="6">
        <v>1</v>
      </c>
      <c r="G92" s="6">
        <v>4.7437652518500399E-2</v>
      </c>
    </row>
    <row r="93" spans="1:7">
      <c r="A93" s="6" t="s">
        <v>23294</v>
      </c>
      <c r="B93" s="6" t="s">
        <v>23293</v>
      </c>
      <c r="C93" s="6" t="s">
        <v>20433</v>
      </c>
      <c r="D93" s="6">
        <v>4</v>
      </c>
      <c r="E93" s="6">
        <v>1</v>
      </c>
      <c r="F93" s="6">
        <v>1</v>
      </c>
      <c r="G93" s="6">
        <v>4.7437652518500399E-2</v>
      </c>
    </row>
    <row r="94" spans="1:7">
      <c r="A94" s="6" t="s">
        <v>23286</v>
      </c>
      <c r="B94" s="6" t="s">
        <v>23285</v>
      </c>
      <c r="C94" s="6" t="s">
        <v>20433</v>
      </c>
      <c r="D94" s="6">
        <v>5</v>
      </c>
      <c r="E94" s="6">
        <v>1</v>
      </c>
      <c r="F94" s="6">
        <v>1</v>
      </c>
      <c r="G94" s="6">
        <v>4.7437652518500399E-2</v>
      </c>
    </row>
    <row r="95" spans="1:7">
      <c r="A95" s="6" t="s">
        <v>23224</v>
      </c>
      <c r="B95" s="6" t="s">
        <v>23223</v>
      </c>
      <c r="C95" s="6" t="s">
        <v>20433</v>
      </c>
      <c r="D95" s="6">
        <v>5</v>
      </c>
      <c r="E95" s="6">
        <v>1</v>
      </c>
      <c r="F95" s="6">
        <v>1</v>
      </c>
      <c r="G95" s="6">
        <v>4.7437652518500399E-2</v>
      </c>
    </row>
    <row r="96" spans="1:7">
      <c r="A96" s="6" t="s">
        <v>23212</v>
      </c>
      <c r="B96" s="6" t="s">
        <v>23211</v>
      </c>
      <c r="C96" s="6" t="s">
        <v>20433</v>
      </c>
      <c r="D96" s="6">
        <v>5</v>
      </c>
      <c r="E96" s="6">
        <v>1</v>
      </c>
      <c r="F96" s="6">
        <v>1</v>
      </c>
      <c r="G96" s="6">
        <v>4.7437652518500399E-2</v>
      </c>
    </row>
    <row r="97" spans="1:7">
      <c r="A97" s="6" t="s">
        <v>23190</v>
      </c>
      <c r="B97" s="6" t="s">
        <v>23189</v>
      </c>
      <c r="C97" s="6" t="s">
        <v>20433</v>
      </c>
      <c r="D97" s="6">
        <v>4</v>
      </c>
      <c r="E97" s="6">
        <v>1</v>
      </c>
      <c r="F97" s="6">
        <v>1</v>
      </c>
      <c r="G97" s="6">
        <v>4.7437652518500399E-2</v>
      </c>
    </row>
    <row r="98" spans="1:7">
      <c r="A98" s="6" t="s">
        <v>23156</v>
      </c>
      <c r="B98" s="6" t="s">
        <v>23155</v>
      </c>
      <c r="C98" s="6" t="s">
        <v>20433</v>
      </c>
      <c r="D98" s="6">
        <v>4</v>
      </c>
      <c r="E98" s="6">
        <v>70</v>
      </c>
      <c r="F98" s="6">
        <v>7</v>
      </c>
      <c r="G98" s="6">
        <v>4.7806664974584197E-2</v>
      </c>
    </row>
    <row r="99" spans="1:7">
      <c r="A99" s="6" t="s">
        <v>21470</v>
      </c>
      <c r="B99" s="6" t="s">
        <v>21469</v>
      </c>
      <c r="C99" s="6" t="s">
        <v>20433</v>
      </c>
      <c r="D99" s="6">
        <v>5</v>
      </c>
      <c r="E99" s="6">
        <v>70</v>
      </c>
      <c r="F99" s="6">
        <v>7</v>
      </c>
      <c r="G99" s="6">
        <v>4.7806664974584197E-2</v>
      </c>
    </row>
  </sheetData>
  <autoFilter ref="A1:G99"/>
  <phoneticPr fontId="3"/>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D5B8EA"/>
  </sheetPr>
  <dimension ref="A1:G135"/>
  <sheetViews>
    <sheetView workbookViewId="0">
      <pane ySplit="1" topLeftCell="A2" activePane="bottomLeft" state="frozen"/>
      <selection activeCell="C14" sqref="C14"/>
      <selection pane="bottomLeft" activeCell="K5" sqref="K5"/>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16384" width="9" style="6"/>
  </cols>
  <sheetData>
    <row r="1" spans="1:7">
      <c r="A1" s="6" t="s">
        <v>22050</v>
      </c>
      <c r="B1" s="6" t="s">
        <v>22049</v>
      </c>
      <c r="C1" s="6" t="s">
        <v>22048</v>
      </c>
      <c r="D1" s="6" t="s">
        <v>22047</v>
      </c>
      <c r="E1" s="6" t="s">
        <v>22046</v>
      </c>
      <c r="F1" s="6" t="s">
        <v>23633</v>
      </c>
      <c r="G1" s="6" t="s">
        <v>23632</v>
      </c>
    </row>
    <row r="2" spans="1:7">
      <c r="A2" s="6" t="s">
        <v>22043</v>
      </c>
      <c r="B2" s="6" t="s">
        <v>22042</v>
      </c>
      <c r="C2" s="6" t="s">
        <v>20421</v>
      </c>
      <c r="D2" s="6">
        <v>1</v>
      </c>
      <c r="E2" s="6">
        <v>25254</v>
      </c>
      <c r="F2" s="6">
        <v>1395</v>
      </c>
      <c r="G2" s="7">
        <v>3.5571201465483102E-36</v>
      </c>
    </row>
    <row r="3" spans="1:7">
      <c r="A3" s="6" t="s">
        <v>6460</v>
      </c>
      <c r="B3" s="6" t="s">
        <v>22031</v>
      </c>
      <c r="C3" s="6" t="s">
        <v>20421</v>
      </c>
      <c r="D3" s="6">
        <v>2</v>
      </c>
      <c r="E3" s="6">
        <v>9160</v>
      </c>
      <c r="F3" s="6">
        <v>612</v>
      </c>
      <c r="G3" s="7">
        <v>2.8013244737352001E-23</v>
      </c>
    </row>
    <row r="4" spans="1:7">
      <c r="A4" s="6" t="s">
        <v>21995</v>
      </c>
      <c r="B4" s="6" t="s">
        <v>21994</v>
      </c>
      <c r="C4" s="6" t="s">
        <v>20421</v>
      </c>
      <c r="D4" s="6">
        <v>3</v>
      </c>
      <c r="E4" s="6">
        <v>2159</v>
      </c>
      <c r="F4" s="6">
        <v>179</v>
      </c>
      <c r="G4" s="7">
        <v>1.41180225623835E-13</v>
      </c>
    </row>
    <row r="5" spans="1:7">
      <c r="A5" s="6" t="s">
        <v>18282</v>
      </c>
      <c r="B5" s="6" t="s">
        <v>21481</v>
      </c>
      <c r="C5" s="6" t="s">
        <v>20421</v>
      </c>
      <c r="D5" s="6">
        <v>3</v>
      </c>
      <c r="E5" s="6">
        <v>3352</v>
      </c>
      <c r="F5" s="6">
        <v>247</v>
      </c>
      <c r="G5" s="7">
        <v>1.03912207269327E-12</v>
      </c>
    </row>
    <row r="6" spans="1:7">
      <c r="A6" s="6" t="s">
        <v>12469</v>
      </c>
      <c r="B6" s="6" t="s">
        <v>22014</v>
      </c>
      <c r="C6" s="6" t="s">
        <v>20421</v>
      </c>
      <c r="D6" s="6">
        <v>3</v>
      </c>
      <c r="E6" s="6">
        <v>1335</v>
      </c>
      <c r="F6" s="6">
        <v>109</v>
      </c>
      <c r="G6" s="7">
        <v>2.51498354390934E-8</v>
      </c>
    </row>
    <row r="7" spans="1:7">
      <c r="A7" s="6" t="s">
        <v>21927</v>
      </c>
      <c r="B7" s="6" t="s">
        <v>21926</v>
      </c>
      <c r="C7" s="6" t="s">
        <v>20421</v>
      </c>
      <c r="D7" s="6">
        <v>6</v>
      </c>
      <c r="E7" s="6">
        <v>1651</v>
      </c>
      <c r="F7" s="6">
        <v>124</v>
      </c>
      <c r="G7" s="7">
        <v>2.8401392344746898E-7</v>
      </c>
    </row>
    <row r="8" spans="1:7">
      <c r="A8" s="6" t="s">
        <v>21921</v>
      </c>
      <c r="B8" s="6" t="s">
        <v>21920</v>
      </c>
      <c r="C8" s="6" t="s">
        <v>20421</v>
      </c>
      <c r="D8" s="6">
        <v>4</v>
      </c>
      <c r="E8" s="6">
        <v>1657</v>
      </c>
      <c r="F8" s="6">
        <v>124</v>
      </c>
      <c r="G8" s="7">
        <v>3.4358420435150201E-7</v>
      </c>
    </row>
    <row r="9" spans="1:7">
      <c r="A9" s="6" t="s">
        <v>21919</v>
      </c>
      <c r="B9" s="6" t="s">
        <v>21918</v>
      </c>
      <c r="C9" s="6" t="s">
        <v>20421</v>
      </c>
      <c r="D9" s="6">
        <v>5</v>
      </c>
      <c r="E9" s="6">
        <v>1657</v>
      </c>
      <c r="F9" s="6">
        <v>124</v>
      </c>
      <c r="G9" s="7">
        <v>3.4358420435150201E-7</v>
      </c>
    </row>
    <row r="10" spans="1:7">
      <c r="A10" s="6" t="s">
        <v>21939</v>
      </c>
      <c r="B10" s="6" t="s">
        <v>21938</v>
      </c>
      <c r="C10" s="6" t="s">
        <v>20421</v>
      </c>
      <c r="D10" s="6">
        <v>4</v>
      </c>
      <c r="E10" s="6">
        <v>1661</v>
      </c>
      <c r="F10" s="6">
        <v>124</v>
      </c>
      <c r="G10" s="7">
        <v>3.8970188039005099E-7</v>
      </c>
    </row>
    <row r="11" spans="1:7">
      <c r="A11" s="6" t="s">
        <v>5659</v>
      </c>
      <c r="B11" s="6" t="s">
        <v>21911</v>
      </c>
      <c r="C11" s="6" t="s">
        <v>20421</v>
      </c>
      <c r="D11" s="6">
        <v>7</v>
      </c>
      <c r="E11" s="6">
        <v>1428</v>
      </c>
      <c r="F11" s="6">
        <v>108</v>
      </c>
      <c r="G11" s="7">
        <v>1.23575269453805E-6</v>
      </c>
    </row>
    <row r="12" spans="1:7">
      <c r="A12" s="6" t="s">
        <v>21908</v>
      </c>
      <c r="B12" s="6" t="s">
        <v>21907</v>
      </c>
      <c r="C12" s="6" t="s">
        <v>20421</v>
      </c>
      <c r="D12" s="6">
        <v>6</v>
      </c>
      <c r="E12" s="6">
        <v>1434</v>
      </c>
      <c r="F12" s="6">
        <v>108</v>
      </c>
      <c r="G12" s="7">
        <v>1.49919495975364E-6</v>
      </c>
    </row>
    <row r="13" spans="1:7">
      <c r="A13" s="6" t="s">
        <v>21906</v>
      </c>
      <c r="B13" s="6" t="s">
        <v>21905</v>
      </c>
      <c r="C13" s="6" t="s">
        <v>20421</v>
      </c>
      <c r="D13" s="6">
        <v>5</v>
      </c>
      <c r="E13" s="6">
        <v>1434</v>
      </c>
      <c r="F13" s="6">
        <v>108</v>
      </c>
      <c r="G13" s="7">
        <v>1.49919495975364E-6</v>
      </c>
    </row>
    <row r="14" spans="1:7">
      <c r="A14" s="6" t="s">
        <v>20681</v>
      </c>
      <c r="B14" s="6" t="s">
        <v>20680</v>
      </c>
      <c r="C14" s="6" t="s">
        <v>20421</v>
      </c>
      <c r="D14" s="6">
        <v>6</v>
      </c>
      <c r="E14" s="6">
        <v>55</v>
      </c>
      <c r="F14" s="6">
        <v>12</v>
      </c>
      <c r="G14" s="7">
        <v>8.1881912466795292E-6</v>
      </c>
    </row>
    <row r="15" spans="1:7">
      <c r="A15" s="6" t="s">
        <v>12080</v>
      </c>
      <c r="B15" s="6" t="s">
        <v>21777</v>
      </c>
      <c r="C15" s="6" t="s">
        <v>20421</v>
      </c>
      <c r="D15" s="6">
        <v>7</v>
      </c>
      <c r="E15" s="6">
        <v>1284</v>
      </c>
      <c r="F15" s="6">
        <v>93</v>
      </c>
      <c r="G15" s="7">
        <v>3.5926848405174403E-5</v>
      </c>
    </row>
    <row r="16" spans="1:7">
      <c r="A16" s="6" t="s">
        <v>23619</v>
      </c>
      <c r="B16" s="6" t="s">
        <v>23618</v>
      </c>
      <c r="C16" s="6" t="s">
        <v>20421</v>
      </c>
      <c r="D16" s="6">
        <v>3</v>
      </c>
      <c r="E16" s="6">
        <v>401</v>
      </c>
      <c r="F16" s="6">
        <v>38</v>
      </c>
      <c r="G16" s="7">
        <v>4.5331069721048403E-5</v>
      </c>
    </row>
    <row r="17" spans="1:7">
      <c r="A17" s="6" t="s">
        <v>21840</v>
      </c>
      <c r="B17" s="6" t="s">
        <v>21839</v>
      </c>
      <c r="C17" s="6" t="s">
        <v>20421</v>
      </c>
      <c r="D17" s="6">
        <v>3</v>
      </c>
      <c r="E17" s="6">
        <v>461</v>
      </c>
      <c r="F17" s="6">
        <v>42</v>
      </c>
      <c r="G17" s="7">
        <v>4.6333684932611101E-5</v>
      </c>
    </row>
    <row r="18" spans="1:7">
      <c r="A18" s="6" t="s">
        <v>21888</v>
      </c>
      <c r="B18" s="6" t="s">
        <v>21887</v>
      </c>
      <c r="C18" s="6" t="s">
        <v>20421</v>
      </c>
      <c r="D18" s="6">
        <v>4</v>
      </c>
      <c r="E18" s="6">
        <v>347</v>
      </c>
      <c r="F18" s="6">
        <v>34</v>
      </c>
      <c r="G18" s="7">
        <v>5.77228229027196E-5</v>
      </c>
    </row>
    <row r="19" spans="1:7">
      <c r="A19" s="6" t="s">
        <v>21162</v>
      </c>
      <c r="B19" s="6" t="s">
        <v>21161</v>
      </c>
      <c r="C19" s="6" t="s">
        <v>20421</v>
      </c>
      <c r="D19" s="6">
        <v>4</v>
      </c>
      <c r="E19" s="6">
        <v>241</v>
      </c>
      <c r="F19" s="6">
        <v>26</v>
      </c>
      <c r="G19" s="7">
        <v>8.7792017883499493E-5</v>
      </c>
    </row>
    <row r="20" spans="1:7">
      <c r="A20" s="6" t="s">
        <v>21603</v>
      </c>
      <c r="B20" s="6" t="s">
        <v>21602</v>
      </c>
      <c r="C20" s="6" t="s">
        <v>20421</v>
      </c>
      <c r="D20" s="6">
        <v>2</v>
      </c>
      <c r="E20" s="6">
        <v>359</v>
      </c>
      <c r="F20" s="6">
        <v>34</v>
      </c>
      <c r="G20" s="7">
        <v>1.12311575763983E-4</v>
      </c>
    </row>
    <row r="21" spans="1:7">
      <c r="A21" s="6" t="s">
        <v>21882</v>
      </c>
      <c r="B21" s="6" t="s">
        <v>21881</v>
      </c>
      <c r="C21" s="6" t="s">
        <v>20421</v>
      </c>
      <c r="D21" s="6">
        <v>6</v>
      </c>
      <c r="E21" s="6">
        <v>281</v>
      </c>
      <c r="F21" s="6">
        <v>28</v>
      </c>
      <c r="G21" s="7">
        <v>1.8861612868824299E-4</v>
      </c>
    </row>
    <row r="22" spans="1:7">
      <c r="A22" s="6" t="s">
        <v>21026</v>
      </c>
      <c r="B22" s="6" t="s">
        <v>21025</v>
      </c>
      <c r="C22" s="6" t="s">
        <v>20421</v>
      </c>
      <c r="D22" s="6">
        <v>9</v>
      </c>
      <c r="E22" s="6">
        <v>109</v>
      </c>
      <c r="F22" s="6">
        <v>15</v>
      </c>
      <c r="G22" s="7">
        <v>1.98241700005725E-4</v>
      </c>
    </row>
    <row r="23" spans="1:7">
      <c r="A23" s="6" t="s">
        <v>21024</v>
      </c>
      <c r="B23" s="6" t="s">
        <v>21023</v>
      </c>
      <c r="C23" s="6" t="s">
        <v>20421</v>
      </c>
      <c r="D23" s="6">
        <v>10</v>
      </c>
      <c r="E23" s="6">
        <v>109</v>
      </c>
      <c r="F23" s="6">
        <v>15</v>
      </c>
      <c r="G23" s="7">
        <v>1.98241700005725E-4</v>
      </c>
    </row>
    <row r="24" spans="1:7">
      <c r="A24" s="6" t="s">
        <v>21086</v>
      </c>
      <c r="B24" s="6" t="s">
        <v>21085</v>
      </c>
      <c r="C24" s="6" t="s">
        <v>20421</v>
      </c>
      <c r="D24" s="6">
        <v>5</v>
      </c>
      <c r="E24" s="6">
        <v>226</v>
      </c>
      <c r="F24" s="6">
        <v>24</v>
      </c>
      <c r="G24" s="7">
        <v>2.0461279660996E-4</v>
      </c>
    </row>
    <row r="25" spans="1:7">
      <c r="A25" s="6" t="s">
        <v>23611</v>
      </c>
      <c r="B25" s="6" t="s">
        <v>23610</v>
      </c>
      <c r="C25" s="6" t="s">
        <v>20421</v>
      </c>
      <c r="D25" s="6">
        <v>5</v>
      </c>
      <c r="E25" s="6">
        <v>135</v>
      </c>
      <c r="F25" s="6">
        <v>17</v>
      </c>
      <c r="G25" s="7">
        <v>2.30378512185882E-4</v>
      </c>
    </row>
    <row r="26" spans="1:7">
      <c r="A26" s="6" t="s">
        <v>21521</v>
      </c>
      <c r="B26" s="6" t="s">
        <v>21520</v>
      </c>
      <c r="C26" s="6" t="s">
        <v>20421</v>
      </c>
      <c r="D26" s="6">
        <v>4</v>
      </c>
      <c r="E26" s="6">
        <v>136</v>
      </c>
      <c r="F26" s="6">
        <v>17</v>
      </c>
      <c r="G26" s="7">
        <v>2.5183957995209401E-4</v>
      </c>
    </row>
    <row r="27" spans="1:7">
      <c r="A27" s="6" t="s">
        <v>23609</v>
      </c>
      <c r="B27" s="6" t="s">
        <v>23608</v>
      </c>
      <c r="C27" s="6" t="s">
        <v>20421</v>
      </c>
      <c r="D27" s="6">
        <v>8</v>
      </c>
      <c r="E27" s="6">
        <v>163</v>
      </c>
      <c r="F27" s="6">
        <v>19</v>
      </c>
      <c r="G27" s="7">
        <v>2.8082559461027699E-4</v>
      </c>
    </row>
    <row r="28" spans="1:7">
      <c r="A28" s="6" t="s">
        <v>23607</v>
      </c>
      <c r="B28" s="6" t="s">
        <v>23606</v>
      </c>
      <c r="C28" s="6" t="s">
        <v>20421</v>
      </c>
      <c r="D28" s="6">
        <v>2</v>
      </c>
      <c r="E28" s="6">
        <v>536</v>
      </c>
      <c r="F28" s="6">
        <v>44</v>
      </c>
      <c r="G28" s="7">
        <v>3.2653797698332899E-4</v>
      </c>
    </row>
    <row r="29" spans="1:7">
      <c r="A29" s="6" t="s">
        <v>21440</v>
      </c>
      <c r="B29" s="6" t="s">
        <v>21439</v>
      </c>
      <c r="C29" s="6" t="s">
        <v>20421</v>
      </c>
      <c r="D29" s="6">
        <v>4</v>
      </c>
      <c r="E29" s="6">
        <v>106</v>
      </c>
      <c r="F29" s="6">
        <v>14</v>
      </c>
      <c r="G29" s="7">
        <v>4.8993360171821401E-4</v>
      </c>
    </row>
    <row r="30" spans="1:7">
      <c r="A30" s="6" t="s">
        <v>21880</v>
      </c>
      <c r="B30" s="6" t="s">
        <v>21879</v>
      </c>
      <c r="C30" s="6" t="s">
        <v>20421</v>
      </c>
      <c r="D30" s="6">
        <v>7</v>
      </c>
      <c r="E30" s="6">
        <v>272</v>
      </c>
      <c r="F30" s="6">
        <v>26</v>
      </c>
      <c r="G30" s="7">
        <v>5.9202964243544696E-4</v>
      </c>
    </row>
    <row r="31" spans="1:7">
      <c r="A31" s="6" t="s">
        <v>21884</v>
      </c>
      <c r="B31" s="6" t="s">
        <v>21883</v>
      </c>
      <c r="C31" s="6" t="s">
        <v>20421</v>
      </c>
      <c r="D31" s="6">
        <v>5</v>
      </c>
      <c r="E31" s="6">
        <v>302</v>
      </c>
      <c r="F31" s="6">
        <v>28</v>
      </c>
      <c r="G31" s="7">
        <v>6.0554141136100897E-4</v>
      </c>
    </row>
    <row r="32" spans="1:7">
      <c r="A32" s="6" t="s">
        <v>21124</v>
      </c>
      <c r="B32" s="6" t="s">
        <v>21123</v>
      </c>
      <c r="C32" s="6" t="s">
        <v>20421</v>
      </c>
      <c r="D32" s="6">
        <v>6</v>
      </c>
      <c r="E32" s="6">
        <v>16</v>
      </c>
      <c r="F32" s="6">
        <v>5</v>
      </c>
      <c r="G32" s="7">
        <v>6.7197944324190397E-4</v>
      </c>
    </row>
    <row r="33" spans="1:7">
      <c r="A33" s="6" t="s">
        <v>21120</v>
      </c>
      <c r="B33" s="6" t="s">
        <v>21119</v>
      </c>
      <c r="C33" s="6" t="s">
        <v>20421</v>
      </c>
      <c r="D33" s="6">
        <v>5</v>
      </c>
      <c r="E33" s="6">
        <v>16</v>
      </c>
      <c r="F33" s="6">
        <v>5</v>
      </c>
      <c r="G33" s="7">
        <v>6.7197944324190397E-4</v>
      </c>
    </row>
    <row r="34" spans="1:7">
      <c r="A34" s="6" t="s">
        <v>9659</v>
      </c>
      <c r="B34" s="6" t="s">
        <v>21740</v>
      </c>
      <c r="C34" s="6" t="s">
        <v>20421</v>
      </c>
      <c r="D34" s="6">
        <v>4</v>
      </c>
      <c r="E34" s="6">
        <v>1530</v>
      </c>
      <c r="F34" s="6">
        <v>100</v>
      </c>
      <c r="G34" s="7">
        <v>7.6521278147092999E-4</v>
      </c>
    </row>
    <row r="35" spans="1:7">
      <c r="A35" s="6" t="s">
        <v>20513</v>
      </c>
      <c r="B35" s="6" t="s">
        <v>20512</v>
      </c>
      <c r="C35" s="6" t="s">
        <v>20421</v>
      </c>
      <c r="D35" s="6">
        <v>6</v>
      </c>
      <c r="E35" s="6">
        <v>33</v>
      </c>
      <c r="F35" s="6">
        <v>7</v>
      </c>
      <c r="G35" s="7">
        <v>7.6851449092887598E-4</v>
      </c>
    </row>
    <row r="36" spans="1:7">
      <c r="A36" s="6" t="s">
        <v>21132</v>
      </c>
      <c r="B36" s="6" t="s">
        <v>21131</v>
      </c>
      <c r="C36" s="6" t="s">
        <v>20421</v>
      </c>
      <c r="D36" s="6">
        <v>7</v>
      </c>
      <c r="E36" s="6">
        <v>729</v>
      </c>
      <c r="F36" s="6">
        <v>54</v>
      </c>
      <c r="G36" s="7">
        <v>8.9168121173943096E-4</v>
      </c>
    </row>
    <row r="37" spans="1:7">
      <c r="A37" s="6" t="s">
        <v>20912</v>
      </c>
      <c r="B37" s="6" t="s">
        <v>20911</v>
      </c>
      <c r="C37" s="6" t="s">
        <v>20421</v>
      </c>
      <c r="D37" s="6">
        <v>7</v>
      </c>
      <c r="E37" s="6">
        <v>5</v>
      </c>
      <c r="F37" s="6">
        <v>3</v>
      </c>
      <c r="G37" s="7">
        <v>9.9133600155971893E-4</v>
      </c>
    </row>
    <row r="38" spans="1:7">
      <c r="A38" s="6" t="s">
        <v>20910</v>
      </c>
      <c r="B38" s="6" t="s">
        <v>20909</v>
      </c>
      <c r="C38" s="6" t="s">
        <v>20421</v>
      </c>
      <c r="D38" s="6">
        <v>7</v>
      </c>
      <c r="E38" s="6">
        <v>5</v>
      </c>
      <c r="F38" s="6">
        <v>3</v>
      </c>
      <c r="G38" s="7">
        <v>9.9133600155971893E-4</v>
      </c>
    </row>
    <row r="39" spans="1:7">
      <c r="A39" s="6" t="s">
        <v>23593</v>
      </c>
      <c r="B39" s="6" t="s">
        <v>23592</v>
      </c>
      <c r="C39" s="6" t="s">
        <v>20421</v>
      </c>
      <c r="D39" s="6">
        <v>6</v>
      </c>
      <c r="E39" s="6">
        <v>90</v>
      </c>
      <c r="F39" s="6">
        <v>12</v>
      </c>
      <c r="G39" s="6">
        <v>1.10986700810234E-3</v>
      </c>
    </row>
    <row r="40" spans="1:7">
      <c r="A40" s="6" t="s">
        <v>7479</v>
      </c>
      <c r="B40" s="6" t="s">
        <v>23587</v>
      </c>
      <c r="C40" s="6" t="s">
        <v>20421</v>
      </c>
      <c r="D40" s="6">
        <v>4</v>
      </c>
      <c r="E40" s="6">
        <v>1354</v>
      </c>
      <c r="F40" s="6">
        <v>89</v>
      </c>
      <c r="G40" s="6">
        <v>1.2355571890652699E-3</v>
      </c>
    </row>
    <row r="41" spans="1:7">
      <c r="A41" s="6" t="s">
        <v>21142</v>
      </c>
      <c r="B41" s="6" t="s">
        <v>21141</v>
      </c>
      <c r="C41" s="6" t="s">
        <v>20421</v>
      </c>
      <c r="D41" s="6">
        <v>6</v>
      </c>
      <c r="E41" s="6">
        <v>757</v>
      </c>
      <c r="F41" s="6">
        <v>55</v>
      </c>
      <c r="G41" s="6">
        <v>1.24491857662513E-3</v>
      </c>
    </row>
    <row r="42" spans="1:7">
      <c r="A42" s="6" t="s">
        <v>23586</v>
      </c>
      <c r="B42" s="6" t="s">
        <v>23585</v>
      </c>
      <c r="C42" s="6" t="s">
        <v>20421</v>
      </c>
      <c r="D42" s="6">
        <v>5</v>
      </c>
      <c r="E42" s="6">
        <v>171</v>
      </c>
      <c r="F42" s="6">
        <v>18</v>
      </c>
      <c r="G42" s="6">
        <v>1.33575602377843E-3</v>
      </c>
    </row>
    <row r="43" spans="1:7">
      <c r="A43" s="6" t="s">
        <v>21116</v>
      </c>
      <c r="B43" s="6" t="s">
        <v>21115</v>
      </c>
      <c r="C43" s="6" t="s">
        <v>20421</v>
      </c>
      <c r="D43" s="6">
        <v>5</v>
      </c>
      <c r="E43" s="6">
        <v>760</v>
      </c>
      <c r="F43" s="6">
        <v>55</v>
      </c>
      <c r="G43" s="6">
        <v>1.3593027086655099E-3</v>
      </c>
    </row>
    <row r="44" spans="1:7">
      <c r="A44" s="6" t="s">
        <v>21030</v>
      </c>
      <c r="B44" s="6" t="s">
        <v>21029</v>
      </c>
      <c r="C44" s="6" t="s">
        <v>20421</v>
      </c>
      <c r="D44" s="6">
        <v>4</v>
      </c>
      <c r="E44" s="6">
        <v>766</v>
      </c>
      <c r="F44" s="6">
        <v>55</v>
      </c>
      <c r="G44" s="6">
        <v>1.6161960040332001E-3</v>
      </c>
    </row>
    <row r="45" spans="1:7">
      <c r="A45" s="6" t="s">
        <v>21248</v>
      </c>
      <c r="B45" s="6" t="s">
        <v>21247</v>
      </c>
      <c r="C45" s="6" t="s">
        <v>20421</v>
      </c>
      <c r="D45" s="6">
        <v>8</v>
      </c>
      <c r="E45" s="6">
        <v>82</v>
      </c>
      <c r="F45" s="6">
        <v>11</v>
      </c>
      <c r="G45" s="6">
        <v>1.67515266158317E-3</v>
      </c>
    </row>
    <row r="46" spans="1:7">
      <c r="A46" s="6" t="s">
        <v>20970</v>
      </c>
      <c r="B46" s="6" t="s">
        <v>20969</v>
      </c>
      <c r="C46" s="6" t="s">
        <v>20421</v>
      </c>
      <c r="D46" s="6">
        <v>6</v>
      </c>
      <c r="E46" s="6">
        <v>2</v>
      </c>
      <c r="F46" s="6">
        <v>2</v>
      </c>
      <c r="G46" s="6">
        <v>2.2489860559726802E-3</v>
      </c>
    </row>
    <row r="47" spans="1:7">
      <c r="A47" s="6" t="s">
        <v>20986</v>
      </c>
      <c r="B47" s="6" t="s">
        <v>20985</v>
      </c>
      <c r="C47" s="6" t="s">
        <v>20421</v>
      </c>
      <c r="D47" s="6">
        <v>4</v>
      </c>
      <c r="E47" s="6">
        <v>2</v>
      </c>
      <c r="F47" s="6">
        <v>2</v>
      </c>
      <c r="G47" s="6">
        <v>2.2489860559726802E-3</v>
      </c>
    </row>
    <row r="48" spans="1:7">
      <c r="A48" s="6" t="s">
        <v>23576</v>
      </c>
      <c r="B48" s="6" t="s">
        <v>23575</v>
      </c>
      <c r="C48" s="6" t="s">
        <v>20421</v>
      </c>
      <c r="D48" s="6">
        <v>6</v>
      </c>
      <c r="E48" s="6">
        <v>40</v>
      </c>
      <c r="F48" s="6">
        <v>7</v>
      </c>
      <c r="G48" s="6">
        <v>2.5119385453836801E-3</v>
      </c>
    </row>
    <row r="49" spans="1:7">
      <c r="A49" s="6" t="s">
        <v>20655</v>
      </c>
      <c r="B49" s="6" t="s">
        <v>20654</v>
      </c>
      <c r="C49" s="6" t="s">
        <v>20421</v>
      </c>
      <c r="D49" s="6">
        <v>4</v>
      </c>
      <c r="E49" s="6">
        <v>21</v>
      </c>
      <c r="F49" s="6">
        <v>5</v>
      </c>
      <c r="G49" s="6">
        <v>2.5686043648616499E-3</v>
      </c>
    </row>
    <row r="50" spans="1:7">
      <c r="A50" s="6" t="s">
        <v>21128</v>
      </c>
      <c r="B50" s="6" t="s">
        <v>21127</v>
      </c>
      <c r="C50" s="6" t="s">
        <v>20421</v>
      </c>
      <c r="D50" s="6">
        <v>9</v>
      </c>
      <c r="E50" s="6">
        <v>320</v>
      </c>
      <c r="F50" s="6">
        <v>27</v>
      </c>
      <c r="G50" s="6">
        <v>2.9304454980978701E-3</v>
      </c>
    </row>
    <row r="51" spans="1:7">
      <c r="A51" s="6" t="s">
        <v>23572</v>
      </c>
      <c r="B51" s="6" t="s">
        <v>23571</v>
      </c>
      <c r="C51" s="6" t="s">
        <v>20421</v>
      </c>
      <c r="D51" s="6">
        <v>7</v>
      </c>
      <c r="E51" s="6">
        <v>31</v>
      </c>
      <c r="F51" s="6">
        <v>6</v>
      </c>
      <c r="G51" s="6">
        <v>2.9911634410953302E-3</v>
      </c>
    </row>
    <row r="52" spans="1:7">
      <c r="A52" s="6" t="s">
        <v>23570</v>
      </c>
      <c r="B52" s="6" t="s">
        <v>23569</v>
      </c>
      <c r="C52" s="6" t="s">
        <v>20421</v>
      </c>
      <c r="D52" s="6">
        <v>8</v>
      </c>
      <c r="E52" s="6">
        <v>14</v>
      </c>
      <c r="F52" s="6">
        <v>4</v>
      </c>
      <c r="G52" s="6">
        <v>3.4436907918271998E-3</v>
      </c>
    </row>
    <row r="53" spans="1:7">
      <c r="A53" s="6" t="s">
        <v>23568</v>
      </c>
      <c r="B53" s="6" t="s">
        <v>23567</v>
      </c>
      <c r="C53" s="6" t="s">
        <v>20421</v>
      </c>
      <c r="D53" s="6">
        <v>7</v>
      </c>
      <c r="E53" s="6">
        <v>14</v>
      </c>
      <c r="F53" s="6">
        <v>4</v>
      </c>
      <c r="G53" s="6">
        <v>3.4436907918271998E-3</v>
      </c>
    </row>
    <row r="54" spans="1:7">
      <c r="A54" s="6" t="s">
        <v>21711</v>
      </c>
      <c r="B54" s="6" t="s">
        <v>21710</v>
      </c>
      <c r="C54" s="6" t="s">
        <v>20421</v>
      </c>
      <c r="D54" s="6">
        <v>3</v>
      </c>
      <c r="E54" s="6">
        <v>2932</v>
      </c>
      <c r="F54" s="6">
        <v>169</v>
      </c>
      <c r="G54" s="6">
        <v>4.5113476313639496E-3</v>
      </c>
    </row>
    <row r="55" spans="1:7">
      <c r="A55" s="6" t="s">
        <v>20709</v>
      </c>
      <c r="B55" s="6" t="s">
        <v>20708</v>
      </c>
      <c r="C55" s="6" t="s">
        <v>20421</v>
      </c>
      <c r="D55" s="6">
        <v>5</v>
      </c>
      <c r="E55" s="6">
        <v>15</v>
      </c>
      <c r="F55" s="6">
        <v>4</v>
      </c>
      <c r="G55" s="6">
        <v>4.5211396749866998E-3</v>
      </c>
    </row>
    <row r="56" spans="1:7">
      <c r="A56" s="6" t="s">
        <v>20707</v>
      </c>
      <c r="B56" s="6" t="s">
        <v>20706</v>
      </c>
      <c r="C56" s="6" t="s">
        <v>20421</v>
      </c>
      <c r="D56" s="6">
        <v>8</v>
      </c>
      <c r="E56" s="6">
        <v>15</v>
      </c>
      <c r="F56" s="6">
        <v>4</v>
      </c>
      <c r="G56" s="6">
        <v>4.5211396749866998E-3</v>
      </c>
    </row>
    <row r="57" spans="1:7">
      <c r="A57" s="6" t="s">
        <v>20701</v>
      </c>
      <c r="B57" s="6" t="s">
        <v>20700</v>
      </c>
      <c r="C57" s="6" t="s">
        <v>20421</v>
      </c>
      <c r="D57" s="6">
        <v>7</v>
      </c>
      <c r="E57" s="6">
        <v>15</v>
      </c>
      <c r="F57" s="6">
        <v>4</v>
      </c>
      <c r="G57" s="6">
        <v>4.5211396749866998E-3</v>
      </c>
    </row>
    <row r="58" spans="1:7">
      <c r="A58" s="6" t="s">
        <v>23556</v>
      </c>
      <c r="B58" s="6" t="s">
        <v>23555</v>
      </c>
      <c r="C58" s="6" t="s">
        <v>20421</v>
      </c>
      <c r="D58" s="6">
        <v>7</v>
      </c>
      <c r="E58" s="6">
        <v>15</v>
      </c>
      <c r="F58" s="6">
        <v>4</v>
      </c>
      <c r="G58" s="6">
        <v>4.5211396749866998E-3</v>
      </c>
    </row>
    <row r="59" spans="1:7">
      <c r="A59" s="6" t="s">
        <v>21146</v>
      </c>
      <c r="B59" s="6" t="s">
        <v>21145</v>
      </c>
      <c r="C59" s="6" t="s">
        <v>20421</v>
      </c>
      <c r="D59" s="6">
        <v>8</v>
      </c>
      <c r="E59" s="6">
        <v>430</v>
      </c>
      <c r="F59" s="6">
        <v>33</v>
      </c>
      <c r="G59" s="6">
        <v>4.8489256646873299E-3</v>
      </c>
    </row>
    <row r="60" spans="1:7">
      <c r="A60" s="6" t="s">
        <v>20571</v>
      </c>
      <c r="B60" s="6" t="s">
        <v>20570</v>
      </c>
      <c r="C60" s="6" t="s">
        <v>20421</v>
      </c>
      <c r="D60" s="6">
        <v>7</v>
      </c>
      <c r="E60" s="6">
        <v>3</v>
      </c>
      <c r="F60" s="6">
        <v>2</v>
      </c>
      <c r="G60" s="6">
        <v>6.5338399657179497E-3</v>
      </c>
    </row>
    <row r="61" spans="1:7">
      <c r="A61" s="6" t="s">
        <v>20635</v>
      </c>
      <c r="B61" s="6" t="s">
        <v>20634</v>
      </c>
      <c r="C61" s="6" t="s">
        <v>20421</v>
      </c>
      <c r="D61" s="6">
        <v>6</v>
      </c>
      <c r="E61" s="6">
        <v>50</v>
      </c>
      <c r="F61" s="6">
        <v>7</v>
      </c>
      <c r="G61" s="6">
        <v>8.9328685890052405E-3</v>
      </c>
    </row>
    <row r="62" spans="1:7">
      <c r="A62" s="6" t="s">
        <v>22013</v>
      </c>
      <c r="B62" s="6" t="s">
        <v>22012</v>
      </c>
      <c r="C62" s="6" t="s">
        <v>20421</v>
      </c>
      <c r="D62" s="6">
        <v>2</v>
      </c>
      <c r="E62" s="6">
        <v>8211</v>
      </c>
      <c r="F62" s="6">
        <v>430</v>
      </c>
      <c r="G62" s="6">
        <v>8.9477536551105397E-3</v>
      </c>
    </row>
    <row r="63" spans="1:7">
      <c r="A63" s="6" t="s">
        <v>20463</v>
      </c>
      <c r="B63" s="6" t="s">
        <v>20462</v>
      </c>
      <c r="C63" s="6" t="s">
        <v>20421</v>
      </c>
      <c r="D63" s="6">
        <v>6</v>
      </c>
      <c r="E63" s="6">
        <v>28</v>
      </c>
      <c r="F63" s="6">
        <v>5</v>
      </c>
      <c r="G63" s="6">
        <v>9.4255994675809304E-3</v>
      </c>
    </row>
    <row r="64" spans="1:7">
      <c r="A64" s="6" t="s">
        <v>21762</v>
      </c>
      <c r="B64" s="6" t="s">
        <v>21761</v>
      </c>
      <c r="C64" s="6" t="s">
        <v>20421</v>
      </c>
      <c r="D64" s="6">
        <v>6</v>
      </c>
      <c r="E64" s="6">
        <v>1913</v>
      </c>
      <c r="F64" s="6">
        <v>113</v>
      </c>
      <c r="G64" s="6">
        <v>9.5096249429758497E-3</v>
      </c>
    </row>
    <row r="65" spans="1:7">
      <c r="A65" s="6" t="s">
        <v>20517</v>
      </c>
      <c r="B65" s="6" t="s">
        <v>20516</v>
      </c>
      <c r="C65" s="6" t="s">
        <v>20421</v>
      </c>
      <c r="D65" s="6">
        <v>3</v>
      </c>
      <c r="E65" s="6">
        <v>51</v>
      </c>
      <c r="F65" s="6">
        <v>7</v>
      </c>
      <c r="G65" s="6">
        <v>9.9403379233974198E-3</v>
      </c>
    </row>
    <row r="66" spans="1:7">
      <c r="A66" s="6" t="s">
        <v>22632</v>
      </c>
      <c r="B66" s="6" t="s">
        <v>22631</v>
      </c>
      <c r="C66" s="6" t="s">
        <v>20421</v>
      </c>
      <c r="D66" s="6">
        <v>7</v>
      </c>
      <c r="E66" s="6">
        <v>19</v>
      </c>
      <c r="F66" s="6">
        <v>4</v>
      </c>
      <c r="G66" s="6">
        <v>1.1038299901000701E-2</v>
      </c>
    </row>
    <row r="67" spans="1:7">
      <c r="A67" s="6" t="s">
        <v>21472</v>
      </c>
      <c r="B67" s="6" t="s">
        <v>21471</v>
      </c>
      <c r="C67" s="6" t="s">
        <v>20421</v>
      </c>
      <c r="D67" s="6">
        <v>3</v>
      </c>
      <c r="E67" s="6">
        <v>30</v>
      </c>
      <c r="F67" s="6">
        <v>5</v>
      </c>
      <c r="G67" s="6">
        <v>1.2641702446997201E-2</v>
      </c>
    </row>
    <row r="68" spans="1:7">
      <c r="A68" s="6" t="s">
        <v>23514</v>
      </c>
      <c r="B68" s="6" t="s">
        <v>23513</v>
      </c>
      <c r="C68" s="6" t="s">
        <v>20421</v>
      </c>
      <c r="D68" s="6">
        <v>8</v>
      </c>
      <c r="E68" s="6">
        <v>11</v>
      </c>
      <c r="F68" s="6">
        <v>3</v>
      </c>
      <c r="G68" s="6">
        <v>1.3199167946665501E-2</v>
      </c>
    </row>
    <row r="69" spans="1:7">
      <c r="A69" s="6" t="s">
        <v>20657</v>
      </c>
      <c r="B69" s="6" t="s">
        <v>20656</v>
      </c>
      <c r="C69" s="6" t="s">
        <v>20421</v>
      </c>
      <c r="D69" s="6">
        <v>5</v>
      </c>
      <c r="E69" s="6">
        <v>21</v>
      </c>
      <c r="F69" s="6">
        <v>4</v>
      </c>
      <c r="G69" s="6">
        <v>1.58113515930094E-2</v>
      </c>
    </row>
    <row r="70" spans="1:7">
      <c r="A70" s="6" t="s">
        <v>21016</v>
      </c>
      <c r="B70" s="6" t="s">
        <v>21015</v>
      </c>
      <c r="C70" s="6" t="s">
        <v>20421</v>
      </c>
      <c r="D70" s="6">
        <v>8</v>
      </c>
      <c r="E70" s="6">
        <v>22</v>
      </c>
      <c r="F70" s="6">
        <v>4</v>
      </c>
      <c r="G70" s="6">
        <v>1.86148464724856E-2</v>
      </c>
    </row>
    <row r="71" spans="1:7">
      <c r="A71" s="6" t="s">
        <v>22584</v>
      </c>
      <c r="B71" s="6" t="s">
        <v>22583</v>
      </c>
      <c r="C71" s="6" t="s">
        <v>20421</v>
      </c>
      <c r="D71" s="6">
        <v>6</v>
      </c>
      <c r="E71" s="6">
        <v>99</v>
      </c>
      <c r="F71" s="6">
        <v>10</v>
      </c>
      <c r="G71" s="6">
        <v>1.91022003706359E-2</v>
      </c>
    </row>
    <row r="72" spans="1:7">
      <c r="A72" s="6" t="s">
        <v>21993</v>
      </c>
      <c r="B72" s="6" t="s">
        <v>21992</v>
      </c>
      <c r="C72" s="6" t="s">
        <v>20421</v>
      </c>
      <c r="D72" s="6">
        <v>3</v>
      </c>
      <c r="E72" s="6">
        <v>2765</v>
      </c>
      <c r="F72" s="6">
        <v>154</v>
      </c>
      <c r="G72" s="6">
        <v>2.0209810735741001E-2</v>
      </c>
    </row>
    <row r="73" spans="1:7">
      <c r="A73" s="6" t="s">
        <v>23498</v>
      </c>
      <c r="B73" s="6" t="s">
        <v>23497</v>
      </c>
      <c r="C73" s="6" t="s">
        <v>20421</v>
      </c>
      <c r="D73" s="6">
        <v>6</v>
      </c>
      <c r="E73" s="6">
        <v>5</v>
      </c>
      <c r="F73" s="6">
        <v>2</v>
      </c>
      <c r="G73" s="6">
        <v>2.0433411128560799E-2</v>
      </c>
    </row>
    <row r="74" spans="1:7">
      <c r="A74" s="6" t="s">
        <v>23496</v>
      </c>
      <c r="B74" s="6" t="s">
        <v>23495</v>
      </c>
      <c r="C74" s="6" t="s">
        <v>20421</v>
      </c>
      <c r="D74" s="6">
        <v>6</v>
      </c>
      <c r="E74" s="6">
        <v>5</v>
      </c>
      <c r="F74" s="6">
        <v>2</v>
      </c>
      <c r="G74" s="6">
        <v>2.0433411128560799E-2</v>
      </c>
    </row>
    <row r="75" spans="1:7">
      <c r="A75" s="6" t="s">
        <v>20926</v>
      </c>
      <c r="B75" s="6" t="s">
        <v>20925</v>
      </c>
      <c r="C75" s="6" t="s">
        <v>20421</v>
      </c>
      <c r="D75" s="6">
        <v>7</v>
      </c>
      <c r="E75" s="6">
        <v>5</v>
      </c>
      <c r="F75" s="6">
        <v>2</v>
      </c>
      <c r="G75" s="6">
        <v>2.0433411128560799E-2</v>
      </c>
    </row>
    <row r="76" spans="1:7">
      <c r="A76" s="6" t="s">
        <v>23490</v>
      </c>
      <c r="B76" s="6" t="s">
        <v>23489</v>
      </c>
      <c r="C76" s="6" t="s">
        <v>20421</v>
      </c>
      <c r="D76" s="6">
        <v>5</v>
      </c>
      <c r="E76" s="6">
        <v>5</v>
      </c>
      <c r="F76" s="6">
        <v>2</v>
      </c>
      <c r="G76" s="6">
        <v>2.0433411128560799E-2</v>
      </c>
    </row>
    <row r="77" spans="1:7">
      <c r="A77" s="6" t="s">
        <v>23486</v>
      </c>
      <c r="B77" s="6" t="s">
        <v>23485</v>
      </c>
      <c r="C77" s="6" t="s">
        <v>20421</v>
      </c>
      <c r="D77" s="6">
        <v>5</v>
      </c>
      <c r="E77" s="6">
        <v>5</v>
      </c>
      <c r="F77" s="6">
        <v>2</v>
      </c>
      <c r="G77" s="6">
        <v>2.0433411128560799E-2</v>
      </c>
    </row>
    <row r="78" spans="1:7">
      <c r="A78" s="6" t="s">
        <v>21866</v>
      </c>
      <c r="B78" s="6" t="s">
        <v>21865</v>
      </c>
      <c r="C78" s="6" t="s">
        <v>20421</v>
      </c>
      <c r="D78" s="6">
        <v>2</v>
      </c>
      <c r="E78" s="6">
        <v>1681</v>
      </c>
      <c r="F78" s="6">
        <v>98</v>
      </c>
      <c r="G78" s="6">
        <v>2.05839714759069E-2</v>
      </c>
    </row>
    <row r="79" spans="1:7">
      <c r="A79" s="6" t="s">
        <v>21864</v>
      </c>
      <c r="B79" s="6" t="s">
        <v>21863</v>
      </c>
      <c r="C79" s="6" t="s">
        <v>20421</v>
      </c>
      <c r="D79" s="6">
        <v>3</v>
      </c>
      <c r="E79" s="6">
        <v>1681</v>
      </c>
      <c r="F79" s="6">
        <v>98</v>
      </c>
      <c r="G79" s="6">
        <v>2.05839714759069E-2</v>
      </c>
    </row>
    <row r="80" spans="1:7">
      <c r="A80" s="6" t="s">
        <v>23474</v>
      </c>
      <c r="B80" s="6" t="s">
        <v>23473</v>
      </c>
      <c r="C80" s="6" t="s">
        <v>20421</v>
      </c>
      <c r="D80" s="6">
        <v>5</v>
      </c>
      <c r="E80" s="6">
        <v>60</v>
      </c>
      <c r="F80" s="6">
        <v>7</v>
      </c>
      <c r="G80" s="6">
        <v>2.3015820135591301E-2</v>
      </c>
    </row>
    <row r="81" spans="1:7">
      <c r="A81" s="6" t="s">
        <v>23472</v>
      </c>
      <c r="B81" s="6" t="s">
        <v>23471</v>
      </c>
      <c r="C81" s="6" t="s">
        <v>20421</v>
      </c>
      <c r="D81" s="6">
        <v>5</v>
      </c>
      <c r="E81" s="6">
        <v>60</v>
      </c>
      <c r="F81" s="6">
        <v>7</v>
      </c>
      <c r="G81" s="6">
        <v>2.3015820135591301E-2</v>
      </c>
    </row>
    <row r="82" spans="1:7">
      <c r="A82" s="6" t="s">
        <v>23462</v>
      </c>
      <c r="B82" s="6" t="s">
        <v>23461</v>
      </c>
      <c r="C82" s="6" t="s">
        <v>20421</v>
      </c>
      <c r="D82" s="6">
        <v>5</v>
      </c>
      <c r="E82" s="6">
        <v>62</v>
      </c>
      <c r="F82" s="6">
        <v>7</v>
      </c>
      <c r="G82" s="6">
        <v>2.7036444819558698E-2</v>
      </c>
    </row>
    <row r="83" spans="1:7">
      <c r="A83" s="6" t="s">
        <v>23454</v>
      </c>
      <c r="B83" s="6" t="s">
        <v>23453</v>
      </c>
      <c r="C83" s="6" t="s">
        <v>20421</v>
      </c>
      <c r="D83" s="6">
        <v>6</v>
      </c>
      <c r="E83" s="6">
        <v>49</v>
      </c>
      <c r="F83" s="6">
        <v>6</v>
      </c>
      <c r="G83" s="6">
        <v>2.7664794135200201E-2</v>
      </c>
    </row>
    <row r="84" spans="1:7">
      <c r="A84" s="6" t="s">
        <v>23452</v>
      </c>
      <c r="B84" s="6" t="s">
        <v>23451</v>
      </c>
      <c r="C84" s="6" t="s">
        <v>20421</v>
      </c>
      <c r="D84" s="6">
        <v>5</v>
      </c>
      <c r="E84" s="6">
        <v>25</v>
      </c>
      <c r="F84" s="6">
        <v>4</v>
      </c>
      <c r="G84" s="6">
        <v>2.8783778578017599E-2</v>
      </c>
    </row>
    <row r="85" spans="1:7">
      <c r="A85" s="6" t="s">
        <v>23442</v>
      </c>
      <c r="B85" s="6" t="s">
        <v>23441</v>
      </c>
      <c r="C85" s="6" t="s">
        <v>20421</v>
      </c>
      <c r="D85" s="6">
        <v>7</v>
      </c>
      <c r="E85" s="6">
        <v>64</v>
      </c>
      <c r="F85" s="6">
        <v>7</v>
      </c>
      <c r="G85" s="6">
        <v>3.1509360847109202E-2</v>
      </c>
    </row>
    <row r="86" spans="1:7">
      <c r="A86" s="6" t="s">
        <v>20471</v>
      </c>
      <c r="B86" s="6" t="s">
        <v>20470</v>
      </c>
      <c r="C86" s="6" t="s">
        <v>20421</v>
      </c>
      <c r="D86" s="6">
        <v>4</v>
      </c>
      <c r="E86" s="6">
        <v>110</v>
      </c>
      <c r="F86" s="6">
        <v>10</v>
      </c>
      <c r="G86" s="6">
        <v>3.6318427382209098E-2</v>
      </c>
    </row>
    <row r="87" spans="1:7">
      <c r="A87" s="6" t="s">
        <v>23414</v>
      </c>
      <c r="B87" s="6" t="s">
        <v>23413</v>
      </c>
      <c r="C87" s="6" t="s">
        <v>20421</v>
      </c>
      <c r="D87" s="6">
        <v>4</v>
      </c>
      <c r="E87" s="6">
        <v>7</v>
      </c>
      <c r="F87" s="6">
        <v>2</v>
      </c>
      <c r="G87" s="6">
        <v>4.0279718020003297E-2</v>
      </c>
    </row>
    <row r="88" spans="1:7">
      <c r="A88" s="6" t="s">
        <v>20499</v>
      </c>
      <c r="B88" s="6" t="s">
        <v>20498</v>
      </c>
      <c r="C88" s="6" t="s">
        <v>20421</v>
      </c>
      <c r="D88" s="6">
        <v>8</v>
      </c>
      <c r="E88" s="6">
        <v>7</v>
      </c>
      <c r="F88" s="6">
        <v>2</v>
      </c>
      <c r="G88" s="6">
        <v>4.0279718020003297E-2</v>
      </c>
    </row>
    <row r="89" spans="1:7">
      <c r="A89" s="6" t="s">
        <v>23412</v>
      </c>
      <c r="B89" s="6" t="s">
        <v>23411</v>
      </c>
      <c r="C89" s="6" t="s">
        <v>20421</v>
      </c>
      <c r="D89" s="6">
        <v>5</v>
      </c>
      <c r="E89" s="6">
        <v>176</v>
      </c>
      <c r="F89" s="6">
        <v>14</v>
      </c>
      <c r="G89" s="6">
        <v>4.1206473111107499E-2</v>
      </c>
    </row>
    <row r="90" spans="1:7">
      <c r="A90" s="6" t="s">
        <v>21408</v>
      </c>
      <c r="B90" s="6" t="s">
        <v>21407</v>
      </c>
      <c r="C90" s="6" t="s">
        <v>20421</v>
      </c>
      <c r="D90" s="6">
        <v>3</v>
      </c>
      <c r="E90" s="6">
        <v>28</v>
      </c>
      <c r="F90" s="6">
        <v>4</v>
      </c>
      <c r="G90" s="6">
        <v>4.1685548925832899E-2</v>
      </c>
    </row>
    <row r="91" spans="1:7">
      <c r="A91" s="6" t="s">
        <v>21406</v>
      </c>
      <c r="B91" s="6" t="s">
        <v>21405</v>
      </c>
      <c r="C91" s="6" t="s">
        <v>20421</v>
      </c>
      <c r="D91" s="6">
        <v>4</v>
      </c>
      <c r="E91" s="6">
        <v>28</v>
      </c>
      <c r="F91" s="6">
        <v>4</v>
      </c>
      <c r="G91" s="6">
        <v>4.1685548925832899E-2</v>
      </c>
    </row>
    <row r="92" spans="1:7">
      <c r="A92" s="6" t="s">
        <v>20746</v>
      </c>
      <c r="B92" s="6" t="s">
        <v>20745</v>
      </c>
      <c r="C92" s="6" t="s">
        <v>20421</v>
      </c>
      <c r="D92" s="6">
        <v>6</v>
      </c>
      <c r="E92" s="6">
        <v>227</v>
      </c>
      <c r="F92" s="6">
        <v>17</v>
      </c>
      <c r="G92" s="6">
        <v>4.31920155385054E-2</v>
      </c>
    </row>
    <row r="93" spans="1:7">
      <c r="A93" s="6" t="s">
        <v>15816</v>
      </c>
      <c r="B93" s="6" t="s">
        <v>20744</v>
      </c>
      <c r="C93" s="6" t="s">
        <v>20421</v>
      </c>
      <c r="D93" s="6">
        <v>7</v>
      </c>
      <c r="E93" s="6">
        <v>227</v>
      </c>
      <c r="F93" s="6">
        <v>17</v>
      </c>
      <c r="G93" s="6">
        <v>4.31920155385054E-2</v>
      </c>
    </row>
    <row r="94" spans="1:7">
      <c r="A94" s="6" t="s">
        <v>21713</v>
      </c>
      <c r="B94" s="6" t="s">
        <v>21712</v>
      </c>
      <c r="C94" s="6" t="s">
        <v>20421</v>
      </c>
      <c r="D94" s="6">
        <v>4</v>
      </c>
      <c r="E94" s="6">
        <v>2405</v>
      </c>
      <c r="F94" s="6">
        <v>132</v>
      </c>
      <c r="G94" s="6">
        <v>4.3664940582281597E-2</v>
      </c>
    </row>
    <row r="95" spans="1:7">
      <c r="A95" s="6" t="s">
        <v>21707</v>
      </c>
      <c r="B95" s="6" t="s">
        <v>21706</v>
      </c>
      <c r="C95" s="6" t="s">
        <v>20421</v>
      </c>
      <c r="D95" s="6">
        <v>3</v>
      </c>
      <c r="E95" s="6">
        <v>2406</v>
      </c>
      <c r="F95" s="6">
        <v>132</v>
      </c>
      <c r="G95" s="6">
        <v>4.41147665443151E-2</v>
      </c>
    </row>
    <row r="96" spans="1:7">
      <c r="A96" s="6" t="s">
        <v>20834</v>
      </c>
      <c r="B96" s="6" t="s">
        <v>20833</v>
      </c>
      <c r="C96" s="6" t="s">
        <v>20421</v>
      </c>
      <c r="D96" s="6">
        <v>7</v>
      </c>
      <c r="E96" s="6">
        <v>29</v>
      </c>
      <c r="F96" s="6">
        <v>4</v>
      </c>
      <c r="G96" s="6">
        <v>4.6602697785126199E-2</v>
      </c>
    </row>
    <row r="97" spans="1:7">
      <c r="A97" s="6" t="s">
        <v>23384</v>
      </c>
      <c r="B97" s="6" t="s">
        <v>23383</v>
      </c>
      <c r="C97" s="6" t="s">
        <v>20421</v>
      </c>
      <c r="D97" s="6">
        <v>6</v>
      </c>
      <c r="E97" s="6">
        <v>1</v>
      </c>
      <c r="F97" s="6">
        <v>1</v>
      </c>
      <c r="G97" s="6">
        <v>4.7437652518500399E-2</v>
      </c>
    </row>
    <row r="98" spans="1:7">
      <c r="A98" s="6" t="s">
        <v>23378</v>
      </c>
      <c r="B98" s="6" t="s">
        <v>23377</v>
      </c>
      <c r="C98" s="6" t="s">
        <v>20421</v>
      </c>
      <c r="D98" s="6">
        <v>8</v>
      </c>
      <c r="E98" s="6">
        <v>1</v>
      </c>
      <c r="F98" s="6">
        <v>1</v>
      </c>
      <c r="G98" s="6">
        <v>4.7437652518500399E-2</v>
      </c>
    </row>
    <row r="99" spans="1:7">
      <c r="A99" s="6" t="s">
        <v>23370</v>
      </c>
      <c r="B99" s="6" t="s">
        <v>23369</v>
      </c>
      <c r="C99" s="6" t="s">
        <v>20421</v>
      </c>
      <c r="D99" s="6">
        <v>6</v>
      </c>
      <c r="E99" s="6">
        <v>1</v>
      </c>
      <c r="F99" s="6">
        <v>1</v>
      </c>
      <c r="G99" s="6">
        <v>4.7437652518500399E-2</v>
      </c>
    </row>
    <row r="100" spans="1:7">
      <c r="A100" s="6" t="s">
        <v>23368</v>
      </c>
      <c r="B100" s="6" t="s">
        <v>23367</v>
      </c>
      <c r="C100" s="6" t="s">
        <v>20421</v>
      </c>
      <c r="D100" s="6">
        <v>7</v>
      </c>
      <c r="E100" s="6">
        <v>1</v>
      </c>
      <c r="F100" s="6">
        <v>1</v>
      </c>
      <c r="G100" s="6">
        <v>4.7437652518500399E-2</v>
      </c>
    </row>
    <row r="101" spans="1:7">
      <c r="A101" s="6" t="s">
        <v>23362</v>
      </c>
      <c r="B101" s="6" t="s">
        <v>23361</v>
      </c>
      <c r="C101" s="6" t="s">
        <v>20421</v>
      </c>
      <c r="D101" s="6">
        <v>6</v>
      </c>
      <c r="E101" s="6">
        <v>1</v>
      </c>
      <c r="F101" s="6">
        <v>1</v>
      </c>
      <c r="G101" s="6">
        <v>4.7437652518500399E-2</v>
      </c>
    </row>
    <row r="102" spans="1:7">
      <c r="A102" s="6" t="s">
        <v>23360</v>
      </c>
      <c r="B102" s="6" t="s">
        <v>23359</v>
      </c>
      <c r="C102" s="6" t="s">
        <v>20421</v>
      </c>
      <c r="D102" s="6">
        <v>4</v>
      </c>
      <c r="E102" s="6">
        <v>1</v>
      </c>
      <c r="F102" s="6">
        <v>1</v>
      </c>
      <c r="G102" s="6">
        <v>4.7437652518500399E-2</v>
      </c>
    </row>
    <row r="103" spans="1:7">
      <c r="A103" s="6" t="s">
        <v>23356</v>
      </c>
      <c r="B103" s="6" t="s">
        <v>23355</v>
      </c>
      <c r="C103" s="6" t="s">
        <v>20421</v>
      </c>
      <c r="D103" s="6">
        <v>6</v>
      </c>
      <c r="E103" s="6">
        <v>1</v>
      </c>
      <c r="F103" s="6">
        <v>1</v>
      </c>
      <c r="G103" s="6">
        <v>4.7437652518500399E-2</v>
      </c>
    </row>
    <row r="104" spans="1:7">
      <c r="A104" s="6" t="s">
        <v>23350</v>
      </c>
      <c r="B104" s="6" t="s">
        <v>23349</v>
      </c>
      <c r="C104" s="6" t="s">
        <v>20421</v>
      </c>
      <c r="D104" s="6">
        <v>7</v>
      </c>
      <c r="E104" s="6">
        <v>1</v>
      </c>
      <c r="F104" s="6">
        <v>1</v>
      </c>
      <c r="G104" s="6">
        <v>4.7437652518500399E-2</v>
      </c>
    </row>
    <row r="105" spans="1:7">
      <c r="A105" s="6" t="s">
        <v>23348</v>
      </c>
      <c r="B105" s="6" t="s">
        <v>23347</v>
      </c>
      <c r="C105" s="6" t="s">
        <v>20421</v>
      </c>
      <c r="D105" s="6">
        <v>7</v>
      </c>
      <c r="E105" s="6">
        <v>1</v>
      </c>
      <c r="F105" s="6">
        <v>1</v>
      </c>
      <c r="G105" s="6">
        <v>4.7437652518500399E-2</v>
      </c>
    </row>
    <row r="106" spans="1:7">
      <c r="A106" s="6" t="s">
        <v>23346</v>
      </c>
      <c r="B106" s="6" t="s">
        <v>23345</v>
      </c>
      <c r="C106" s="6" t="s">
        <v>20421</v>
      </c>
      <c r="D106" s="6">
        <v>8</v>
      </c>
      <c r="E106" s="6">
        <v>1</v>
      </c>
      <c r="F106" s="6">
        <v>1</v>
      </c>
      <c r="G106" s="6">
        <v>4.7437652518500399E-2</v>
      </c>
    </row>
    <row r="107" spans="1:7">
      <c r="A107" s="6" t="s">
        <v>23340</v>
      </c>
      <c r="B107" s="6" t="s">
        <v>23339</v>
      </c>
      <c r="C107" s="6" t="s">
        <v>20421</v>
      </c>
      <c r="D107" s="6">
        <v>6</v>
      </c>
      <c r="E107" s="6">
        <v>1</v>
      </c>
      <c r="F107" s="6">
        <v>1</v>
      </c>
      <c r="G107" s="6">
        <v>4.7437652518500399E-2</v>
      </c>
    </row>
    <row r="108" spans="1:7">
      <c r="A108" s="6" t="s">
        <v>23336</v>
      </c>
      <c r="B108" s="6" t="s">
        <v>23335</v>
      </c>
      <c r="C108" s="6" t="s">
        <v>20421</v>
      </c>
      <c r="D108" s="6">
        <v>6</v>
      </c>
      <c r="E108" s="6">
        <v>1</v>
      </c>
      <c r="F108" s="6">
        <v>1</v>
      </c>
      <c r="G108" s="6">
        <v>4.7437652518500399E-2</v>
      </c>
    </row>
    <row r="109" spans="1:7">
      <c r="A109" s="6" t="s">
        <v>23334</v>
      </c>
      <c r="B109" s="6" t="s">
        <v>23333</v>
      </c>
      <c r="C109" s="6" t="s">
        <v>20421</v>
      </c>
      <c r="D109" s="6">
        <v>6</v>
      </c>
      <c r="E109" s="6">
        <v>1</v>
      </c>
      <c r="F109" s="6">
        <v>1</v>
      </c>
      <c r="G109" s="6">
        <v>4.7437652518500399E-2</v>
      </c>
    </row>
    <row r="110" spans="1:7">
      <c r="A110" s="6" t="s">
        <v>23332</v>
      </c>
      <c r="B110" s="6" t="s">
        <v>23331</v>
      </c>
      <c r="C110" s="6" t="s">
        <v>20421</v>
      </c>
      <c r="D110" s="6">
        <v>6</v>
      </c>
      <c r="E110" s="6">
        <v>1</v>
      </c>
      <c r="F110" s="6">
        <v>1</v>
      </c>
      <c r="G110" s="6">
        <v>4.7437652518500399E-2</v>
      </c>
    </row>
    <row r="111" spans="1:7">
      <c r="A111" s="6" t="s">
        <v>23330</v>
      </c>
      <c r="B111" s="6" t="s">
        <v>23329</v>
      </c>
      <c r="C111" s="6" t="s">
        <v>20421</v>
      </c>
      <c r="D111" s="6">
        <v>6</v>
      </c>
      <c r="E111" s="6">
        <v>1</v>
      </c>
      <c r="F111" s="6">
        <v>1</v>
      </c>
      <c r="G111" s="6">
        <v>4.7437652518500399E-2</v>
      </c>
    </row>
    <row r="112" spans="1:7">
      <c r="A112" s="6" t="s">
        <v>23318</v>
      </c>
      <c r="B112" s="6" t="s">
        <v>23317</v>
      </c>
      <c r="C112" s="6" t="s">
        <v>20421</v>
      </c>
      <c r="D112" s="6">
        <v>8</v>
      </c>
      <c r="E112" s="6">
        <v>1</v>
      </c>
      <c r="F112" s="6">
        <v>1</v>
      </c>
      <c r="G112" s="6">
        <v>4.7437652518500399E-2</v>
      </c>
    </row>
    <row r="113" spans="1:7">
      <c r="A113" s="6" t="s">
        <v>23316</v>
      </c>
      <c r="B113" s="6" t="s">
        <v>23315</v>
      </c>
      <c r="C113" s="6" t="s">
        <v>20421</v>
      </c>
      <c r="D113" s="6">
        <v>7</v>
      </c>
      <c r="E113" s="6">
        <v>1</v>
      </c>
      <c r="F113" s="6">
        <v>1</v>
      </c>
      <c r="G113" s="6">
        <v>4.7437652518500399E-2</v>
      </c>
    </row>
    <row r="114" spans="1:7">
      <c r="A114" s="6" t="s">
        <v>23314</v>
      </c>
      <c r="B114" s="6" t="s">
        <v>23313</v>
      </c>
      <c r="C114" s="6" t="s">
        <v>20421</v>
      </c>
      <c r="D114" s="6">
        <v>8</v>
      </c>
      <c r="E114" s="6">
        <v>1</v>
      </c>
      <c r="F114" s="6">
        <v>1</v>
      </c>
      <c r="G114" s="6">
        <v>4.7437652518500399E-2</v>
      </c>
    </row>
    <row r="115" spans="1:7">
      <c r="A115" s="6" t="s">
        <v>23312</v>
      </c>
      <c r="B115" s="6" t="s">
        <v>23311</v>
      </c>
      <c r="C115" s="6" t="s">
        <v>20421</v>
      </c>
      <c r="D115" s="6">
        <v>8</v>
      </c>
      <c r="E115" s="6">
        <v>1</v>
      </c>
      <c r="F115" s="6">
        <v>1</v>
      </c>
      <c r="G115" s="6">
        <v>4.7437652518500399E-2</v>
      </c>
    </row>
    <row r="116" spans="1:7">
      <c r="A116" s="6" t="s">
        <v>23306</v>
      </c>
      <c r="B116" s="6" t="s">
        <v>23305</v>
      </c>
      <c r="C116" s="6" t="s">
        <v>20421</v>
      </c>
      <c r="D116" s="6">
        <v>7</v>
      </c>
      <c r="E116" s="6">
        <v>1</v>
      </c>
      <c r="F116" s="6">
        <v>1</v>
      </c>
      <c r="G116" s="6">
        <v>4.7437652518500399E-2</v>
      </c>
    </row>
    <row r="117" spans="1:7">
      <c r="A117" s="6" t="s">
        <v>23304</v>
      </c>
      <c r="B117" s="6" t="s">
        <v>23303</v>
      </c>
      <c r="C117" s="6" t="s">
        <v>20421</v>
      </c>
      <c r="D117" s="6">
        <v>6</v>
      </c>
      <c r="E117" s="6">
        <v>1</v>
      </c>
      <c r="F117" s="6">
        <v>1</v>
      </c>
      <c r="G117" s="6">
        <v>4.7437652518500399E-2</v>
      </c>
    </row>
    <row r="118" spans="1:7">
      <c r="A118" s="6" t="s">
        <v>23300</v>
      </c>
      <c r="B118" s="6" t="s">
        <v>23299</v>
      </c>
      <c r="C118" s="6" t="s">
        <v>20421</v>
      </c>
      <c r="D118" s="6">
        <v>5</v>
      </c>
      <c r="E118" s="6">
        <v>1</v>
      </c>
      <c r="F118" s="6">
        <v>1</v>
      </c>
      <c r="G118" s="6">
        <v>4.7437652518500399E-2</v>
      </c>
    </row>
    <row r="119" spans="1:7">
      <c r="A119" s="6" t="s">
        <v>23290</v>
      </c>
      <c r="B119" s="6" t="s">
        <v>23289</v>
      </c>
      <c r="C119" s="6" t="s">
        <v>20421</v>
      </c>
      <c r="D119" s="6">
        <v>3</v>
      </c>
      <c r="E119" s="6">
        <v>1</v>
      </c>
      <c r="F119" s="6">
        <v>1</v>
      </c>
      <c r="G119" s="6">
        <v>4.7437652518500399E-2</v>
      </c>
    </row>
    <row r="120" spans="1:7">
      <c r="A120" s="6" t="s">
        <v>23288</v>
      </c>
      <c r="B120" s="6" t="s">
        <v>23287</v>
      </c>
      <c r="C120" s="6" t="s">
        <v>20421</v>
      </c>
      <c r="D120" s="6">
        <v>4</v>
      </c>
      <c r="E120" s="6">
        <v>1</v>
      </c>
      <c r="F120" s="6">
        <v>1</v>
      </c>
      <c r="G120" s="6">
        <v>4.7437652518500399E-2</v>
      </c>
    </row>
    <row r="121" spans="1:7">
      <c r="A121" s="6" t="s">
        <v>23284</v>
      </c>
      <c r="B121" s="6" t="s">
        <v>23283</v>
      </c>
      <c r="C121" s="6" t="s">
        <v>20421</v>
      </c>
      <c r="D121" s="6">
        <v>5</v>
      </c>
      <c r="E121" s="6">
        <v>1</v>
      </c>
      <c r="F121" s="6">
        <v>1</v>
      </c>
      <c r="G121" s="6">
        <v>4.7437652518500399E-2</v>
      </c>
    </row>
    <row r="122" spans="1:7">
      <c r="A122" s="6" t="s">
        <v>23282</v>
      </c>
      <c r="B122" s="6" t="s">
        <v>23281</v>
      </c>
      <c r="C122" s="6" t="s">
        <v>20421</v>
      </c>
      <c r="D122" s="6">
        <v>8</v>
      </c>
      <c r="E122" s="6">
        <v>1</v>
      </c>
      <c r="F122" s="6">
        <v>1</v>
      </c>
      <c r="G122" s="6">
        <v>4.7437652518500399E-2</v>
      </c>
    </row>
    <row r="123" spans="1:7">
      <c r="A123" s="6" t="s">
        <v>23278</v>
      </c>
      <c r="B123" s="6" t="s">
        <v>23277</v>
      </c>
      <c r="C123" s="6" t="s">
        <v>20421</v>
      </c>
      <c r="D123" s="6">
        <v>6</v>
      </c>
      <c r="E123" s="6">
        <v>1</v>
      </c>
      <c r="F123" s="6">
        <v>1</v>
      </c>
      <c r="G123" s="6">
        <v>4.7437652518500399E-2</v>
      </c>
    </row>
    <row r="124" spans="1:7">
      <c r="A124" s="6" t="s">
        <v>23276</v>
      </c>
      <c r="B124" s="6" t="s">
        <v>23275</v>
      </c>
      <c r="C124" s="6" t="s">
        <v>20421</v>
      </c>
      <c r="D124" s="6">
        <v>6</v>
      </c>
      <c r="E124" s="6">
        <v>1</v>
      </c>
      <c r="F124" s="6">
        <v>1</v>
      </c>
      <c r="G124" s="6">
        <v>4.7437652518500399E-2</v>
      </c>
    </row>
    <row r="125" spans="1:7">
      <c r="A125" s="6" t="s">
        <v>23268</v>
      </c>
      <c r="B125" s="6" t="s">
        <v>23267</v>
      </c>
      <c r="C125" s="6" t="s">
        <v>20421</v>
      </c>
      <c r="D125" s="6">
        <v>7</v>
      </c>
      <c r="E125" s="6">
        <v>1</v>
      </c>
      <c r="F125" s="6">
        <v>1</v>
      </c>
      <c r="G125" s="6">
        <v>4.7437652518500399E-2</v>
      </c>
    </row>
    <row r="126" spans="1:7">
      <c r="A126" s="6" t="s">
        <v>23262</v>
      </c>
      <c r="B126" s="6" t="s">
        <v>23261</v>
      </c>
      <c r="C126" s="6" t="s">
        <v>20421</v>
      </c>
      <c r="D126" s="6">
        <v>6</v>
      </c>
      <c r="E126" s="6">
        <v>1</v>
      </c>
      <c r="F126" s="6">
        <v>1</v>
      </c>
      <c r="G126" s="6">
        <v>4.7437652518500399E-2</v>
      </c>
    </row>
    <row r="127" spans="1:7">
      <c r="A127" s="6" t="s">
        <v>23260</v>
      </c>
      <c r="B127" s="6" t="s">
        <v>23259</v>
      </c>
      <c r="C127" s="6" t="s">
        <v>20421</v>
      </c>
      <c r="D127" s="6">
        <v>4</v>
      </c>
      <c r="E127" s="6">
        <v>1</v>
      </c>
      <c r="F127" s="6">
        <v>1</v>
      </c>
      <c r="G127" s="6">
        <v>4.7437652518500399E-2</v>
      </c>
    </row>
    <row r="128" spans="1:7">
      <c r="A128" s="6" t="s">
        <v>23256</v>
      </c>
      <c r="B128" s="6" t="s">
        <v>23255</v>
      </c>
      <c r="C128" s="6" t="s">
        <v>20421</v>
      </c>
      <c r="D128" s="6">
        <v>6</v>
      </c>
      <c r="E128" s="6">
        <v>1</v>
      </c>
      <c r="F128" s="6">
        <v>1</v>
      </c>
      <c r="G128" s="6">
        <v>4.7437652518500399E-2</v>
      </c>
    </row>
    <row r="129" spans="1:7">
      <c r="A129" s="6" t="s">
        <v>23246</v>
      </c>
      <c r="B129" s="6" t="s">
        <v>23245</v>
      </c>
      <c r="C129" s="6" t="s">
        <v>20421</v>
      </c>
      <c r="D129" s="6">
        <v>5</v>
      </c>
      <c r="E129" s="6">
        <v>1</v>
      </c>
      <c r="F129" s="6">
        <v>1</v>
      </c>
      <c r="G129" s="6">
        <v>4.7437652518500399E-2</v>
      </c>
    </row>
    <row r="130" spans="1:7">
      <c r="A130" s="6" t="s">
        <v>23228</v>
      </c>
      <c r="B130" s="6" t="s">
        <v>23227</v>
      </c>
      <c r="C130" s="6" t="s">
        <v>20421</v>
      </c>
      <c r="D130" s="6">
        <v>9</v>
      </c>
      <c r="E130" s="6">
        <v>1</v>
      </c>
      <c r="F130" s="6">
        <v>1</v>
      </c>
      <c r="G130" s="6">
        <v>4.7437652518500399E-2</v>
      </c>
    </row>
    <row r="131" spans="1:7">
      <c r="A131" s="6" t="s">
        <v>23208</v>
      </c>
      <c r="B131" s="6" t="s">
        <v>23207</v>
      </c>
      <c r="C131" s="6" t="s">
        <v>20421</v>
      </c>
      <c r="D131" s="6">
        <v>5</v>
      </c>
      <c r="E131" s="6">
        <v>1</v>
      </c>
      <c r="F131" s="6">
        <v>1</v>
      </c>
      <c r="G131" s="6">
        <v>4.7437652518500399E-2</v>
      </c>
    </row>
    <row r="132" spans="1:7">
      <c r="A132" s="6" t="s">
        <v>23192</v>
      </c>
      <c r="B132" s="6" t="s">
        <v>23191</v>
      </c>
      <c r="C132" s="6" t="s">
        <v>20421</v>
      </c>
      <c r="D132" s="6">
        <v>8</v>
      </c>
      <c r="E132" s="6">
        <v>1</v>
      </c>
      <c r="F132" s="6">
        <v>1</v>
      </c>
      <c r="G132" s="6">
        <v>4.7437652518500399E-2</v>
      </c>
    </row>
    <row r="133" spans="1:7">
      <c r="A133" s="6" t="s">
        <v>23174</v>
      </c>
      <c r="B133" s="6" t="s">
        <v>23173</v>
      </c>
      <c r="C133" s="6" t="s">
        <v>20421</v>
      </c>
      <c r="D133" s="6">
        <v>7</v>
      </c>
      <c r="E133" s="6">
        <v>1</v>
      </c>
      <c r="F133" s="6">
        <v>1</v>
      </c>
      <c r="G133" s="6">
        <v>4.7437652518500399E-2</v>
      </c>
    </row>
    <row r="134" spans="1:7">
      <c r="A134" s="6" t="s">
        <v>23154</v>
      </c>
      <c r="B134" s="6" t="s">
        <v>23153</v>
      </c>
      <c r="C134" s="6" t="s">
        <v>20421</v>
      </c>
      <c r="D134" s="6">
        <v>6</v>
      </c>
      <c r="E134" s="6">
        <v>70</v>
      </c>
      <c r="F134" s="6">
        <v>7</v>
      </c>
      <c r="G134" s="6">
        <v>4.7806664974584197E-2</v>
      </c>
    </row>
    <row r="135" spans="1:7">
      <c r="A135" s="6" t="s">
        <v>21138</v>
      </c>
      <c r="B135" s="6" t="s">
        <v>21137</v>
      </c>
      <c r="C135" s="6" t="s">
        <v>20421</v>
      </c>
      <c r="D135" s="6">
        <v>5</v>
      </c>
      <c r="E135" s="6">
        <v>230</v>
      </c>
      <c r="F135" s="6">
        <v>17</v>
      </c>
      <c r="G135" s="6">
        <v>4.7825533549118199E-2</v>
      </c>
    </row>
  </sheetData>
  <autoFilter ref="A1:G135"/>
  <phoneticPr fontId="3"/>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D5B8EA"/>
  </sheetPr>
  <dimension ref="A1:G335"/>
  <sheetViews>
    <sheetView workbookViewId="0">
      <pane ySplit="1" topLeftCell="A2" activePane="bottomLeft" state="frozen"/>
      <selection activeCell="C14" sqref="C14"/>
      <selection pane="bottomLeft" activeCell="N5" sqref="N5"/>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16384" width="9" style="6"/>
  </cols>
  <sheetData>
    <row r="1" spans="1:7">
      <c r="A1" s="6" t="s">
        <v>22050</v>
      </c>
      <c r="B1" s="6" t="s">
        <v>22049</v>
      </c>
      <c r="C1" s="6" t="s">
        <v>22048</v>
      </c>
      <c r="D1" s="6" t="s">
        <v>22047</v>
      </c>
      <c r="E1" s="6" t="s">
        <v>22046</v>
      </c>
      <c r="F1" s="6" t="s">
        <v>23633</v>
      </c>
      <c r="G1" s="6" t="s">
        <v>23632</v>
      </c>
    </row>
    <row r="2" spans="1:7">
      <c r="A2" s="6" t="s">
        <v>22041</v>
      </c>
      <c r="B2" s="6" t="s">
        <v>22040</v>
      </c>
      <c r="C2" s="6" t="s">
        <v>20426</v>
      </c>
      <c r="D2" s="6">
        <v>1</v>
      </c>
      <c r="E2" s="6">
        <v>25320</v>
      </c>
      <c r="F2" s="6">
        <v>1370</v>
      </c>
      <c r="G2" s="7">
        <v>1.2617391472361099E-26</v>
      </c>
    </row>
    <row r="3" spans="1:7">
      <c r="A3" s="6" t="s">
        <v>21868</v>
      </c>
      <c r="B3" s="6" t="s">
        <v>21867</v>
      </c>
      <c r="C3" s="6" t="s">
        <v>20426</v>
      </c>
      <c r="D3" s="6">
        <v>4</v>
      </c>
      <c r="E3" s="6">
        <v>2903</v>
      </c>
      <c r="F3" s="6">
        <v>227</v>
      </c>
      <c r="G3" s="7">
        <v>2.5920460046725501E-14</v>
      </c>
    </row>
    <row r="4" spans="1:7">
      <c r="A4" s="6" t="s">
        <v>21844</v>
      </c>
      <c r="B4" s="6" t="s">
        <v>21843</v>
      </c>
      <c r="C4" s="6" t="s">
        <v>20426</v>
      </c>
      <c r="D4" s="6">
        <v>5</v>
      </c>
      <c r="E4" s="6">
        <v>2581</v>
      </c>
      <c r="F4" s="6">
        <v>203</v>
      </c>
      <c r="G4" s="7">
        <v>4.4028727209054601E-13</v>
      </c>
    </row>
    <row r="5" spans="1:7">
      <c r="A5" s="6" t="s">
        <v>21858</v>
      </c>
      <c r="B5" s="6" t="s">
        <v>21857</v>
      </c>
      <c r="C5" s="6" t="s">
        <v>20426</v>
      </c>
      <c r="D5" s="6">
        <v>4</v>
      </c>
      <c r="E5" s="6">
        <v>3392</v>
      </c>
      <c r="F5" s="6">
        <v>249</v>
      </c>
      <c r="G5" s="7">
        <v>1.2321662725351901E-12</v>
      </c>
    </row>
    <row r="6" spans="1:7">
      <c r="A6" s="6" t="s">
        <v>21850</v>
      </c>
      <c r="B6" s="6" t="s">
        <v>21849</v>
      </c>
      <c r="C6" s="6" t="s">
        <v>20426</v>
      </c>
      <c r="D6" s="6">
        <v>3</v>
      </c>
      <c r="E6" s="6">
        <v>3460</v>
      </c>
      <c r="F6" s="6">
        <v>252</v>
      </c>
      <c r="G6" s="7">
        <v>2.0184558399442398E-12</v>
      </c>
    </row>
    <row r="7" spans="1:7">
      <c r="A7" s="6" t="s">
        <v>21941</v>
      </c>
      <c r="B7" s="6" t="s">
        <v>21940</v>
      </c>
      <c r="C7" s="6" t="s">
        <v>20426</v>
      </c>
      <c r="D7" s="6">
        <v>4</v>
      </c>
      <c r="E7" s="6">
        <v>6047</v>
      </c>
      <c r="F7" s="6">
        <v>392</v>
      </c>
      <c r="G7" s="7">
        <v>8.6802235105724805E-12</v>
      </c>
    </row>
    <row r="8" spans="1:7">
      <c r="A8" s="6" t="s">
        <v>22018</v>
      </c>
      <c r="B8" s="6" t="s">
        <v>22017</v>
      </c>
      <c r="C8" s="6" t="s">
        <v>20426</v>
      </c>
      <c r="D8" s="6">
        <v>2</v>
      </c>
      <c r="E8" s="6">
        <v>11057</v>
      </c>
      <c r="F8" s="6">
        <v>650</v>
      </c>
      <c r="G8" s="7">
        <v>9.2639378070373495E-12</v>
      </c>
    </row>
    <row r="9" spans="1:7">
      <c r="A9" s="6" t="s">
        <v>21989</v>
      </c>
      <c r="B9" s="6" t="s">
        <v>21988</v>
      </c>
      <c r="C9" s="6" t="s">
        <v>20426</v>
      </c>
      <c r="D9" s="6">
        <v>3</v>
      </c>
      <c r="E9" s="6">
        <v>8286</v>
      </c>
      <c r="F9" s="6">
        <v>508</v>
      </c>
      <c r="G9" s="7">
        <v>1.6303151371781901E-11</v>
      </c>
    </row>
    <row r="10" spans="1:7">
      <c r="A10" s="6" t="s">
        <v>21378</v>
      </c>
      <c r="B10" s="6" t="s">
        <v>21377</v>
      </c>
      <c r="C10" s="6" t="s">
        <v>20426</v>
      </c>
      <c r="D10" s="6">
        <v>5</v>
      </c>
      <c r="E10" s="6">
        <v>389</v>
      </c>
      <c r="F10" s="6">
        <v>52</v>
      </c>
      <c r="G10" s="7">
        <v>1.8529201790098801E-11</v>
      </c>
    </row>
    <row r="11" spans="1:7">
      <c r="A11" s="6" t="s">
        <v>21886</v>
      </c>
      <c r="B11" s="6" t="s">
        <v>21885</v>
      </c>
      <c r="C11" s="6" t="s">
        <v>20426</v>
      </c>
      <c r="D11" s="6">
        <v>5</v>
      </c>
      <c r="E11" s="6">
        <v>2266</v>
      </c>
      <c r="F11" s="6">
        <v>175</v>
      </c>
      <c r="G11" s="7">
        <v>9.5998902346474698E-11</v>
      </c>
    </row>
    <row r="12" spans="1:7">
      <c r="A12" s="6" t="s">
        <v>21955</v>
      </c>
      <c r="B12" s="6" t="s">
        <v>21954</v>
      </c>
      <c r="C12" s="6" t="s">
        <v>20426</v>
      </c>
      <c r="D12" s="6">
        <v>3</v>
      </c>
      <c r="E12" s="6">
        <v>6575</v>
      </c>
      <c r="F12" s="6">
        <v>414</v>
      </c>
      <c r="G12" s="7">
        <v>1.03985455682096E-10</v>
      </c>
    </row>
    <row r="13" spans="1:7">
      <c r="A13" s="6" t="s">
        <v>21913</v>
      </c>
      <c r="B13" s="6" t="s">
        <v>21912</v>
      </c>
      <c r="C13" s="6" t="s">
        <v>20426</v>
      </c>
      <c r="D13" s="6">
        <v>3</v>
      </c>
      <c r="E13" s="6">
        <v>8167</v>
      </c>
      <c r="F13" s="6">
        <v>489</v>
      </c>
      <c r="G13" s="7">
        <v>1.7892229594211201E-9</v>
      </c>
    </row>
    <row r="14" spans="1:7">
      <c r="A14" s="6" t="s">
        <v>21667</v>
      </c>
      <c r="B14" s="6" t="s">
        <v>21666</v>
      </c>
      <c r="C14" s="6" t="s">
        <v>20426</v>
      </c>
      <c r="D14" s="6">
        <v>3</v>
      </c>
      <c r="E14" s="6">
        <v>1144</v>
      </c>
      <c r="F14" s="6">
        <v>100</v>
      </c>
      <c r="G14" s="7">
        <v>3.2356911286196501E-9</v>
      </c>
    </row>
    <row r="15" spans="1:7">
      <c r="A15" s="6" t="s">
        <v>21917</v>
      </c>
      <c r="B15" s="6" t="s">
        <v>21916</v>
      </c>
      <c r="C15" s="6" t="s">
        <v>20426</v>
      </c>
      <c r="D15" s="6">
        <v>5</v>
      </c>
      <c r="E15" s="6">
        <v>66</v>
      </c>
      <c r="F15" s="6">
        <v>17</v>
      </c>
      <c r="G15" s="7">
        <v>7.8900697903493605E-9</v>
      </c>
    </row>
    <row r="16" spans="1:7">
      <c r="A16" s="6" t="s">
        <v>21915</v>
      </c>
      <c r="B16" s="6" t="s">
        <v>21914</v>
      </c>
      <c r="C16" s="6" t="s">
        <v>20426</v>
      </c>
      <c r="D16" s="6">
        <v>6</v>
      </c>
      <c r="E16" s="6">
        <v>66</v>
      </c>
      <c r="F16" s="6">
        <v>17</v>
      </c>
      <c r="G16" s="7">
        <v>7.8900697903493605E-9</v>
      </c>
    </row>
    <row r="17" spans="1:7">
      <c r="A17" s="6" t="s">
        <v>23631</v>
      </c>
      <c r="B17" s="6" t="s">
        <v>23630</v>
      </c>
      <c r="C17" s="6" t="s">
        <v>20426</v>
      </c>
      <c r="D17" s="6">
        <v>6</v>
      </c>
      <c r="E17" s="6">
        <v>215</v>
      </c>
      <c r="F17" s="6">
        <v>30</v>
      </c>
      <c r="G17" s="7">
        <v>1.26495468815979E-7</v>
      </c>
    </row>
    <row r="18" spans="1:7">
      <c r="A18" s="6" t="s">
        <v>21816</v>
      </c>
      <c r="B18" s="6" t="s">
        <v>21815</v>
      </c>
      <c r="C18" s="6" t="s">
        <v>20426</v>
      </c>
      <c r="D18" s="6">
        <v>6</v>
      </c>
      <c r="E18" s="6">
        <v>140</v>
      </c>
      <c r="F18" s="6">
        <v>23</v>
      </c>
      <c r="G18" s="7">
        <v>1.9096618631876799E-7</v>
      </c>
    </row>
    <row r="19" spans="1:7">
      <c r="A19" s="6" t="s">
        <v>21890</v>
      </c>
      <c r="B19" s="6" t="s">
        <v>21889</v>
      </c>
      <c r="C19" s="6" t="s">
        <v>20426</v>
      </c>
      <c r="D19" s="6">
        <v>4</v>
      </c>
      <c r="E19" s="6">
        <v>399</v>
      </c>
      <c r="F19" s="6">
        <v>44</v>
      </c>
      <c r="G19" s="7">
        <v>2.1281042915818301E-7</v>
      </c>
    </row>
    <row r="20" spans="1:7">
      <c r="A20" s="6" t="s">
        <v>21758</v>
      </c>
      <c r="B20" s="6" t="s">
        <v>21757</v>
      </c>
      <c r="C20" s="6" t="s">
        <v>20426</v>
      </c>
      <c r="D20" s="6">
        <v>6</v>
      </c>
      <c r="E20" s="6">
        <v>141</v>
      </c>
      <c r="F20" s="6">
        <v>23</v>
      </c>
      <c r="G20" s="7">
        <v>2.1804585636281701E-7</v>
      </c>
    </row>
    <row r="21" spans="1:7">
      <c r="A21" s="6" t="s">
        <v>21801</v>
      </c>
      <c r="B21" s="6" t="s">
        <v>21800</v>
      </c>
      <c r="C21" s="6" t="s">
        <v>20426</v>
      </c>
      <c r="D21" s="6">
        <v>5</v>
      </c>
      <c r="E21" s="6">
        <v>83</v>
      </c>
      <c r="F21" s="6">
        <v>17</v>
      </c>
      <c r="G21" s="7">
        <v>2.9737373464912901E-7</v>
      </c>
    </row>
    <row r="22" spans="1:7">
      <c r="A22" s="6" t="s">
        <v>23629</v>
      </c>
      <c r="B22" s="6" t="s">
        <v>23628</v>
      </c>
      <c r="C22" s="6" t="s">
        <v>20426</v>
      </c>
      <c r="D22" s="6">
        <v>5</v>
      </c>
      <c r="E22" s="6">
        <v>224</v>
      </c>
      <c r="F22" s="6">
        <v>30</v>
      </c>
      <c r="G22" s="7">
        <v>3.1347625700911402E-7</v>
      </c>
    </row>
    <row r="23" spans="1:7">
      <c r="A23" s="6" t="s">
        <v>21338</v>
      </c>
      <c r="B23" s="6" t="s">
        <v>21337</v>
      </c>
      <c r="C23" s="6" t="s">
        <v>20426</v>
      </c>
      <c r="D23" s="6">
        <v>3</v>
      </c>
      <c r="E23" s="6">
        <v>575</v>
      </c>
      <c r="F23" s="6">
        <v>56</v>
      </c>
      <c r="G23" s="7">
        <v>3.4105779370474798E-7</v>
      </c>
    </row>
    <row r="24" spans="1:7">
      <c r="A24" s="6" t="s">
        <v>21681</v>
      </c>
      <c r="B24" s="6" t="s">
        <v>21680</v>
      </c>
      <c r="C24" s="6" t="s">
        <v>20426</v>
      </c>
      <c r="D24" s="6">
        <v>4</v>
      </c>
      <c r="E24" s="6">
        <v>313</v>
      </c>
      <c r="F24" s="6">
        <v>37</v>
      </c>
      <c r="G24" s="7">
        <v>3.5217158897498199E-7</v>
      </c>
    </row>
    <row r="25" spans="1:7">
      <c r="A25" s="6" t="s">
        <v>21497</v>
      </c>
      <c r="B25" s="6" t="s">
        <v>21496</v>
      </c>
      <c r="C25" s="6" t="s">
        <v>20426</v>
      </c>
      <c r="D25" s="6">
        <v>6</v>
      </c>
      <c r="E25" s="6">
        <v>42</v>
      </c>
      <c r="F25" s="6">
        <v>12</v>
      </c>
      <c r="G25" s="7">
        <v>3.6567854659241198E-7</v>
      </c>
    </row>
    <row r="26" spans="1:7">
      <c r="A26" s="6" t="s">
        <v>21870</v>
      </c>
      <c r="B26" s="6" t="s">
        <v>21869</v>
      </c>
      <c r="C26" s="6" t="s">
        <v>20426</v>
      </c>
      <c r="D26" s="6">
        <v>2</v>
      </c>
      <c r="E26" s="6">
        <v>1554</v>
      </c>
      <c r="F26" s="6">
        <v>117</v>
      </c>
      <c r="G26" s="7">
        <v>5.5182992538695597E-7</v>
      </c>
    </row>
    <row r="27" spans="1:7">
      <c r="A27" s="6" t="s">
        <v>21717</v>
      </c>
      <c r="B27" s="6" t="s">
        <v>21716</v>
      </c>
      <c r="C27" s="6" t="s">
        <v>20426</v>
      </c>
      <c r="D27" s="6">
        <v>5</v>
      </c>
      <c r="E27" s="6">
        <v>293</v>
      </c>
      <c r="F27" s="6">
        <v>35</v>
      </c>
      <c r="G27" s="7">
        <v>5.6363561356529402E-7</v>
      </c>
    </row>
    <row r="28" spans="1:7">
      <c r="A28" s="6" t="s">
        <v>21876</v>
      </c>
      <c r="B28" s="6" t="s">
        <v>21875</v>
      </c>
      <c r="C28" s="6" t="s">
        <v>20426</v>
      </c>
      <c r="D28" s="6">
        <v>3</v>
      </c>
      <c r="E28" s="6">
        <v>502</v>
      </c>
      <c r="F28" s="6">
        <v>50</v>
      </c>
      <c r="G28" s="7">
        <v>7.41386494583252E-7</v>
      </c>
    </row>
    <row r="29" spans="1:7">
      <c r="A29" s="6" t="s">
        <v>21975</v>
      </c>
      <c r="B29" s="6" t="s">
        <v>21974</v>
      </c>
      <c r="C29" s="6" t="s">
        <v>20426</v>
      </c>
      <c r="D29" s="6">
        <v>2</v>
      </c>
      <c r="E29" s="6">
        <v>10203</v>
      </c>
      <c r="F29" s="6">
        <v>571</v>
      </c>
      <c r="G29" s="7">
        <v>9.6248950092394494E-7</v>
      </c>
    </row>
    <row r="30" spans="1:7">
      <c r="A30" s="6" t="s">
        <v>21719</v>
      </c>
      <c r="B30" s="6" t="s">
        <v>21718</v>
      </c>
      <c r="C30" s="6" t="s">
        <v>20426</v>
      </c>
      <c r="D30" s="6">
        <v>5</v>
      </c>
      <c r="E30" s="6">
        <v>277</v>
      </c>
      <c r="F30" s="6">
        <v>33</v>
      </c>
      <c r="G30" s="7">
        <v>1.24506026059472E-6</v>
      </c>
    </row>
    <row r="31" spans="1:7">
      <c r="A31" s="6" t="s">
        <v>21892</v>
      </c>
      <c r="B31" s="6" t="s">
        <v>21891</v>
      </c>
      <c r="C31" s="6" t="s">
        <v>20426</v>
      </c>
      <c r="D31" s="6">
        <v>3</v>
      </c>
      <c r="E31" s="6">
        <v>456</v>
      </c>
      <c r="F31" s="6">
        <v>45</v>
      </c>
      <c r="G31" s="7">
        <v>3.3276890205052902E-6</v>
      </c>
    </row>
    <row r="32" spans="1:7">
      <c r="A32" s="6" t="s">
        <v>23623</v>
      </c>
      <c r="B32" s="6" t="s">
        <v>23622</v>
      </c>
      <c r="C32" s="6" t="s">
        <v>20426</v>
      </c>
      <c r="D32" s="6">
        <v>4</v>
      </c>
      <c r="E32" s="6">
        <v>3550</v>
      </c>
      <c r="F32" s="6">
        <v>223</v>
      </c>
      <c r="G32" s="7">
        <v>6.8873408906124997E-6</v>
      </c>
    </row>
    <row r="33" spans="1:7">
      <c r="A33" s="6" t="s">
        <v>21715</v>
      </c>
      <c r="B33" s="6" t="s">
        <v>21714</v>
      </c>
      <c r="C33" s="6" t="s">
        <v>20426</v>
      </c>
      <c r="D33" s="6">
        <v>4</v>
      </c>
      <c r="E33" s="6">
        <v>398</v>
      </c>
      <c r="F33" s="6">
        <v>40</v>
      </c>
      <c r="G33" s="7">
        <v>7.4018179813093601E-6</v>
      </c>
    </row>
    <row r="34" spans="1:7">
      <c r="A34" s="6" t="s">
        <v>21350</v>
      </c>
      <c r="B34" s="6" t="s">
        <v>21349</v>
      </c>
      <c r="C34" s="6" t="s">
        <v>20426</v>
      </c>
      <c r="D34" s="6">
        <v>4</v>
      </c>
      <c r="E34" s="6">
        <v>781</v>
      </c>
      <c r="F34" s="6">
        <v>65</v>
      </c>
      <c r="G34" s="7">
        <v>9.22920255798682E-6</v>
      </c>
    </row>
    <row r="35" spans="1:7">
      <c r="A35" s="6" t="s">
        <v>21384</v>
      </c>
      <c r="B35" s="6" t="s">
        <v>21383</v>
      </c>
      <c r="C35" s="6" t="s">
        <v>20426</v>
      </c>
      <c r="D35" s="6">
        <v>6</v>
      </c>
      <c r="E35" s="6">
        <v>24</v>
      </c>
      <c r="F35" s="6">
        <v>8</v>
      </c>
      <c r="G35" s="7">
        <v>9.3670814215301002E-6</v>
      </c>
    </row>
    <row r="36" spans="1:7">
      <c r="A36" s="6" t="s">
        <v>21382</v>
      </c>
      <c r="B36" s="6" t="s">
        <v>21381</v>
      </c>
      <c r="C36" s="6" t="s">
        <v>20426</v>
      </c>
      <c r="D36" s="6">
        <v>5</v>
      </c>
      <c r="E36" s="6">
        <v>24</v>
      </c>
      <c r="F36" s="6">
        <v>8</v>
      </c>
      <c r="G36" s="7">
        <v>9.3670814215301002E-6</v>
      </c>
    </row>
    <row r="37" spans="1:7">
      <c r="A37" s="6" t="s">
        <v>21380</v>
      </c>
      <c r="B37" s="6" t="s">
        <v>21379</v>
      </c>
      <c r="C37" s="6" t="s">
        <v>20426</v>
      </c>
      <c r="D37" s="6">
        <v>7</v>
      </c>
      <c r="E37" s="6">
        <v>24</v>
      </c>
      <c r="F37" s="6">
        <v>8</v>
      </c>
      <c r="G37" s="7">
        <v>9.3670814215301002E-6</v>
      </c>
    </row>
    <row r="38" spans="1:7">
      <c r="A38" s="6" t="s">
        <v>23621</v>
      </c>
      <c r="B38" s="6" t="s">
        <v>23620</v>
      </c>
      <c r="C38" s="6" t="s">
        <v>20426</v>
      </c>
      <c r="D38" s="6">
        <v>4</v>
      </c>
      <c r="E38" s="6">
        <v>316</v>
      </c>
      <c r="F38" s="6">
        <v>33</v>
      </c>
      <c r="G38" s="7">
        <v>2.0801212084666499E-5</v>
      </c>
    </row>
    <row r="39" spans="1:7">
      <c r="A39" s="6" t="s">
        <v>21705</v>
      </c>
      <c r="B39" s="6" t="s">
        <v>21704</v>
      </c>
      <c r="C39" s="6" t="s">
        <v>20426</v>
      </c>
      <c r="D39" s="6">
        <v>3</v>
      </c>
      <c r="E39" s="6">
        <v>376</v>
      </c>
      <c r="F39" s="6">
        <v>37</v>
      </c>
      <c r="G39" s="7">
        <v>2.5389586765998999E-5</v>
      </c>
    </row>
    <row r="40" spans="1:7">
      <c r="A40" s="6" t="s">
        <v>21703</v>
      </c>
      <c r="B40" s="6" t="s">
        <v>21702</v>
      </c>
      <c r="C40" s="6" t="s">
        <v>20426</v>
      </c>
      <c r="D40" s="6">
        <v>4</v>
      </c>
      <c r="E40" s="6">
        <v>376</v>
      </c>
      <c r="F40" s="6">
        <v>37</v>
      </c>
      <c r="G40" s="7">
        <v>2.5389586765998999E-5</v>
      </c>
    </row>
    <row r="41" spans="1:7">
      <c r="A41" s="6" t="s">
        <v>21965</v>
      </c>
      <c r="B41" s="6" t="s">
        <v>21964</v>
      </c>
      <c r="C41" s="6" t="s">
        <v>20426</v>
      </c>
      <c r="D41" s="6">
        <v>3</v>
      </c>
      <c r="E41" s="6">
        <v>1944</v>
      </c>
      <c r="F41" s="6">
        <v>131</v>
      </c>
      <c r="G41" s="7">
        <v>3.1713275787047902E-5</v>
      </c>
    </row>
    <row r="42" spans="1:7">
      <c r="A42" s="6" t="s">
        <v>21226</v>
      </c>
      <c r="B42" s="6" t="s">
        <v>21225</v>
      </c>
      <c r="C42" s="6" t="s">
        <v>20426</v>
      </c>
      <c r="D42" s="6">
        <v>5</v>
      </c>
      <c r="E42" s="6">
        <v>645</v>
      </c>
      <c r="F42" s="6">
        <v>54</v>
      </c>
      <c r="G42" s="7">
        <v>4.3711376053869497E-5</v>
      </c>
    </row>
    <row r="43" spans="1:7">
      <c r="A43" s="6" t="s">
        <v>21981</v>
      </c>
      <c r="B43" s="6" t="s">
        <v>21980</v>
      </c>
      <c r="C43" s="6" t="s">
        <v>20426</v>
      </c>
      <c r="D43" s="6">
        <v>2</v>
      </c>
      <c r="E43" s="6">
        <v>2033</v>
      </c>
      <c r="F43" s="6">
        <v>135</v>
      </c>
      <c r="G43" s="7">
        <v>4.7324996804696303E-5</v>
      </c>
    </row>
    <row r="44" spans="1:7">
      <c r="A44" s="6" t="s">
        <v>21748</v>
      </c>
      <c r="B44" s="6" t="s">
        <v>21747</v>
      </c>
      <c r="C44" s="6" t="s">
        <v>20426</v>
      </c>
      <c r="D44" s="6">
        <v>7</v>
      </c>
      <c r="E44" s="6">
        <v>38</v>
      </c>
      <c r="F44" s="6">
        <v>9</v>
      </c>
      <c r="G44" s="7">
        <v>5.55872567795568E-5</v>
      </c>
    </row>
    <row r="45" spans="1:7">
      <c r="A45" s="6" t="s">
        <v>21701</v>
      </c>
      <c r="B45" s="6" t="s">
        <v>21700</v>
      </c>
      <c r="C45" s="6" t="s">
        <v>20426</v>
      </c>
      <c r="D45" s="6">
        <v>6</v>
      </c>
      <c r="E45" s="6">
        <v>236</v>
      </c>
      <c r="F45" s="6">
        <v>26</v>
      </c>
      <c r="G45" s="7">
        <v>6.1915720079723895E-5</v>
      </c>
    </row>
    <row r="46" spans="1:7">
      <c r="A46" s="6" t="s">
        <v>21683</v>
      </c>
      <c r="B46" s="6" t="s">
        <v>21682</v>
      </c>
      <c r="C46" s="6" t="s">
        <v>20426</v>
      </c>
      <c r="D46" s="6">
        <v>7</v>
      </c>
      <c r="E46" s="6">
        <v>39</v>
      </c>
      <c r="F46" s="6">
        <v>9</v>
      </c>
      <c r="G46" s="7">
        <v>6.9236287811365695E-5</v>
      </c>
    </row>
    <row r="47" spans="1:7">
      <c r="A47" s="6" t="s">
        <v>21356</v>
      </c>
      <c r="B47" s="6" t="s">
        <v>21355</v>
      </c>
      <c r="C47" s="6" t="s">
        <v>20426</v>
      </c>
      <c r="D47" s="6">
        <v>10</v>
      </c>
      <c r="E47" s="6">
        <v>3</v>
      </c>
      <c r="F47" s="6">
        <v>3</v>
      </c>
      <c r="G47" s="7">
        <v>1.06559101227493E-4</v>
      </c>
    </row>
    <row r="48" spans="1:7">
      <c r="A48" s="6" t="s">
        <v>21354</v>
      </c>
      <c r="B48" s="6" t="s">
        <v>21353</v>
      </c>
      <c r="C48" s="6" t="s">
        <v>20426</v>
      </c>
      <c r="D48" s="6">
        <v>9</v>
      </c>
      <c r="E48" s="6">
        <v>3</v>
      </c>
      <c r="F48" s="6">
        <v>3</v>
      </c>
      <c r="G48" s="7">
        <v>1.06559101227493E-4</v>
      </c>
    </row>
    <row r="49" spans="1:7">
      <c r="A49" s="6" t="s">
        <v>21987</v>
      </c>
      <c r="B49" s="6" t="s">
        <v>21986</v>
      </c>
      <c r="C49" s="6" t="s">
        <v>20426</v>
      </c>
      <c r="D49" s="6">
        <v>2</v>
      </c>
      <c r="E49" s="6">
        <v>2126</v>
      </c>
      <c r="F49" s="6">
        <v>138</v>
      </c>
      <c r="G49" s="7">
        <v>1.09529934305015E-4</v>
      </c>
    </row>
    <row r="50" spans="1:7">
      <c r="A50" s="6" t="s">
        <v>21448</v>
      </c>
      <c r="B50" s="6" t="s">
        <v>21447</v>
      </c>
      <c r="C50" s="6" t="s">
        <v>20426</v>
      </c>
      <c r="D50" s="6">
        <v>4</v>
      </c>
      <c r="E50" s="6">
        <v>94</v>
      </c>
      <c r="F50" s="6">
        <v>14</v>
      </c>
      <c r="G50" s="7">
        <v>1.3693440700715499E-4</v>
      </c>
    </row>
    <row r="51" spans="1:7">
      <c r="A51" s="6" t="s">
        <v>22016</v>
      </c>
      <c r="B51" s="6" t="s">
        <v>22015</v>
      </c>
      <c r="C51" s="6" t="s">
        <v>20426</v>
      </c>
      <c r="D51" s="6">
        <v>2</v>
      </c>
      <c r="E51" s="6">
        <v>3960</v>
      </c>
      <c r="F51" s="6">
        <v>235</v>
      </c>
      <c r="G51" s="7">
        <v>1.5475772647494701E-4</v>
      </c>
    </row>
    <row r="52" spans="1:7">
      <c r="A52" s="6" t="s">
        <v>21428</v>
      </c>
      <c r="B52" s="6" t="s">
        <v>21427</v>
      </c>
      <c r="C52" s="6" t="s">
        <v>20426</v>
      </c>
      <c r="D52" s="6">
        <v>2</v>
      </c>
      <c r="E52" s="6">
        <v>73</v>
      </c>
      <c r="F52" s="6">
        <v>12</v>
      </c>
      <c r="G52" s="7">
        <v>1.5604912802493501E-4</v>
      </c>
    </row>
    <row r="53" spans="1:7">
      <c r="A53" s="6" t="s">
        <v>23613</v>
      </c>
      <c r="B53" s="6" t="s">
        <v>23612</v>
      </c>
      <c r="C53" s="6" t="s">
        <v>20426</v>
      </c>
      <c r="D53" s="6">
        <v>6</v>
      </c>
      <c r="E53" s="6">
        <v>226</v>
      </c>
      <c r="F53" s="6">
        <v>24</v>
      </c>
      <c r="G53" s="7">
        <v>2.0461279660996E-4</v>
      </c>
    </row>
    <row r="54" spans="1:7">
      <c r="A54" s="6" t="s">
        <v>21665</v>
      </c>
      <c r="B54" s="6" t="s">
        <v>21664</v>
      </c>
      <c r="C54" s="6" t="s">
        <v>20426</v>
      </c>
      <c r="D54" s="6">
        <v>6</v>
      </c>
      <c r="E54" s="6">
        <v>36</v>
      </c>
      <c r="F54" s="6">
        <v>8</v>
      </c>
      <c r="G54" s="7">
        <v>2.31875564576008E-4</v>
      </c>
    </row>
    <row r="55" spans="1:7">
      <c r="A55" s="6" t="s">
        <v>21152</v>
      </c>
      <c r="B55" s="6" t="s">
        <v>21151</v>
      </c>
      <c r="C55" s="6" t="s">
        <v>20426</v>
      </c>
      <c r="D55" s="6">
        <v>7</v>
      </c>
      <c r="E55" s="6">
        <v>20</v>
      </c>
      <c r="F55" s="6">
        <v>6</v>
      </c>
      <c r="G55" s="7">
        <v>2.46168021681192E-4</v>
      </c>
    </row>
    <row r="56" spans="1:7">
      <c r="A56" s="6" t="s">
        <v>21999</v>
      </c>
      <c r="B56" s="6" t="s">
        <v>21998</v>
      </c>
      <c r="C56" s="6" t="s">
        <v>20426</v>
      </c>
      <c r="D56" s="6">
        <v>3</v>
      </c>
      <c r="E56" s="6">
        <v>1415</v>
      </c>
      <c r="F56" s="6">
        <v>96</v>
      </c>
      <c r="G56" s="7">
        <v>2.8635815133825401E-4</v>
      </c>
    </row>
    <row r="57" spans="1:7">
      <c r="A57" s="6" t="s">
        <v>23603</v>
      </c>
      <c r="B57" s="6" t="s">
        <v>23602</v>
      </c>
      <c r="C57" s="6" t="s">
        <v>20426</v>
      </c>
      <c r="D57" s="6">
        <v>5</v>
      </c>
      <c r="E57" s="6">
        <v>354</v>
      </c>
      <c r="F57" s="6">
        <v>32</v>
      </c>
      <c r="G57" s="7">
        <v>4.0285889096285397E-4</v>
      </c>
    </row>
    <row r="58" spans="1:7">
      <c r="A58" s="6" t="s">
        <v>23601</v>
      </c>
      <c r="B58" s="6" t="s">
        <v>23600</v>
      </c>
      <c r="C58" s="6" t="s">
        <v>20426</v>
      </c>
      <c r="D58" s="6">
        <v>4</v>
      </c>
      <c r="E58" s="6">
        <v>118</v>
      </c>
      <c r="F58" s="6">
        <v>15</v>
      </c>
      <c r="G58" s="7">
        <v>4.7469111523069902E-4</v>
      </c>
    </row>
    <row r="59" spans="1:7">
      <c r="A59" s="6" t="s">
        <v>21677</v>
      </c>
      <c r="B59" s="6" t="s">
        <v>21676</v>
      </c>
      <c r="C59" s="6" t="s">
        <v>20426</v>
      </c>
      <c r="D59" s="6">
        <v>3</v>
      </c>
      <c r="E59" s="6">
        <v>598</v>
      </c>
      <c r="F59" s="6">
        <v>47</v>
      </c>
      <c r="G59" s="7">
        <v>5.4529888668837403E-4</v>
      </c>
    </row>
    <row r="60" spans="1:7">
      <c r="A60" s="6" t="s">
        <v>20617</v>
      </c>
      <c r="B60" s="6" t="s">
        <v>20616</v>
      </c>
      <c r="C60" s="6" t="s">
        <v>20426</v>
      </c>
      <c r="D60" s="6">
        <v>6</v>
      </c>
      <c r="E60" s="6">
        <v>95</v>
      </c>
      <c r="F60" s="6">
        <v>13</v>
      </c>
      <c r="G60" s="7">
        <v>5.4543032815126404E-4</v>
      </c>
    </row>
    <row r="61" spans="1:7">
      <c r="A61" s="6" t="s">
        <v>21242</v>
      </c>
      <c r="B61" s="6" t="s">
        <v>21241</v>
      </c>
      <c r="C61" s="6" t="s">
        <v>20426</v>
      </c>
      <c r="D61" s="6">
        <v>6</v>
      </c>
      <c r="E61" s="6">
        <v>23</v>
      </c>
      <c r="F61" s="6">
        <v>6</v>
      </c>
      <c r="G61" s="7">
        <v>5.6728558459863898E-4</v>
      </c>
    </row>
    <row r="62" spans="1:7">
      <c r="A62" s="6" t="s">
        <v>21824</v>
      </c>
      <c r="B62" s="6" t="s">
        <v>21823</v>
      </c>
      <c r="C62" s="6" t="s">
        <v>20426</v>
      </c>
      <c r="D62" s="6">
        <v>3</v>
      </c>
      <c r="E62" s="6">
        <v>1167</v>
      </c>
      <c r="F62" s="6">
        <v>80</v>
      </c>
      <c r="G62" s="7">
        <v>6.6266599749895605E-4</v>
      </c>
    </row>
    <row r="63" spans="1:7">
      <c r="A63" s="6" t="s">
        <v>21122</v>
      </c>
      <c r="B63" s="6" t="s">
        <v>21121</v>
      </c>
      <c r="C63" s="6" t="s">
        <v>20426</v>
      </c>
      <c r="D63" s="6">
        <v>6</v>
      </c>
      <c r="E63" s="6">
        <v>16</v>
      </c>
      <c r="F63" s="6">
        <v>5</v>
      </c>
      <c r="G63" s="7">
        <v>6.7197944324190397E-4</v>
      </c>
    </row>
    <row r="64" spans="1:7">
      <c r="A64" s="6" t="s">
        <v>21991</v>
      </c>
      <c r="B64" s="6" t="s">
        <v>21990</v>
      </c>
      <c r="C64" s="6" t="s">
        <v>20426</v>
      </c>
      <c r="D64" s="6">
        <v>2</v>
      </c>
      <c r="E64" s="6">
        <v>3548</v>
      </c>
      <c r="F64" s="6">
        <v>208</v>
      </c>
      <c r="G64" s="7">
        <v>7.2255832570291298E-4</v>
      </c>
    </row>
    <row r="65" spans="1:7">
      <c r="A65" s="6" t="s">
        <v>23597</v>
      </c>
      <c r="B65" s="6" t="s">
        <v>23596</v>
      </c>
      <c r="C65" s="6" t="s">
        <v>20426</v>
      </c>
      <c r="D65" s="6">
        <v>6</v>
      </c>
      <c r="E65" s="6">
        <v>152</v>
      </c>
      <c r="F65" s="6">
        <v>17</v>
      </c>
      <c r="G65" s="7">
        <v>9.1946312332617504E-4</v>
      </c>
    </row>
    <row r="66" spans="1:7">
      <c r="A66" s="6" t="s">
        <v>21092</v>
      </c>
      <c r="B66" s="6" t="s">
        <v>21091</v>
      </c>
      <c r="C66" s="6" t="s">
        <v>20426</v>
      </c>
      <c r="D66" s="6">
        <v>4</v>
      </c>
      <c r="E66" s="6">
        <v>26</v>
      </c>
      <c r="F66" s="6">
        <v>6</v>
      </c>
      <c r="G66" s="6">
        <v>1.14522520334167E-3</v>
      </c>
    </row>
    <row r="67" spans="1:7">
      <c r="A67" s="6" t="s">
        <v>21090</v>
      </c>
      <c r="B67" s="6" t="s">
        <v>21089</v>
      </c>
      <c r="C67" s="6" t="s">
        <v>20426</v>
      </c>
      <c r="D67" s="6">
        <v>3</v>
      </c>
      <c r="E67" s="6">
        <v>26</v>
      </c>
      <c r="F67" s="6">
        <v>6</v>
      </c>
      <c r="G67" s="6">
        <v>1.14522520334167E-3</v>
      </c>
    </row>
    <row r="68" spans="1:7">
      <c r="A68" s="6" t="s">
        <v>22030</v>
      </c>
      <c r="B68" s="6" t="s">
        <v>22029</v>
      </c>
      <c r="C68" s="6" t="s">
        <v>20426</v>
      </c>
      <c r="D68" s="6">
        <v>2</v>
      </c>
      <c r="E68" s="6">
        <v>4457</v>
      </c>
      <c r="F68" s="6">
        <v>253</v>
      </c>
      <c r="G68" s="6">
        <v>1.1796185935957599E-3</v>
      </c>
    </row>
    <row r="69" spans="1:7">
      <c r="A69" s="6" t="s">
        <v>23591</v>
      </c>
      <c r="B69" s="6" t="s">
        <v>23590</v>
      </c>
      <c r="C69" s="6" t="s">
        <v>20426</v>
      </c>
      <c r="D69" s="6">
        <v>6</v>
      </c>
      <c r="E69" s="6">
        <v>226</v>
      </c>
      <c r="F69" s="6">
        <v>22</v>
      </c>
      <c r="G69" s="6">
        <v>1.18716184757155E-3</v>
      </c>
    </row>
    <row r="70" spans="1:7">
      <c r="A70" s="6" t="s">
        <v>23589</v>
      </c>
      <c r="B70" s="6" t="s">
        <v>23588</v>
      </c>
      <c r="C70" s="6" t="s">
        <v>20426</v>
      </c>
      <c r="D70" s="6">
        <v>7</v>
      </c>
      <c r="E70" s="6">
        <v>18</v>
      </c>
      <c r="F70" s="6">
        <v>5</v>
      </c>
      <c r="G70" s="6">
        <v>1.21763533483461E-3</v>
      </c>
    </row>
    <row r="71" spans="1:7">
      <c r="A71" s="6" t="s">
        <v>21818</v>
      </c>
      <c r="B71" s="6" t="s">
        <v>21817</v>
      </c>
      <c r="C71" s="6" t="s">
        <v>20426</v>
      </c>
      <c r="D71" s="6">
        <v>5</v>
      </c>
      <c r="E71" s="6">
        <v>1728</v>
      </c>
      <c r="F71" s="6">
        <v>109</v>
      </c>
      <c r="G71" s="6">
        <v>1.51148941660845E-3</v>
      </c>
    </row>
    <row r="72" spans="1:7">
      <c r="A72" s="6" t="s">
        <v>21390</v>
      </c>
      <c r="B72" s="6" t="s">
        <v>21389</v>
      </c>
      <c r="C72" s="6" t="s">
        <v>20426</v>
      </c>
      <c r="D72" s="6">
        <v>2</v>
      </c>
      <c r="E72" s="6">
        <v>415</v>
      </c>
      <c r="F72" s="6">
        <v>34</v>
      </c>
      <c r="G72" s="6">
        <v>1.5159178851119901E-3</v>
      </c>
    </row>
    <row r="73" spans="1:7">
      <c r="A73" s="6" t="s">
        <v>23584</v>
      </c>
      <c r="B73" s="6" t="s">
        <v>23583</v>
      </c>
      <c r="C73" s="6" t="s">
        <v>20426</v>
      </c>
      <c r="D73" s="6">
        <v>4</v>
      </c>
      <c r="E73" s="6">
        <v>119</v>
      </c>
      <c r="F73" s="6">
        <v>14</v>
      </c>
      <c r="G73" s="6">
        <v>1.5505367074074401E-3</v>
      </c>
    </row>
    <row r="74" spans="1:7">
      <c r="A74" s="6" t="s">
        <v>21808</v>
      </c>
      <c r="B74" s="6" t="s">
        <v>21807</v>
      </c>
      <c r="C74" s="6" t="s">
        <v>20426</v>
      </c>
      <c r="D74" s="6">
        <v>5</v>
      </c>
      <c r="E74" s="6">
        <v>1730</v>
      </c>
      <c r="F74" s="6">
        <v>109</v>
      </c>
      <c r="G74" s="6">
        <v>1.56951507925909E-3</v>
      </c>
    </row>
    <row r="75" spans="1:7">
      <c r="A75" s="6" t="s">
        <v>21114</v>
      </c>
      <c r="B75" s="6" t="s">
        <v>21113</v>
      </c>
      <c r="C75" s="6" t="s">
        <v>20426</v>
      </c>
      <c r="D75" s="6">
        <v>5</v>
      </c>
      <c r="E75" s="6">
        <v>70</v>
      </c>
      <c r="F75" s="6">
        <v>10</v>
      </c>
      <c r="G75" s="6">
        <v>1.6595230079494E-3</v>
      </c>
    </row>
    <row r="76" spans="1:7">
      <c r="A76" s="6" t="s">
        <v>22987</v>
      </c>
      <c r="B76" s="6" t="s">
        <v>22986</v>
      </c>
      <c r="C76" s="6" t="s">
        <v>20426</v>
      </c>
      <c r="D76" s="6">
        <v>3</v>
      </c>
      <c r="E76" s="6">
        <v>218</v>
      </c>
      <c r="F76" s="6">
        <v>21</v>
      </c>
      <c r="G76" s="6">
        <v>1.7251509322036901E-3</v>
      </c>
    </row>
    <row r="77" spans="1:7">
      <c r="A77" s="6" t="s">
        <v>21985</v>
      </c>
      <c r="B77" s="6" t="s">
        <v>21984</v>
      </c>
      <c r="C77" s="6" t="s">
        <v>20426</v>
      </c>
      <c r="D77" s="6">
        <v>4</v>
      </c>
      <c r="E77" s="6">
        <v>1905</v>
      </c>
      <c r="F77" s="6">
        <v>118</v>
      </c>
      <c r="G77" s="6">
        <v>1.83493709406737E-3</v>
      </c>
    </row>
    <row r="78" spans="1:7">
      <c r="A78" s="6" t="s">
        <v>21376</v>
      </c>
      <c r="B78" s="6" t="s">
        <v>21375</v>
      </c>
      <c r="C78" s="6" t="s">
        <v>20426</v>
      </c>
      <c r="D78" s="6">
        <v>7</v>
      </c>
      <c r="E78" s="6">
        <v>12</v>
      </c>
      <c r="F78" s="6">
        <v>4</v>
      </c>
      <c r="G78" s="6">
        <v>1.8375275721453899E-3</v>
      </c>
    </row>
    <row r="79" spans="1:7">
      <c r="A79" s="6" t="s">
        <v>21709</v>
      </c>
      <c r="B79" s="6" t="s">
        <v>21708</v>
      </c>
      <c r="C79" s="6" t="s">
        <v>20426</v>
      </c>
      <c r="D79" s="6">
        <v>4</v>
      </c>
      <c r="E79" s="6">
        <v>3889</v>
      </c>
      <c r="F79" s="6">
        <v>222</v>
      </c>
      <c r="G79" s="6">
        <v>1.8492453610477399E-3</v>
      </c>
    </row>
    <row r="80" spans="1:7">
      <c r="A80" s="6" t="s">
        <v>21723</v>
      </c>
      <c r="B80" s="6" t="s">
        <v>21722</v>
      </c>
      <c r="C80" s="6" t="s">
        <v>20426</v>
      </c>
      <c r="D80" s="6">
        <v>6</v>
      </c>
      <c r="E80" s="6">
        <v>135</v>
      </c>
      <c r="F80" s="6">
        <v>15</v>
      </c>
      <c r="G80" s="6">
        <v>1.91116323289712E-3</v>
      </c>
    </row>
    <row r="81" spans="1:7">
      <c r="A81" s="6" t="s">
        <v>23580</v>
      </c>
      <c r="B81" s="6" t="s">
        <v>23579</v>
      </c>
      <c r="C81" s="6" t="s">
        <v>20426</v>
      </c>
      <c r="D81" s="6">
        <v>5</v>
      </c>
      <c r="E81" s="6">
        <v>96</v>
      </c>
      <c r="F81" s="6">
        <v>12</v>
      </c>
      <c r="G81" s="6">
        <v>1.95223897069074E-3</v>
      </c>
    </row>
    <row r="82" spans="1:7">
      <c r="A82" s="6" t="s">
        <v>21246</v>
      </c>
      <c r="B82" s="6" t="s">
        <v>21245</v>
      </c>
      <c r="C82" s="6" t="s">
        <v>20426</v>
      </c>
      <c r="D82" s="6">
        <v>4</v>
      </c>
      <c r="E82" s="6">
        <v>282</v>
      </c>
      <c r="F82" s="6">
        <v>25</v>
      </c>
      <c r="G82" s="6">
        <v>2.13604671465075E-3</v>
      </c>
    </row>
    <row r="83" spans="1:7">
      <c r="A83" s="6" t="s">
        <v>21184</v>
      </c>
      <c r="B83" s="6" t="s">
        <v>21183</v>
      </c>
      <c r="C83" s="6" t="s">
        <v>20426</v>
      </c>
      <c r="D83" s="6">
        <v>5</v>
      </c>
      <c r="E83" s="6">
        <v>267</v>
      </c>
      <c r="F83" s="6">
        <v>24</v>
      </c>
      <c r="G83" s="6">
        <v>2.16093943958435E-3</v>
      </c>
    </row>
    <row r="84" spans="1:7">
      <c r="A84" s="6" t="s">
        <v>20944</v>
      </c>
      <c r="B84" s="6" t="s">
        <v>20943</v>
      </c>
      <c r="C84" s="6" t="s">
        <v>20426</v>
      </c>
      <c r="D84" s="6">
        <v>7</v>
      </c>
      <c r="E84" s="6">
        <v>2</v>
      </c>
      <c r="F84" s="6">
        <v>2</v>
      </c>
      <c r="G84" s="6">
        <v>2.2489860559726802E-3</v>
      </c>
    </row>
    <row r="85" spans="1:7">
      <c r="A85" s="6" t="s">
        <v>21607</v>
      </c>
      <c r="B85" s="6" t="s">
        <v>21606</v>
      </c>
      <c r="C85" s="6" t="s">
        <v>20426</v>
      </c>
      <c r="D85" s="6">
        <v>5</v>
      </c>
      <c r="E85" s="6">
        <v>3499</v>
      </c>
      <c r="F85" s="6">
        <v>201</v>
      </c>
      <c r="G85" s="6">
        <v>2.3113013172462401E-3</v>
      </c>
    </row>
    <row r="86" spans="1:7">
      <c r="A86" s="6" t="s">
        <v>23578</v>
      </c>
      <c r="B86" s="6" t="s">
        <v>23577</v>
      </c>
      <c r="C86" s="6" t="s">
        <v>20426</v>
      </c>
      <c r="D86" s="6">
        <v>5</v>
      </c>
      <c r="E86" s="6">
        <v>98</v>
      </c>
      <c r="F86" s="6">
        <v>12</v>
      </c>
      <c r="G86" s="6">
        <v>2.3285120275317499E-3</v>
      </c>
    </row>
    <row r="87" spans="1:7">
      <c r="A87" s="6" t="s">
        <v>20932</v>
      </c>
      <c r="B87" s="6" t="s">
        <v>20931</v>
      </c>
      <c r="C87" s="6" t="s">
        <v>20426</v>
      </c>
      <c r="D87" s="6">
        <v>7</v>
      </c>
      <c r="E87" s="6">
        <v>13</v>
      </c>
      <c r="F87" s="6">
        <v>4</v>
      </c>
      <c r="G87" s="6">
        <v>2.5550573861394602E-3</v>
      </c>
    </row>
    <row r="88" spans="1:7">
      <c r="A88" s="6" t="s">
        <v>20930</v>
      </c>
      <c r="B88" s="6" t="s">
        <v>20929</v>
      </c>
      <c r="C88" s="6" t="s">
        <v>20426</v>
      </c>
      <c r="D88" s="6">
        <v>7</v>
      </c>
      <c r="E88" s="6">
        <v>13</v>
      </c>
      <c r="F88" s="6">
        <v>4</v>
      </c>
      <c r="G88" s="6">
        <v>2.5550573861394602E-3</v>
      </c>
    </row>
    <row r="89" spans="1:7">
      <c r="A89" s="6" t="s">
        <v>23574</v>
      </c>
      <c r="B89" s="6" t="s">
        <v>23573</v>
      </c>
      <c r="C89" s="6" t="s">
        <v>20426</v>
      </c>
      <c r="D89" s="6">
        <v>3</v>
      </c>
      <c r="E89" s="6">
        <v>51</v>
      </c>
      <c r="F89" s="6">
        <v>8</v>
      </c>
      <c r="G89" s="6">
        <v>2.6002042025241698E-3</v>
      </c>
    </row>
    <row r="90" spans="1:7">
      <c r="A90" s="6" t="s">
        <v>21256</v>
      </c>
      <c r="B90" s="6" t="s">
        <v>21255</v>
      </c>
      <c r="C90" s="6" t="s">
        <v>20426</v>
      </c>
      <c r="D90" s="6">
        <v>5</v>
      </c>
      <c r="E90" s="6">
        <v>155</v>
      </c>
      <c r="F90" s="6">
        <v>16</v>
      </c>
      <c r="G90" s="6">
        <v>2.9308190640818699E-3</v>
      </c>
    </row>
    <row r="91" spans="1:7">
      <c r="A91" s="6" t="s">
        <v>21878</v>
      </c>
      <c r="B91" s="6" t="s">
        <v>21877</v>
      </c>
      <c r="C91" s="6" t="s">
        <v>20426</v>
      </c>
      <c r="D91" s="6">
        <v>3</v>
      </c>
      <c r="E91" s="6">
        <v>1072</v>
      </c>
      <c r="F91" s="6">
        <v>71</v>
      </c>
      <c r="G91" s="6">
        <v>3.0568728062012399E-3</v>
      </c>
    </row>
    <row r="92" spans="1:7">
      <c r="A92" s="6" t="s">
        <v>20481</v>
      </c>
      <c r="B92" s="6" t="s">
        <v>20480</v>
      </c>
      <c r="C92" s="6" t="s">
        <v>20426</v>
      </c>
      <c r="D92" s="6">
        <v>8</v>
      </c>
      <c r="E92" s="6">
        <v>7</v>
      </c>
      <c r="F92" s="6">
        <v>3</v>
      </c>
      <c r="G92" s="6">
        <v>3.2290593563943102E-3</v>
      </c>
    </row>
    <row r="93" spans="1:7">
      <c r="A93" s="6" t="s">
        <v>21803</v>
      </c>
      <c r="B93" s="6" t="s">
        <v>21802</v>
      </c>
      <c r="C93" s="6" t="s">
        <v>20426</v>
      </c>
      <c r="D93" s="6">
        <v>3</v>
      </c>
      <c r="E93" s="6">
        <v>2110</v>
      </c>
      <c r="F93" s="6">
        <v>127</v>
      </c>
      <c r="G93" s="6">
        <v>3.37782188091252E-3</v>
      </c>
    </row>
    <row r="94" spans="1:7">
      <c r="A94" s="6" t="s">
        <v>23566</v>
      </c>
      <c r="B94" s="6" t="s">
        <v>23565</v>
      </c>
      <c r="C94" s="6" t="s">
        <v>20426</v>
      </c>
      <c r="D94" s="6">
        <v>8</v>
      </c>
      <c r="E94" s="6">
        <v>14</v>
      </c>
      <c r="F94" s="6">
        <v>4</v>
      </c>
      <c r="G94" s="6">
        <v>3.4436907918271998E-3</v>
      </c>
    </row>
    <row r="95" spans="1:7">
      <c r="A95" s="6" t="s">
        <v>20798</v>
      </c>
      <c r="B95" s="6" t="s">
        <v>20797</v>
      </c>
      <c r="C95" s="6" t="s">
        <v>20426</v>
      </c>
      <c r="D95" s="6">
        <v>5</v>
      </c>
      <c r="E95" s="6">
        <v>217</v>
      </c>
      <c r="F95" s="6">
        <v>20</v>
      </c>
      <c r="G95" s="6">
        <v>3.6458594636433902E-3</v>
      </c>
    </row>
    <row r="96" spans="1:7">
      <c r="A96" s="6" t="s">
        <v>23564</v>
      </c>
      <c r="B96" s="6" t="s">
        <v>23563</v>
      </c>
      <c r="C96" s="6" t="s">
        <v>20426</v>
      </c>
      <c r="D96" s="6">
        <v>7</v>
      </c>
      <c r="E96" s="6">
        <v>173</v>
      </c>
      <c r="F96" s="6">
        <v>17</v>
      </c>
      <c r="G96" s="6">
        <v>3.68905528212127E-3</v>
      </c>
    </row>
    <row r="97" spans="1:7">
      <c r="A97" s="6" t="s">
        <v>20896</v>
      </c>
      <c r="B97" s="6" t="s">
        <v>20895</v>
      </c>
      <c r="C97" s="6" t="s">
        <v>20426</v>
      </c>
      <c r="D97" s="6">
        <v>4</v>
      </c>
      <c r="E97" s="6">
        <v>233</v>
      </c>
      <c r="F97" s="6">
        <v>21</v>
      </c>
      <c r="G97" s="6">
        <v>3.8210168438564001E-3</v>
      </c>
    </row>
    <row r="98" spans="1:7">
      <c r="A98" s="6" t="s">
        <v>22456</v>
      </c>
      <c r="B98" s="6" t="s">
        <v>22455</v>
      </c>
      <c r="C98" s="6" t="s">
        <v>20426</v>
      </c>
      <c r="D98" s="6">
        <v>6</v>
      </c>
      <c r="E98" s="6">
        <v>43</v>
      </c>
      <c r="F98" s="6">
        <v>7</v>
      </c>
      <c r="G98" s="6">
        <v>3.8379038883549301E-3</v>
      </c>
    </row>
    <row r="99" spans="1:7">
      <c r="A99" s="6" t="s">
        <v>21661</v>
      </c>
      <c r="B99" s="6" t="s">
        <v>21660</v>
      </c>
      <c r="C99" s="6" t="s">
        <v>20426</v>
      </c>
      <c r="D99" s="6">
        <v>7</v>
      </c>
      <c r="E99" s="6">
        <v>118</v>
      </c>
      <c r="F99" s="6">
        <v>13</v>
      </c>
      <c r="G99" s="6">
        <v>3.99766155210198E-3</v>
      </c>
    </row>
    <row r="100" spans="1:7">
      <c r="A100" s="6" t="s">
        <v>21250</v>
      </c>
      <c r="B100" s="6" t="s">
        <v>21249</v>
      </c>
      <c r="C100" s="6" t="s">
        <v>20426</v>
      </c>
      <c r="D100" s="6">
        <v>4</v>
      </c>
      <c r="E100" s="6">
        <v>175</v>
      </c>
      <c r="F100" s="6">
        <v>17</v>
      </c>
      <c r="G100" s="6">
        <v>4.1468514923992403E-3</v>
      </c>
    </row>
    <row r="101" spans="1:7">
      <c r="A101" s="6" t="s">
        <v>20511</v>
      </c>
      <c r="B101" s="6" t="s">
        <v>20510</v>
      </c>
      <c r="C101" s="6" t="s">
        <v>20426</v>
      </c>
      <c r="D101" s="6">
        <v>4</v>
      </c>
      <c r="E101" s="6">
        <v>33</v>
      </c>
      <c r="F101" s="6">
        <v>6</v>
      </c>
      <c r="G101" s="6">
        <v>4.1507412159261696E-3</v>
      </c>
    </row>
    <row r="102" spans="1:7">
      <c r="A102" s="6" t="s">
        <v>23562</v>
      </c>
      <c r="B102" s="6" t="s">
        <v>23561</v>
      </c>
      <c r="C102" s="6" t="s">
        <v>20426</v>
      </c>
      <c r="D102" s="6">
        <v>5</v>
      </c>
      <c r="E102" s="6">
        <v>92</v>
      </c>
      <c r="F102" s="6">
        <v>11</v>
      </c>
      <c r="G102" s="6">
        <v>4.1877658722351899E-3</v>
      </c>
    </row>
    <row r="103" spans="1:7">
      <c r="A103" s="6" t="s">
        <v>21797</v>
      </c>
      <c r="B103" s="6" t="s">
        <v>21796</v>
      </c>
      <c r="C103" s="6" t="s">
        <v>20426</v>
      </c>
      <c r="D103" s="6">
        <v>4</v>
      </c>
      <c r="E103" s="6">
        <v>1898</v>
      </c>
      <c r="F103" s="6">
        <v>115</v>
      </c>
      <c r="G103" s="6">
        <v>4.2096896186910602E-3</v>
      </c>
    </row>
    <row r="104" spans="1:7">
      <c r="A104" s="6" t="s">
        <v>23560</v>
      </c>
      <c r="B104" s="6" t="s">
        <v>23559</v>
      </c>
      <c r="C104" s="6" t="s">
        <v>20426</v>
      </c>
      <c r="D104" s="6">
        <v>3</v>
      </c>
      <c r="E104" s="6">
        <v>267</v>
      </c>
      <c r="F104" s="6">
        <v>23</v>
      </c>
      <c r="G104" s="6">
        <v>4.4631925345004798E-3</v>
      </c>
    </row>
    <row r="105" spans="1:7">
      <c r="A105" s="6" t="s">
        <v>23558</v>
      </c>
      <c r="B105" s="6" t="s">
        <v>23557</v>
      </c>
      <c r="C105" s="6" t="s">
        <v>20426</v>
      </c>
      <c r="D105" s="6">
        <v>7</v>
      </c>
      <c r="E105" s="6">
        <v>106</v>
      </c>
      <c r="F105" s="6">
        <v>12</v>
      </c>
      <c r="G105" s="6">
        <v>4.4680994361248998E-3</v>
      </c>
    </row>
    <row r="106" spans="1:7">
      <c r="A106" s="6" t="s">
        <v>23554</v>
      </c>
      <c r="B106" s="6" t="s">
        <v>23553</v>
      </c>
      <c r="C106" s="6" t="s">
        <v>20426</v>
      </c>
      <c r="D106" s="6">
        <v>6</v>
      </c>
      <c r="E106" s="6">
        <v>177</v>
      </c>
      <c r="F106" s="6">
        <v>17</v>
      </c>
      <c r="G106" s="6">
        <v>4.6503215632982802E-3</v>
      </c>
    </row>
    <row r="107" spans="1:7">
      <c r="A107" s="6" t="s">
        <v>23552</v>
      </c>
      <c r="B107" s="6" t="s">
        <v>23551</v>
      </c>
      <c r="C107" s="6" t="s">
        <v>20426</v>
      </c>
      <c r="D107" s="6">
        <v>7</v>
      </c>
      <c r="E107" s="6">
        <v>107</v>
      </c>
      <c r="F107" s="6">
        <v>12</v>
      </c>
      <c r="G107" s="6">
        <v>4.8205463577420896E-3</v>
      </c>
    </row>
    <row r="108" spans="1:7">
      <c r="A108" s="6" t="s">
        <v>23550</v>
      </c>
      <c r="B108" s="6" t="s">
        <v>23549</v>
      </c>
      <c r="C108" s="6" t="s">
        <v>20426</v>
      </c>
      <c r="D108" s="6">
        <v>6</v>
      </c>
      <c r="E108" s="6">
        <v>45</v>
      </c>
      <c r="F108" s="6">
        <v>7</v>
      </c>
      <c r="G108" s="6">
        <v>4.9790099000467398E-3</v>
      </c>
    </row>
    <row r="109" spans="1:7">
      <c r="A109" s="6" t="s">
        <v>23548</v>
      </c>
      <c r="B109" s="6" t="s">
        <v>23547</v>
      </c>
      <c r="C109" s="6" t="s">
        <v>20426</v>
      </c>
      <c r="D109" s="6">
        <v>6</v>
      </c>
      <c r="E109" s="6">
        <v>45</v>
      </c>
      <c r="F109" s="6">
        <v>7</v>
      </c>
      <c r="G109" s="6">
        <v>4.9790099000467398E-3</v>
      </c>
    </row>
    <row r="110" spans="1:7">
      <c r="A110" s="6" t="s">
        <v>21064</v>
      </c>
      <c r="B110" s="6" t="s">
        <v>21063</v>
      </c>
      <c r="C110" s="6" t="s">
        <v>20426</v>
      </c>
      <c r="D110" s="6">
        <v>5</v>
      </c>
      <c r="E110" s="6">
        <v>8</v>
      </c>
      <c r="F110" s="6">
        <v>3</v>
      </c>
      <c r="G110" s="6">
        <v>4.9848161232390704E-3</v>
      </c>
    </row>
    <row r="111" spans="1:7">
      <c r="A111" s="6" t="s">
        <v>21058</v>
      </c>
      <c r="B111" s="6" t="s">
        <v>21057</v>
      </c>
      <c r="C111" s="6" t="s">
        <v>20426</v>
      </c>
      <c r="D111" s="6">
        <v>6</v>
      </c>
      <c r="E111" s="6">
        <v>8</v>
      </c>
      <c r="F111" s="6">
        <v>3</v>
      </c>
      <c r="G111" s="6">
        <v>4.9848161232390704E-3</v>
      </c>
    </row>
    <row r="112" spans="1:7">
      <c r="A112" s="6" t="s">
        <v>21046</v>
      </c>
      <c r="B112" s="6" t="s">
        <v>21045</v>
      </c>
      <c r="C112" s="6" t="s">
        <v>20426</v>
      </c>
      <c r="D112" s="6">
        <v>4</v>
      </c>
      <c r="E112" s="6">
        <v>8</v>
      </c>
      <c r="F112" s="6">
        <v>3</v>
      </c>
      <c r="G112" s="6">
        <v>4.9848161232390704E-3</v>
      </c>
    </row>
    <row r="113" spans="1:7">
      <c r="A113" s="6" t="s">
        <v>23546</v>
      </c>
      <c r="B113" s="6" t="s">
        <v>23545</v>
      </c>
      <c r="C113" s="6" t="s">
        <v>20426</v>
      </c>
      <c r="D113" s="6">
        <v>5</v>
      </c>
      <c r="E113" s="6">
        <v>3718</v>
      </c>
      <c r="F113" s="6">
        <v>209</v>
      </c>
      <c r="G113" s="6">
        <v>4.9981554436806502E-3</v>
      </c>
    </row>
    <row r="114" spans="1:7">
      <c r="A114" s="6" t="s">
        <v>21852</v>
      </c>
      <c r="B114" s="6" t="s">
        <v>21851</v>
      </c>
      <c r="C114" s="6" t="s">
        <v>20426</v>
      </c>
      <c r="D114" s="6">
        <v>4</v>
      </c>
      <c r="E114" s="6">
        <v>1823</v>
      </c>
      <c r="F114" s="6">
        <v>110</v>
      </c>
      <c r="G114" s="6">
        <v>5.7134628851899603E-3</v>
      </c>
    </row>
    <row r="115" spans="1:7">
      <c r="A115" s="6" t="s">
        <v>23544</v>
      </c>
      <c r="B115" s="6" t="s">
        <v>23543</v>
      </c>
      <c r="C115" s="6" t="s">
        <v>20426</v>
      </c>
      <c r="D115" s="6">
        <v>4</v>
      </c>
      <c r="E115" s="6">
        <v>3730</v>
      </c>
      <c r="F115" s="6">
        <v>209</v>
      </c>
      <c r="G115" s="6">
        <v>5.7338741779926396E-3</v>
      </c>
    </row>
    <row r="116" spans="1:7">
      <c r="A116" s="6" t="s">
        <v>20627</v>
      </c>
      <c r="B116" s="6" t="s">
        <v>20626</v>
      </c>
      <c r="C116" s="6" t="s">
        <v>20426</v>
      </c>
      <c r="D116" s="6">
        <v>6</v>
      </c>
      <c r="E116" s="6">
        <v>16</v>
      </c>
      <c r="F116" s="6">
        <v>4</v>
      </c>
      <c r="G116" s="6">
        <v>5.8041930856611301E-3</v>
      </c>
    </row>
    <row r="117" spans="1:7">
      <c r="A117" s="6" t="s">
        <v>22356</v>
      </c>
      <c r="B117" s="6" t="s">
        <v>22355</v>
      </c>
      <c r="C117" s="6" t="s">
        <v>20426</v>
      </c>
      <c r="D117" s="6">
        <v>5</v>
      </c>
      <c r="E117" s="6">
        <v>47</v>
      </c>
      <c r="F117" s="6">
        <v>7</v>
      </c>
      <c r="G117" s="6">
        <v>6.3578249938851302E-3</v>
      </c>
    </row>
    <row r="118" spans="1:7">
      <c r="A118" s="6" t="s">
        <v>20870</v>
      </c>
      <c r="B118" s="6" t="s">
        <v>20869</v>
      </c>
      <c r="C118" s="6" t="s">
        <v>20426</v>
      </c>
      <c r="D118" s="6">
        <v>5</v>
      </c>
      <c r="E118" s="6">
        <v>213</v>
      </c>
      <c r="F118" s="6">
        <v>19</v>
      </c>
      <c r="G118" s="6">
        <v>6.3984634584709002E-3</v>
      </c>
    </row>
    <row r="119" spans="1:7">
      <c r="A119" s="6" t="s">
        <v>20772</v>
      </c>
      <c r="B119" s="6" t="s">
        <v>20771</v>
      </c>
      <c r="C119" s="6" t="s">
        <v>20426</v>
      </c>
      <c r="D119" s="6">
        <v>6</v>
      </c>
      <c r="E119" s="6">
        <v>198</v>
      </c>
      <c r="F119" s="6">
        <v>18</v>
      </c>
      <c r="G119" s="6">
        <v>6.4596977587800799E-3</v>
      </c>
    </row>
    <row r="120" spans="1:7">
      <c r="A120" s="6" t="s">
        <v>22925</v>
      </c>
      <c r="B120" s="6" t="s">
        <v>22924</v>
      </c>
      <c r="C120" s="6" t="s">
        <v>20426</v>
      </c>
      <c r="D120" s="6">
        <v>4</v>
      </c>
      <c r="E120" s="6">
        <v>198</v>
      </c>
      <c r="F120" s="6">
        <v>18</v>
      </c>
      <c r="G120" s="6">
        <v>6.4596977587800799E-3</v>
      </c>
    </row>
    <row r="121" spans="1:7">
      <c r="A121" s="6" t="s">
        <v>20553</v>
      </c>
      <c r="B121" s="6" t="s">
        <v>20552</v>
      </c>
      <c r="C121" s="6" t="s">
        <v>20426</v>
      </c>
      <c r="D121" s="6">
        <v>5</v>
      </c>
      <c r="E121" s="6">
        <v>3</v>
      </c>
      <c r="F121" s="6">
        <v>2</v>
      </c>
      <c r="G121" s="6">
        <v>6.5338399657179497E-3</v>
      </c>
    </row>
    <row r="122" spans="1:7">
      <c r="A122" s="6" t="s">
        <v>20543</v>
      </c>
      <c r="B122" s="6" t="s">
        <v>20542</v>
      </c>
      <c r="C122" s="6" t="s">
        <v>20426</v>
      </c>
      <c r="D122" s="6">
        <v>5</v>
      </c>
      <c r="E122" s="6">
        <v>3</v>
      </c>
      <c r="F122" s="6">
        <v>2</v>
      </c>
      <c r="G122" s="6">
        <v>6.5338399657179497E-3</v>
      </c>
    </row>
    <row r="123" spans="1:7">
      <c r="A123" s="6" t="s">
        <v>20577</v>
      </c>
      <c r="B123" s="6" t="s">
        <v>20576</v>
      </c>
      <c r="C123" s="6" t="s">
        <v>20426</v>
      </c>
      <c r="D123" s="6">
        <v>4</v>
      </c>
      <c r="E123" s="6">
        <v>3</v>
      </c>
      <c r="F123" s="6">
        <v>2</v>
      </c>
      <c r="G123" s="6">
        <v>6.5338399657179497E-3</v>
      </c>
    </row>
    <row r="124" spans="1:7">
      <c r="A124" s="6" t="s">
        <v>20874</v>
      </c>
      <c r="B124" s="6" t="s">
        <v>20873</v>
      </c>
      <c r="C124" s="6" t="s">
        <v>20426</v>
      </c>
      <c r="D124" s="6">
        <v>4</v>
      </c>
      <c r="E124" s="6">
        <v>9</v>
      </c>
      <c r="F124" s="6">
        <v>3</v>
      </c>
      <c r="G124" s="6">
        <v>7.2149557845968696E-3</v>
      </c>
    </row>
    <row r="125" spans="1:7">
      <c r="A125" s="6" t="s">
        <v>23540</v>
      </c>
      <c r="B125" s="6" t="s">
        <v>23539</v>
      </c>
      <c r="C125" s="6" t="s">
        <v>20426</v>
      </c>
      <c r="D125" s="6">
        <v>7</v>
      </c>
      <c r="E125" s="6">
        <v>17</v>
      </c>
      <c r="F125" s="6">
        <v>4</v>
      </c>
      <c r="G125" s="6">
        <v>7.3085773094231504E-3</v>
      </c>
    </row>
    <row r="126" spans="1:7">
      <c r="A126" s="6" t="s">
        <v>21450</v>
      </c>
      <c r="B126" s="6" t="s">
        <v>21449</v>
      </c>
      <c r="C126" s="6" t="s">
        <v>20426</v>
      </c>
      <c r="D126" s="6">
        <v>4</v>
      </c>
      <c r="E126" s="6">
        <v>61</v>
      </c>
      <c r="F126" s="6">
        <v>8</v>
      </c>
      <c r="G126" s="6">
        <v>7.9346006036404293E-3</v>
      </c>
    </row>
    <row r="127" spans="1:7">
      <c r="A127" s="6" t="s">
        <v>21997</v>
      </c>
      <c r="B127" s="6" t="s">
        <v>21996</v>
      </c>
      <c r="C127" s="6" t="s">
        <v>20426</v>
      </c>
      <c r="D127" s="6">
        <v>5</v>
      </c>
      <c r="E127" s="6">
        <v>1731</v>
      </c>
      <c r="F127" s="6">
        <v>104</v>
      </c>
      <c r="G127" s="6">
        <v>7.9672429741252208E-3</v>
      </c>
    </row>
    <row r="128" spans="1:7">
      <c r="A128" s="6" t="s">
        <v>23538</v>
      </c>
      <c r="B128" s="6" t="s">
        <v>23537</v>
      </c>
      <c r="C128" s="6" t="s">
        <v>20426</v>
      </c>
      <c r="D128" s="6">
        <v>5</v>
      </c>
      <c r="E128" s="6">
        <v>187</v>
      </c>
      <c r="F128" s="6">
        <v>17</v>
      </c>
      <c r="G128" s="6">
        <v>7.9722254530947296E-3</v>
      </c>
    </row>
    <row r="129" spans="1:7">
      <c r="A129" s="6" t="s">
        <v>21573</v>
      </c>
      <c r="B129" s="6" t="s">
        <v>21572</v>
      </c>
      <c r="C129" s="6" t="s">
        <v>20426</v>
      </c>
      <c r="D129" s="6">
        <v>3</v>
      </c>
      <c r="E129" s="6">
        <v>992</v>
      </c>
      <c r="F129" s="6">
        <v>64</v>
      </c>
      <c r="G129" s="6">
        <v>8.2857561747328706E-3</v>
      </c>
    </row>
    <row r="130" spans="1:7">
      <c r="A130" s="6" t="s">
        <v>21860</v>
      </c>
      <c r="B130" s="6" t="s">
        <v>21859</v>
      </c>
      <c r="C130" s="6" t="s">
        <v>20426</v>
      </c>
      <c r="D130" s="6">
        <v>4</v>
      </c>
      <c r="E130" s="6">
        <v>1867</v>
      </c>
      <c r="F130" s="6">
        <v>111</v>
      </c>
      <c r="G130" s="6">
        <v>8.4386049925916397E-3</v>
      </c>
    </row>
    <row r="131" spans="1:7">
      <c r="A131" s="6" t="s">
        <v>23536</v>
      </c>
      <c r="B131" s="6" t="s">
        <v>23535</v>
      </c>
      <c r="C131" s="6" t="s">
        <v>20426</v>
      </c>
      <c r="D131" s="6">
        <v>6</v>
      </c>
      <c r="E131" s="6">
        <v>115</v>
      </c>
      <c r="F131" s="6">
        <v>12</v>
      </c>
      <c r="G131" s="6">
        <v>8.50600910127681E-3</v>
      </c>
    </row>
    <row r="132" spans="1:7">
      <c r="A132" s="6" t="s">
        <v>22792</v>
      </c>
      <c r="B132" s="6" t="s">
        <v>22791</v>
      </c>
      <c r="C132" s="6" t="s">
        <v>20426</v>
      </c>
      <c r="D132" s="6">
        <v>3</v>
      </c>
      <c r="E132" s="6">
        <v>5036</v>
      </c>
      <c r="F132" s="6">
        <v>273</v>
      </c>
      <c r="G132" s="6">
        <v>8.6178135776148208E-3</v>
      </c>
    </row>
    <row r="133" spans="1:7">
      <c r="A133" s="6" t="s">
        <v>20663</v>
      </c>
      <c r="B133" s="6" t="s">
        <v>20662</v>
      </c>
      <c r="C133" s="6" t="s">
        <v>20426</v>
      </c>
      <c r="D133" s="6">
        <v>5</v>
      </c>
      <c r="E133" s="6">
        <v>62</v>
      </c>
      <c r="F133" s="6">
        <v>8</v>
      </c>
      <c r="G133" s="6">
        <v>8.7406719005669407E-3</v>
      </c>
    </row>
    <row r="134" spans="1:7">
      <c r="A134" s="6" t="s">
        <v>23534</v>
      </c>
      <c r="B134" s="6" t="s">
        <v>23533</v>
      </c>
      <c r="C134" s="6" t="s">
        <v>20426</v>
      </c>
      <c r="D134" s="6">
        <v>3</v>
      </c>
      <c r="E134" s="6">
        <v>75</v>
      </c>
      <c r="F134" s="6">
        <v>9</v>
      </c>
      <c r="G134" s="6">
        <v>8.9396089660782295E-3</v>
      </c>
    </row>
    <row r="135" spans="1:7">
      <c r="A135" s="6" t="s">
        <v>20457</v>
      </c>
      <c r="B135" s="6" t="s">
        <v>20456</v>
      </c>
      <c r="C135" s="6" t="s">
        <v>20426</v>
      </c>
      <c r="D135" s="6">
        <v>6</v>
      </c>
      <c r="E135" s="6">
        <v>28</v>
      </c>
      <c r="F135" s="6">
        <v>5</v>
      </c>
      <c r="G135" s="6">
        <v>9.4255994675809304E-3</v>
      </c>
    </row>
    <row r="136" spans="1:7">
      <c r="A136" s="6" t="s">
        <v>20461</v>
      </c>
      <c r="B136" s="6" t="s">
        <v>20460</v>
      </c>
      <c r="C136" s="6" t="s">
        <v>20426</v>
      </c>
      <c r="D136" s="6">
        <v>5</v>
      </c>
      <c r="E136" s="6">
        <v>28</v>
      </c>
      <c r="F136" s="6">
        <v>5</v>
      </c>
      <c r="G136" s="6">
        <v>9.4255994675809304E-3</v>
      </c>
    </row>
    <row r="137" spans="1:7">
      <c r="A137" s="6" t="s">
        <v>20459</v>
      </c>
      <c r="B137" s="6" t="s">
        <v>20458</v>
      </c>
      <c r="C137" s="6" t="s">
        <v>20426</v>
      </c>
      <c r="D137" s="6">
        <v>5</v>
      </c>
      <c r="E137" s="6">
        <v>28</v>
      </c>
      <c r="F137" s="6">
        <v>5</v>
      </c>
      <c r="G137" s="6">
        <v>9.4255994675809304E-3</v>
      </c>
    </row>
    <row r="138" spans="1:7">
      <c r="A138" s="6" t="s">
        <v>20455</v>
      </c>
      <c r="B138" s="6" t="s">
        <v>20454</v>
      </c>
      <c r="C138" s="6" t="s">
        <v>20426</v>
      </c>
      <c r="D138" s="6">
        <v>6</v>
      </c>
      <c r="E138" s="6">
        <v>28</v>
      </c>
      <c r="F138" s="6">
        <v>5</v>
      </c>
      <c r="G138" s="6">
        <v>9.4255994675809304E-3</v>
      </c>
    </row>
    <row r="139" spans="1:7">
      <c r="A139" s="6" t="s">
        <v>23532</v>
      </c>
      <c r="B139" s="6" t="s">
        <v>23531</v>
      </c>
      <c r="C139" s="6" t="s">
        <v>20426</v>
      </c>
      <c r="D139" s="6">
        <v>8</v>
      </c>
      <c r="E139" s="6">
        <v>10</v>
      </c>
      <c r="F139" s="6">
        <v>3</v>
      </c>
      <c r="G139" s="6">
        <v>9.9464787838433703E-3</v>
      </c>
    </row>
    <row r="140" spans="1:7">
      <c r="A140" s="6" t="s">
        <v>23530</v>
      </c>
      <c r="B140" s="6" t="s">
        <v>23529</v>
      </c>
      <c r="C140" s="6" t="s">
        <v>20426</v>
      </c>
      <c r="D140" s="6">
        <v>7</v>
      </c>
      <c r="E140" s="6">
        <v>10</v>
      </c>
      <c r="F140" s="6">
        <v>3</v>
      </c>
      <c r="G140" s="6">
        <v>9.9464787838433703E-3</v>
      </c>
    </row>
    <row r="141" spans="1:7">
      <c r="A141" s="6" t="s">
        <v>23528</v>
      </c>
      <c r="B141" s="6" t="s">
        <v>23527</v>
      </c>
      <c r="C141" s="6" t="s">
        <v>20426</v>
      </c>
      <c r="D141" s="6">
        <v>8</v>
      </c>
      <c r="E141" s="6">
        <v>10</v>
      </c>
      <c r="F141" s="6">
        <v>3</v>
      </c>
      <c r="G141" s="6">
        <v>9.9464787838433703E-3</v>
      </c>
    </row>
    <row r="142" spans="1:7">
      <c r="A142" s="6" t="s">
        <v>23526</v>
      </c>
      <c r="B142" s="6" t="s">
        <v>23525</v>
      </c>
      <c r="C142" s="6" t="s">
        <v>20426</v>
      </c>
      <c r="D142" s="6">
        <v>9</v>
      </c>
      <c r="E142" s="6">
        <v>10</v>
      </c>
      <c r="F142" s="6">
        <v>3</v>
      </c>
      <c r="G142" s="6">
        <v>9.9464787838433703E-3</v>
      </c>
    </row>
    <row r="143" spans="1:7">
      <c r="A143" s="6" t="s">
        <v>23524</v>
      </c>
      <c r="B143" s="6" t="s">
        <v>23523</v>
      </c>
      <c r="C143" s="6" t="s">
        <v>20426</v>
      </c>
      <c r="D143" s="6">
        <v>6</v>
      </c>
      <c r="E143" s="6">
        <v>118</v>
      </c>
      <c r="F143" s="6">
        <v>12</v>
      </c>
      <c r="G143" s="6">
        <v>1.03498659979974E-2</v>
      </c>
    </row>
    <row r="144" spans="1:7">
      <c r="A144" s="6" t="s">
        <v>23522</v>
      </c>
      <c r="B144" s="6" t="s">
        <v>23521</v>
      </c>
      <c r="C144" s="6" t="s">
        <v>20426</v>
      </c>
      <c r="D144" s="6">
        <v>4</v>
      </c>
      <c r="E144" s="6">
        <v>64</v>
      </c>
      <c r="F144" s="6">
        <v>8</v>
      </c>
      <c r="G144" s="6">
        <v>1.05342182881986E-2</v>
      </c>
    </row>
    <row r="145" spans="1:7">
      <c r="A145" s="6" t="s">
        <v>23520</v>
      </c>
      <c r="B145" s="6" t="s">
        <v>23519</v>
      </c>
      <c r="C145" s="6" t="s">
        <v>20426</v>
      </c>
      <c r="D145" s="6">
        <v>4</v>
      </c>
      <c r="E145" s="6">
        <v>40</v>
      </c>
      <c r="F145" s="6">
        <v>6</v>
      </c>
      <c r="G145" s="6">
        <v>1.0861088092445501E-2</v>
      </c>
    </row>
    <row r="146" spans="1:7">
      <c r="A146" s="6" t="s">
        <v>23518</v>
      </c>
      <c r="B146" s="6" t="s">
        <v>23517</v>
      </c>
      <c r="C146" s="6" t="s">
        <v>20426</v>
      </c>
      <c r="D146" s="6">
        <v>6</v>
      </c>
      <c r="E146" s="6">
        <v>19</v>
      </c>
      <c r="F146" s="6">
        <v>4</v>
      </c>
      <c r="G146" s="6">
        <v>1.1038299901000701E-2</v>
      </c>
    </row>
    <row r="147" spans="1:7">
      <c r="A147" s="6" t="s">
        <v>22790</v>
      </c>
      <c r="B147" s="6" t="s">
        <v>22789</v>
      </c>
      <c r="C147" s="6" t="s">
        <v>20426</v>
      </c>
      <c r="D147" s="6">
        <v>4</v>
      </c>
      <c r="E147" s="6">
        <v>4867</v>
      </c>
      <c r="F147" s="6">
        <v>263</v>
      </c>
      <c r="G147" s="6">
        <v>1.14779403912451E-2</v>
      </c>
    </row>
    <row r="148" spans="1:7">
      <c r="A148" s="6" t="s">
        <v>22062</v>
      </c>
      <c r="B148" s="6" t="s">
        <v>22061</v>
      </c>
      <c r="C148" s="6" t="s">
        <v>20426</v>
      </c>
      <c r="D148" s="6">
        <v>5</v>
      </c>
      <c r="E148" s="6">
        <v>226</v>
      </c>
      <c r="F148" s="6">
        <v>19</v>
      </c>
      <c r="G148" s="6">
        <v>1.1678174883608601E-2</v>
      </c>
    </row>
    <row r="149" spans="1:7">
      <c r="A149" s="6" t="s">
        <v>22060</v>
      </c>
      <c r="B149" s="6" t="s">
        <v>22059</v>
      </c>
      <c r="C149" s="6" t="s">
        <v>20426</v>
      </c>
      <c r="D149" s="6">
        <v>6</v>
      </c>
      <c r="E149" s="6">
        <v>226</v>
      </c>
      <c r="F149" s="6">
        <v>19</v>
      </c>
      <c r="G149" s="6">
        <v>1.1678174883608601E-2</v>
      </c>
    </row>
    <row r="150" spans="1:7">
      <c r="A150" s="6" t="s">
        <v>21983</v>
      </c>
      <c r="B150" s="6" t="s">
        <v>21982</v>
      </c>
      <c r="C150" s="6" t="s">
        <v>20426</v>
      </c>
      <c r="D150" s="6">
        <v>3</v>
      </c>
      <c r="E150" s="6">
        <v>3150</v>
      </c>
      <c r="F150" s="6">
        <v>176</v>
      </c>
      <c r="G150" s="6">
        <v>1.21301207617269E-2</v>
      </c>
    </row>
    <row r="151" spans="1:7">
      <c r="A151" s="6" t="s">
        <v>22506</v>
      </c>
      <c r="B151" s="6" t="s">
        <v>22505</v>
      </c>
      <c r="C151" s="6" t="s">
        <v>20426</v>
      </c>
      <c r="D151" s="6">
        <v>6</v>
      </c>
      <c r="E151" s="6">
        <v>79</v>
      </c>
      <c r="F151" s="6">
        <v>9</v>
      </c>
      <c r="G151" s="6">
        <v>1.23946430279726E-2</v>
      </c>
    </row>
    <row r="152" spans="1:7">
      <c r="A152" s="6" t="s">
        <v>22005</v>
      </c>
      <c r="B152" s="6" t="s">
        <v>22004</v>
      </c>
      <c r="C152" s="6" t="s">
        <v>20426</v>
      </c>
      <c r="D152" s="6">
        <v>4</v>
      </c>
      <c r="E152" s="6">
        <v>1234</v>
      </c>
      <c r="F152" s="6">
        <v>76</v>
      </c>
      <c r="G152" s="6">
        <v>1.25051923631775E-2</v>
      </c>
    </row>
    <row r="153" spans="1:7">
      <c r="A153" s="6" t="s">
        <v>21789</v>
      </c>
      <c r="B153" s="6" t="s">
        <v>21788</v>
      </c>
      <c r="C153" s="6" t="s">
        <v>20426</v>
      </c>
      <c r="D153" s="6">
        <v>4</v>
      </c>
      <c r="E153" s="6">
        <v>1723</v>
      </c>
      <c r="F153" s="6">
        <v>102</v>
      </c>
      <c r="G153" s="6">
        <v>1.2574966654988501E-2</v>
      </c>
    </row>
    <row r="154" spans="1:7">
      <c r="A154" s="6" t="s">
        <v>23516</v>
      </c>
      <c r="B154" s="6" t="s">
        <v>23515</v>
      </c>
      <c r="C154" s="6" t="s">
        <v>20426</v>
      </c>
      <c r="D154" s="6">
        <v>4</v>
      </c>
      <c r="E154" s="6">
        <v>4</v>
      </c>
      <c r="F154" s="6">
        <v>2</v>
      </c>
      <c r="G154" s="6">
        <v>1.2656581078090401E-2</v>
      </c>
    </row>
    <row r="155" spans="1:7">
      <c r="A155" s="6" t="s">
        <v>21611</v>
      </c>
      <c r="B155" s="6" t="s">
        <v>21610</v>
      </c>
      <c r="C155" s="6" t="s">
        <v>20426</v>
      </c>
      <c r="D155" s="6">
        <v>8</v>
      </c>
      <c r="E155" s="6">
        <v>107</v>
      </c>
      <c r="F155" s="6">
        <v>11</v>
      </c>
      <c r="G155" s="6">
        <v>1.2739959204045401E-2</v>
      </c>
    </row>
    <row r="156" spans="1:7">
      <c r="A156" s="6" t="s">
        <v>20645</v>
      </c>
      <c r="B156" s="6" t="s">
        <v>20644</v>
      </c>
      <c r="C156" s="6" t="s">
        <v>20426</v>
      </c>
      <c r="D156" s="6">
        <v>5</v>
      </c>
      <c r="E156" s="6">
        <v>11</v>
      </c>
      <c r="F156" s="6">
        <v>3</v>
      </c>
      <c r="G156" s="6">
        <v>1.3199167946665501E-2</v>
      </c>
    </row>
    <row r="157" spans="1:7">
      <c r="A157" s="6" t="s">
        <v>21166</v>
      </c>
      <c r="B157" s="6" t="s">
        <v>21165</v>
      </c>
      <c r="C157" s="6" t="s">
        <v>20426</v>
      </c>
      <c r="D157" s="6">
        <v>4</v>
      </c>
      <c r="E157" s="6">
        <v>11</v>
      </c>
      <c r="F157" s="6">
        <v>3</v>
      </c>
      <c r="G157" s="6">
        <v>1.3199167946665501E-2</v>
      </c>
    </row>
    <row r="158" spans="1:7">
      <c r="A158" s="6" t="s">
        <v>21168</v>
      </c>
      <c r="B158" s="6" t="s">
        <v>21167</v>
      </c>
      <c r="C158" s="6" t="s">
        <v>20426</v>
      </c>
      <c r="D158" s="6">
        <v>5</v>
      </c>
      <c r="E158" s="6">
        <v>11</v>
      </c>
      <c r="F158" s="6">
        <v>3</v>
      </c>
      <c r="G158" s="6">
        <v>1.3199167946665501E-2</v>
      </c>
    </row>
    <row r="159" spans="1:7">
      <c r="A159" s="6" t="s">
        <v>23512</v>
      </c>
      <c r="B159" s="6" t="s">
        <v>23511</v>
      </c>
      <c r="C159" s="6" t="s">
        <v>20426</v>
      </c>
      <c r="D159" s="6">
        <v>6</v>
      </c>
      <c r="E159" s="6">
        <v>11</v>
      </c>
      <c r="F159" s="6">
        <v>3</v>
      </c>
      <c r="G159" s="6">
        <v>1.3199167946665501E-2</v>
      </c>
    </row>
    <row r="160" spans="1:7">
      <c r="A160" s="6" t="s">
        <v>23510</v>
      </c>
      <c r="B160" s="6" t="s">
        <v>23509</v>
      </c>
      <c r="C160" s="6" t="s">
        <v>20426</v>
      </c>
      <c r="D160" s="6">
        <v>6</v>
      </c>
      <c r="E160" s="6">
        <v>20</v>
      </c>
      <c r="F160" s="6">
        <v>4</v>
      </c>
      <c r="G160" s="6">
        <v>1.32889235504617E-2</v>
      </c>
    </row>
    <row r="161" spans="1:7">
      <c r="A161" s="6" t="s">
        <v>21795</v>
      </c>
      <c r="B161" s="6" t="s">
        <v>21794</v>
      </c>
      <c r="C161" s="6" t="s">
        <v>20426</v>
      </c>
      <c r="D161" s="6">
        <v>6</v>
      </c>
      <c r="E161" s="6">
        <v>1671</v>
      </c>
      <c r="F161" s="6">
        <v>99</v>
      </c>
      <c r="G161" s="6">
        <v>1.35310251140329E-2</v>
      </c>
    </row>
    <row r="162" spans="1:7">
      <c r="A162" s="6" t="s">
        <v>21793</v>
      </c>
      <c r="B162" s="6" t="s">
        <v>21792</v>
      </c>
      <c r="C162" s="6" t="s">
        <v>20426</v>
      </c>
      <c r="D162" s="6">
        <v>5</v>
      </c>
      <c r="E162" s="6">
        <v>1671</v>
      </c>
      <c r="F162" s="6">
        <v>99</v>
      </c>
      <c r="G162" s="6">
        <v>1.35310251140329E-2</v>
      </c>
    </row>
    <row r="163" spans="1:7">
      <c r="A163" s="6" t="s">
        <v>21854</v>
      </c>
      <c r="B163" s="6" t="s">
        <v>21853</v>
      </c>
      <c r="C163" s="6" t="s">
        <v>20426</v>
      </c>
      <c r="D163" s="6">
        <v>5</v>
      </c>
      <c r="E163" s="6">
        <v>215</v>
      </c>
      <c r="F163" s="6">
        <v>18</v>
      </c>
      <c r="G163" s="6">
        <v>1.4390350038907601E-2</v>
      </c>
    </row>
    <row r="164" spans="1:7">
      <c r="A164" s="6" t="s">
        <v>23508</v>
      </c>
      <c r="B164" s="6" t="s">
        <v>23507</v>
      </c>
      <c r="C164" s="6" t="s">
        <v>20426</v>
      </c>
      <c r="D164" s="6">
        <v>5</v>
      </c>
      <c r="E164" s="6">
        <v>31</v>
      </c>
      <c r="F164" s="6">
        <v>5</v>
      </c>
      <c r="G164" s="6">
        <v>1.4497575333529701E-2</v>
      </c>
    </row>
    <row r="165" spans="1:7">
      <c r="A165" s="6" t="s">
        <v>23506</v>
      </c>
      <c r="B165" s="6" t="s">
        <v>23505</v>
      </c>
      <c r="C165" s="6" t="s">
        <v>20426</v>
      </c>
      <c r="D165" s="6">
        <v>3</v>
      </c>
      <c r="E165" s="6">
        <v>31</v>
      </c>
      <c r="F165" s="6">
        <v>5</v>
      </c>
      <c r="G165" s="6">
        <v>1.4497575333529701E-2</v>
      </c>
    </row>
    <row r="166" spans="1:7">
      <c r="A166" s="6" t="s">
        <v>22011</v>
      </c>
      <c r="B166" s="6" t="s">
        <v>22010</v>
      </c>
      <c r="C166" s="6" t="s">
        <v>20426</v>
      </c>
      <c r="D166" s="6">
        <v>3</v>
      </c>
      <c r="E166" s="6">
        <v>2060</v>
      </c>
      <c r="F166" s="6">
        <v>119</v>
      </c>
      <c r="G166" s="6">
        <v>1.49200556900817E-2</v>
      </c>
    </row>
    <row r="167" spans="1:7">
      <c r="A167" s="6" t="s">
        <v>21791</v>
      </c>
      <c r="B167" s="6" t="s">
        <v>21790</v>
      </c>
      <c r="C167" s="6" t="s">
        <v>20426</v>
      </c>
      <c r="D167" s="6">
        <v>5</v>
      </c>
      <c r="E167" s="6">
        <v>1697</v>
      </c>
      <c r="F167" s="6">
        <v>100</v>
      </c>
      <c r="G167" s="6">
        <v>1.50049510284718E-2</v>
      </c>
    </row>
    <row r="168" spans="1:7">
      <c r="A168" s="6" t="s">
        <v>21787</v>
      </c>
      <c r="B168" s="6" t="s">
        <v>21786</v>
      </c>
      <c r="C168" s="6" t="s">
        <v>20426</v>
      </c>
      <c r="D168" s="6">
        <v>5</v>
      </c>
      <c r="E168" s="6">
        <v>1718</v>
      </c>
      <c r="F168" s="6">
        <v>101</v>
      </c>
      <c r="G168" s="6">
        <v>1.54398767914377E-2</v>
      </c>
    </row>
    <row r="169" spans="1:7">
      <c r="A169" s="6" t="s">
        <v>22836</v>
      </c>
      <c r="B169" s="6" t="s">
        <v>22835</v>
      </c>
      <c r="C169" s="6" t="s">
        <v>20426</v>
      </c>
      <c r="D169" s="6">
        <v>6</v>
      </c>
      <c r="E169" s="6">
        <v>331</v>
      </c>
      <c r="F169" s="6">
        <v>25</v>
      </c>
      <c r="G169" s="6">
        <v>1.54911228549515E-2</v>
      </c>
    </row>
    <row r="170" spans="1:7">
      <c r="A170" s="6" t="s">
        <v>21402</v>
      </c>
      <c r="B170" s="6" t="s">
        <v>21401</v>
      </c>
      <c r="C170" s="6" t="s">
        <v>20426</v>
      </c>
      <c r="D170" s="6">
        <v>5</v>
      </c>
      <c r="E170" s="6">
        <v>266</v>
      </c>
      <c r="F170" s="6">
        <v>21</v>
      </c>
      <c r="G170" s="6">
        <v>1.6096441116556E-2</v>
      </c>
    </row>
    <row r="171" spans="1:7">
      <c r="A171" s="6" t="s">
        <v>23504</v>
      </c>
      <c r="B171" s="6" t="s">
        <v>23503</v>
      </c>
      <c r="C171" s="6" t="s">
        <v>20426</v>
      </c>
      <c r="D171" s="6">
        <v>7</v>
      </c>
      <c r="E171" s="6">
        <v>56</v>
      </c>
      <c r="F171" s="6">
        <v>7</v>
      </c>
      <c r="G171" s="6">
        <v>1.6249584049745799E-2</v>
      </c>
    </row>
    <row r="172" spans="1:7">
      <c r="A172" s="6" t="s">
        <v>21082</v>
      </c>
      <c r="B172" s="6" t="s">
        <v>21081</v>
      </c>
      <c r="C172" s="6" t="s">
        <v>20426</v>
      </c>
      <c r="D172" s="6">
        <v>6</v>
      </c>
      <c r="E172" s="6">
        <v>12</v>
      </c>
      <c r="F172" s="6">
        <v>3</v>
      </c>
      <c r="G172" s="6">
        <v>1.69863814042286E-2</v>
      </c>
    </row>
    <row r="173" spans="1:7">
      <c r="A173" s="6" t="s">
        <v>21080</v>
      </c>
      <c r="B173" s="6" t="s">
        <v>21079</v>
      </c>
      <c r="C173" s="6" t="s">
        <v>20426</v>
      </c>
      <c r="D173" s="6">
        <v>5</v>
      </c>
      <c r="E173" s="6">
        <v>12</v>
      </c>
      <c r="F173" s="6">
        <v>3</v>
      </c>
      <c r="G173" s="6">
        <v>1.69863814042286E-2</v>
      </c>
    </row>
    <row r="174" spans="1:7">
      <c r="A174" s="6" t="s">
        <v>21076</v>
      </c>
      <c r="B174" s="6" t="s">
        <v>21075</v>
      </c>
      <c r="C174" s="6" t="s">
        <v>20426</v>
      </c>
      <c r="D174" s="6">
        <v>5</v>
      </c>
      <c r="E174" s="6">
        <v>12</v>
      </c>
      <c r="F174" s="6">
        <v>3</v>
      </c>
      <c r="G174" s="6">
        <v>1.69863814042286E-2</v>
      </c>
    </row>
    <row r="175" spans="1:7">
      <c r="A175" s="6" t="s">
        <v>21074</v>
      </c>
      <c r="B175" s="6" t="s">
        <v>21073</v>
      </c>
      <c r="C175" s="6" t="s">
        <v>20426</v>
      </c>
      <c r="D175" s="6">
        <v>7</v>
      </c>
      <c r="E175" s="6">
        <v>12</v>
      </c>
      <c r="F175" s="6">
        <v>3</v>
      </c>
      <c r="G175" s="6">
        <v>1.69863814042286E-2</v>
      </c>
    </row>
    <row r="176" spans="1:7">
      <c r="A176" s="6" t="s">
        <v>21078</v>
      </c>
      <c r="B176" s="6" t="s">
        <v>21077</v>
      </c>
      <c r="C176" s="6" t="s">
        <v>20426</v>
      </c>
      <c r="D176" s="6">
        <v>5</v>
      </c>
      <c r="E176" s="6">
        <v>12</v>
      </c>
      <c r="F176" s="6">
        <v>3</v>
      </c>
      <c r="G176" s="6">
        <v>1.69863814042286E-2</v>
      </c>
    </row>
    <row r="177" spans="1:7">
      <c r="A177" s="6" t="s">
        <v>21591</v>
      </c>
      <c r="B177" s="6" t="s">
        <v>21590</v>
      </c>
      <c r="C177" s="6" t="s">
        <v>20426</v>
      </c>
      <c r="D177" s="6">
        <v>4</v>
      </c>
      <c r="E177" s="6">
        <v>866</v>
      </c>
      <c r="F177" s="6">
        <v>55</v>
      </c>
      <c r="G177" s="6">
        <v>1.7922076856699599E-2</v>
      </c>
    </row>
    <row r="178" spans="1:7">
      <c r="A178" s="6" t="s">
        <v>21663</v>
      </c>
      <c r="B178" s="6" t="s">
        <v>21662</v>
      </c>
      <c r="C178" s="6" t="s">
        <v>20426</v>
      </c>
      <c r="D178" s="6">
        <v>2</v>
      </c>
      <c r="E178" s="6">
        <v>1088</v>
      </c>
      <c r="F178" s="6">
        <v>67</v>
      </c>
      <c r="G178" s="6">
        <v>1.8184262932449801E-2</v>
      </c>
    </row>
    <row r="179" spans="1:7">
      <c r="A179" s="6" t="s">
        <v>21637</v>
      </c>
      <c r="B179" s="6" t="s">
        <v>21636</v>
      </c>
      <c r="C179" s="6" t="s">
        <v>20426</v>
      </c>
      <c r="D179" s="6">
        <v>2</v>
      </c>
      <c r="E179" s="6">
        <v>1107</v>
      </c>
      <c r="F179" s="6">
        <v>68</v>
      </c>
      <c r="G179" s="6">
        <v>1.8316397467658899E-2</v>
      </c>
    </row>
    <row r="180" spans="1:7">
      <c r="A180" s="6" t="s">
        <v>21368</v>
      </c>
      <c r="B180" s="6" t="s">
        <v>21367</v>
      </c>
      <c r="C180" s="6" t="s">
        <v>20426</v>
      </c>
      <c r="D180" s="6">
        <v>5</v>
      </c>
      <c r="E180" s="6">
        <v>270</v>
      </c>
      <c r="F180" s="6">
        <v>21</v>
      </c>
      <c r="G180" s="6">
        <v>1.8690492089058399E-2</v>
      </c>
    </row>
    <row r="181" spans="1:7">
      <c r="A181" s="6" t="s">
        <v>23502</v>
      </c>
      <c r="B181" s="6" t="s">
        <v>23501</v>
      </c>
      <c r="C181" s="6" t="s">
        <v>20426</v>
      </c>
      <c r="D181" s="6">
        <v>5</v>
      </c>
      <c r="E181" s="6">
        <v>33</v>
      </c>
      <c r="F181" s="6">
        <v>5</v>
      </c>
      <c r="G181" s="6">
        <v>1.8737677234824598E-2</v>
      </c>
    </row>
    <row r="182" spans="1:7">
      <c r="A182" s="6" t="s">
        <v>21156</v>
      </c>
      <c r="B182" s="6" t="s">
        <v>21155</v>
      </c>
      <c r="C182" s="6" t="s">
        <v>20426</v>
      </c>
      <c r="D182" s="6">
        <v>3</v>
      </c>
      <c r="E182" s="6">
        <v>457</v>
      </c>
      <c r="F182" s="6">
        <v>32</v>
      </c>
      <c r="G182" s="6">
        <v>1.89433412465831E-2</v>
      </c>
    </row>
    <row r="183" spans="1:7">
      <c r="A183" s="6" t="s">
        <v>21848</v>
      </c>
      <c r="B183" s="6" t="s">
        <v>21847</v>
      </c>
      <c r="C183" s="6" t="s">
        <v>20426</v>
      </c>
      <c r="D183" s="6">
        <v>4</v>
      </c>
      <c r="E183" s="6">
        <v>144</v>
      </c>
      <c r="F183" s="6">
        <v>13</v>
      </c>
      <c r="G183" s="6">
        <v>1.9738467340695599E-2</v>
      </c>
    </row>
    <row r="184" spans="1:7">
      <c r="A184" s="6" t="s">
        <v>21687</v>
      </c>
      <c r="B184" s="6" t="s">
        <v>21686</v>
      </c>
      <c r="C184" s="6" t="s">
        <v>20426</v>
      </c>
      <c r="D184" s="6">
        <v>6</v>
      </c>
      <c r="E184" s="6">
        <v>175</v>
      </c>
      <c r="F184" s="6">
        <v>15</v>
      </c>
      <c r="G184" s="6">
        <v>1.9857449491849099E-2</v>
      </c>
    </row>
    <row r="185" spans="1:7">
      <c r="A185" s="6" t="s">
        <v>21224</v>
      </c>
      <c r="B185" s="6" t="s">
        <v>21223</v>
      </c>
      <c r="C185" s="6" t="s">
        <v>20426</v>
      </c>
      <c r="D185" s="6">
        <v>3</v>
      </c>
      <c r="E185" s="6">
        <v>1356</v>
      </c>
      <c r="F185" s="6">
        <v>81</v>
      </c>
      <c r="G185" s="6">
        <v>2.0001490327012501E-2</v>
      </c>
    </row>
    <row r="186" spans="1:7">
      <c r="A186" s="6" t="s">
        <v>21834</v>
      </c>
      <c r="B186" s="6" t="s">
        <v>21833</v>
      </c>
      <c r="C186" s="6" t="s">
        <v>20426</v>
      </c>
      <c r="D186" s="6">
        <v>4</v>
      </c>
      <c r="E186" s="6">
        <v>1718</v>
      </c>
      <c r="F186" s="6">
        <v>100</v>
      </c>
      <c r="G186" s="6">
        <v>2.0227422867523701E-2</v>
      </c>
    </row>
    <row r="187" spans="1:7">
      <c r="A187" s="6" t="s">
        <v>23500</v>
      </c>
      <c r="B187" s="6" t="s">
        <v>23499</v>
      </c>
      <c r="C187" s="6" t="s">
        <v>20426</v>
      </c>
      <c r="D187" s="6">
        <v>3</v>
      </c>
      <c r="E187" s="6">
        <v>160</v>
      </c>
      <c r="F187" s="6">
        <v>14</v>
      </c>
      <c r="G187" s="6">
        <v>2.0388314159121301E-2</v>
      </c>
    </row>
    <row r="188" spans="1:7">
      <c r="A188" s="6" t="s">
        <v>23494</v>
      </c>
      <c r="B188" s="6" t="s">
        <v>23493</v>
      </c>
      <c r="C188" s="6" t="s">
        <v>20426</v>
      </c>
      <c r="D188" s="6">
        <v>4</v>
      </c>
      <c r="E188" s="6">
        <v>5</v>
      </c>
      <c r="F188" s="6">
        <v>2</v>
      </c>
      <c r="G188" s="6">
        <v>2.0433411128560799E-2</v>
      </c>
    </row>
    <row r="189" spans="1:7">
      <c r="A189" s="6" t="s">
        <v>23492</v>
      </c>
      <c r="B189" s="6" t="s">
        <v>23491</v>
      </c>
      <c r="C189" s="6" t="s">
        <v>20426</v>
      </c>
      <c r="D189" s="6">
        <v>5</v>
      </c>
      <c r="E189" s="6">
        <v>5</v>
      </c>
      <c r="F189" s="6">
        <v>2</v>
      </c>
      <c r="G189" s="6">
        <v>2.0433411128560799E-2</v>
      </c>
    </row>
    <row r="190" spans="1:7">
      <c r="A190" s="6" t="s">
        <v>20906</v>
      </c>
      <c r="B190" s="6" t="s">
        <v>20905</v>
      </c>
      <c r="C190" s="6" t="s">
        <v>20426</v>
      </c>
      <c r="D190" s="6">
        <v>6</v>
      </c>
      <c r="E190" s="6">
        <v>5</v>
      </c>
      <c r="F190" s="6">
        <v>2</v>
      </c>
      <c r="G190" s="6">
        <v>2.0433411128560799E-2</v>
      </c>
    </row>
    <row r="191" spans="1:7">
      <c r="A191" s="6" t="s">
        <v>23488</v>
      </c>
      <c r="B191" s="6" t="s">
        <v>23487</v>
      </c>
      <c r="C191" s="6" t="s">
        <v>20426</v>
      </c>
      <c r="D191" s="6">
        <v>4</v>
      </c>
      <c r="E191" s="6">
        <v>5</v>
      </c>
      <c r="F191" s="6">
        <v>2</v>
      </c>
      <c r="G191" s="6">
        <v>2.0433411128560799E-2</v>
      </c>
    </row>
    <row r="192" spans="1:7">
      <c r="A192" s="6" t="s">
        <v>21422</v>
      </c>
      <c r="B192" s="6" t="s">
        <v>21421</v>
      </c>
      <c r="C192" s="6" t="s">
        <v>20426</v>
      </c>
      <c r="D192" s="6">
        <v>5</v>
      </c>
      <c r="E192" s="6">
        <v>5</v>
      </c>
      <c r="F192" s="6">
        <v>2</v>
      </c>
      <c r="G192" s="6">
        <v>2.0433411128560799E-2</v>
      </c>
    </row>
    <row r="193" spans="1:7">
      <c r="A193" s="6" t="s">
        <v>23484</v>
      </c>
      <c r="B193" s="6" t="s">
        <v>23483</v>
      </c>
      <c r="C193" s="6" t="s">
        <v>20426</v>
      </c>
      <c r="D193" s="6">
        <v>6</v>
      </c>
      <c r="E193" s="6">
        <v>59</v>
      </c>
      <c r="F193" s="6">
        <v>7</v>
      </c>
      <c r="G193" s="6">
        <v>2.11689626515442E-2</v>
      </c>
    </row>
    <row r="194" spans="1:7">
      <c r="A194" s="6" t="s">
        <v>23482</v>
      </c>
      <c r="B194" s="6" t="s">
        <v>23481</v>
      </c>
      <c r="C194" s="6" t="s">
        <v>20426</v>
      </c>
      <c r="D194" s="6">
        <v>6</v>
      </c>
      <c r="E194" s="6">
        <v>59</v>
      </c>
      <c r="F194" s="6">
        <v>7</v>
      </c>
      <c r="G194" s="6">
        <v>2.11689626515442E-2</v>
      </c>
    </row>
    <row r="195" spans="1:7">
      <c r="A195" s="6" t="s">
        <v>21491</v>
      </c>
      <c r="B195" s="6" t="s">
        <v>21490</v>
      </c>
      <c r="C195" s="6" t="s">
        <v>20426</v>
      </c>
      <c r="D195" s="6">
        <v>8</v>
      </c>
      <c r="E195" s="6">
        <v>13</v>
      </c>
      <c r="F195" s="6">
        <v>3</v>
      </c>
      <c r="G195" s="6">
        <v>2.13157786109975E-2</v>
      </c>
    </row>
    <row r="196" spans="1:7">
      <c r="A196" s="6" t="s">
        <v>23480</v>
      </c>
      <c r="B196" s="6" t="s">
        <v>23479</v>
      </c>
      <c r="C196" s="6" t="s">
        <v>20426</v>
      </c>
      <c r="D196" s="6">
        <v>8</v>
      </c>
      <c r="E196" s="6">
        <v>13</v>
      </c>
      <c r="F196" s="6">
        <v>3</v>
      </c>
      <c r="G196" s="6">
        <v>2.13157786109975E-2</v>
      </c>
    </row>
    <row r="197" spans="1:7">
      <c r="A197" s="6" t="s">
        <v>23478</v>
      </c>
      <c r="B197" s="6" t="s">
        <v>23477</v>
      </c>
      <c r="C197" s="6" t="s">
        <v>20426</v>
      </c>
      <c r="D197" s="6">
        <v>4</v>
      </c>
      <c r="E197" s="6">
        <v>101</v>
      </c>
      <c r="F197" s="6">
        <v>10</v>
      </c>
      <c r="G197" s="6">
        <v>2.16632222616681E-2</v>
      </c>
    </row>
    <row r="198" spans="1:7">
      <c r="A198" s="6" t="s">
        <v>21836</v>
      </c>
      <c r="B198" s="6" t="s">
        <v>21835</v>
      </c>
      <c r="C198" s="6" t="s">
        <v>20426</v>
      </c>
      <c r="D198" s="6">
        <v>5</v>
      </c>
      <c r="E198" s="6">
        <v>359</v>
      </c>
      <c r="F198" s="6">
        <v>26</v>
      </c>
      <c r="G198" s="6">
        <v>2.2161818443982E-2</v>
      </c>
    </row>
    <row r="199" spans="1:7">
      <c r="A199" s="6" t="s">
        <v>21721</v>
      </c>
      <c r="B199" s="6" t="s">
        <v>21720</v>
      </c>
      <c r="C199" s="6" t="s">
        <v>20426</v>
      </c>
      <c r="D199" s="6">
        <v>5</v>
      </c>
      <c r="E199" s="6">
        <v>1822</v>
      </c>
      <c r="F199" s="6">
        <v>105</v>
      </c>
      <c r="G199" s="6">
        <v>2.2561603436558001E-2</v>
      </c>
    </row>
    <row r="200" spans="1:7">
      <c r="A200" s="6" t="s">
        <v>23476</v>
      </c>
      <c r="B200" s="6" t="s">
        <v>23475</v>
      </c>
      <c r="C200" s="6" t="s">
        <v>20426</v>
      </c>
      <c r="D200" s="6">
        <v>7</v>
      </c>
      <c r="E200" s="6">
        <v>47</v>
      </c>
      <c r="F200" s="6">
        <v>6</v>
      </c>
      <c r="G200" s="6">
        <v>2.2993133785171701E-2</v>
      </c>
    </row>
    <row r="201" spans="1:7">
      <c r="A201" s="6" t="s">
        <v>22828</v>
      </c>
      <c r="B201" s="6" t="s">
        <v>22827</v>
      </c>
      <c r="C201" s="6" t="s">
        <v>20426</v>
      </c>
      <c r="D201" s="6">
        <v>4</v>
      </c>
      <c r="E201" s="6">
        <v>102</v>
      </c>
      <c r="F201" s="6">
        <v>10</v>
      </c>
      <c r="G201" s="6">
        <v>2.3033247808650299E-2</v>
      </c>
    </row>
    <row r="202" spans="1:7">
      <c r="A202" s="6" t="s">
        <v>23470</v>
      </c>
      <c r="B202" s="6" t="s">
        <v>23469</v>
      </c>
      <c r="C202" s="6" t="s">
        <v>20426</v>
      </c>
      <c r="D202" s="6">
        <v>6</v>
      </c>
      <c r="E202" s="6">
        <v>35</v>
      </c>
      <c r="F202" s="6">
        <v>5</v>
      </c>
      <c r="G202" s="6">
        <v>2.3720480068610099E-2</v>
      </c>
    </row>
    <row r="203" spans="1:7">
      <c r="A203" s="6" t="s">
        <v>23468</v>
      </c>
      <c r="B203" s="6" t="s">
        <v>23467</v>
      </c>
      <c r="C203" s="6" t="s">
        <v>20426</v>
      </c>
      <c r="D203" s="6">
        <v>5</v>
      </c>
      <c r="E203" s="6">
        <v>61</v>
      </c>
      <c r="F203" s="6">
        <v>7</v>
      </c>
      <c r="G203" s="6">
        <v>2.4970793040734698E-2</v>
      </c>
    </row>
    <row r="204" spans="1:7">
      <c r="A204" s="6" t="s">
        <v>20820</v>
      </c>
      <c r="B204" s="6" t="s">
        <v>20819</v>
      </c>
      <c r="C204" s="6" t="s">
        <v>20426</v>
      </c>
      <c r="D204" s="6">
        <v>7</v>
      </c>
      <c r="E204" s="6">
        <v>14</v>
      </c>
      <c r="F204" s="6">
        <v>3</v>
      </c>
      <c r="G204" s="6">
        <v>2.6189984378665099E-2</v>
      </c>
    </row>
    <row r="205" spans="1:7">
      <c r="A205" s="6" t="s">
        <v>23466</v>
      </c>
      <c r="B205" s="6" t="s">
        <v>23465</v>
      </c>
      <c r="C205" s="6" t="s">
        <v>20426</v>
      </c>
      <c r="D205" s="6">
        <v>7</v>
      </c>
      <c r="E205" s="6">
        <v>14</v>
      </c>
      <c r="F205" s="6">
        <v>3</v>
      </c>
      <c r="G205" s="6">
        <v>2.6189984378665099E-2</v>
      </c>
    </row>
    <row r="206" spans="1:7">
      <c r="A206" s="6" t="s">
        <v>20816</v>
      </c>
      <c r="B206" s="6" t="s">
        <v>20815</v>
      </c>
      <c r="C206" s="6" t="s">
        <v>20426</v>
      </c>
      <c r="D206" s="6">
        <v>5</v>
      </c>
      <c r="E206" s="6">
        <v>14</v>
      </c>
      <c r="F206" s="6">
        <v>3</v>
      </c>
      <c r="G206" s="6">
        <v>2.6189984378665099E-2</v>
      </c>
    </row>
    <row r="207" spans="1:7">
      <c r="A207" s="6" t="s">
        <v>23464</v>
      </c>
      <c r="B207" s="6" t="s">
        <v>23463</v>
      </c>
      <c r="C207" s="6" t="s">
        <v>20426</v>
      </c>
      <c r="D207" s="6">
        <v>3</v>
      </c>
      <c r="E207" s="6">
        <v>90</v>
      </c>
      <c r="F207" s="6">
        <v>9</v>
      </c>
      <c r="G207" s="6">
        <v>2.6930294857926099E-2</v>
      </c>
    </row>
    <row r="208" spans="1:7">
      <c r="A208" s="6" t="s">
        <v>23460</v>
      </c>
      <c r="B208" s="6" t="s">
        <v>23459</v>
      </c>
      <c r="C208" s="6" t="s">
        <v>20426</v>
      </c>
      <c r="D208" s="6">
        <v>6</v>
      </c>
      <c r="E208" s="6">
        <v>62</v>
      </c>
      <c r="F208" s="6">
        <v>7</v>
      </c>
      <c r="G208" s="6">
        <v>2.7036444819558698E-2</v>
      </c>
    </row>
    <row r="209" spans="1:7">
      <c r="A209" s="6" t="s">
        <v>23458</v>
      </c>
      <c r="B209" s="6" t="s">
        <v>23457</v>
      </c>
      <c r="C209" s="6" t="s">
        <v>20426</v>
      </c>
      <c r="D209" s="6">
        <v>5</v>
      </c>
      <c r="E209" s="6">
        <v>62</v>
      </c>
      <c r="F209" s="6">
        <v>7</v>
      </c>
      <c r="G209" s="6">
        <v>2.7036444819558698E-2</v>
      </c>
    </row>
    <row r="210" spans="1:7">
      <c r="A210" s="6" t="s">
        <v>21555</v>
      </c>
      <c r="B210" s="6" t="s">
        <v>21554</v>
      </c>
      <c r="C210" s="6" t="s">
        <v>20426</v>
      </c>
      <c r="D210" s="6">
        <v>4</v>
      </c>
      <c r="E210" s="6">
        <v>62</v>
      </c>
      <c r="F210" s="6">
        <v>7</v>
      </c>
      <c r="G210" s="6">
        <v>2.7036444819558698E-2</v>
      </c>
    </row>
    <row r="211" spans="1:7">
      <c r="A211" s="6" t="s">
        <v>23456</v>
      </c>
      <c r="B211" s="6" t="s">
        <v>23455</v>
      </c>
      <c r="C211" s="6" t="s">
        <v>20426</v>
      </c>
      <c r="D211" s="6">
        <v>8</v>
      </c>
      <c r="E211" s="6">
        <v>76</v>
      </c>
      <c r="F211" s="6">
        <v>8</v>
      </c>
      <c r="G211" s="6">
        <v>2.7404823293164501E-2</v>
      </c>
    </row>
    <row r="212" spans="1:7">
      <c r="A212" s="6" t="s">
        <v>21651</v>
      </c>
      <c r="B212" s="6" t="s">
        <v>21650</v>
      </c>
      <c r="C212" s="6" t="s">
        <v>20426</v>
      </c>
      <c r="D212" s="6">
        <v>8</v>
      </c>
      <c r="E212" s="6">
        <v>25</v>
      </c>
      <c r="F212" s="6">
        <v>4</v>
      </c>
      <c r="G212" s="6">
        <v>2.8783778578017599E-2</v>
      </c>
    </row>
    <row r="213" spans="1:7">
      <c r="A213" s="6" t="s">
        <v>23450</v>
      </c>
      <c r="B213" s="6" t="s">
        <v>23449</v>
      </c>
      <c r="C213" s="6" t="s">
        <v>20426</v>
      </c>
      <c r="D213" s="6">
        <v>6</v>
      </c>
      <c r="E213" s="6">
        <v>25</v>
      </c>
      <c r="F213" s="6">
        <v>4</v>
      </c>
      <c r="G213" s="6">
        <v>2.8783778578017599E-2</v>
      </c>
    </row>
    <row r="214" spans="1:7">
      <c r="A214" s="6" t="s">
        <v>23448</v>
      </c>
      <c r="B214" s="6" t="s">
        <v>23447</v>
      </c>
      <c r="C214" s="6" t="s">
        <v>20426</v>
      </c>
      <c r="D214" s="6">
        <v>7</v>
      </c>
      <c r="E214" s="6">
        <v>6</v>
      </c>
      <c r="F214" s="6">
        <v>2</v>
      </c>
      <c r="G214" s="6">
        <v>2.9693815544925499E-2</v>
      </c>
    </row>
    <row r="215" spans="1:7">
      <c r="A215" s="6" t="s">
        <v>20721</v>
      </c>
      <c r="B215" s="6" t="s">
        <v>20720</v>
      </c>
      <c r="C215" s="6" t="s">
        <v>20426</v>
      </c>
      <c r="D215" s="6">
        <v>6</v>
      </c>
      <c r="E215" s="6">
        <v>6</v>
      </c>
      <c r="F215" s="6">
        <v>2</v>
      </c>
      <c r="G215" s="6">
        <v>2.9693815544925499E-2</v>
      </c>
    </row>
    <row r="216" spans="1:7">
      <c r="A216" s="6" t="s">
        <v>20731</v>
      </c>
      <c r="B216" s="6" t="s">
        <v>20730</v>
      </c>
      <c r="C216" s="6" t="s">
        <v>20426</v>
      </c>
      <c r="D216" s="6">
        <v>5</v>
      </c>
      <c r="E216" s="6">
        <v>6</v>
      </c>
      <c r="F216" s="6">
        <v>2</v>
      </c>
      <c r="G216" s="6">
        <v>2.9693815544925499E-2</v>
      </c>
    </row>
    <row r="217" spans="1:7">
      <c r="A217" s="6" t="s">
        <v>23446</v>
      </c>
      <c r="B217" s="6" t="s">
        <v>23445</v>
      </c>
      <c r="C217" s="6" t="s">
        <v>20426</v>
      </c>
      <c r="D217" s="6">
        <v>5</v>
      </c>
      <c r="E217" s="6">
        <v>6</v>
      </c>
      <c r="F217" s="6">
        <v>2</v>
      </c>
      <c r="G217" s="6">
        <v>2.9693815544925499E-2</v>
      </c>
    </row>
    <row r="218" spans="1:7">
      <c r="A218" s="6" t="s">
        <v>20693</v>
      </c>
      <c r="B218" s="6" t="s">
        <v>20692</v>
      </c>
      <c r="C218" s="6" t="s">
        <v>20426</v>
      </c>
      <c r="D218" s="6">
        <v>4</v>
      </c>
      <c r="E218" s="6">
        <v>335</v>
      </c>
      <c r="F218" s="6">
        <v>24</v>
      </c>
      <c r="G218" s="6">
        <v>3.0253200320381E-2</v>
      </c>
    </row>
    <row r="219" spans="1:7">
      <c r="A219" s="6" t="s">
        <v>23444</v>
      </c>
      <c r="B219" s="6" t="s">
        <v>23443</v>
      </c>
      <c r="C219" s="6" t="s">
        <v>20426</v>
      </c>
      <c r="D219" s="6">
        <v>6</v>
      </c>
      <c r="E219" s="6">
        <v>92</v>
      </c>
      <c r="F219" s="6">
        <v>9</v>
      </c>
      <c r="G219" s="6">
        <v>3.0498089376900701E-2</v>
      </c>
    </row>
    <row r="220" spans="1:7">
      <c r="A220" s="6" t="s">
        <v>22933</v>
      </c>
      <c r="B220" s="6" t="s">
        <v>22932</v>
      </c>
      <c r="C220" s="6" t="s">
        <v>20426</v>
      </c>
      <c r="D220" s="6">
        <v>4</v>
      </c>
      <c r="E220" s="6">
        <v>107</v>
      </c>
      <c r="F220" s="6">
        <v>10</v>
      </c>
      <c r="G220" s="6">
        <v>3.0833050752511301E-2</v>
      </c>
    </row>
    <row r="221" spans="1:7">
      <c r="A221" s="6" t="s">
        <v>21110</v>
      </c>
      <c r="B221" s="6" t="s">
        <v>21109</v>
      </c>
      <c r="C221" s="6" t="s">
        <v>20426</v>
      </c>
      <c r="D221" s="6">
        <v>3</v>
      </c>
      <c r="E221" s="6">
        <v>218</v>
      </c>
      <c r="F221" s="6">
        <v>17</v>
      </c>
      <c r="G221" s="6">
        <v>3.1229559296872898E-2</v>
      </c>
    </row>
    <row r="222" spans="1:7">
      <c r="A222" s="6" t="s">
        <v>21537</v>
      </c>
      <c r="B222" s="6" t="s">
        <v>21536</v>
      </c>
      <c r="C222" s="6" t="s">
        <v>20426</v>
      </c>
      <c r="D222" s="6">
        <v>4</v>
      </c>
      <c r="E222" s="6">
        <v>218</v>
      </c>
      <c r="F222" s="6">
        <v>17</v>
      </c>
      <c r="G222" s="6">
        <v>3.1229559296872898E-2</v>
      </c>
    </row>
    <row r="223" spans="1:7">
      <c r="A223" s="6" t="s">
        <v>20432</v>
      </c>
      <c r="B223" s="6" t="s">
        <v>20431</v>
      </c>
      <c r="C223" s="6" t="s">
        <v>20426</v>
      </c>
      <c r="D223" s="6">
        <v>4</v>
      </c>
      <c r="E223" s="6">
        <v>78</v>
      </c>
      <c r="F223" s="6">
        <v>8</v>
      </c>
      <c r="G223" s="6">
        <v>3.1404196481923399E-2</v>
      </c>
    </row>
    <row r="224" spans="1:7">
      <c r="A224" s="6" t="s">
        <v>20428</v>
      </c>
      <c r="B224" s="6" t="s">
        <v>20427</v>
      </c>
      <c r="C224" s="6" t="s">
        <v>20426</v>
      </c>
      <c r="D224" s="6">
        <v>5</v>
      </c>
      <c r="E224" s="6">
        <v>78</v>
      </c>
      <c r="F224" s="6">
        <v>8</v>
      </c>
      <c r="G224" s="6">
        <v>3.1404196481923399E-2</v>
      </c>
    </row>
    <row r="225" spans="1:7">
      <c r="A225" s="6" t="s">
        <v>20705</v>
      </c>
      <c r="B225" s="6" t="s">
        <v>20704</v>
      </c>
      <c r="C225" s="6" t="s">
        <v>20426</v>
      </c>
      <c r="D225" s="6">
        <v>3</v>
      </c>
      <c r="E225" s="6">
        <v>15</v>
      </c>
      <c r="F225" s="6">
        <v>3</v>
      </c>
      <c r="G225" s="6">
        <v>3.1607195552623403E-2</v>
      </c>
    </row>
    <row r="226" spans="1:7">
      <c r="A226" s="6" t="s">
        <v>23438</v>
      </c>
      <c r="B226" s="6" t="s">
        <v>23437</v>
      </c>
      <c r="C226" s="6" t="s">
        <v>20426</v>
      </c>
      <c r="D226" s="6">
        <v>4</v>
      </c>
      <c r="E226" s="6">
        <v>15</v>
      </c>
      <c r="F226" s="6">
        <v>3</v>
      </c>
      <c r="G226" s="6">
        <v>3.1607195552623403E-2</v>
      </c>
    </row>
    <row r="227" spans="1:7">
      <c r="A227" s="6" t="s">
        <v>23436</v>
      </c>
      <c r="B227" s="6" t="s">
        <v>23435</v>
      </c>
      <c r="C227" s="6" t="s">
        <v>20426</v>
      </c>
      <c r="D227" s="6">
        <v>4</v>
      </c>
      <c r="E227" s="6">
        <v>108</v>
      </c>
      <c r="F227" s="6">
        <v>10</v>
      </c>
      <c r="G227" s="6">
        <v>3.2591975004141599E-2</v>
      </c>
    </row>
    <row r="228" spans="1:7">
      <c r="A228" s="6" t="s">
        <v>22162</v>
      </c>
      <c r="B228" s="6" t="s">
        <v>22161</v>
      </c>
      <c r="C228" s="6" t="s">
        <v>20426</v>
      </c>
      <c r="D228" s="6">
        <v>4</v>
      </c>
      <c r="E228" s="6">
        <v>270</v>
      </c>
      <c r="F228" s="6">
        <v>20</v>
      </c>
      <c r="G228" s="6">
        <v>3.3445596018600303E-2</v>
      </c>
    </row>
    <row r="229" spans="1:7">
      <c r="A229" s="6" t="s">
        <v>21742</v>
      </c>
      <c r="B229" s="6" t="s">
        <v>21741</v>
      </c>
      <c r="C229" s="6" t="s">
        <v>20426</v>
      </c>
      <c r="D229" s="6">
        <v>6</v>
      </c>
      <c r="E229" s="6">
        <v>1622</v>
      </c>
      <c r="F229" s="6">
        <v>93</v>
      </c>
      <c r="G229" s="6">
        <v>3.3918834761174597E-2</v>
      </c>
    </row>
    <row r="230" spans="1:7">
      <c r="A230" s="6" t="s">
        <v>21575</v>
      </c>
      <c r="B230" s="6" t="s">
        <v>21574</v>
      </c>
      <c r="C230" s="6" t="s">
        <v>20426</v>
      </c>
      <c r="D230" s="6">
        <v>3</v>
      </c>
      <c r="E230" s="6">
        <v>65</v>
      </c>
      <c r="F230" s="6">
        <v>7</v>
      </c>
      <c r="G230" s="6">
        <v>3.3921055178355197E-2</v>
      </c>
    </row>
    <row r="231" spans="1:7">
      <c r="A231" s="6" t="s">
        <v>21577</v>
      </c>
      <c r="B231" s="6" t="s">
        <v>21576</v>
      </c>
      <c r="C231" s="6" t="s">
        <v>20426</v>
      </c>
      <c r="D231" s="6">
        <v>2</v>
      </c>
      <c r="E231" s="6">
        <v>65</v>
      </c>
      <c r="F231" s="6">
        <v>7</v>
      </c>
      <c r="G231" s="6">
        <v>3.3921055178355197E-2</v>
      </c>
    </row>
    <row r="232" spans="1:7">
      <c r="A232" s="6" t="s">
        <v>22772</v>
      </c>
      <c r="B232" s="6" t="s">
        <v>22771</v>
      </c>
      <c r="C232" s="6" t="s">
        <v>20426</v>
      </c>
      <c r="D232" s="6">
        <v>5</v>
      </c>
      <c r="E232" s="6">
        <v>446</v>
      </c>
      <c r="F232" s="6">
        <v>30</v>
      </c>
      <c r="G232" s="6">
        <v>3.57417625153479E-2</v>
      </c>
    </row>
    <row r="233" spans="1:7">
      <c r="A233" s="6" t="s">
        <v>23434</v>
      </c>
      <c r="B233" s="6" t="s">
        <v>23433</v>
      </c>
      <c r="C233" s="6" t="s">
        <v>20426</v>
      </c>
      <c r="D233" s="6">
        <v>5</v>
      </c>
      <c r="E233" s="6">
        <v>80</v>
      </c>
      <c r="F233" s="6">
        <v>8</v>
      </c>
      <c r="G233" s="6">
        <v>3.57850937482398E-2</v>
      </c>
    </row>
    <row r="234" spans="1:7">
      <c r="A234" s="6" t="s">
        <v>21134</v>
      </c>
      <c r="B234" s="6" t="s">
        <v>21133</v>
      </c>
      <c r="C234" s="6" t="s">
        <v>20426</v>
      </c>
      <c r="D234" s="6">
        <v>5</v>
      </c>
      <c r="E234" s="6">
        <v>157</v>
      </c>
      <c r="F234" s="6">
        <v>13</v>
      </c>
      <c r="G234" s="6">
        <v>3.65712104604334E-2</v>
      </c>
    </row>
    <row r="235" spans="1:7">
      <c r="A235" s="6" t="s">
        <v>23432</v>
      </c>
      <c r="B235" s="6" t="s">
        <v>23431</v>
      </c>
      <c r="C235" s="6" t="s">
        <v>20426</v>
      </c>
      <c r="D235" s="6">
        <v>4</v>
      </c>
      <c r="E235" s="6">
        <v>256</v>
      </c>
      <c r="F235" s="6">
        <v>19</v>
      </c>
      <c r="G235" s="6">
        <v>3.6819538825729303E-2</v>
      </c>
    </row>
    <row r="236" spans="1:7">
      <c r="A236" s="6" t="s">
        <v>23430</v>
      </c>
      <c r="B236" s="6" t="s">
        <v>23429</v>
      </c>
      <c r="C236" s="6" t="s">
        <v>20426</v>
      </c>
      <c r="D236" s="6">
        <v>5</v>
      </c>
      <c r="E236" s="6">
        <v>290</v>
      </c>
      <c r="F236" s="6">
        <v>21</v>
      </c>
      <c r="G236" s="6">
        <v>3.6832240172089997E-2</v>
      </c>
    </row>
    <row r="237" spans="1:7">
      <c r="A237" s="6" t="s">
        <v>23428</v>
      </c>
      <c r="B237" s="6" t="s">
        <v>23427</v>
      </c>
      <c r="C237" s="6" t="s">
        <v>20426</v>
      </c>
      <c r="D237" s="6">
        <v>3</v>
      </c>
      <c r="E237" s="6">
        <v>27</v>
      </c>
      <c r="F237" s="6">
        <v>4</v>
      </c>
      <c r="G237" s="6">
        <v>3.7076984719368503E-2</v>
      </c>
    </row>
    <row r="238" spans="1:7">
      <c r="A238" s="6" t="s">
        <v>23420</v>
      </c>
      <c r="B238" s="6" t="s">
        <v>23419</v>
      </c>
      <c r="C238" s="6" t="s">
        <v>20426</v>
      </c>
      <c r="D238" s="6">
        <v>6</v>
      </c>
      <c r="E238" s="6">
        <v>126</v>
      </c>
      <c r="F238" s="6">
        <v>11</v>
      </c>
      <c r="G238" s="6">
        <v>3.7476286960565597E-2</v>
      </c>
    </row>
    <row r="239" spans="1:7">
      <c r="A239" s="6" t="s">
        <v>23418</v>
      </c>
      <c r="B239" s="6" t="s">
        <v>23417</v>
      </c>
      <c r="C239" s="6" t="s">
        <v>20426</v>
      </c>
      <c r="D239" s="6">
        <v>5</v>
      </c>
      <c r="E239" s="6">
        <v>16</v>
      </c>
      <c r="F239" s="6">
        <v>3</v>
      </c>
      <c r="G239" s="6">
        <v>3.7561734584059897E-2</v>
      </c>
    </row>
    <row r="240" spans="1:7">
      <c r="A240" s="6" t="s">
        <v>22494</v>
      </c>
      <c r="B240" s="6" t="s">
        <v>22493</v>
      </c>
      <c r="C240" s="6" t="s">
        <v>20426</v>
      </c>
      <c r="D240" s="6">
        <v>8</v>
      </c>
      <c r="E240" s="6">
        <v>16</v>
      </c>
      <c r="F240" s="6">
        <v>3</v>
      </c>
      <c r="G240" s="6">
        <v>3.7561734584059897E-2</v>
      </c>
    </row>
    <row r="241" spans="1:7">
      <c r="A241" s="6" t="s">
        <v>21697</v>
      </c>
      <c r="B241" s="6" t="s">
        <v>21696</v>
      </c>
      <c r="C241" s="6" t="s">
        <v>20426</v>
      </c>
      <c r="D241" s="6">
        <v>4</v>
      </c>
      <c r="E241" s="6">
        <v>190</v>
      </c>
      <c r="F241" s="6">
        <v>15</v>
      </c>
      <c r="G241" s="6">
        <v>3.7570649599767997E-2</v>
      </c>
    </row>
    <row r="242" spans="1:7">
      <c r="A242" s="6" t="s">
        <v>23416</v>
      </c>
      <c r="B242" s="6" t="s">
        <v>23415</v>
      </c>
      <c r="C242" s="6" t="s">
        <v>20426</v>
      </c>
      <c r="D242" s="6">
        <v>7</v>
      </c>
      <c r="E242" s="6">
        <v>111</v>
      </c>
      <c r="F242" s="6">
        <v>10</v>
      </c>
      <c r="G242" s="6">
        <v>3.8288176615430103E-2</v>
      </c>
    </row>
    <row r="243" spans="1:7">
      <c r="A243" s="6" t="s">
        <v>21756</v>
      </c>
      <c r="B243" s="6" t="s">
        <v>21755</v>
      </c>
      <c r="C243" s="6" t="s">
        <v>20426</v>
      </c>
      <c r="D243" s="6">
        <v>5</v>
      </c>
      <c r="E243" s="6">
        <v>1632</v>
      </c>
      <c r="F243" s="6">
        <v>93</v>
      </c>
      <c r="G243" s="6">
        <v>3.8576400352328399E-2</v>
      </c>
    </row>
    <row r="244" spans="1:7">
      <c r="A244" s="6" t="s">
        <v>21673</v>
      </c>
      <c r="B244" s="6" t="s">
        <v>21672</v>
      </c>
      <c r="C244" s="6" t="s">
        <v>20426</v>
      </c>
      <c r="D244" s="6">
        <v>5</v>
      </c>
      <c r="E244" s="6">
        <v>53</v>
      </c>
      <c r="F244" s="6">
        <v>6</v>
      </c>
      <c r="G244" s="6">
        <v>3.8788951346574202E-2</v>
      </c>
    </row>
    <row r="245" spans="1:7">
      <c r="A245" s="6" t="s">
        <v>21218</v>
      </c>
      <c r="B245" s="6" t="s">
        <v>21217</v>
      </c>
      <c r="C245" s="6" t="s">
        <v>20426</v>
      </c>
      <c r="D245" s="6">
        <v>6</v>
      </c>
      <c r="E245" s="6">
        <v>7</v>
      </c>
      <c r="F245" s="6">
        <v>2</v>
      </c>
      <c r="G245" s="6">
        <v>4.0279718020003297E-2</v>
      </c>
    </row>
    <row r="246" spans="1:7">
      <c r="A246" s="6" t="s">
        <v>21625</v>
      </c>
      <c r="B246" s="6" t="s">
        <v>21624</v>
      </c>
      <c r="C246" s="6" t="s">
        <v>20426</v>
      </c>
      <c r="D246" s="6">
        <v>3</v>
      </c>
      <c r="E246" s="6">
        <v>7</v>
      </c>
      <c r="F246" s="6">
        <v>2</v>
      </c>
      <c r="G246" s="6">
        <v>4.0279718020003297E-2</v>
      </c>
    </row>
    <row r="247" spans="1:7">
      <c r="A247" s="6" t="s">
        <v>20495</v>
      </c>
      <c r="B247" s="6" t="s">
        <v>20494</v>
      </c>
      <c r="C247" s="6" t="s">
        <v>20426</v>
      </c>
      <c r="D247" s="6">
        <v>5</v>
      </c>
      <c r="E247" s="6">
        <v>7</v>
      </c>
      <c r="F247" s="6">
        <v>2</v>
      </c>
      <c r="G247" s="6">
        <v>4.0279718020003297E-2</v>
      </c>
    </row>
    <row r="248" spans="1:7">
      <c r="A248" s="6" t="s">
        <v>21208</v>
      </c>
      <c r="B248" s="6" t="s">
        <v>21207</v>
      </c>
      <c r="C248" s="6" t="s">
        <v>20426</v>
      </c>
      <c r="D248" s="6">
        <v>9</v>
      </c>
      <c r="E248" s="6">
        <v>7</v>
      </c>
      <c r="F248" s="6">
        <v>2</v>
      </c>
      <c r="G248" s="6">
        <v>4.0279718020003297E-2</v>
      </c>
    </row>
    <row r="249" spans="1:7">
      <c r="A249" s="6" t="s">
        <v>21214</v>
      </c>
      <c r="B249" s="6" t="s">
        <v>21213</v>
      </c>
      <c r="C249" s="6" t="s">
        <v>20426</v>
      </c>
      <c r="D249" s="6">
        <v>7</v>
      </c>
      <c r="E249" s="6">
        <v>7</v>
      </c>
      <c r="F249" s="6">
        <v>2</v>
      </c>
      <c r="G249" s="6">
        <v>4.0279718020003297E-2</v>
      </c>
    </row>
    <row r="250" spans="1:7">
      <c r="A250" s="6" t="s">
        <v>21623</v>
      </c>
      <c r="B250" s="6" t="s">
        <v>21622</v>
      </c>
      <c r="C250" s="6" t="s">
        <v>20426</v>
      </c>
      <c r="D250" s="6">
        <v>4</v>
      </c>
      <c r="E250" s="6">
        <v>7</v>
      </c>
      <c r="F250" s="6">
        <v>2</v>
      </c>
      <c r="G250" s="6">
        <v>4.0279718020003297E-2</v>
      </c>
    </row>
    <row r="251" spans="1:7">
      <c r="A251" s="6" t="s">
        <v>20477</v>
      </c>
      <c r="B251" s="6" t="s">
        <v>20476</v>
      </c>
      <c r="C251" s="6" t="s">
        <v>20426</v>
      </c>
      <c r="D251" s="6">
        <v>4</v>
      </c>
      <c r="E251" s="6">
        <v>7</v>
      </c>
      <c r="F251" s="6">
        <v>2</v>
      </c>
      <c r="G251" s="6">
        <v>4.0279718020003297E-2</v>
      </c>
    </row>
    <row r="252" spans="1:7">
      <c r="A252" s="6" t="s">
        <v>23410</v>
      </c>
      <c r="B252" s="6" t="s">
        <v>23409</v>
      </c>
      <c r="C252" s="6" t="s">
        <v>20426</v>
      </c>
      <c r="D252" s="6">
        <v>8</v>
      </c>
      <c r="E252" s="6">
        <v>54</v>
      </c>
      <c r="F252" s="6">
        <v>6</v>
      </c>
      <c r="G252" s="6">
        <v>4.1955294111183997E-2</v>
      </c>
    </row>
    <row r="253" spans="1:7">
      <c r="A253" s="6" t="s">
        <v>23408</v>
      </c>
      <c r="B253" s="6" t="s">
        <v>23407</v>
      </c>
      <c r="C253" s="6" t="s">
        <v>20426</v>
      </c>
      <c r="D253" s="6">
        <v>7</v>
      </c>
      <c r="E253" s="6">
        <v>54</v>
      </c>
      <c r="F253" s="6">
        <v>6</v>
      </c>
      <c r="G253" s="6">
        <v>4.1955294111183997E-2</v>
      </c>
    </row>
    <row r="254" spans="1:7">
      <c r="A254" s="6" t="s">
        <v>21935</v>
      </c>
      <c r="B254" s="6" t="s">
        <v>21934</v>
      </c>
      <c r="C254" s="6" t="s">
        <v>20426</v>
      </c>
      <c r="D254" s="6">
        <v>3</v>
      </c>
      <c r="E254" s="6">
        <v>1620</v>
      </c>
      <c r="F254" s="6">
        <v>92</v>
      </c>
      <c r="G254" s="6">
        <v>4.23186070294937E-2</v>
      </c>
    </row>
    <row r="255" spans="1:7">
      <c r="A255" s="6" t="s">
        <v>21963</v>
      </c>
      <c r="B255" s="6" t="s">
        <v>21962</v>
      </c>
      <c r="C255" s="6" t="s">
        <v>20426</v>
      </c>
      <c r="D255" s="6">
        <v>3</v>
      </c>
      <c r="E255" s="6">
        <v>2187</v>
      </c>
      <c r="F255" s="6">
        <v>121</v>
      </c>
      <c r="G255" s="6">
        <v>4.2952892177526902E-2</v>
      </c>
    </row>
    <row r="256" spans="1:7">
      <c r="A256" s="6" t="s">
        <v>21489</v>
      </c>
      <c r="B256" s="6" t="s">
        <v>21488</v>
      </c>
      <c r="C256" s="6" t="s">
        <v>20426</v>
      </c>
      <c r="D256" s="6">
        <v>4</v>
      </c>
      <c r="E256" s="6">
        <v>227</v>
      </c>
      <c r="F256" s="6">
        <v>17</v>
      </c>
      <c r="G256" s="6">
        <v>4.31920155385054E-2</v>
      </c>
    </row>
    <row r="257" spans="1:7">
      <c r="A257" s="6" t="s">
        <v>21587</v>
      </c>
      <c r="B257" s="6" t="s">
        <v>21586</v>
      </c>
      <c r="C257" s="6" t="s">
        <v>20426</v>
      </c>
      <c r="D257" s="6">
        <v>7</v>
      </c>
      <c r="E257" s="6">
        <v>41</v>
      </c>
      <c r="F257" s="6">
        <v>5</v>
      </c>
      <c r="G257" s="6">
        <v>4.3472160160994297E-2</v>
      </c>
    </row>
    <row r="258" spans="1:7">
      <c r="A258" s="6" t="s">
        <v>21585</v>
      </c>
      <c r="B258" s="6" t="s">
        <v>21584</v>
      </c>
      <c r="C258" s="6" t="s">
        <v>20426</v>
      </c>
      <c r="D258" s="6">
        <v>4</v>
      </c>
      <c r="E258" s="6">
        <v>41</v>
      </c>
      <c r="F258" s="6">
        <v>5</v>
      </c>
      <c r="G258" s="6">
        <v>4.3472160160994297E-2</v>
      </c>
    </row>
    <row r="259" spans="1:7">
      <c r="A259" s="6" t="s">
        <v>23406</v>
      </c>
      <c r="B259" s="6" t="s">
        <v>23405</v>
      </c>
      <c r="C259" s="6" t="s">
        <v>20426</v>
      </c>
      <c r="D259" s="6">
        <v>5</v>
      </c>
      <c r="E259" s="6">
        <v>17</v>
      </c>
      <c r="F259" s="6">
        <v>3</v>
      </c>
      <c r="G259" s="6">
        <v>4.4044554002899902E-2</v>
      </c>
    </row>
    <row r="260" spans="1:7">
      <c r="A260" s="6" t="s">
        <v>20445</v>
      </c>
      <c r="B260" s="6" t="s">
        <v>20444</v>
      </c>
      <c r="C260" s="6" t="s">
        <v>20426</v>
      </c>
      <c r="D260" s="6">
        <v>5</v>
      </c>
      <c r="E260" s="6">
        <v>17</v>
      </c>
      <c r="F260" s="6">
        <v>3</v>
      </c>
      <c r="G260" s="6">
        <v>4.4044554002899902E-2</v>
      </c>
    </row>
    <row r="261" spans="1:7">
      <c r="A261" s="6" t="s">
        <v>21641</v>
      </c>
      <c r="B261" s="6" t="s">
        <v>21640</v>
      </c>
      <c r="C261" s="6" t="s">
        <v>20426</v>
      </c>
      <c r="D261" s="6">
        <v>4</v>
      </c>
      <c r="E261" s="6">
        <v>55</v>
      </c>
      <c r="F261" s="6">
        <v>6</v>
      </c>
      <c r="G261" s="6">
        <v>4.5279559918151399E-2</v>
      </c>
    </row>
    <row r="262" spans="1:7">
      <c r="A262" s="6" t="s">
        <v>23402</v>
      </c>
      <c r="B262" s="6" t="s">
        <v>23401</v>
      </c>
      <c r="C262" s="6" t="s">
        <v>20426</v>
      </c>
      <c r="D262" s="6">
        <v>7</v>
      </c>
      <c r="E262" s="6">
        <v>146</v>
      </c>
      <c r="F262" s="6">
        <v>12</v>
      </c>
      <c r="G262" s="6">
        <v>4.54717212722082E-2</v>
      </c>
    </row>
    <row r="263" spans="1:7">
      <c r="A263" s="6" t="s">
        <v>22869</v>
      </c>
      <c r="B263" s="6" t="s">
        <v>22868</v>
      </c>
      <c r="C263" s="6" t="s">
        <v>20426</v>
      </c>
      <c r="D263" s="6">
        <v>5</v>
      </c>
      <c r="E263" s="6">
        <v>179</v>
      </c>
      <c r="F263" s="6">
        <v>14</v>
      </c>
      <c r="G263" s="6">
        <v>4.6360686902220297E-2</v>
      </c>
    </row>
    <row r="264" spans="1:7">
      <c r="A264" s="6" t="s">
        <v>23398</v>
      </c>
      <c r="B264" s="6" t="s">
        <v>23397</v>
      </c>
      <c r="C264" s="6" t="s">
        <v>20426</v>
      </c>
      <c r="D264" s="6">
        <v>5</v>
      </c>
      <c r="E264" s="6">
        <v>29</v>
      </c>
      <c r="F264" s="6">
        <v>4</v>
      </c>
      <c r="G264" s="6">
        <v>4.6602697785126199E-2</v>
      </c>
    </row>
    <row r="265" spans="1:7">
      <c r="A265" s="6" t="s">
        <v>23396</v>
      </c>
      <c r="B265" s="6" t="s">
        <v>23395</v>
      </c>
      <c r="C265" s="6" t="s">
        <v>20426</v>
      </c>
      <c r="D265" s="6">
        <v>4</v>
      </c>
      <c r="E265" s="6">
        <v>1</v>
      </c>
      <c r="F265" s="6">
        <v>1</v>
      </c>
      <c r="G265" s="6">
        <v>4.7437652518500399E-2</v>
      </c>
    </row>
    <row r="266" spans="1:7">
      <c r="A266" s="6" t="s">
        <v>23394</v>
      </c>
      <c r="B266" s="6" t="s">
        <v>23393</v>
      </c>
      <c r="C266" s="6" t="s">
        <v>20426</v>
      </c>
      <c r="D266" s="6">
        <v>6</v>
      </c>
      <c r="E266" s="6">
        <v>1</v>
      </c>
      <c r="F266" s="6">
        <v>1</v>
      </c>
      <c r="G266" s="6">
        <v>4.7437652518500399E-2</v>
      </c>
    </row>
    <row r="267" spans="1:7">
      <c r="A267" s="6" t="s">
        <v>23392</v>
      </c>
      <c r="B267" s="6" t="s">
        <v>23391</v>
      </c>
      <c r="C267" s="6" t="s">
        <v>20426</v>
      </c>
      <c r="D267" s="6">
        <v>5</v>
      </c>
      <c r="E267" s="6">
        <v>1</v>
      </c>
      <c r="F267" s="6">
        <v>1</v>
      </c>
      <c r="G267" s="6">
        <v>4.7437652518500399E-2</v>
      </c>
    </row>
    <row r="268" spans="1:7">
      <c r="A268" s="6" t="s">
        <v>23390</v>
      </c>
      <c r="B268" s="6" t="s">
        <v>23389</v>
      </c>
      <c r="C268" s="6" t="s">
        <v>20426</v>
      </c>
      <c r="D268" s="6">
        <v>5</v>
      </c>
      <c r="E268" s="6">
        <v>1</v>
      </c>
      <c r="F268" s="6">
        <v>1</v>
      </c>
      <c r="G268" s="6">
        <v>4.7437652518500399E-2</v>
      </c>
    </row>
    <row r="269" spans="1:7">
      <c r="A269" s="6" t="s">
        <v>23388</v>
      </c>
      <c r="B269" s="6" t="s">
        <v>23387</v>
      </c>
      <c r="C269" s="6" t="s">
        <v>20426</v>
      </c>
      <c r="D269" s="6">
        <v>6</v>
      </c>
      <c r="E269" s="6">
        <v>1</v>
      </c>
      <c r="F269" s="6">
        <v>1</v>
      </c>
      <c r="G269" s="6">
        <v>4.7437652518500399E-2</v>
      </c>
    </row>
    <row r="270" spans="1:7">
      <c r="A270" s="6" t="s">
        <v>23386</v>
      </c>
      <c r="B270" s="6" t="s">
        <v>23385</v>
      </c>
      <c r="C270" s="6" t="s">
        <v>20426</v>
      </c>
      <c r="D270" s="6">
        <v>10</v>
      </c>
      <c r="E270" s="6">
        <v>1</v>
      </c>
      <c r="F270" s="6">
        <v>1</v>
      </c>
      <c r="G270" s="6">
        <v>4.7437652518500399E-2</v>
      </c>
    </row>
    <row r="271" spans="1:7">
      <c r="A271" s="6" t="s">
        <v>23376</v>
      </c>
      <c r="B271" s="6" t="s">
        <v>23375</v>
      </c>
      <c r="C271" s="6" t="s">
        <v>20426</v>
      </c>
      <c r="D271" s="6">
        <v>5</v>
      </c>
      <c r="E271" s="6">
        <v>1</v>
      </c>
      <c r="F271" s="6">
        <v>1</v>
      </c>
      <c r="G271" s="6">
        <v>4.7437652518500399E-2</v>
      </c>
    </row>
    <row r="272" spans="1:7">
      <c r="A272" s="6" t="s">
        <v>23374</v>
      </c>
      <c r="B272" s="6" t="s">
        <v>23373</v>
      </c>
      <c r="C272" s="6" t="s">
        <v>20426</v>
      </c>
      <c r="D272" s="6">
        <v>8</v>
      </c>
      <c r="E272" s="6">
        <v>1</v>
      </c>
      <c r="F272" s="6">
        <v>1</v>
      </c>
      <c r="G272" s="6">
        <v>4.7437652518500399E-2</v>
      </c>
    </row>
    <row r="273" spans="1:7">
      <c r="A273" s="6" t="s">
        <v>23372</v>
      </c>
      <c r="B273" s="6" t="s">
        <v>23371</v>
      </c>
      <c r="C273" s="6" t="s">
        <v>20426</v>
      </c>
      <c r="D273" s="6">
        <v>4</v>
      </c>
      <c r="E273" s="6">
        <v>1</v>
      </c>
      <c r="F273" s="6">
        <v>1</v>
      </c>
      <c r="G273" s="6">
        <v>4.7437652518500399E-2</v>
      </c>
    </row>
    <row r="274" spans="1:7">
      <c r="A274" s="6" t="s">
        <v>23366</v>
      </c>
      <c r="B274" s="6" t="s">
        <v>23365</v>
      </c>
      <c r="C274" s="6" t="s">
        <v>20426</v>
      </c>
      <c r="D274" s="6">
        <v>4</v>
      </c>
      <c r="E274" s="6">
        <v>1</v>
      </c>
      <c r="F274" s="6">
        <v>1</v>
      </c>
      <c r="G274" s="6">
        <v>4.7437652518500399E-2</v>
      </c>
    </row>
    <row r="275" spans="1:7">
      <c r="A275" s="6" t="s">
        <v>23364</v>
      </c>
      <c r="B275" s="6" t="s">
        <v>23363</v>
      </c>
      <c r="C275" s="6" t="s">
        <v>20426</v>
      </c>
      <c r="D275" s="6">
        <v>4</v>
      </c>
      <c r="E275" s="6">
        <v>1</v>
      </c>
      <c r="F275" s="6">
        <v>1</v>
      </c>
      <c r="G275" s="6">
        <v>4.7437652518500399E-2</v>
      </c>
    </row>
    <row r="276" spans="1:7">
      <c r="A276" s="6" t="s">
        <v>23358</v>
      </c>
      <c r="B276" s="6" t="s">
        <v>23357</v>
      </c>
      <c r="C276" s="6" t="s">
        <v>20426</v>
      </c>
      <c r="D276" s="6">
        <v>7</v>
      </c>
      <c r="E276" s="6">
        <v>1</v>
      </c>
      <c r="F276" s="6">
        <v>1</v>
      </c>
      <c r="G276" s="6">
        <v>4.7437652518500399E-2</v>
      </c>
    </row>
    <row r="277" spans="1:7">
      <c r="A277" s="6" t="s">
        <v>23354</v>
      </c>
      <c r="B277" s="6" t="s">
        <v>23353</v>
      </c>
      <c r="C277" s="6" t="s">
        <v>20426</v>
      </c>
      <c r="D277" s="6">
        <v>5</v>
      </c>
      <c r="E277" s="6">
        <v>1</v>
      </c>
      <c r="F277" s="6">
        <v>1</v>
      </c>
      <c r="G277" s="6">
        <v>4.7437652518500399E-2</v>
      </c>
    </row>
    <row r="278" spans="1:7">
      <c r="A278" s="6" t="s">
        <v>23352</v>
      </c>
      <c r="B278" s="6" t="s">
        <v>23351</v>
      </c>
      <c r="C278" s="6" t="s">
        <v>20426</v>
      </c>
      <c r="D278" s="6">
        <v>4</v>
      </c>
      <c r="E278" s="6">
        <v>1</v>
      </c>
      <c r="F278" s="6">
        <v>1</v>
      </c>
      <c r="G278" s="6">
        <v>4.7437652518500399E-2</v>
      </c>
    </row>
    <row r="279" spans="1:7">
      <c r="A279" s="6" t="s">
        <v>23344</v>
      </c>
      <c r="B279" s="6" t="s">
        <v>23343</v>
      </c>
      <c r="C279" s="6" t="s">
        <v>20426</v>
      </c>
      <c r="D279" s="6">
        <v>5</v>
      </c>
      <c r="E279" s="6">
        <v>1</v>
      </c>
      <c r="F279" s="6">
        <v>1</v>
      </c>
      <c r="G279" s="6">
        <v>4.7437652518500399E-2</v>
      </c>
    </row>
    <row r="280" spans="1:7">
      <c r="A280" s="6" t="s">
        <v>23328</v>
      </c>
      <c r="B280" s="6" t="s">
        <v>23327</v>
      </c>
      <c r="C280" s="6" t="s">
        <v>20426</v>
      </c>
      <c r="D280" s="6">
        <v>6</v>
      </c>
      <c r="E280" s="6">
        <v>1</v>
      </c>
      <c r="F280" s="6">
        <v>1</v>
      </c>
      <c r="G280" s="6">
        <v>4.7437652518500399E-2</v>
      </c>
    </row>
    <row r="281" spans="1:7">
      <c r="A281" s="6" t="s">
        <v>23326</v>
      </c>
      <c r="B281" s="6" t="s">
        <v>23325</v>
      </c>
      <c r="C281" s="6" t="s">
        <v>20426</v>
      </c>
      <c r="D281" s="6">
        <v>4</v>
      </c>
      <c r="E281" s="6">
        <v>1</v>
      </c>
      <c r="F281" s="6">
        <v>1</v>
      </c>
      <c r="G281" s="6">
        <v>4.7437652518500399E-2</v>
      </c>
    </row>
    <row r="282" spans="1:7">
      <c r="A282" s="6" t="s">
        <v>23324</v>
      </c>
      <c r="B282" s="6" t="s">
        <v>23323</v>
      </c>
      <c r="C282" s="6" t="s">
        <v>20426</v>
      </c>
      <c r="D282" s="6">
        <v>7</v>
      </c>
      <c r="E282" s="6">
        <v>1</v>
      </c>
      <c r="F282" s="6">
        <v>1</v>
      </c>
      <c r="G282" s="6">
        <v>4.7437652518500399E-2</v>
      </c>
    </row>
    <row r="283" spans="1:7">
      <c r="A283" s="6" t="s">
        <v>23322</v>
      </c>
      <c r="B283" s="6" t="s">
        <v>23321</v>
      </c>
      <c r="C283" s="6" t="s">
        <v>20426</v>
      </c>
      <c r="D283" s="6">
        <v>8</v>
      </c>
      <c r="E283" s="6">
        <v>1</v>
      </c>
      <c r="F283" s="6">
        <v>1</v>
      </c>
      <c r="G283" s="6">
        <v>4.7437652518500399E-2</v>
      </c>
    </row>
    <row r="284" spans="1:7">
      <c r="A284" s="6" t="s">
        <v>23320</v>
      </c>
      <c r="B284" s="6" t="s">
        <v>23319</v>
      </c>
      <c r="C284" s="6" t="s">
        <v>20426</v>
      </c>
      <c r="D284" s="6">
        <v>5</v>
      </c>
      <c r="E284" s="6">
        <v>1</v>
      </c>
      <c r="F284" s="6">
        <v>1</v>
      </c>
      <c r="G284" s="6">
        <v>4.7437652518500399E-2</v>
      </c>
    </row>
    <row r="285" spans="1:7">
      <c r="A285" s="6" t="s">
        <v>23308</v>
      </c>
      <c r="B285" s="6" t="s">
        <v>23307</v>
      </c>
      <c r="C285" s="6" t="s">
        <v>20426</v>
      </c>
      <c r="D285" s="6">
        <v>8</v>
      </c>
      <c r="E285" s="6">
        <v>1</v>
      </c>
      <c r="F285" s="6">
        <v>1</v>
      </c>
      <c r="G285" s="6">
        <v>4.7437652518500399E-2</v>
      </c>
    </row>
    <row r="286" spans="1:7">
      <c r="A286" s="6" t="s">
        <v>23302</v>
      </c>
      <c r="B286" s="6" t="s">
        <v>23301</v>
      </c>
      <c r="C286" s="6" t="s">
        <v>20426</v>
      </c>
      <c r="D286" s="6">
        <v>6</v>
      </c>
      <c r="E286" s="6">
        <v>1</v>
      </c>
      <c r="F286" s="6">
        <v>1</v>
      </c>
      <c r="G286" s="6">
        <v>4.7437652518500399E-2</v>
      </c>
    </row>
    <row r="287" spans="1:7">
      <c r="A287" s="6" t="s">
        <v>23292</v>
      </c>
      <c r="B287" s="6" t="s">
        <v>23291</v>
      </c>
      <c r="C287" s="6" t="s">
        <v>20426</v>
      </c>
      <c r="D287" s="6">
        <v>6</v>
      </c>
      <c r="E287" s="6">
        <v>1</v>
      </c>
      <c r="F287" s="6">
        <v>1</v>
      </c>
      <c r="G287" s="6">
        <v>4.7437652518500399E-2</v>
      </c>
    </row>
    <row r="288" spans="1:7">
      <c r="A288" s="6" t="s">
        <v>23280</v>
      </c>
      <c r="B288" s="6" t="s">
        <v>23279</v>
      </c>
      <c r="C288" s="6" t="s">
        <v>20426</v>
      </c>
      <c r="D288" s="6">
        <v>9</v>
      </c>
      <c r="E288" s="6">
        <v>1</v>
      </c>
      <c r="F288" s="6">
        <v>1</v>
      </c>
      <c r="G288" s="6">
        <v>4.7437652518500399E-2</v>
      </c>
    </row>
    <row r="289" spans="1:7">
      <c r="A289" s="6" t="s">
        <v>23274</v>
      </c>
      <c r="B289" s="6" t="s">
        <v>23273</v>
      </c>
      <c r="C289" s="6" t="s">
        <v>20426</v>
      </c>
      <c r="D289" s="6">
        <v>4</v>
      </c>
      <c r="E289" s="6">
        <v>1</v>
      </c>
      <c r="F289" s="6">
        <v>1</v>
      </c>
      <c r="G289" s="6">
        <v>4.7437652518500399E-2</v>
      </c>
    </row>
    <row r="290" spans="1:7">
      <c r="A290" s="6" t="s">
        <v>23272</v>
      </c>
      <c r="B290" s="6" t="s">
        <v>23271</v>
      </c>
      <c r="C290" s="6" t="s">
        <v>20426</v>
      </c>
      <c r="D290" s="6">
        <v>7</v>
      </c>
      <c r="E290" s="6">
        <v>1</v>
      </c>
      <c r="F290" s="6">
        <v>1</v>
      </c>
      <c r="G290" s="6">
        <v>4.7437652518500399E-2</v>
      </c>
    </row>
    <row r="291" spans="1:7">
      <c r="A291" s="6" t="s">
        <v>23270</v>
      </c>
      <c r="B291" s="6" t="s">
        <v>23269</v>
      </c>
      <c r="C291" s="6" t="s">
        <v>20426</v>
      </c>
      <c r="D291" s="6">
        <v>7</v>
      </c>
      <c r="E291" s="6">
        <v>1</v>
      </c>
      <c r="F291" s="6">
        <v>1</v>
      </c>
      <c r="G291" s="6">
        <v>4.7437652518500399E-2</v>
      </c>
    </row>
    <row r="292" spans="1:7">
      <c r="A292" s="6" t="s">
        <v>23266</v>
      </c>
      <c r="B292" s="6" t="s">
        <v>23265</v>
      </c>
      <c r="C292" s="6" t="s">
        <v>20426</v>
      </c>
      <c r="D292" s="6">
        <v>6</v>
      </c>
      <c r="E292" s="6">
        <v>1</v>
      </c>
      <c r="F292" s="6">
        <v>1</v>
      </c>
      <c r="G292" s="6">
        <v>4.7437652518500399E-2</v>
      </c>
    </row>
    <row r="293" spans="1:7">
      <c r="A293" s="6" t="s">
        <v>23264</v>
      </c>
      <c r="B293" s="6" t="s">
        <v>23263</v>
      </c>
      <c r="C293" s="6" t="s">
        <v>20426</v>
      </c>
      <c r="D293" s="6">
        <v>6</v>
      </c>
      <c r="E293" s="6">
        <v>1</v>
      </c>
      <c r="F293" s="6">
        <v>1</v>
      </c>
      <c r="G293" s="6">
        <v>4.7437652518500399E-2</v>
      </c>
    </row>
    <row r="294" spans="1:7">
      <c r="A294" s="6" t="s">
        <v>23258</v>
      </c>
      <c r="B294" s="6" t="s">
        <v>23257</v>
      </c>
      <c r="C294" s="6" t="s">
        <v>20426</v>
      </c>
      <c r="D294" s="6">
        <v>9</v>
      </c>
      <c r="E294" s="6">
        <v>1</v>
      </c>
      <c r="F294" s="6">
        <v>1</v>
      </c>
      <c r="G294" s="6">
        <v>4.7437652518500399E-2</v>
      </c>
    </row>
    <row r="295" spans="1:7">
      <c r="A295" s="6" t="s">
        <v>23254</v>
      </c>
      <c r="B295" s="6" t="s">
        <v>23253</v>
      </c>
      <c r="C295" s="6" t="s">
        <v>20426</v>
      </c>
      <c r="D295" s="6">
        <v>7</v>
      </c>
      <c r="E295" s="6">
        <v>1</v>
      </c>
      <c r="F295" s="6">
        <v>1</v>
      </c>
      <c r="G295" s="6">
        <v>4.7437652518500399E-2</v>
      </c>
    </row>
    <row r="296" spans="1:7">
      <c r="A296" s="6" t="s">
        <v>23252</v>
      </c>
      <c r="B296" s="6" t="s">
        <v>23251</v>
      </c>
      <c r="C296" s="6" t="s">
        <v>20426</v>
      </c>
      <c r="D296" s="6">
        <v>5</v>
      </c>
      <c r="E296" s="6">
        <v>1</v>
      </c>
      <c r="F296" s="6">
        <v>1</v>
      </c>
      <c r="G296" s="6">
        <v>4.7437652518500399E-2</v>
      </c>
    </row>
    <row r="297" spans="1:7">
      <c r="A297" s="6" t="s">
        <v>23250</v>
      </c>
      <c r="B297" s="6" t="s">
        <v>23249</v>
      </c>
      <c r="C297" s="6" t="s">
        <v>20426</v>
      </c>
      <c r="D297" s="6">
        <v>5</v>
      </c>
      <c r="E297" s="6">
        <v>1</v>
      </c>
      <c r="F297" s="6">
        <v>1</v>
      </c>
      <c r="G297" s="6">
        <v>4.7437652518500399E-2</v>
      </c>
    </row>
    <row r="298" spans="1:7">
      <c r="A298" s="6" t="s">
        <v>23248</v>
      </c>
      <c r="B298" s="6" t="s">
        <v>23247</v>
      </c>
      <c r="C298" s="6" t="s">
        <v>20426</v>
      </c>
      <c r="D298" s="6">
        <v>7</v>
      </c>
      <c r="E298" s="6">
        <v>1</v>
      </c>
      <c r="F298" s="6">
        <v>1</v>
      </c>
      <c r="G298" s="6">
        <v>4.7437652518500399E-2</v>
      </c>
    </row>
    <row r="299" spans="1:7">
      <c r="A299" s="6" t="s">
        <v>23244</v>
      </c>
      <c r="B299" s="6" t="s">
        <v>23243</v>
      </c>
      <c r="C299" s="6" t="s">
        <v>20426</v>
      </c>
      <c r="D299" s="6">
        <v>5</v>
      </c>
      <c r="E299" s="6">
        <v>1</v>
      </c>
      <c r="F299" s="6">
        <v>1</v>
      </c>
      <c r="G299" s="6">
        <v>4.7437652518500399E-2</v>
      </c>
    </row>
    <row r="300" spans="1:7">
      <c r="A300" s="6" t="s">
        <v>23242</v>
      </c>
      <c r="B300" s="6" t="s">
        <v>23241</v>
      </c>
      <c r="C300" s="6" t="s">
        <v>20426</v>
      </c>
      <c r="D300" s="6">
        <v>7</v>
      </c>
      <c r="E300" s="6">
        <v>1</v>
      </c>
      <c r="F300" s="6">
        <v>1</v>
      </c>
      <c r="G300" s="6">
        <v>4.7437652518500399E-2</v>
      </c>
    </row>
    <row r="301" spans="1:7">
      <c r="A301" s="6" t="s">
        <v>23240</v>
      </c>
      <c r="B301" s="6" t="s">
        <v>23239</v>
      </c>
      <c r="C301" s="6" t="s">
        <v>20426</v>
      </c>
      <c r="D301" s="6">
        <v>6</v>
      </c>
      <c r="E301" s="6">
        <v>1</v>
      </c>
      <c r="F301" s="6">
        <v>1</v>
      </c>
      <c r="G301" s="6">
        <v>4.7437652518500399E-2</v>
      </c>
    </row>
    <row r="302" spans="1:7">
      <c r="A302" s="6" t="s">
        <v>23238</v>
      </c>
      <c r="B302" s="6" t="s">
        <v>23237</v>
      </c>
      <c r="C302" s="6" t="s">
        <v>20426</v>
      </c>
      <c r="D302" s="6">
        <v>6</v>
      </c>
      <c r="E302" s="6">
        <v>1</v>
      </c>
      <c r="F302" s="6">
        <v>1</v>
      </c>
      <c r="G302" s="6">
        <v>4.7437652518500399E-2</v>
      </c>
    </row>
    <row r="303" spans="1:7">
      <c r="A303" s="6" t="s">
        <v>23236</v>
      </c>
      <c r="B303" s="6" t="s">
        <v>23235</v>
      </c>
      <c r="C303" s="6" t="s">
        <v>20426</v>
      </c>
      <c r="D303" s="6">
        <v>6</v>
      </c>
      <c r="E303" s="6">
        <v>1</v>
      </c>
      <c r="F303" s="6">
        <v>1</v>
      </c>
      <c r="G303" s="6">
        <v>4.7437652518500399E-2</v>
      </c>
    </row>
    <row r="304" spans="1:7">
      <c r="A304" s="6" t="s">
        <v>23234</v>
      </c>
      <c r="B304" s="6" t="s">
        <v>23233</v>
      </c>
      <c r="C304" s="6" t="s">
        <v>20426</v>
      </c>
      <c r="D304" s="6">
        <v>7</v>
      </c>
      <c r="E304" s="6">
        <v>1</v>
      </c>
      <c r="F304" s="6">
        <v>1</v>
      </c>
      <c r="G304" s="6">
        <v>4.7437652518500399E-2</v>
      </c>
    </row>
    <row r="305" spans="1:7">
      <c r="A305" s="6" t="s">
        <v>23232</v>
      </c>
      <c r="B305" s="6" t="s">
        <v>23231</v>
      </c>
      <c r="C305" s="6" t="s">
        <v>20426</v>
      </c>
      <c r="D305" s="6">
        <v>6</v>
      </c>
      <c r="E305" s="6">
        <v>1</v>
      </c>
      <c r="F305" s="6">
        <v>1</v>
      </c>
      <c r="G305" s="6">
        <v>4.7437652518500399E-2</v>
      </c>
    </row>
    <row r="306" spans="1:7">
      <c r="A306" s="6" t="s">
        <v>23230</v>
      </c>
      <c r="B306" s="6" t="s">
        <v>23229</v>
      </c>
      <c r="C306" s="6" t="s">
        <v>20426</v>
      </c>
      <c r="D306" s="6">
        <v>6</v>
      </c>
      <c r="E306" s="6">
        <v>1</v>
      </c>
      <c r="F306" s="6">
        <v>1</v>
      </c>
      <c r="G306" s="6">
        <v>4.7437652518500399E-2</v>
      </c>
    </row>
    <row r="307" spans="1:7">
      <c r="A307" s="6" t="s">
        <v>23226</v>
      </c>
      <c r="B307" s="6" t="s">
        <v>23225</v>
      </c>
      <c r="C307" s="6" t="s">
        <v>20426</v>
      </c>
      <c r="D307" s="6">
        <v>7</v>
      </c>
      <c r="E307" s="6">
        <v>1</v>
      </c>
      <c r="F307" s="6">
        <v>1</v>
      </c>
      <c r="G307" s="6">
        <v>4.7437652518500399E-2</v>
      </c>
    </row>
    <row r="308" spans="1:7">
      <c r="A308" s="6" t="s">
        <v>23222</v>
      </c>
      <c r="B308" s="6" t="s">
        <v>23221</v>
      </c>
      <c r="C308" s="6" t="s">
        <v>20426</v>
      </c>
      <c r="D308" s="6">
        <v>7</v>
      </c>
      <c r="E308" s="6">
        <v>1</v>
      </c>
      <c r="F308" s="6">
        <v>1</v>
      </c>
      <c r="G308" s="6">
        <v>4.7437652518500399E-2</v>
      </c>
    </row>
    <row r="309" spans="1:7">
      <c r="A309" s="6" t="s">
        <v>23220</v>
      </c>
      <c r="B309" s="6" t="s">
        <v>23219</v>
      </c>
      <c r="C309" s="6" t="s">
        <v>20426</v>
      </c>
      <c r="D309" s="6">
        <v>6</v>
      </c>
      <c r="E309" s="6">
        <v>1</v>
      </c>
      <c r="F309" s="6">
        <v>1</v>
      </c>
      <c r="G309" s="6">
        <v>4.7437652518500399E-2</v>
      </c>
    </row>
    <row r="310" spans="1:7">
      <c r="A310" s="6" t="s">
        <v>23218</v>
      </c>
      <c r="B310" s="6" t="s">
        <v>23217</v>
      </c>
      <c r="C310" s="6" t="s">
        <v>20426</v>
      </c>
      <c r="D310" s="6">
        <v>7</v>
      </c>
      <c r="E310" s="6">
        <v>1</v>
      </c>
      <c r="F310" s="6">
        <v>1</v>
      </c>
      <c r="G310" s="6">
        <v>4.7437652518500399E-2</v>
      </c>
    </row>
    <row r="311" spans="1:7">
      <c r="A311" s="6" t="s">
        <v>23216</v>
      </c>
      <c r="B311" s="6" t="s">
        <v>23215</v>
      </c>
      <c r="C311" s="6" t="s">
        <v>20426</v>
      </c>
      <c r="D311" s="6">
        <v>5</v>
      </c>
      <c r="E311" s="6">
        <v>1</v>
      </c>
      <c r="F311" s="6">
        <v>1</v>
      </c>
      <c r="G311" s="6">
        <v>4.7437652518500399E-2</v>
      </c>
    </row>
    <row r="312" spans="1:7">
      <c r="A312" s="6" t="s">
        <v>23214</v>
      </c>
      <c r="B312" s="6" t="s">
        <v>23213</v>
      </c>
      <c r="C312" s="6" t="s">
        <v>20426</v>
      </c>
      <c r="D312" s="6">
        <v>6</v>
      </c>
      <c r="E312" s="6">
        <v>1</v>
      </c>
      <c r="F312" s="6">
        <v>1</v>
      </c>
      <c r="G312" s="6">
        <v>4.7437652518500399E-2</v>
      </c>
    </row>
    <row r="313" spans="1:7">
      <c r="A313" s="6" t="s">
        <v>23210</v>
      </c>
      <c r="B313" s="6" t="s">
        <v>23209</v>
      </c>
      <c r="C313" s="6" t="s">
        <v>20426</v>
      </c>
      <c r="D313" s="6">
        <v>5</v>
      </c>
      <c r="E313" s="6">
        <v>1</v>
      </c>
      <c r="F313" s="6">
        <v>1</v>
      </c>
      <c r="G313" s="6">
        <v>4.7437652518500399E-2</v>
      </c>
    </row>
    <row r="314" spans="1:7">
      <c r="A314" s="6" t="s">
        <v>23206</v>
      </c>
      <c r="B314" s="6" t="s">
        <v>23205</v>
      </c>
      <c r="C314" s="6" t="s">
        <v>20426</v>
      </c>
      <c r="D314" s="6">
        <v>7</v>
      </c>
      <c r="E314" s="6">
        <v>1</v>
      </c>
      <c r="F314" s="6">
        <v>1</v>
      </c>
      <c r="G314" s="6">
        <v>4.7437652518500399E-2</v>
      </c>
    </row>
    <row r="315" spans="1:7">
      <c r="A315" s="6" t="s">
        <v>23204</v>
      </c>
      <c r="B315" s="6" t="s">
        <v>23203</v>
      </c>
      <c r="C315" s="6" t="s">
        <v>20426</v>
      </c>
      <c r="D315" s="6">
        <v>4</v>
      </c>
      <c r="E315" s="6">
        <v>1</v>
      </c>
      <c r="F315" s="6">
        <v>1</v>
      </c>
      <c r="G315" s="6">
        <v>4.7437652518500399E-2</v>
      </c>
    </row>
    <row r="316" spans="1:7">
      <c r="A316" s="6" t="s">
        <v>23202</v>
      </c>
      <c r="B316" s="6" t="s">
        <v>23201</v>
      </c>
      <c r="C316" s="6" t="s">
        <v>20426</v>
      </c>
      <c r="D316" s="6">
        <v>4</v>
      </c>
      <c r="E316" s="6">
        <v>1</v>
      </c>
      <c r="F316" s="6">
        <v>1</v>
      </c>
      <c r="G316" s="6">
        <v>4.7437652518500399E-2</v>
      </c>
    </row>
    <row r="317" spans="1:7">
      <c r="A317" s="6" t="s">
        <v>23200</v>
      </c>
      <c r="B317" s="6" t="s">
        <v>23199</v>
      </c>
      <c r="C317" s="6" t="s">
        <v>20426</v>
      </c>
      <c r="D317" s="6">
        <v>6</v>
      </c>
      <c r="E317" s="6">
        <v>1</v>
      </c>
      <c r="F317" s="6">
        <v>1</v>
      </c>
      <c r="G317" s="6">
        <v>4.7437652518500399E-2</v>
      </c>
    </row>
    <row r="318" spans="1:7">
      <c r="A318" s="6" t="s">
        <v>23198</v>
      </c>
      <c r="B318" s="6" t="s">
        <v>23197</v>
      </c>
      <c r="C318" s="6" t="s">
        <v>20426</v>
      </c>
      <c r="D318" s="6">
        <v>5</v>
      </c>
      <c r="E318" s="6">
        <v>1</v>
      </c>
      <c r="F318" s="6">
        <v>1</v>
      </c>
      <c r="G318" s="6">
        <v>4.7437652518500399E-2</v>
      </c>
    </row>
    <row r="319" spans="1:7">
      <c r="A319" s="6" t="s">
        <v>23196</v>
      </c>
      <c r="B319" s="6" t="s">
        <v>23195</v>
      </c>
      <c r="C319" s="6" t="s">
        <v>20426</v>
      </c>
      <c r="D319" s="6">
        <v>7</v>
      </c>
      <c r="E319" s="6">
        <v>1</v>
      </c>
      <c r="F319" s="6">
        <v>1</v>
      </c>
      <c r="G319" s="6">
        <v>4.7437652518500399E-2</v>
      </c>
    </row>
    <row r="320" spans="1:7">
      <c r="A320" s="6" t="s">
        <v>23194</v>
      </c>
      <c r="B320" s="6" t="s">
        <v>23193</v>
      </c>
      <c r="C320" s="6" t="s">
        <v>20426</v>
      </c>
      <c r="D320" s="6">
        <v>7</v>
      </c>
      <c r="E320" s="6">
        <v>1</v>
      </c>
      <c r="F320" s="6">
        <v>1</v>
      </c>
      <c r="G320" s="6">
        <v>4.7437652518500399E-2</v>
      </c>
    </row>
    <row r="321" spans="1:7">
      <c r="A321" s="6" t="s">
        <v>23188</v>
      </c>
      <c r="B321" s="6" t="s">
        <v>23187</v>
      </c>
      <c r="C321" s="6" t="s">
        <v>20426</v>
      </c>
      <c r="D321" s="6">
        <v>6</v>
      </c>
      <c r="E321" s="6">
        <v>1</v>
      </c>
      <c r="F321" s="6">
        <v>1</v>
      </c>
      <c r="G321" s="6">
        <v>4.7437652518500399E-2</v>
      </c>
    </row>
    <row r="322" spans="1:7">
      <c r="A322" s="6" t="s">
        <v>23186</v>
      </c>
      <c r="B322" s="6" t="s">
        <v>23185</v>
      </c>
      <c r="C322" s="6" t="s">
        <v>20426</v>
      </c>
      <c r="D322" s="6">
        <v>8</v>
      </c>
      <c r="E322" s="6">
        <v>1</v>
      </c>
      <c r="F322" s="6">
        <v>1</v>
      </c>
      <c r="G322" s="6">
        <v>4.7437652518500399E-2</v>
      </c>
    </row>
    <row r="323" spans="1:7">
      <c r="A323" s="6" t="s">
        <v>23184</v>
      </c>
      <c r="B323" s="6" t="s">
        <v>23183</v>
      </c>
      <c r="C323" s="6" t="s">
        <v>20426</v>
      </c>
      <c r="D323" s="6">
        <v>5</v>
      </c>
      <c r="E323" s="6">
        <v>1</v>
      </c>
      <c r="F323" s="6">
        <v>1</v>
      </c>
      <c r="G323" s="6">
        <v>4.7437652518500399E-2</v>
      </c>
    </row>
    <row r="324" spans="1:7">
      <c r="A324" s="6" t="s">
        <v>23182</v>
      </c>
      <c r="B324" s="6" t="s">
        <v>23181</v>
      </c>
      <c r="C324" s="6" t="s">
        <v>20426</v>
      </c>
      <c r="D324" s="6">
        <v>8</v>
      </c>
      <c r="E324" s="6">
        <v>1</v>
      </c>
      <c r="F324" s="6">
        <v>1</v>
      </c>
      <c r="G324" s="6">
        <v>4.7437652518500399E-2</v>
      </c>
    </row>
    <row r="325" spans="1:7">
      <c r="A325" s="6" t="s">
        <v>23180</v>
      </c>
      <c r="B325" s="6" t="s">
        <v>23179</v>
      </c>
      <c r="C325" s="6" t="s">
        <v>20426</v>
      </c>
      <c r="D325" s="6">
        <v>8</v>
      </c>
      <c r="E325" s="6">
        <v>1</v>
      </c>
      <c r="F325" s="6">
        <v>1</v>
      </c>
      <c r="G325" s="6">
        <v>4.7437652518500399E-2</v>
      </c>
    </row>
    <row r="326" spans="1:7">
      <c r="A326" s="6" t="s">
        <v>23178</v>
      </c>
      <c r="B326" s="6" t="s">
        <v>23177</v>
      </c>
      <c r="C326" s="6" t="s">
        <v>20426</v>
      </c>
      <c r="D326" s="6">
        <v>7</v>
      </c>
      <c r="E326" s="6">
        <v>1</v>
      </c>
      <c r="F326" s="6">
        <v>1</v>
      </c>
      <c r="G326" s="6">
        <v>4.7437652518500399E-2</v>
      </c>
    </row>
    <row r="327" spans="1:7">
      <c r="A327" s="6" t="s">
        <v>23176</v>
      </c>
      <c r="B327" s="6" t="s">
        <v>23175</v>
      </c>
      <c r="C327" s="6" t="s">
        <v>20426</v>
      </c>
      <c r="D327" s="6">
        <v>7</v>
      </c>
      <c r="E327" s="6">
        <v>1</v>
      </c>
      <c r="F327" s="6">
        <v>1</v>
      </c>
      <c r="G327" s="6">
        <v>4.7437652518500399E-2</v>
      </c>
    </row>
    <row r="328" spans="1:7">
      <c r="A328" s="6" t="s">
        <v>23172</v>
      </c>
      <c r="B328" s="6" t="s">
        <v>23171</v>
      </c>
      <c r="C328" s="6" t="s">
        <v>20426</v>
      </c>
      <c r="D328" s="6">
        <v>4</v>
      </c>
      <c r="E328" s="6">
        <v>1</v>
      </c>
      <c r="F328" s="6">
        <v>1</v>
      </c>
      <c r="G328" s="6">
        <v>4.7437652518500399E-2</v>
      </c>
    </row>
    <row r="329" spans="1:7">
      <c r="A329" s="6" t="s">
        <v>23170</v>
      </c>
      <c r="B329" s="6" t="s">
        <v>23169</v>
      </c>
      <c r="C329" s="6" t="s">
        <v>20426</v>
      </c>
      <c r="D329" s="6">
        <v>6</v>
      </c>
      <c r="E329" s="6">
        <v>1</v>
      </c>
      <c r="F329" s="6">
        <v>1</v>
      </c>
      <c r="G329" s="6">
        <v>4.7437652518500399E-2</v>
      </c>
    </row>
    <row r="330" spans="1:7">
      <c r="A330" s="6" t="s">
        <v>23168</v>
      </c>
      <c r="B330" s="6" t="s">
        <v>23167</v>
      </c>
      <c r="C330" s="6" t="s">
        <v>20426</v>
      </c>
      <c r="D330" s="6">
        <v>5</v>
      </c>
      <c r="E330" s="6">
        <v>1</v>
      </c>
      <c r="F330" s="6">
        <v>1</v>
      </c>
      <c r="G330" s="6">
        <v>4.7437652518500399E-2</v>
      </c>
    </row>
    <row r="331" spans="1:7">
      <c r="A331" s="6" t="s">
        <v>23166</v>
      </c>
      <c r="B331" s="6" t="s">
        <v>23165</v>
      </c>
      <c r="C331" s="6" t="s">
        <v>20426</v>
      </c>
      <c r="D331" s="6">
        <v>8</v>
      </c>
      <c r="E331" s="6">
        <v>1</v>
      </c>
      <c r="F331" s="6">
        <v>1</v>
      </c>
      <c r="G331" s="6">
        <v>4.7437652518500399E-2</v>
      </c>
    </row>
    <row r="332" spans="1:7">
      <c r="A332" s="6" t="s">
        <v>23164</v>
      </c>
      <c r="B332" s="6" t="s">
        <v>23163</v>
      </c>
      <c r="C332" s="6" t="s">
        <v>20426</v>
      </c>
      <c r="D332" s="6">
        <v>9</v>
      </c>
      <c r="E332" s="6">
        <v>1</v>
      </c>
      <c r="F332" s="6">
        <v>1</v>
      </c>
      <c r="G332" s="6">
        <v>4.7437652518500399E-2</v>
      </c>
    </row>
    <row r="333" spans="1:7">
      <c r="A333" s="6" t="s">
        <v>23162</v>
      </c>
      <c r="B333" s="6" t="s">
        <v>23161</v>
      </c>
      <c r="C333" s="6" t="s">
        <v>20426</v>
      </c>
      <c r="D333" s="6">
        <v>8</v>
      </c>
      <c r="E333" s="6">
        <v>1</v>
      </c>
      <c r="F333" s="6">
        <v>1</v>
      </c>
      <c r="G333" s="6">
        <v>4.7437652518500399E-2</v>
      </c>
    </row>
    <row r="334" spans="1:7">
      <c r="A334" s="6" t="s">
        <v>23160</v>
      </c>
      <c r="B334" s="6" t="s">
        <v>23159</v>
      </c>
      <c r="C334" s="6" t="s">
        <v>20426</v>
      </c>
      <c r="D334" s="6">
        <v>4</v>
      </c>
      <c r="E334" s="6">
        <v>42</v>
      </c>
      <c r="F334" s="6">
        <v>5</v>
      </c>
      <c r="G334" s="6">
        <v>4.7494869207417599E-2</v>
      </c>
    </row>
    <row r="335" spans="1:7">
      <c r="A335" s="6" t="s">
        <v>23158</v>
      </c>
      <c r="B335" s="6" t="s">
        <v>23157</v>
      </c>
      <c r="C335" s="6" t="s">
        <v>20426</v>
      </c>
      <c r="D335" s="6">
        <v>4</v>
      </c>
      <c r="E335" s="6">
        <v>42</v>
      </c>
      <c r="F335" s="6">
        <v>5</v>
      </c>
      <c r="G335" s="6">
        <v>4.7494869207417599E-2</v>
      </c>
    </row>
  </sheetData>
  <autoFilter ref="A1:G335"/>
  <phoneticPr fontId="3"/>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D5B8EA"/>
  </sheetPr>
  <dimension ref="A1:G78"/>
  <sheetViews>
    <sheetView workbookViewId="0">
      <pane ySplit="1" topLeftCell="A2" activePane="bottomLeft" state="frozen"/>
      <selection activeCell="C14" sqref="C14"/>
      <selection pane="bottomLeft" activeCell="L4" sqref="L4"/>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16384" width="9" style="6"/>
  </cols>
  <sheetData>
    <row r="1" spans="1:7">
      <c r="A1" s="6" t="s">
        <v>22050</v>
      </c>
      <c r="B1" s="6" t="s">
        <v>22049</v>
      </c>
      <c r="C1" s="6" t="s">
        <v>22048</v>
      </c>
      <c r="D1" s="6" t="s">
        <v>22047</v>
      </c>
      <c r="E1" s="6" t="s">
        <v>22046</v>
      </c>
      <c r="F1" s="6" t="s">
        <v>23971</v>
      </c>
      <c r="G1" s="6" t="s">
        <v>23970</v>
      </c>
    </row>
    <row r="2" spans="1:7">
      <c r="A2" s="6" t="s">
        <v>23125</v>
      </c>
      <c r="B2" s="6" t="s">
        <v>23124</v>
      </c>
      <c r="C2" s="6" t="s">
        <v>20433</v>
      </c>
      <c r="D2" s="6">
        <v>6</v>
      </c>
      <c r="E2" s="6">
        <v>2937</v>
      </c>
      <c r="F2" s="6">
        <v>350</v>
      </c>
      <c r="G2" s="7">
        <v>8.6590754603018102E-76</v>
      </c>
    </row>
    <row r="3" spans="1:7">
      <c r="A3" s="6" t="s">
        <v>23123</v>
      </c>
      <c r="B3" s="6" t="s">
        <v>23122</v>
      </c>
      <c r="C3" s="6" t="s">
        <v>20433</v>
      </c>
      <c r="D3" s="6">
        <v>5</v>
      </c>
      <c r="E3" s="6">
        <v>3020</v>
      </c>
      <c r="F3" s="6">
        <v>351</v>
      </c>
      <c r="G3" s="7">
        <v>4.0926350833392302E-73</v>
      </c>
    </row>
    <row r="4" spans="1:7">
      <c r="A4" s="6" t="s">
        <v>23121</v>
      </c>
      <c r="B4" s="6" t="s">
        <v>23120</v>
      </c>
      <c r="C4" s="6" t="s">
        <v>20433</v>
      </c>
      <c r="D4" s="6">
        <v>5</v>
      </c>
      <c r="E4" s="6">
        <v>964</v>
      </c>
      <c r="F4" s="6">
        <v>173</v>
      </c>
      <c r="G4" s="7">
        <v>6.4867850585935505E-61</v>
      </c>
    </row>
    <row r="5" spans="1:7">
      <c r="A5" s="6" t="s">
        <v>23119</v>
      </c>
      <c r="B5" s="6" t="s">
        <v>23118</v>
      </c>
      <c r="C5" s="6" t="s">
        <v>20433</v>
      </c>
      <c r="D5" s="6">
        <v>4</v>
      </c>
      <c r="E5" s="6">
        <v>1019</v>
      </c>
      <c r="F5" s="6">
        <v>174</v>
      </c>
      <c r="G5" s="7">
        <v>5.6901808538214997E-58</v>
      </c>
    </row>
    <row r="6" spans="1:7">
      <c r="A6" s="6" t="s">
        <v>23117</v>
      </c>
      <c r="B6" s="6" t="s">
        <v>23116</v>
      </c>
      <c r="C6" s="6" t="s">
        <v>20433</v>
      </c>
      <c r="D6" s="6">
        <v>4</v>
      </c>
      <c r="E6" s="6">
        <v>456</v>
      </c>
      <c r="F6" s="6">
        <v>99</v>
      </c>
      <c r="G6" s="7">
        <v>2.4834811862787598E-42</v>
      </c>
    </row>
    <row r="7" spans="1:7">
      <c r="A7" s="6" t="s">
        <v>21621</v>
      </c>
      <c r="B7" s="6" t="s">
        <v>21620</v>
      </c>
      <c r="C7" s="6" t="s">
        <v>20433</v>
      </c>
      <c r="D7" s="6">
        <v>4</v>
      </c>
      <c r="E7" s="6">
        <v>5921</v>
      </c>
      <c r="F7" s="6">
        <v>453</v>
      </c>
      <c r="G7" s="7">
        <v>1.8125362267363601E-41</v>
      </c>
    </row>
    <row r="8" spans="1:7">
      <c r="A8" s="6" t="s">
        <v>21872</v>
      </c>
      <c r="B8" s="6" t="s">
        <v>21871</v>
      </c>
      <c r="C8" s="6" t="s">
        <v>20433</v>
      </c>
      <c r="D8" s="6">
        <v>4</v>
      </c>
      <c r="E8" s="6">
        <v>6362</v>
      </c>
      <c r="F8" s="6">
        <v>470</v>
      </c>
      <c r="G8" s="7">
        <v>2.77665796539203E-39</v>
      </c>
    </row>
    <row r="9" spans="1:7">
      <c r="A9" s="6" t="s">
        <v>23107</v>
      </c>
      <c r="B9" s="6" t="s">
        <v>23106</v>
      </c>
      <c r="C9" s="6" t="s">
        <v>20433</v>
      </c>
      <c r="D9" s="6">
        <v>5</v>
      </c>
      <c r="E9" s="6">
        <v>333</v>
      </c>
      <c r="F9" s="6">
        <v>80</v>
      </c>
      <c r="G9" s="7">
        <v>9.6307140442821402E-38</v>
      </c>
    </row>
    <row r="10" spans="1:7">
      <c r="A10" s="6" t="s">
        <v>23105</v>
      </c>
      <c r="B10" s="6" t="s">
        <v>23104</v>
      </c>
      <c r="C10" s="6" t="s">
        <v>20433</v>
      </c>
      <c r="D10" s="6">
        <v>4</v>
      </c>
      <c r="E10" s="6">
        <v>342</v>
      </c>
      <c r="F10" s="6">
        <v>81</v>
      </c>
      <c r="G10" s="7">
        <v>1.0262163926465699E-37</v>
      </c>
    </row>
    <row r="11" spans="1:7">
      <c r="A11" s="6" t="s">
        <v>23103</v>
      </c>
      <c r="B11" s="6" t="s">
        <v>23102</v>
      </c>
      <c r="C11" s="6" t="s">
        <v>20433</v>
      </c>
      <c r="D11" s="6">
        <v>6</v>
      </c>
      <c r="E11" s="6">
        <v>318</v>
      </c>
      <c r="F11" s="6">
        <v>78</v>
      </c>
      <c r="G11" s="7">
        <v>1.63694193214084E-37</v>
      </c>
    </row>
    <row r="12" spans="1:7">
      <c r="A12" s="6" t="s">
        <v>23101</v>
      </c>
      <c r="B12" s="6" t="s">
        <v>23100</v>
      </c>
      <c r="C12" s="6" t="s">
        <v>20433</v>
      </c>
      <c r="D12" s="6">
        <v>5</v>
      </c>
      <c r="E12" s="6">
        <v>318</v>
      </c>
      <c r="F12" s="6">
        <v>78</v>
      </c>
      <c r="G12" s="7">
        <v>1.63694193214084E-37</v>
      </c>
    </row>
    <row r="13" spans="1:7">
      <c r="A13" s="6" t="s">
        <v>23113</v>
      </c>
      <c r="B13" s="6" t="s">
        <v>23112</v>
      </c>
      <c r="C13" s="6" t="s">
        <v>20433</v>
      </c>
      <c r="D13" s="6">
        <v>5</v>
      </c>
      <c r="E13" s="6">
        <v>362</v>
      </c>
      <c r="F13" s="6">
        <v>83</v>
      </c>
      <c r="G13" s="7">
        <v>1.7035278973576901E-37</v>
      </c>
    </row>
    <row r="14" spans="1:7">
      <c r="A14" s="6" t="s">
        <v>23115</v>
      </c>
      <c r="B14" s="6" t="s">
        <v>23114</v>
      </c>
      <c r="C14" s="6" t="s">
        <v>20433</v>
      </c>
      <c r="D14" s="6">
        <v>6</v>
      </c>
      <c r="E14" s="6">
        <v>362</v>
      </c>
      <c r="F14" s="6">
        <v>83</v>
      </c>
      <c r="G14" s="7">
        <v>1.7035278973576901E-37</v>
      </c>
    </row>
    <row r="15" spans="1:7">
      <c r="A15" s="6" t="s">
        <v>23109</v>
      </c>
      <c r="B15" s="6" t="s">
        <v>23108</v>
      </c>
      <c r="C15" s="6" t="s">
        <v>20433</v>
      </c>
      <c r="D15" s="6">
        <v>4</v>
      </c>
      <c r="E15" s="6">
        <v>364</v>
      </c>
      <c r="F15" s="6">
        <v>83</v>
      </c>
      <c r="G15" s="7">
        <v>2.6395271937160099E-37</v>
      </c>
    </row>
    <row r="16" spans="1:7">
      <c r="A16" s="6" t="s">
        <v>23111</v>
      </c>
      <c r="B16" s="6" t="s">
        <v>23110</v>
      </c>
      <c r="C16" s="6" t="s">
        <v>20433</v>
      </c>
      <c r="D16" s="6">
        <v>4</v>
      </c>
      <c r="E16" s="6">
        <v>384</v>
      </c>
      <c r="F16" s="6">
        <v>85</v>
      </c>
      <c r="G16" s="7">
        <v>3.8763054935734197E-37</v>
      </c>
    </row>
    <row r="17" spans="1:7">
      <c r="A17" s="6" t="s">
        <v>22035</v>
      </c>
      <c r="B17" s="6" t="s">
        <v>22034</v>
      </c>
      <c r="C17" s="6" t="s">
        <v>20433</v>
      </c>
      <c r="D17" s="6">
        <v>2</v>
      </c>
      <c r="E17" s="6">
        <v>14569</v>
      </c>
      <c r="F17" s="6">
        <v>818</v>
      </c>
      <c r="G17" s="7">
        <v>2.74936078343773E-29</v>
      </c>
    </row>
    <row r="18" spans="1:7">
      <c r="A18" s="6" t="s">
        <v>22033</v>
      </c>
      <c r="B18" s="6" t="s">
        <v>22032</v>
      </c>
      <c r="C18" s="6" t="s">
        <v>20433</v>
      </c>
      <c r="D18" s="6">
        <v>2</v>
      </c>
      <c r="E18" s="6">
        <v>14569</v>
      </c>
      <c r="F18" s="6">
        <v>818</v>
      </c>
      <c r="G18" s="7">
        <v>2.74936078343773E-29</v>
      </c>
    </row>
    <row r="19" spans="1:7">
      <c r="A19" s="6" t="s">
        <v>23099</v>
      </c>
      <c r="B19" s="6" t="s">
        <v>23098</v>
      </c>
      <c r="C19" s="6" t="s">
        <v>20433</v>
      </c>
      <c r="D19" s="6">
        <v>6</v>
      </c>
      <c r="E19" s="6">
        <v>459</v>
      </c>
      <c r="F19" s="6">
        <v>81</v>
      </c>
      <c r="G19" s="7">
        <v>3.4011288657859998E-28</v>
      </c>
    </row>
    <row r="20" spans="1:7">
      <c r="A20" s="6" t="s">
        <v>22003</v>
      </c>
      <c r="B20" s="6" t="s">
        <v>22002</v>
      </c>
      <c r="C20" s="6" t="s">
        <v>20433</v>
      </c>
      <c r="D20" s="6">
        <v>3</v>
      </c>
      <c r="E20" s="6">
        <v>7311</v>
      </c>
      <c r="F20" s="6">
        <v>475</v>
      </c>
      <c r="G20" s="7">
        <v>6.0534451669257102E-26</v>
      </c>
    </row>
    <row r="21" spans="1:7">
      <c r="A21" s="6" t="s">
        <v>22001</v>
      </c>
      <c r="B21" s="6" t="s">
        <v>22000</v>
      </c>
      <c r="C21" s="6" t="s">
        <v>20433</v>
      </c>
      <c r="D21" s="6">
        <v>4</v>
      </c>
      <c r="E21" s="6">
        <v>7308</v>
      </c>
      <c r="F21" s="6">
        <v>474</v>
      </c>
      <c r="G21" s="7">
        <v>1.03893225853103E-25</v>
      </c>
    </row>
    <row r="22" spans="1:7">
      <c r="A22" s="6" t="s">
        <v>23097</v>
      </c>
      <c r="B22" s="6" t="s">
        <v>23096</v>
      </c>
      <c r="C22" s="6" t="s">
        <v>20433</v>
      </c>
      <c r="D22" s="6">
        <v>5</v>
      </c>
      <c r="E22" s="6">
        <v>507</v>
      </c>
      <c r="F22" s="6">
        <v>81</v>
      </c>
      <c r="G22" s="7">
        <v>3.2766318091643999E-25</v>
      </c>
    </row>
    <row r="23" spans="1:7">
      <c r="A23" s="6" t="s">
        <v>22009</v>
      </c>
      <c r="B23" s="6" t="s">
        <v>22008</v>
      </c>
      <c r="C23" s="6" t="s">
        <v>20433</v>
      </c>
      <c r="D23" s="6">
        <v>2</v>
      </c>
      <c r="E23" s="6">
        <v>7647</v>
      </c>
      <c r="F23" s="6">
        <v>478</v>
      </c>
      <c r="G23" s="7">
        <v>1.99543965809381E-22</v>
      </c>
    </row>
    <row r="24" spans="1:7">
      <c r="A24" s="6" t="s">
        <v>22007</v>
      </c>
      <c r="B24" s="6" t="s">
        <v>22006</v>
      </c>
      <c r="C24" s="6" t="s">
        <v>20433</v>
      </c>
      <c r="D24" s="6">
        <v>3</v>
      </c>
      <c r="E24" s="6">
        <v>7643</v>
      </c>
      <c r="F24" s="6">
        <v>477</v>
      </c>
      <c r="G24" s="7">
        <v>3.1934939456913901E-22</v>
      </c>
    </row>
    <row r="25" spans="1:7">
      <c r="A25" s="6" t="s">
        <v>22024</v>
      </c>
      <c r="B25" s="6" t="s">
        <v>22023</v>
      </c>
      <c r="C25" s="6" t="s">
        <v>20433</v>
      </c>
      <c r="D25" s="6">
        <v>3</v>
      </c>
      <c r="E25" s="6">
        <v>8832</v>
      </c>
      <c r="F25" s="6">
        <v>531</v>
      </c>
      <c r="G25" s="7">
        <v>1.26151202101427E-21</v>
      </c>
    </row>
    <row r="26" spans="1:7">
      <c r="A26" s="6" t="s">
        <v>22020</v>
      </c>
      <c r="B26" s="6" t="s">
        <v>22019</v>
      </c>
      <c r="C26" s="6" t="s">
        <v>20433</v>
      </c>
      <c r="D26" s="6">
        <v>3</v>
      </c>
      <c r="E26" s="6">
        <v>8536</v>
      </c>
      <c r="F26" s="6">
        <v>517</v>
      </c>
      <c r="G26" s="7">
        <v>1.3277259059534801E-21</v>
      </c>
    </row>
    <row r="27" spans="1:7">
      <c r="A27" s="6" t="s">
        <v>22022</v>
      </c>
      <c r="B27" s="6" t="s">
        <v>22021</v>
      </c>
      <c r="C27" s="6" t="s">
        <v>20433</v>
      </c>
      <c r="D27" s="6">
        <v>1</v>
      </c>
      <c r="E27" s="6">
        <v>22522</v>
      </c>
      <c r="F27" s="6">
        <v>1096</v>
      </c>
      <c r="G27" s="7">
        <v>4.0883778062490399E-19</v>
      </c>
    </row>
    <row r="28" spans="1:7">
      <c r="A28" s="6" t="s">
        <v>21462</v>
      </c>
      <c r="B28" s="6" t="s">
        <v>21461</v>
      </c>
      <c r="C28" s="6" t="s">
        <v>20433</v>
      </c>
      <c r="D28" s="6">
        <v>3</v>
      </c>
      <c r="E28" s="6">
        <v>2706</v>
      </c>
      <c r="F28" s="6">
        <v>209</v>
      </c>
      <c r="G28" s="7">
        <v>3.5597129604716902E-18</v>
      </c>
    </row>
    <row r="29" spans="1:7">
      <c r="A29" s="6" t="s">
        <v>21483</v>
      </c>
      <c r="B29" s="6" t="s">
        <v>21482</v>
      </c>
      <c r="C29" s="6" t="s">
        <v>20433</v>
      </c>
      <c r="D29" s="6">
        <v>2</v>
      </c>
      <c r="E29" s="6">
        <v>2708</v>
      </c>
      <c r="F29" s="6">
        <v>209</v>
      </c>
      <c r="G29" s="7">
        <v>3.8637694524721101E-18</v>
      </c>
    </row>
    <row r="30" spans="1:7">
      <c r="A30" s="6" t="s">
        <v>22028</v>
      </c>
      <c r="B30" s="6" t="s">
        <v>22027</v>
      </c>
      <c r="C30" s="6" t="s">
        <v>20433</v>
      </c>
      <c r="D30" s="6">
        <v>3</v>
      </c>
      <c r="E30" s="6">
        <v>4504</v>
      </c>
      <c r="F30" s="6">
        <v>298</v>
      </c>
      <c r="G30" s="7">
        <v>2.7633330541079601E-16</v>
      </c>
    </row>
    <row r="31" spans="1:7">
      <c r="A31" s="6" t="s">
        <v>23095</v>
      </c>
      <c r="B31" s="6" t="s">
        <v>23094</v>
      </c>
      <c r="C31" s="6" t="s">
        <v>20433</v>
      </c>
      <c r="D31" s="6">
        <v>5</v>
      </c>
      <c r="E31" s="6">
        <v>465</v>
      </c>
      <c r="F31" s="6">
        <v>63</v>
      </c>
      <c r="G31" s="7">
        <v>2.9600646943964601E-16</v>
      </c>
    </row>
    <row r="32" spans="1:7">
      <c r="A32" s="6" t="s">
        <v>23093</v>
      </c>
      <c r="B32" s="6" t="s">
        <v>23092</v>
      </c>
      <c r="C32" s="6" t="s">
        <v>20433</v>
      </c>
      <c r="D32" s="6">
        <v>6</v>
      </c>
      <c r="E32" s="6">
        <v>441</v>
      </c>
      <c r="F32" s="6">
        <v>61</v>
      </c>
      <c r="G32" s="7">
        <v>3.2994896511022202E-16</v>
      </c>
    </row>
    <row r="33" spans="1:7">
      <c r="A33" s="6" t="s">
        <v>23089</v>
      </c>
      <c r="B33" s="6" t="s">
        <v>23088</v>
      </c>
      <c r="C33" s="6" t="s">
        <v>20433</v>
      </c>
      <c r="D33" s="6">
        <v>3</v>
      </c>
      <c r="E33" s="6">
        <v>734</v>
      </c>
      <c r="F33" s="6">
        <v>73</v>
      </c>
      <c r="G33" s="7">
        <v>1.15295485183583E-11</v>
      </c>
    </row>
    <row r="34" spans="1:7">
      <c r="A34" s="6" t="s">
        <v>23087</v>
      </c>
      <c r="B34" s="6" t="s">
        <v>23086</v>
      </c>
      <c r="C34" s="6" t="s">
        <v>20433</v>
      </c>
      <c r="D34" s="6">
        <v>4</v>
      </c>
      <c r="E34" s="6">
        <v>734</v>
      </c>
      <c r="F34" s="6">
        <v>73</v>
      </c>
      <c r="G34" s="7">
        <v>1.15295485183583E-11</v>
      </c>
    </row>
    <row r="35" spans="1:7">
      <c r="A35" s="6" t="s">
        <v>23025</v>
      </c>
      <c r="B35" s="6" t="s">
        <v>23024</v>
      </c>
      <c r="C35" s="6" t="s">
        <v>20433</v>
      </c>
      <c r="D35" s="6">
        <v>4</v>
      </c>
      <c r="E35" s="6">
        <v>10</v>
      </c>
      <c r="F35" s="6">
        <v>8</v>
      </c>
      <c r="G35" s="7">
        <v>4.0019436341672998E-10</v>
      </c>
    </row>
    <row r="36" spans="1:7">
      <c r="A36" s="6" t="s">
        <v>23071</v>
      </c>
      <c r="B36" s="6" t="s">
        <v>23070</v>
      </c>
      <c r="C36" s="6" t="s">
        <v>20433</v>
      </c>
      <c r="D36" s="6">
        <v>6</v>
      </c>
      <c r="E36" s="6">
        <v>67</v>
      </c>
      <c r="F36" s="6">
        <v>17</v>
      </c>
      <c r="G36" s="7">
        <v>1.6768596762868999E-9</v>
      </c>
    </row>
    <row r="37" spans="1:7">
      <c r="A37" s="6" t="s">
        <v>23083</v>
      </c>
      <c r="B37" s="6" t="s">
        <v>23082</v>
      </c>
      <c r="C37" s="6" t="s">
        <v>20433</v>
      </c>
      <c r="D37" s="6">
        <v>5</v>
      </c>
      <c r="E37" s="6">
        <v>86</v>
      </c>
      <c r="F37" s="6">
        <v>18</v>
      </c>
      <c r="G37" s="7">
        <v>1.5294098892157102E-8</v>
      </c>
    </row>
    <row r="38" spans="1:7">
      <c r="A38" s="6" t="s">
        <v>23079</v>
      </c>
      <c r="B38" s="6" t="s">
        <v>23078</v>
      </c>
      <c r="C38" s="6" t="s">
        <v>20433</v>
      </c>
      <c r="D38" s="6">
        <v>5</v>
      </c>
      <c r="E38" s="6">
        <v>71</v>
      </c>
      <c r="F38" s="6">
        <v>16</v>
      </c>
      <c r="G38" s="7">
        <v>3.16016936347006E-8</v>
      </c>
    </row>
    <row r="39" spans="1:7">
      <c r="A39" s="6" t="s">
        <v>23081</v>
      </c>
      <c r="B39" s="6" t="s">
        <v>23080</v>
      </c>
      <c r="C39" s="6" t="s">
        <v>20433</v>
      </c>
      <c r="D39" s="6">
        <v>6</v>
      </c>
      <c r="E39" s="6">
        <v>71</v>
      </c>
      <c r="F39" s="6">
        <v>16</v>
      </c>
      <c r="G39" s="7">
        <v>3.16016936347006E-8</v>
      </c>
    </row>
    <row r="40" spans="1:7">
      <c r="A40" s="6" t="s">
        <v>23059</v>
      </c>
      <c r="B40" s="6" t="s">
        <v>23058</v>
      </c>
      <c r="C40" s="6" t="s">
        <v>20433</v>
      </c>
      <c r="D40" s="6">
        <v>3</v>
      </c>
      <c r="E40" s="6">
        <v>324</v>
      </c>
      <c r="F40" s="6">
        <v>37</v>
      </c>
      <c r="G40" s="7">
        <v>4.2966976315870897E-8</v>
      </c>
    </row>
    <row r="41" spans="1:7">
      <c r="A41" s="6" t="s">
        <v>23039</v>
      </c>
      <c r="B41" s="6" t="s">
        <v>23038</v>
      </c>
      <c r="C41" s="6" t="s">
        <v>20433</v>
      </c>
      <c r="D41" s="6">
        <v>5</v>
      </c>
      <c r="E41" s="6">
        <v>35</v>
      </c>
      <c r="F41" s="6">
        <v>11</v>
      </c>
      <c r="G41" s="7">
        <v>1.14901171618178E-7</v>
      </c>
    </row>
    <row r="42" spans="1:7">
      <c r="A42" s="6" t="s">
        <v>23041</v>
      </c>
      <c r="B42" s="6" t="s">
        <v>23040</v>
      </c>
      <c r="C42" s="6" t="s">
        <v>20433</v>
      </c>
      <c r="D42" s="6">
        <v>2</v>
      </c>
      <c r="E42" s="6">
        <v>439</v>
      </c>
      <c r="F42" s="6">
        <v>41</v>
      </c>
      <c r="G42" s="7">
        <v>1.88334551928348E-6</v>
      </c>
    </row>
    <row r="43" spans="1:7">
      <c r="A43" s="6" t="s">
        <v>23055</v>
      </c>
      <c r="B43" s="6" t="s">
        <v>23054</v>
      </c>
      <c r="C43" s="6" t="s">
        <v>20433</v>
      </c>
      <c r="D43" s="6">
        <v>4</v>
      </c>
      <c r="E43" s="6">
        <v>58</v>
      </c>
      <c r="F43" s="6">
        <v>11</v>
      </c>
      <c r="G43" s="7">
        <v>2.5793688357396201E-5</v>
      </c>
    </row>
    <row r="44" spans="1:7">
      <c r="A44" s="6" t="s">
        <v>22708</v>
      </c>
      <c r="B44" s="6" t="s">
        <v>22707</v>
      </c>
      <c r="C44" s="6" t="s">
        <v>20433</v>
      </c>
      <c r="D44" s="6">
        <v>4</v>
      </c>
      <c r="E44" s="6">
        <v>4</v>
      </c>
      <c r="F44" s="6">
        <v>3</v>
      </c>
      <c r="G44" s="7">
        <v>2.8748717300047197E-4</v>
      </c>
    </row>
    <row r="45" spans="1:7">
      <c r="A45" s="6" t="s">
        <v>22700</v>
      </c>
      <c r="B45" s="6" t="s">
        <v>22699</v>
      </c>
      <c r="C45" s="6" t="s">
        <v>20433</v>
      </c>
      <c r="D45" s="6">
        <v>5</v>
      </c>
      <c r="E45" s="6">
        <v>4</v>
      </c>
      <c r="F45" s="6">
        <v>3</v>
      </c>
      <c r="G45" s="7">
        <v>2.8748717300047197E-4</v>
      </c>
    </row>
    <row r="46" spans="1:7">
      <c r="A46" s="6" t="s">
        <v>21685</v>
      </c>
      <c r="B46" s="6" t="s">
        <v>21684</v>
      </c>
      <c r="C46" s="6" t="s">
        <v>20433</v>
      </c>
      <c r="D46" s="6">
        <v>3</v>
      </c>
      <c r="E46" s="6">
        <v>1255</v>
      </c>
      <c r="F46" s="6">
        <v>77</v>
      </c>
      <c r="G46" s="7">
        <v>6.3731355519998595E-4</v>
      </c>
    </row>
    <row r="47" spans="1:7">
      <c r="A47" s="6" t="s">
        <v>23037</v>
      </c>
      <c r="B47" s="6" t="s">
        <v>23036</v>
      </c>
      <c r="C47" s="6" t="s">
        <v>20433</v>
      </c>
      <c r="D47" s="6">
        <v>5</v>
      </c>
      <c r="E47" s="6">
        <v>71</v>
      </c>
      <c r="F47" s="6">
        <v>10</v>
      </c>
      <c r="G47" s="7">
        <v>7.4839383460681105E-4</v>
      </c>
    </row>
    <row r="48" spans="1:7">
      <c r="A48" s="6" t="s">
        <v>23029</v>
      </c>
      <c r="B48" s="6" t="s">
        <v>23028</v>
      </c>
      <c r="C48" s="6" t="s">
        <v>20433</v>
      </c>
      <c r="D48" s="6">
        <v>5</v>
      </c>
      <c r="E48" s="6">
        <v>21</v>
      </c>
      <c r="F48" s="6">
        <v>5</v>
      </c>
      <c r="G48" s="6">
        <v>1.51159744824291E-3</v>
      </c>
    </row>
    <row r="49" spans="1:7">
      <c r="A49" s="6" t="s">
        <v>22532</v>
      </c>
      <c r="B49" s="6" t="s">
        <v>22531</v>
      </c>
      <c r="C49" s="6" t="s">
        <v>20433</v>
      </c>
      <c r="D49" s="6">
        <v>3</v>
      </c>
      <c r="E49" s="6">
        <v>2</v>
      </c>
      <c r="F49" s="6">
        <v>2</v>
      </c>
      <c r="G49" s="6">
        <v>1.7670934961848601E-3</v>
      </c>
    </row>
    <row r="50" spans="1:7">
      <c r="A50" s="6" t="s">
        <v>21022</v>
      </c>
      <c r="B50" s="6" t="s">
        <v>21021</v>
      </c>
      <c r="C50" s="6" t="s">
        <v>20433</v>
      </c>
      <c r="D50" s="6">
        <v>6</v>
      </c>
      <c r="E50" s="6">
        <v>168</v>
      </c>
      <c r="F50" s="6">
        <v>16</v>
      </c>
      <c r="G50" s="6">
        <v>2.0105416192376501E-3</v>
      </c>
    </row>
    <row r="51" spans="1:7">
      <c r="A51" s="6" t="s">
        <v>21020</v>
      </c>
      <c r="B51" s="6" t="s">
        <v>21019</v>
      </c>
      <c r="C51" s="6" t="s">
        <v>20433</v>
      </c>
      <c r="D51" s="6">
        <v>5</v>
      </c>
      <c r="E51" s="6">
        <v>168</v>
      </c>
      <c r="F51" s="6">
        <v>16</v>
      </c>
      <c r="G51" s="6">
        <v>2.0105416192376501E-3</v>
      </c>
    </row>
    <row r="52" spans="1:7">
      <c r="A52" s="6" t="s">
        <v>23045</v>
      </c>
      <c r="B52" s="6" t="s">
        <v>23044</v>
      </c>
      <c r="C52" s="6" t="s">
        <v>20433</v>
      </c>
      <c r="D52" s="6">
        <v>4</v>
      </c>
      <c r="E52" s="6">
        <v>82</v>
      </c>
      <c r="F52" s="6">
        <v>10</v>
      </c>
      <c r="G52" s="6">
        <v>2.2892629925478701E-3</v>
      </c>
    </row>
    <row r="53" spans="1:7">
      <c r="A53" s="6" t="s">
        <v>22963</v>
      </c>
      <c r="B53" s="6" t="s">
        <v>22962</v>
      </c>
      <c r="C53" s="6" t="s">
        <v>20433</v>
      </c>
      <c r="D53" s="6">
        <v>4</v>
      </c>
      <c r="E53" s="6">
        <v>15</v>
      </c>
      <c r="F53" s="6">
        <v>4</v>
      </c>
      <c r="G53" s="6">
        <v>2.92855733797688E-3</v>
      </c>
    </row>
    <row r="54" spans="1:7">
      <c r="A54" s="6" t="s">
        <v>22228</v>
      </c>
      <c r="B54" s="6" t="s">
        <v>22227</v>
      </c>
      <c r="C54" s="6" t="s">
        <v>20433</v>
      </c>
      <c r="D54" s="6">
        <v>4</v>
      </c>
      <c r="E54" s="6">
        <v>8</v>
      </c>
      <c r="F54" s="6">
        <v>3</v>
      </c>
      <c r="G54" s="6">
        <v>3.5440184714260799E-3</v>
      </c>
    </row>
    <row r="55" spans="1:7">
      <c r="A55" s="6" t="s">
        <v>22969</v>
      </c>
      <c r="B55" s="6" t="s">
        <v>22968</v>
      </c>
      <c r="C55" s="6" t="s">
        <v>20433</v>
      </c>
      <c r="D55" s="6">
        <v>5</v>
      </c>
      <c r="E55" s="6">
        <v>38</v>
      </c>
      <c r="F55" s="6">
        <v>6</v>
      </c>
      <c r="G55" s="6">
        <v>4.7607034000624699E-3</v>
      </c>
    </row>
    <row r="56" spans="1:7">
      <c r="A56" s="6" t="s">
        <v>22146</v>
      </c>
      <c r="B56" s="6" t="s">
        <v>22145</v>
      </c>
      <c r="C56" s="6" t="s">
        <v>20433</v>
      </c>
      <c r="D56" s="6">
        <v>4</v>
      </c>
      <c r="E56" s="6">
        <v>9</v>
      </c>
      <c r="F56" s="6">
        <v>3</v>
      </c>
      <c r="G56" s="6">
        <v>5.1505290918895004E-3</v>
      </c>
    </row>
    <row r="57" spans="1:7">
      <c r="A57" s="6" t="s">
        <v>22298</v>
      </c>
      <c r="B57" s="6" t="s">
        <v>22297</v>
      </c>
      <c r="C57" s="6" t="s">
        <v>20433</v>
      </c>
      <c r="D57" s="6">
        <v>5</v>
      </c>
      <c r="E57" s="6">
        <v>3</v>
      </c>
      <c r="F57" s="6">
        <v>2</v>
      </c>
      <c r="G57" s="6">
        <v>5.1528656720458603E-3</v>
      </c>
    </row>
    <row r="58" spans="1:7">
      <c r="A58" s="6" t="s">
        <v>22820</v>
      </c>
      <c r="B58" s="6" t="s">
        <v>22819</v>
      </c>
      <c r="C58" s="6" t="s">
        <v>20433</v>
      </c>
      <c r="D58" s="6">
        <v>6</v>
      </c>
      <c r="E58" s="6">
        <v>3</v>
      </c>
      <c r="F58" s="6">
        <v>2</v>
      </c>
      <c r="G58" s="6">
        <v>5.1528656720458603E-3</v>
      </c>
    </row>
    <row r="59" spans="1:7">
      <c r="A59" s="6" t="s">
        <v>23019</v>
      </c>
      <c r="B59" s="6" t="s">
        <v>23018</v>
      </c>
      <c r="C59" s="6" t="s">
        <v>20433</v>
      </c>
      <c r="D59" s="6">
        <v>6</v>
      </c>
      <c r="E59" s="6">
        <v>40</v>
      </c>
      <c r="F59" s="6">
        <v>6</v>
      </c>
      <c r="G59" s="6">
        <v>6.1649993964066497E-3</v>
      </c>
    </row>
    <row r="60" spans="1:7">
      <c r="A60" s="6" t="s">
        <v>22967</v>
      </c>
      <c r="B60" s="6" t="s">
        <v>22966</v>
      </c>
      <c r="C60" s="6" t="s">
        <v>20433</v>
      </c>
      <c r="D60" s="6">
        <v>6</v>
      </c>
      <c r="E60" s="6">
        <v>19</v>
      </c>
      <c r="F60" s="6">
        <v>4</v>
      </c>
      <c r="G60" s="6">
        <v>7.2734836305249203E-3</v>
      </c>
    </row>
    <row r="61" spans="1:7">
      <c r="A61" s="6" t="s">
        <v>23033</v>
      </c>
      <c r="B61" s="6" t="s">
        <v>23032</v>
      </c>
      <c r="C61" s="6" t="s">
        <v>20433</v>
      </c>
      <c r="D61" s="6">
        <v>5</v>
      </c>
      <c r="E61" s="6">
        <v>43</v>
      </c>
      <c r="F61" s="6">
        <v>6</v>
      </c>
      <c r="G61" s="6">
        <v>8.8038513310739908E-3</v>
      </c>
    </row>
    <row r="62" spans="1:7">
      <c r="A62" s="6" t="s">
        <v>22100</v>
      </c>
      <c r="B62" s="6" t="s">
        <v>22099</v>
      </c>
      <c r="C62" s="6" t="s">
        <v>20433</v>
      </c>
      <c r="D62" s="6">
        <v>5</v>
      </c>
      <c r="E62" s="6">
        <v>4</v>
      </c>
      <c r="F62" s="6">
        <v>2</v>
      </c>
      <c r="G62" s="6">
        <v>1.0018244170886099E-2</v>
      </c>
    </row>
    <row r="63" spans="1:7">
      <c r="A63" s="6" t="s">
        <v>22102</v>
      </c>
      <c r="B63" s="6" t="s">
        <v>22101</v>
      </c>
      <c r="C63" s="6" t="s">
        <v>20433</v>
      </c>
      <c r="D63" s="6">
        <v>4</v>
      </c>
      <c r="E63" s="6">
        <v>4</v>
      </c>
      <c r="F63" s="6">
        <v>2</v>
      </c>
      <c r="G63" s="6">
        <v>1.0018244170886099E-2</v>
      </c>
    </row>
    <row r="64" spans="1:7">
      <c r="A64" s="6" t="s">
        <v>22887</v>
      </c>
      <c r="B64" s="6" t="s">
        <v>22886</v>
      </c>
      <c r="C64" s="6" t="s">
        <v>20433</v>
      </c>
      <c r="D64" s="6">
        <v>4</v>
      </c>
      <c r="E64" s="6">
        <v>234</v>
      </c>
      <c r="F64" s="6">
        <v>18</v>
      </c>
      <c r="G64" s="6">
        <v>1.0412076640911001E-2</v>
      </c>
    </row>
    <row r="65" spans="1:7">
      <c r="A65" s="6" t="s">
        <v>22124</v>
      </c>
      <c r="B65" s="6" t="s">
        <v>22123</v>
      </c>
      <c r="C65" s="6" t="s">
        <v>20433</v>
      </c>
      <c r="D65" s="6">
        <v>4</v>
      </c>
      <c r="E65" s="6">
        <v>22</v>
      </c>
      <c r="F65" s="6">
        <v>4</v>
      </c>
      <c r="G65" s="6">
        <v>1.2422245543520101E-2</v>
      </c>
    </row>
    <row r="66" spans="1:7">
      <c r="A66" s="6" t="s">
        <v>21264</v>
      </c>
      <c r="B66" s="6" t="s">
        <v>21263</v>
      </c>
      <c r="C66" s="6" t="s">
        <v>20433</v>
      </c>
      <c r="D66" s="6">
        <v>5</v>
      </c>
      <c r="E66" s="6">
        <v>424</v>
      </c>
      <c r="F66" s="6">
        <v>28</v>
      </c>
      <c r="G66" s="6">
        <v>1.3109524849866799E-2</v>
      </c>
    </row>
    <row r="67" spans="1:7">
      <c r="A67" s="6" t="s">
        <v>22592</v>
      </c>
      <c r="B67" s="6" t="s">
        <v>22591</v>
      </c>
      <c r="C67" s="6" t="s">
        <v>20433</v>
      </c>
      <c r="D67" s="6">
        <v>6</v>
      </c>
      <c r="E67" s="6">
        <v>5</v>
      </c>
      <c r="F67" s="6">
        <v>2</v>
      </c>
      <c r="G67" s="6">
        <v>1.6232976703732801E-2</v>
      </c>
    </row>
    <row r="68" spans="1:7">
      <c r="A68" s="6" t="s">
        <v>21785</v>
      </c>
      <c r="B68" s="6" t="s">
        <v>21784</v>
      </c>
      <c r="C68" s="6" t="s">
        <v>20433</v>
      </c>
      <c r="D68" s="6">
        <v>4</v>
      </c>
      <c r="E68" s="6">
        <v>795</v>
      </c>
      <c r="F68" s="6">
        <v>46</v>
      </c>
      <c r="G68" s="6">
        <v>1.88868750271514E-2</v>
      </c>
    </row>
    <row r="69" spans="1:7">
      <c r="A69" s="6" t="s">
        <v>23933</v>
      </c>
      <c r="B69" s="6" t="s">
        <v>23932</v>
      </c>
      <c r="C69" s="6" t="s">
        <v>20433</v>
      </c>
      <c r="D69" s="6">
        <v>4</v>
      </c>
      <c r="E69" s="6">
        <v>25</v>
      </c>
      <c r="F69" s="6">
        <v>4</v>
      </c>
      <c r="G69" s="6">
        <v>1.94500988452889E-2</v>
      </c>
    </row>
    <row r="70" spans="1:7">
      <c r="A70" s="6" t="s">
        <v>22985</v>
      </c>
      <c r="B70" s="6" t="s">
        <v>22984</v>
      </c>
      <c r="C70" s="6" t="s">
        <v>20433</v>
      </c>
      <c r="D70" s="6">
        <v>4</v>
      </c>
      <c r="E70" s="6">
        <v>25</v>
      </c>
      <c r="F70" s="6">
        <v>4</v>
      </c>
      <c r="G70" s="6">
        <v>1.94500988452889E-2</v>
      </c>
    </row>
    <row r="71" spans="1:7">
      <c r="A71" s="6" t="s">
        <v>23927</v>
      </c>
      <c r="B71" s="6" t="s">
        <v>23926</v>
      </c>
      <c r="C71" s="6" t="s">
        <v>20433</v>
      </c>
      <c r="D71" s="6">
        <v>3</v>
      </c>
      <c r="E71" s="6">
        <v>3649</v>
      </c>
      <c r="F71" s="6">
        <v>177</v>
      </c>
      <c r="G71" s="6">
        <v>2.36002003742437E-2</v>
      </c>
    </row>
    <row r="72" spans="1:7">
      <c r="A72" s="6" t="s">
        <v>23925</v>
      </c>
      <c r="B72" s="6" t="s">
        <v>23924</v>
      </c>
      <c r="C72" s="6" t="s">
        <v>20433</v>
      </c>
      <c r="D72" s="6">
        <v>5</v>
      </c>
      <c r="E72" s="6">
        <v>6</v>
      </c>
      <c r="F72" s="6">
        <v>2</v>
      </c>
      <c r="G72" s="6">
        <v>2.3675136023331701E-2</v>
      </c>
    </row>
    <row r="73" spans="1:7">
      <c r="A73" s="6" t="s">
        <v>23715</v>
      </c>
      <c r="B73" s="6" t="s">
        <v>23714</v>
      </c>
      <c r="C73" s="6" t="s">
        <v>20433</v>
      </c>
      <c r="D73" s="6">
        <v>5</v>
      </c>
      <c r="E73" s="6">
        <v>1</v>
      </c>
      <c r="F73" s="6">
        <v>1</v>
      </c>
      <c r="G73" s="6">
        <v>4.2051068389164503E-2</v>
      </c>
    </row>
    <row r="74" spans="1:7">
      <c r="A74" s="6" t="s">
        <v>23677</v>
      </c>
      <c r="B74" s="6" t="s">
        <v>23676</v>
      </c>
      <c r="C74" s="6" t="s">
        <v>20433</v>
      </c>
      <c r="D74" s="6">
        <v>5</v>
      </c>
      <c r="E74" s="6">
        <v>1</v>
      </c>
      <c r="F74" s="6">
        <v>1</v>
      </c>
      <c r="G74" s="6">
        <v>4.2051068389164503E-2</v>
      </c>
    </row>
    <row r="75" spans="1:7">
      <c r="A75" s="6" t="s">
        <v>23675</v>
      </c>
      <c r="B75" s="6" t="s">
        <v>23674</v>
      </c>
      <c r="C75" s="6" t="s">
        <v>20433</v>
      </c>
      <c r="D75" s="6">
        <v>6</v>
      </c>
      <c r="E75" s="6">
        <v>1</v>
      </c>
      <c r="F75" s="6">
        <v>1</v>
      </c>
      <c r="G75" s="6">
        <v>4.2051068389164503E-2</v>
      </c>
    </row>
    <row r="76" spans="1:7">
      <c r="A76" s="6" t="s">
        <v>21971</v>
      </c>
      <c r="B76" s="6" t="s">
        <v>21970</v>
      </c>
      <c r="C76" s="6" t="s">
        <v>20433</v>
      </c>
      <c r="D76" s="6">
        <v>4</v>
      </c>
      <c r="E76" s="6">
        <v>554</v>
      </c>
      <c r="F76" s="6">
        <v>32</v>
      </c>
      <c r="G76" s="6">
        <v>4.4909836569182397E-2</v>
      </c>
    </row>
    <row r="77" spans="1:7">
      <c r="A77" s="6" t="s">
        <v>20790</v>
      </c>
      <c r="B77" s="6" t="s">
        <v>20789</v>
      </c>
      <c r="C77" s="6" t="s">
        <v>20433</v>
      </c>
      <c r="D77" s="6">
        <v>5</v>
      </c>
      <c r="E77" s="6">
        <v>47</v>
      </c>
      <c r="F77" s="6">
        <v>5</v>
      </c>
      <c r="G77" s="6">
        <v>4.66027234339325E-2</v>
      </c>
    </row>
    <row r="78" spans="1:7">
      <c r="A78" s="6" t="s">
        <v>21973</v>
      </c>
      <c r="B78" s="6" t="s">
        <v>21972</v>
      </c>
      <c r="C78" s="6" t="s">
        <v>20433</v>
      </c>
      <c r="D78" s="6">
        <v>3</v>
      </c>
      <c r="E78" s="6">
        <v>559</v>
      </c>
      <c r="F78" s="6">
        <v>32</v>
      </c>
      <c r="G78" s="6">
        <v>4.9584616070617898E-2</v>
      </c>
    </row>
  </sheetData>
  <autoFilter ref="A1:G78"/>
  <phoneticPr fontId="3"/>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D5B8EA"/>
  </sheetPr>
  <dimension ref="A1:G197"/>
  <sheetViews>
    <sheetView workbookViewId="0">
      <pane ySplit="1" topLeftCell="A2" activePane="bottomLeft" state="frozen"/>
      <selection activeCell="C14" sqref="C14"/>
      <selection pane="bottomLeft" activeCell="L8" sqref="L8"/>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16384" width="9" style="6"/>
  </cols>
  <sheetData>
    <row r="1" spans="1:7">
      <c r="A1" s="6" t="s">
        <v>22050</v>
      </c>
      <c r="B1" s="6" t="s">
        <v>22049</v>
      </c>
      <c r="C1" s="6" t="s">
        <v>22048</v>
      </c>
      <c r="D1" s="6" t="s">
        <v>22047</v>
      </c>
      <c r="E1" s="6" t="s">
        <v>22046</v>
      </c>
      <c r="F1" s="6" t="s">
        <v>23971</v>
      </c>
      <c r="G1" s="6" t="s">
        <v>23970</v>
      </c>
    </row>
    <row r="2" spans="1:7">
      <c r="A2" s="6" t="s">
        <v>22043</v>
      </c>
      <c r="B2" s="6" t="s">
        <v>22042</v>
      </c>
      <c r="C2" s="6" t="s">
        <v>20421</v>
      </c>
      <c r="D2" s="6">
        <v>1</v>
      </c>
      <c r="E2" s="6">
        <v>25254</v>
      </c>
      <c r="F2" s="6">
        <v>1222</v>
      </c>
      <c r="G2" s="7">
        <v>6.7748700695155599E-27</v>
      </c>
    </row>
    <row r="3" spans="1:7">
      <c r="A3" s="6" t="s">
        <v>22013</v>
      </c>
      <c r="B3" s="6" t="s">
        <v>22012</v>
      </c>
      <c r="C3" s="6" t="s">
        <v>20421</v>
      </c>
      <c r="D3" s="6">
        <v>2</v>
      </c>
      <c r="E3" s="6">
        <v>8211</v>
      </c>
      <c r="F3" s="6">
        <v>517</v>
      </c>
      <c r="G3" s="7">
        <v>1.59067617838206E-25</v>
      </c>
    </row>
    <row r="4" spans="1:7">
      <c r="A4" s="6" t="s">
        <v>23065</v>
      </c>
      <c r="B4" s="6" t="s">
        <v>23064</v>
      </c>
      <c r="C4" s="6" t="s">
        <v>20421</v>
      </c>
      <c r="D4" s="6">
        <v>3</v>
      </c>
      <c r="E4" s="6">
        <v>1457</v>
      </c>
      <c r="F4" s="6">
        <v>134</v>
      </c>
      <c r="G4" s="7">
        <v>1.28189912006366E-17</v>
      </c>
    </row>
    <row r="5" spans="1:7">
      <c r="A5" s="6" t="s">
        <v>21993</v>
      </c>
      <c r="B5" s="6" t="s">
        <v>21992</v>
      </c>
      <c r="C5" s="6" t="s">
        <v>20421</v>
      </c>
      <c r="D5" s="6">
        <v>3</v>
      </c>
      <c r="E5" s="6">
        <v>2765</v>
      </c>
      <c r="F5" s="6">
        <v>172</v>
      </c>
      <c r="G5" s="7">
        <v>1.2382227018526499E-7</v>
      </c>
    </row>
    <row r="6" spans="1:7">
      <c r="A6" s="6" t="s">
        <v>21957</v>
      </c>
      <c r="B6" s="6" t="s">
        <v>21956</v>
      </c>
      <c r="C6" s="6" t="s">
        <v>20421</v>
      </c>
      <c r="D6" s="6">
        <v>5</v>
      </c>
      <c r="E6" s="6">
        <v>1341</v>
      </c>
      <c r="F6" s="6">
        <v>93</v>
      </c>
      <c r="G6" s="7">
        <v>1.73409023250692E-6</v>
      </c>
    </row>
    <row r="7" spans="1:7">
      <c r="A7" s="6" t="s">
        <v>22973</v>
      </c>
      <c r="B7" s="6" t="s">
        <v>22972</v>
      </c>
      <c r="C7" s="6" t="s">
        <v>20421</v>
      </c>
      <c r="D7" s="6">
        <v>3</v>
      </c>
      <c r="E7" s="6">
        <v>323</v>
      </c>
      <c r="F7" s="6">
        <v>33</v>
      </c>
      <c r="G7" s="7">
        <v>2.7738084054061501E-6</v>
      </c>
    </row>
    <row r="8" spans="1:7">
      <c r="A8" s="6" t="s">
        <v>21908</v>
      </c>
      <c r="B8" s="6" t="s">
        <v>21907</v>
      </c>
      <c r="C8" s="6" t="s">
        <v>20421</v>
      </c>
      <c r="D8" s="6">
        <v>6</v>
      </c>
      <c r="E8" s="6">
        <v>1434</v>
      </c>
      <c r="F8" s="6">
        <v>96</v>
      </c>
      <c r="G8" s="7">
        <v>5.1821308945045398E-6</v>
      </c>
    </row>
    <row r="9" spans="1:7">
      <c r="A9" s="6" t="s">
        <v>21906</v>
      </c>
      <c r="B9" s="6" t="s">
        <v>21905</v>
      </c>
      <c r="C9" s="6" t="s">
        <v>20421</v>
      </c>
      <c r="D9" s="6">
        <v>5</v>
      </c>
      <c r="E9" s="6">
        <v>1434</v>
      </c>
      <c r="F9" s="6">
        <v>96</v>
      </c>
      <c r="G9" s="7">
        <v>5.1821308945045398E-6</v>
      </c>
    </row>
    <row r="10" spans="1:7">
      <c r="A10" s="6" t="s">
        <v>5659</v>
      </c>
      <c r="B10" s="6" t="s">
        <v>21911</v>
      </c>
      <c r="C10" s="6" t="s">
        <v>20421</v>
      </c>
      <c r="D10" s="6">
        <v>7</v>
      </c>
      <c r="E10" s="6">
        <v>1428</v>
      </c>
      <c r="F10" s="6">
        <v>95</v>
      </c>
      <c r="G10" s="7">
        <v>7.4740195536815202E-6</v>
      </c>
    </row>
    <row r="11" spans="1:7">
      <c r="A11" s="6" t="s">
        <v>22975</v>
      </c>
      <c r="B11" s="6" t="s">
        <v>22974</v>
      </c>
      <c r="C11" s="6" t="s">
        <v>20421</v>
      </c>
      <c r="D11" s="6">
        <v>2</v>
      </c>
      <c r="E11" s="6">
        <v>380</v>
      </c>
      <c r="F11" s="6">
        <v>35</v>
      </c>
      <c r="G11" s="7">
        <v>1.39598610899217E-5</v>
      </c>
    </row>
    <row r="12" spans="1:7">
      <c r="A12" s="6" t="s">
        <v>21931</v>
      </c>
      <c r="B12" s="6" t="s">
        <v>21930</v>
      </c>
      <c r="C12" s="6" t="s">
        <v>20421</v>
      </c>
      <c r="D12" s="6">
        <v>4</v>
      </c>
      <c r="E12" s="6">
        <v>1543</v>
      </c>
      <c r="F12" s="6">
        <v>99</v>
      </c>
      <c r="G12" s="7">
        <v>2.08421866304184E-5</v>
      </c>
    </row>
    <row r="13" spans="1:7">
      <c r="A13" s="6" t="s">
        <v>22919</v>
      </c>
      <c r="B13" s="6" t="s">
        <v>22918</v>
      </c>
      <c r="C13" s="6" t="s">
        <v>20421</v>
      </c>
      <c r="D13" s="6">
        <v>4</v>
      </c>
      <c r="E13" s="6">
        <v>305</v>
      </c>
      <c r="F13" s="6">
        <v>29</v>
      </c>
      <c r="G13" s="7">
        <v>4.1487324705398702E-5</v>
      </c>
    </row>
    <row r="14" spans="1:7">
      <c r="A14" s="6" t="s">
        <v>22074</v>
      </c>
      <c r="B14" s="6" t="s">
        <v>22073</v>
      </c>
      <c r="C14" s="6" t="s">
        <v>20421</v>
      </c>
      <c r="D14" s="6">
        <v>5</v>
      </c>
      <c r="E14" s="6">
        <v>159</v>
      </c>
      <c r="F14" s="6">
        <v>19</v>
      </c>
      <c r="G14" s="7">
        <v>4.2334659189570298E-5</v>
      </c>
    </row>
    <row r="15" spans="1:7">
      <c r="A15" s="6" t="s">
        <v>21653</v>
      </c>
      <c r="B15" s="6" t="s">
        <v>21652</v>
      </c>
      <c r="C15" s="6" t="s">
        <v>20421</v>
      </c>
      <c r="D15" s="6">
        <v>2</v>
      </c>
      <c r="E15" s="6">
        <v>1249</v>
      </c>
      <c r="F15" s="6">
        <v>81</v>
      </c>
      <c r="G15" s="7">
        <v>8.2228931186065403E-5</v>
      </c>
    </row>
    <row r="16" spans="1:7">
      <c r="A16" s="6" t="s">
        <v>22738</v>
      </c>
      <c r="B16" s="6" t="s">
        <v>22737</v>
      </c>
      <c r="C16" s="6" t="s">
        <v>20421</v>
      </c>
      <c r="D16" s="6">
        <v>4</v>
      </c>
      <c r="E16" s="6">
        <v>290</v>
      </c>
      <c r="F16" s="6">
        <v>27</v>
      </c>
      <c r="G16" s="7">
        <v>1.06973016974525E-4</v>
      </c>
    </row>
    <row r="17" spans="1:7">
      <c r="A17" s="6" t="s">
        <v>21028</v>
      </c>
      <c r="B17" s="6" t="s">
        <v>21027</v>
      </c>
      <c r="C17" s="6" t="s">
        <v>20421</v>
      </c>
      <c r="D17" s="6">
        <v>5</v>
      </c>
      <c r="E17" s="6">
        <v>283</v>
      </c>
      <c r="F17" s="6">
        <v>26</v>
      </c>
      <c r="G17" s="7">
        <v>1.7592010027943499E-4</v>
      </c>
    </row>
    <row r="18" spans="1:7">
      <c r="A18" s="6" t="s">
        <v>22768</v>
      </c>
      <c r="B18" s="6" t="s">
        <v>22767</v>
      </c>
      <c r="C18" s="6" t="s">
        <v>20421</v>
      </c>
      <c r="D18" s="6">
        <v>3</v>
      </c>
      <c r="E18" s="6">
        <v>149</v>
      </c>
      <c r="F18" s="6">
        <v>17</v>
      </c>
      <c r="G18" s="7">
        <v>1.8554806701524601E-4</v>
      </c>
    </row>
    <row r="19" spans="1:7">
      <c r="A19" s="6" t="s">
        <v>21921</v>
      </c>
      <c r="B19" s="6" t="s">
        <v>21920</v>
      </c>
      <c r="C19" s="6" t="s">
        <v>20421</v>
      </c>
      <c r="D19" s="6">
        <v>4</v>
      </c>
      <c r="E19" s="6">
        <v>1657</v>
      </c>
      <c r="F19" s="6">
        <v>100</v>
      </c>
      <c r="G19" s="7">
        <v>1.90077029568109E-4</v>
      </c>
    </row>
    <row r="20" spans="1:7">
      <c r="A20" s="6" t="s">
        <v>21919</v>
      </c>
      <c r="B20" s="6" t="s">
        <v>21918</v>
      </c>
      <c r="C20" s="6" t="s">
        <v>20421</v>
      </c>
      <c r="D20" s="6">
        <v>5</v>
      </c>
      <c r="E20" s="6">
        <v>1657</v>
      </c>
      <c r="F20" s="6">
        <v>100</v>
      </c>
      <c r="G20" s="7">
        <v>1.90077029568109E-4</v>
      </c>
    </row>
    <row r="21" spans="1:7">
      <c r="A21" s="6" t="s">
        <v>21939</v>
      </c>
      <c r="B21" s="6" t="s">
        <v>21938</v>
      </c>
      <c r="C21" s="6" t="s">
        <v>20421</v>
      </c>
      <c r="D21" s="6">
        <v>4</v>
      </c>
      <c r="E21" s="6">
        <v>1661</v>
      </c>
      <c r="F21" s="6">
        <v>100</v>
      </c>
      <c r="G21" s="7">
        <v>2.07036488391406E-4</v>
      </c>
    </row>
    <row r="22" spans="1:7">
      <c r="A22" s="6" t="s">
        <v>20840</v>
      </c>
      <c r="B22" s="6" t="s">
        <v>20839</v>
      </c>
      <c r="C22" s="6" t="s">
        <v>20421</v>
      </c>
      <c r="D22" s="6">
        <v>4</v>
      </c>
      <c r="E22" s="6">
        <v>194</v>
      </c>
      <c r="F22" s="6">
        <v>20</v>
      </c>
      <c r="G22" s="7">
        <v>2.1225856842474201E-4</v>
      </c>
    </row>
    <row r="23" spans="1:7">
      <c r="A23" s="6" t="s">
        <v>21370</v>
      </c>
      <c r="B23" s="6" t="s">
        <v>21369</v>
      </c>
      <c r="C23" s="6" t="s">
        <v>20421</v>
      </c>
      <c r="D23" s="6">
        <v>3</v>
      </c>
      <c r="E23" s="6">
        <v>961</v>
      </c>
      <c r="F23" s="6">
        <v>64</v>
      </c>
      <c r="G23" s="7">
        <v>2.19347181971588E-4</v>
      </c>
    </row>
    <row r="24" spans="1:7">
      <c r="A24" s="6" t="s">
        <v>22662</v>
      </c>
      <c r="B24" s="6" t="s">
        <v>22661</v>
      </c>
      <c r="C24" s="6" t="s">
        <v>20421</v>
      </c>
      <c r="D24" s="6">
        <v>7</v>
      </c>
      <c r="E24" s="6">
        <v>354</v>
      </c>
      <c r="F24" s="6">
        <v>30</v>
      </c>
      <c r="G24" s="7">
        <v>2.4339806216370501E-4</v>
      </c>
    </row>
    <row r="25" spans="1:7">
      <c r="A25" s="6" t="s">
        <v>21927</v>
      </c>
      <c r="B25" s="6" t="s">
        <v>21926</v>
      </c>
      <c r="C25" s="6" t="s">
        <v>20421</v>
      </c>
      <c r="D25" s="6">
        <v>6</v>
      </c>
      <c r="E25" s="6">
        <v>1651</v>
      </c>
      <c r="F25" s="6">
        <v>99</v>
      </c>
      <c r="G25" s="7">
        <v>2.5592505578476098E-4</v>
      </c>
    </row>
    <row r="26" spans="1:7">
      <c r="A26" s="6" t="s">
        <v>22710</v>
      </c>
      <c r="B26" s="6" t="s">
        <v>22709</v>
      </c>
      <c r="C26" s="6" t="s">
        <v>20421</v>
      </c>
      <c r="D26" s="6">
        <v>4</v>
      </c>
      <c r="E26" s="6">
        <v>4</v>
      </c>
      <c r="F26" s="6">
        <v>3</v>
      </c>
      <c r="G26" s="7">
        <v>2.8748717300047197E-4</v>
      </c>
    </row>
    <row r="27" spans="1:7">
      <c r="A27" s="6" t="s">
        <v>21959</v>
      </c>
      <c r="B27" s="6" t="s">
        <v>21958</v>
      </c>
      <c r="C27" s="6" t="s">
        <v>20421</v>
      </c>
      <c r="D27" s="6">
        <v>5</v>
      </c>
      <c r="E27" s="6">
        <v>1034</v>
      </c>
      <c r="F27" s="6">
        <v>66</v>
      </c>
      <c r="G27" s="7">
        <v>5.5457300540093105E-4</v>
      </c>
    </row>
    <row r="28" spans="1:7">
      <c r="A28" s="6" t="s">
        <v>21969</v>
      </c>
      <c r="B28" s="6" t="s">
        <v>21968</v>
      </c>
      <c r="C28" s="6" t="s">
        <v>20421</v>
      </c>
      <c r="D28" s="6">
        <v>6</v>
      </c>
      <c r="E28" s="6">
        <v>883</v>
      </c>
      <c r="F28" s="6">
        <v>58</v>
      </c>
      <c r="G28" s="7">
        <v>5.9321523691919305E-4</v>
      </c>
    </row>
    <row r="29" spans="1:7">
      <c r="A29" s="6" t="s">
        <v>21925</v>
      </c>
      <c r="B29" s="6" t="s">
        <v>21924</v>
      </c>
      <c r="C29" s="6" t="s">
        <v>20421</v>
      </c>
      <c r="D29" s="6">
        <v>7</v>
      </c>
      <c r="E29" s="6">
        <v>679</v>
      </c>
      <c r="F29" s="6">
        <v>47</v>
      </c>
      <c r="G29" s="7">
        <v>6.4040404634757499E-4</v>
      </c>
    </row>
    <row r="30" spans="1:7">
      <c r="A30" s="6" t="s">
        <v>21410</v>
      </c>
      <c r="B30" s="6" t="s">
        <v>21409</v>
      </c>
      <c r="C30" s="6" t="s">
        <v>20421</v>
      </c>
      <c r="D30" s="6">
        <v>6</v>
      </c>
      <c r="E30" s="6">
        <v>419</v>
      </c>
      <c r="F30" s="6">
        <v>32</v>
      </c>
      <c r="G30" s="7">
        <v>9.3536434886754797E-4</v>
      </c>
    </row>
    <row r="31" spans="1:7">
      <c r="A31" s="6" t="s">
        <v>21539</v>
      </c>
      <c r="B31" s="6" t="s">
        <v>21538</v>
      </c>
      <c r="C31" s="6" t="s">
        <v>20421</v>
      </c>
      <c r="D31" s="6">
        <v>4</v>
      </c>
      <c r="E31" s="6">
        <v>565</v>
      </c>
      <c r="F31" s="6">
        <v>40</v>
      </c>
      <c r="G31" s="6">
        <v>1.0278283484811399E-3</v>
      </c>
    </row>
    <row r="32" spans="1:7">
      <c r="A32" s="6" t="s">
        <v>22576</v>
      </c>
      <c r="B32" s="6" t="s">
        <v>22575</v>
      </c>
      <c r="C32" s="6" t="s">
        <v>20421</v>
      </c>
      <c r="D32" s="6">
        <v>8</v>
      </c>
      <c r="E32" s="6">
        <v>158</v>
      </c>
      <c r="F32" s="6">
        <v>16</v>
      </c>
      <c r="G32" s="6">
        <v>1.0590745339088201E-3</v>
      </c>
    </row>
    <row r="33" spans="1:7">
      <c r="A33" s="6" t="s">
        <v>22664</v>
      </c>
      <c r="B33" s="6" t="s">
        <v>22663</v>
      </c>
      <c r="C33" s="6" t="s">
        <v>20421</v>
      </c>
      <c r="D33" s="6">
        <v>4</v>
      </c>
      <c r="E33" s="6">
        <v>159</v>
      </c>
      <c r="F33" s="6">
        <v>16</v>
      </c>
      <c r="G33" s="6">
        <v>1.1325720819494E-3</v>
      </c>
    </row>
    <row r="34" spans="1:7">
      <c r="A34" s="6" t="s">
        <v>22548</v>
      </c>
      <c r="B34" s="6" t="s">
        <v>22547</v>
      </c>
      <c r="C34" s="6" t="s">
        <v>20421</v>
      </c>
      <c r="D34" s="6">
        <v>5</v>
      </c>
      <c r="E34" s="6">
        <v>2</v>
      </c>
      <c r="F34" s="6">
        <v>2</v>
      </c>
      <c r="G34" s="6">
        <v>1.7670934961848601E-3</v>
      </c>
    </row>
    <row r="35" spans="1:7">
      <c r="A35" s="6" t="s">
        <v>22558</v>
      </c>
      <c r="B35" s="6" t="s">
        <v>22557</v>
      </c>
      <c r="C35" s="6" t="s">
        <v>20421</v>
      </c>
      <c r="D35" s="6">
        <v>5</v>
      </c>
      <c r="E35" s="6">
        <v>2</v>
      </c>
      <c r="F35" s="6">
        <v>2</v>
      </c>
      <c r="G35" s="6">
        <v>1.7670934961848601E-3</v>
      </c>
    </row>
    <row r="36" spans="1:7">
      <c r="A36" s="6" t="s">
        <v>22536</v>
      </c>
      <c r="B36" s="6" t="s">
        <v>22535</v>
      </c>
      <c r="C36" s="6" t="s">
        <v>20421</v>
      </c>
      <c r="D36" s="6">
        <v>6</v>
      </c>
      <c r="E36" s="6">
        <v>2</v>
      </c>
      <c r="F36" s="6">
        <v>2</v>
      </c>
      <c r="G36" s="6">
        <v>1.7670934961848601E-3</v>
      </c>
    </row>
    <row r="37" spans="1:7">
      <c r="A37" s="6" t="s">
        <v>22550</v>
      </c>
      <c r="B37" s="6" t="s">
        <v>22549</v>
      </c>
      <c r="C37" s="6" t="s">
        <v>20421</v>
      </c>
      <c r="D37" s="6">
        <v>6</v>
      </c>
      <c r="E37" s="6">
        <v>2</v>
      </c>
      <c r="F37" s="6">
        <v>2</v>
      </c>
      <c r="G37" s="6">
        <v>1.7670934961848601E-3</v>
      </c>
    </row>
    <row r="38" spans="1:7">
      <c r="A38" s="6" t="s">
        <v>22931</v>
      </c>
      <c r="B38" s="6" t="s">
        <v>22930</v>
      </c>
      <c r="C38" s="6" t="s">
        <v>20421</v>
      </c>
      <c r="D38" s="6">
        <v>4</v>
      </c>
      <c r="E38" s="6">
        <v>32</v>
      </c>
      <c r="F38" s="6">
        <v>6</v>
      </c>
      <c r="G38" s="6">
        <v>1.9357247602137301E-3</v>
      </c>
    </row>
    <row r="39" spans="1:7">
      <c r="A39" s="6" t="s">
        <v>21070</v>
      </c>
      <c r="B39" s="6" t="s">
        <v>21069</v>
      </c>
      <c r="C39" s="6" t="s">
        <v>20421</v>
      </c>
      <c r="D39" s="6">
        <v>5</v>
      </c>
      <c r="E39" s="6">
        <v>551</v>
      </c>
      <c r="F39" s="6">
        <v>38</v>
      </c>
      <c r="G39" s="6">
        <v>2.1391145435395199E-3</v>
      </c>
    </row>
    <row r="40" spans="1:7">
      <c r="A40" s="6" t="s">
        <v>22382</v>
      </c>
      <c r="B40" s="6" t="s">
        <v>22381</v>
      </c>
      <c r="C40" s="6" t="s">
        <v>20421</v>
      </c>
      <c r="D40" s="6">
        <v>6</v>
      </c>
      <c r="E40" s="6">
        <v>7</v>
      </c>
      <c r="F40" s="6">
        <v>3</v>
      </c>
      <c r="G40" s="6">
        <v>2.2863488739435201E-3</v>
      </c>
    </row>
    <row r="41" spans="1:7">
      <c r="A41" s="6" t="s">
        <v>21711</v>
      </c>
      <c r="B41" s="6" t="s">
        <v>21710</v>
      </c>
      <c r="C41" s="6" t="s">
        <v>20421</v>
      </c>
      <c r="D41" s="6">
        <v>3</v>
      </c>
      <c r="E41" s="6">
        <v>2932</v>
      </c>
      <c r="F41" s="6">
        <v>154</v>
      </c>
      <c r="G41" s="6">
        <v>2.3440093362471202E-3</v>
      </c>
    </row>
    <row r="42" spans="1:7">
      <c r="A42" s="6" t="s">
        <v>22784</v>
      </c>
      <c r="B42" s="6" t="s">
        <v>22783</v>
      </c>
      <c r="C42" s="6" t="s">
        <v>20421</v>
      </c>
      <c r="D42" s="6">
        <v>4</v>
      </c>
      <c r="E42" s="6">
        <v>57</v>
      </c>
      <c r="F42" s="6">
        <v>8</v>
      </c>
      <c r="G42" s="6">
        <v>2.53438722811823E-3</v>
      </c>
    </row>
    <row r="43" spans="1:7">
      <c r="A43" s="6" t="s">
        <v>21995</v>
      </c>
      <c r="B43" s="6" t="s">
        <v>21994</v>
      </c>
      <c r="C43" s="6" t="s">
        <v>20421</v>
      </c>
      <c r="D43" s="6">
        <v>3</v>
      </c>
      <c r="E43" s="6">
        <v>2159</v>
      </c>
      <c r="F43" s="6">
        <v>117</v>
      </c>
      <c r="G43" s="6">
        <v>2.91709316654704E-3</v>
      </c>
    </row>
    <row r="44" spans="1:7">
      <c r="A44" s="6" t="s">
        <v>23969</v>
      </c>
      <c r="B44" s="6" t="s">
        <v>23968</v>
      </c>
      <c r="C44" s="6" t="s">
        <v>20421</v>
      </c>
      <c r="D44" s="6">
        <v>9</v>
      </c>
      <c r="E44" s="6">
        <v>131</v>
      </c>
      <c r="F44" s="6">
        <v>13</v>
      </c>
      <c r="G44" s="6">
        <v>3.5757281363066802E-3</v>
      </c>
    </row>
    <row r="45" spans="1:7">
      <c r="A45" s="6" t="s">
        <v>22618</v>
      </c>
      <c r="B45" s="6" t="s">
        <v>22617</v>
      </c>
      <c r="C45" s="6" t="s">
        <v>20421</v>
      </c>
      <c r="D45" s="6">
        <v>6</v>
      </c>
      <c r="E45" s="6">
        <v>147</v>
      </c>
      <c r="F45" s="6">
        <v>14</v>
      </c>
      <c r="G45" s="6">
        <v>3.72035320532707E-3</v>
      </c>
    </row>
    <row r="46" spans="1:7">
      <c r="A46" s="6" t="s">
        <v>22638</v>
      </c>
      <c r="B46" s="6" t="s">
        <v>22637</v>
      </c>
      <c r="C46" s="6" t="s">
        <v>20421</v>
      </c>
      <c r="D46" s="6">
        <v>4</v>
      </c>
      <c r="E46" s="6">
        <v>196</v>
      </c>
      <c r="F46" s="6">
        <v>17</v>
      </c>
      <c r="G46" s="6">
        <v>3.9483457323027799E-3</v>
      </c>
    </row>
    <row r="47" spans="1:7">
      <c r="A47" s="6" t="s">
        <v>22418</v>
      </c>
      <c r="B47" s="6" t="s">
        <v>22417</v>
      </c>
      <c r="C47" s="6" t="s">
        <v>20421</v>
      </c>
      <c r="D47" s="6">
        <v>4</v>
      </c>
      <c r="E47" s="6">
        <v>37</v>
      </c>
      <c r="F47" s="6">
        <v>6</v>
      </c>
      <c r="G47" s="6">
        <v>4.15427381550905E-3</v>
      </c>
    </row>
    <row r="48" spans="1:7">
      <c r="A48" s="6" t="s">
        <v>22782</v>
      </c>
      <c r="B48" s="6" t="s">
        <v>22781</v>
      </c>
      <c r="C48" s="6" t="s">
        <v>20421</v>
      </c>
      <c r="D48" s="6">
        <v>3</v>
      </c>
      <c r="E48" s="6">
        <v>231</v>
      </c>
      <c r="F48" s="6">
        <v>19</v>
      </c>
      <c r="G48" s="6">
        <v>4.3036556252146396E-3</v>
      </c>
    </row>
    <row r="49" spans="1:7">
      <c r="A49" s="6" t="s">
        <v>22666</v>
      </c>
      <c r="B49" s="6" t="s">
        <v>22665</v>
      </c>
      <c r="C49" s="6" t="s">
        <v>20421</v>
      </c>
      <c r="D49" s="6">
        <v>6</v>
      </c>
      <c r="E49" s="6">
        <v>134</v>
      </c>
      <c r="F49" s="6">
        <v>13</v>
      </c>
      <c r="G49" s="6">
        <v>4.3404498994805002E-3</v>
      </c>
    </row>
    <row r="50" spans="1:7">
      <c r="A50" s="6" t="s">
        <v>22392</v>
      </c>
      <c r="B50" s="6" t="s">
        <v>22391</v>
      </c>
      <c r="C50" s="6" t="s">
        <v>20421</v>
      </c>
      <c r="D50" s="6">
        <v>6</v>
      </c>
      <c r="E50" s="6">
        <v>18</v>
      </c>
      <c r="F50" s="6">
        <v>4</v>
      </c>
      <c r="G50" s="6">
        <v>5.93725232216126E-3</v>
      </c>
    </row>
    <row r="51" spans="1:7">
      <c r="A51" s="6" t="s">
        <v>21442</v>
      </c>
      <c r="B51" s="6" t="s">
        <v>21441</v>
      </c>
      <c r="C51" s="6" t="s">
        <v>20421</v>
      </c>
      <c r="D51" s="6">
        <v>4</v>
      </c>
      <c r="E51" s="6">
        <v>764</v>
      </c>
      <c r="F51" s="6">
        <v>47</v>
      </c>
      <c r="G51" s="6">
        <v>6.3708987903134803E-3</v>
      </c>
    </row>
    <row r="52" spans="1:7">
      <c r="A52" s="6" t="s">
        <v>22909</v>
      </c>
      <c r="B52" s="6" t="s">
        <v>22908</v>
      </c>
      <c r="C52" s="6" t="s">
        <v>20421</v>
      </c>
      <c r="D52" s="6">
        <v>6</v>
      </c>
      <c r="E52" s="6">
        <v>19</v>
      </c>
      <c r="F52" s="6">
        <v>4</v>
      </c>
      <c r="G52" s="6">
        <v>7.2734836305249203E-3</v>
      </c>
    </row>
    <row r="53" spans="1:7">
      <c r="A53" s="6" t="s">
        <v>22907</v>
      </c>
      <c r="B53" s="6" t="s">
        <v>22906</v>
      </c>
      <c r="C53" s="6" t="s">
        <v>20421</v>
      </c>
      <c r="D53" s="6">
        <v>7</v>
      </c>
      <c r="E53" s="6">
        <v>19</v>
      </c>
      <c r="F53" s="6">
        <v>4</v>
      </c>
      <c r="G53" s="6">
        <v>7.2734836305249203E-3</v>
      </c>
    </row>
    <row r="54" spans="1:7">
      <c r="A54" s="6" t="s">
        <v>21545</v>
      </c>
      <c r="B54" s="6" t="s">
        <v>21544</v>
      </c>
      <c r="C54" s="6" t="s">
        <v>20421</v>
      </c>
      <c r="D54" s="6">
        <v>3</v>
      </c>
      <c r="E54" s="6">
        <v>890</v>
      </c>
      <c r="F54" s="6">
        <v>53</v>
      </c>
      <c r="G54" s="6">
        <v>7.3932407281202903E-3</v>
      </c>
    </row>
    <row r="55" spans="1:7">
      <c r="A55" s="6" t="s">
        <v>20754</v>
      </c>
      <c r="B55" s="6" t="s">
        <v>20753</v>
      </c>
      <c r="C55" s="6" t="s">
        <v>20421</v>
      </c>
      <c r="D55" s="6">
        <v>5</v>
      </c>
      <c r="E55" s="6">
        <v>369</v>
      </c>
      <c r="F55" s="6">
        <v>26</v>
      </c>
      <c r="G55" s="6">
        <v>7.5792407798595E-3</v>
      </c>
    </row>
    <row r="56" spans="1:7">
      <c r="A56" s="6" t="s">
        <v>22358</v>
      </c>
      <c r="B56" s="6" t="s">
        <v>22357</v>
      </c>
      <c r="C56" s="6" t="s">
        <v>20421</v>
      </c>
      <c r="D56" s="6">
        <v>7</v>
      </c>
      <c r="E56" s="6">
        <v>229</v>
      </c>
      <c r="F56" s="6">
        <v>18</v>
      </c>
      <c r="G56" s="6">
        <v>8.4413758722693705E-3</v>
      </c>
    </row>
    <row r="57" spans="1:7">
      <c r="A57" s="6" t="s">
        <v>22698</v>
      </c>
      <c r="B57" s="6" t="s">
        <v>22697</v>
      </c>
      <c r="C57" s="6" t="s">
        <v>20421</v>
      </c>
      <c r="D57" s="6">
        <v>6</v>
      </c>
      <c r="E57" s="6">
        <v>4</v>
      </c>
      <c r="F57" s="6">
        <v>2</v>
      </c>
      <c r="G57" s="6">
        <v>1.0018244170886099E-2</v>
      </c>
    </row>
    <row r="58" spans="1:7">
      <c r="A58" s="6" t="s">
        <v>22696</v>
      </c>
      <c r="B58" s="6" t="s">
        <v>22695</v>
      </c>
      <c r="C58" s="6" t="s">
        <v>20421</v>
      </c>
      <c r="D58" s="6">
        <v>5</v>
      </c>
      <c r="E58" s="6">
        <v>4</v>
      </c>
      <c r="F58" s="6">
        <v>2</v>
      </c>
      <c r="G58" s="6">
        <v>1.0018244170886099E-2</v>
      </c>
    </row>
    <row r="59" spans="1:7">
      <c r="A59" s="6" t="s">
        <v>22574</v>
      </c>
      <c r="B59" s="6" t="s">
        <v>22573</v>
      </c>
      <c r="C59" s="6" t="s">
        <v>20421</v>
      </c>
      <c r="D59" s="6">
        <v>2</v>
      </c>
      <c r="E59" s="6">
        <v>133</v>
      </c>
      <c r="F59" s="6">
        <v>12</v>
      </c>
      <c r="G59" s="6">
        <v>1.0481455205913001E-2</v>
      </c>
    </row>
    <row r="60" spans="1:7">
      <c r="A60" s="6" t="s">
        <v>22400</v>
      </c>
      <c r="B60" s="6" t="s">
        <v>22399</v>
      </c>
      <c r="C60" s="6" t="s">
        <v>20421</v>
      </c>
      <c r="D60" s="6">
        <v>7</v>
      </c>
      <c r="E60" s="6">
        <v>12</v>
      </c>
      <c r="F60" s="6">
        <v>3</v>
      </c>
      <c r="G60" s="6">
        <v>1.22737686406142E-2</v>
      </c>
    </row>
    <row r="61" spans="1:7">
      <c r="A61" s="6" t="s">
        <v>1695</v>
      </c>
      <c r="B61" s="6" t="s">
        <v>22865</v>
      </c>
      <c r="C61" s="6" t="s">
        <v>20421</v>
      </c>
      <c r="D61" s="6">
        <v>5</v>
      </c>
      <c r="E61" s="6">
        <v>12</v>
      </c>
      <c r="F61" s="6">
        <v>3</v>
      </c>
      <c r="G61" s="6">
        <v>1.22737686406142E-2</v>
      </c>
    </row>
    <row r="62" spans="1:7">
      <c r="A62" s="6" t="s">
        <v>22488</v>
      </c>
      <c r="B62" s="6" t="s">
        <v>22487</v>
      </c>
      <c r="C62" s="6" t="s">
        <v>20421</v>
      </c>
      <c r="D62" s="6">
        <v>4</v>
      </c>
      <c r="E62" s="6">
        <v>22</v>
      </c>
      <c r="F62" s="6">
        <v>4</v>
      </c>
      <c r="G62" s="6">
        <v>1.2422245543520101E-2</v>
      </c>
    </row>
    <row r="63" spans="1:7">
      <c r="A63" s="6" t="s">
        <v>22486</v>
      </c>
      <c r="B63" s="6" t="s">
        <v>22485</v>
      </c>
      <c r="C63" s="6" t="s">
        <v>20421</v>
      </c>
      <c r="D63" s="6">
        <v>5</v>
      </c>
      <c r="E63" s="6">
        <v>22</v>
      </c>
      <c r="F63" s="6">
        <v>4</v>
      </c>
      <c r="G63" s="6">
        <v>1.2422245543520101E-2</v>
      </c>
    </row>
    <row r="64" spans="1:7">
      <c r="A64" s="6" t="s">
        <v>22732</v>
      </c>
      <c r="B64" s="6" t="s">
        <v>22731</v>
      </c>
      <c r="C64" s="6" t="s">
        <v>20421</v>
      </c>
      <c r="D64" s="6">
        <v>8</v>
      </c>
      <c r="E64" s="6">
        <v>22</v>
      </c>
      <c r="F64" s="6">
        <v>4</v>
      </c>
      <c r="G64" s="6">
        <v>1.2422245543520101E-2</v>
      </c>
    </row>
    <row r="65" spans="1:7">
      <c r="A65" s="6" t="s">
        <v>22728</v>
      </c>
      <c r="B65" s="6" t="s">
        <v>22727</v>
      </c>
      <c r="C65" s="6" t="s">
        <v>20421</v>
      </c>
      <c r="D65" s="6">
        <v>7</v>
      </c>
      <c r="E65" s="6">
        <v>34</v>
      </c>
      <c r="F65" s="6">
        <v>5</v>
      </c>
      <c r="G65" s="6">
        <v>1.3168982297171899E-2</v>
      </c>
    </row>
    <row r="66" spans="1:7">
      <c r="A66" s="6" t="s">
        <v>22600</v>
      </c>
      <c r="B66" s="6" t="s">
        <v>22599</v>
      </c>
      <c r="C66" s="6" t="s">
        <v>20421</v>
      </c>
      <c r="D66" s="6">
        <v>3</v>
      </c>
      <c r="E66" s="6">
        <v>5</v>
      </c>
      <c r="F66" s="6">
        <v>2</v>
      </c>
      <c r="G66" s="6">
        <v>1.6232976703732801E-2</v>
      </c>
    </row>
    <row r="67" spans="1:7">
      <c r="A67" s="6" t="s">
        <v>23937</v>
      </c>
      <c r="B67" s="6" t="s">
        <v>23936</v>
      </c>
      <c r="C67" s="6" t="s">
        <v>20421</v>
      </c>
      <c r="D67" s="6">
        <v>8</v>
      </c>
      <c r="E67" s="6">
        <v>49</v>
      </c>
      <c r="F67" s="6">
        <v>6</v>
      </c>
      <c r="G67" s="6">
        <v>1.63405480379058E-2</v>
      </c>
    </row>
    <row r="68" spans="1:7">
      <c r="A68" s="6" t="s">
        <v>22410</v>
      </c>
      <c r="B68" s="6" t="s">
        <v>22409</v>
      </c>
      <c r="C68" s="6" t="s">
        <v>20421</v>
      </c>
      <c r="D68" s="6">
        <v>3</v>
      </c>
      <c r="E68" s="6">
        <v>24</v>
      </c>
      <c r="F68" s="6">
        <v>4</v>
      </c>
      <c r="G68" s="6">
        <v>1.6887344936308901E-2</v>
      </c>
    </row>
    <row r="69" spans="1:7">
      <c r="A69" s="6" t="s">
        <v>21713</v>
      </c>
      <c r="B69" s="6" t="s">
        <v>21712</v>
      </c>
      <c r="C69" s="6" t="s">
        <v>20421</v>
      </c>
      <c r="D69" s="6">
        <v>4</v>
      </c>
      <c r="E69" s="6">
        <v>2405</v>
      </c>
      <c r="F69" s="6">
        <v>122</v>
      </c>
      <c r="G69" s="6">
        <v>1.7769442728000399E-2</v>
      </c>
    </row>
    <row r="70" spans="1:7">
      <c r="A70" s="6" t="s">
        <v>21707</v>
      </c>
      <c r="B70" s="6" t="s">
        <v>21706</v>
      </c>
      <c r="C70" s="6" t="s">
        <v>20421</v>
      </c>
      <c r="D70" s="6">
        <v>3</v>
      </c>
      <c r="E70" s="6">
        <v>2406</v>
      </c>
      <c r="F70" s="6">
        <v>122</v>
      </c>
      <c r="G70" s="6">
        <v>1.79708846251459E-2</v>
      </c>
    </row>
    <row r="71" spans="1:7">
      <c r="A71" s="6" t="s">
        <v>22736</v>
      </c>
      <c r="B71" s="6" t="s">
        <v>22735</v>
      </c>
      <c r="C71" s="6" t="s">
        <v>20421</v>
      </c>
      <c r="D71" s="6">
        <v>6</v>
      </c>
      <c r="E71" s="6">
        <v>178</v>
      </c>
      <c r="F71" s="6">
        <v>14</v>
      </c>
      <c r="G71" s="6">
        <v>1.8567649146044401E-2</v>
      </c>
    </row>
    <row r="72" spans="1:7">
      <c r="A72" s="6" t="s">
        <v>22212</v>
      </c>
      <c r="B72" s="6" t="s">
        <v>22211</v>
      </c>
      <c r="C72" s="6" t="s">
        <v>20421</v>
      </c>
      <c r="D72" s="6">
        <v>5</v>
      </c>
      <c r="E72" s="6">
        <v>14</v>
      </c>
      <c r="F72" s="6">
        <v>3</v>
      </c>
      <c r="G72" s="6">
        <v>1.9075297923994299E-2</v>
      </c>
    </row>
    <row r="73" spans="1:7">
      <c r="A73" s="6" t="s">
        <v>23935</v>
      </c>
      <c r="B73" s="6" t="s">
        <v>23934</v>
      </c>
      <c r="C73" s="6" t="s">
        <v>20421</v>
      </c>
      <c r="D73" s="6">
        <v>7</v>
      </c>
      <c r="E73" s="6">
        <v>65</v>
      </c>
      <c r="F73" s="6">
        <v>7</v>
      </c>
      <c r="G73" s="6">
        <v>1.9107609497315999E-2</v>
      </c>
    </row>
    <row r="74" spans="1:7">
      <c r="A74" s="6" t="s">
        <v>22386</v>
      </c>
      <c r="B74" s="6" t="s">
        <v>22385</v>
      </c>
      <c r="C74" s="6" t="s">
        <v>20421</v>
      </c>
      <c r="D74" s="6">
        <v>5</v>
      </c>
      <c r="E74" s="6">
        <v>128</v>
      </c>
      <c r="F74" s="6">
        <v>11</v>
      </c>
      <c r="G74" s="6">
        <v>1.9351694134091699E-2</v>
      </c>
    </row>
    <row r="75" spans="1:7">
      <c r="A75" s="6" t="s">
        <v>22858</v>
      </c>
      <c r="B75" s="6" t="s">
        <v>22857</v>
      </c>
      <c r="C75" s="6" t="s">
        <v>20421</v>
      </c>
      <c r="D75" s="6">
        <v>4</v>
      </c>
      <c r="E75" s="6">
        <v>38</v>
      </c>
      <c r="F75" s="6">
        <v>5</v>
      </c>
      <c r="G75" s="6">
        <v>2.0709315958311401E-2</v>
      </c>
    </row>
    <row r="76" spans="1:7">
      <c r="A76" s="6" t="s">
        <v>22856</v>
      </c>
      <c r="B76" s="6" t="s">
        <v>22855</v>
      </c>
      <c r="C76" s="6" t="s">
        <v>20421</v>
      </c>
      <c r="D76" s="6">
        <v>3</v>
      </c>
      <c r="E76" s="6">
        <v>38</v>
      </c>
      <c r="F76" s="6">
        <v>5</v>
      </c>
      <c r="G76" s="6">
        <v>2.0709315958311401E-2</v>
      </c>
    </row>
    <row r="77" spans="1:7">
      <c r="A77" s="6" t="s">
        <v>21699</v>
      </c>
      <c r="B77" s="6" t="s">
        <v>21698</v>
      </c>
      <c r="C77" s="6" t="s">
        <v>20421</v>
      </c>
      <c r="D77" s="6">
        <v>5</v>
      </c>
      <c r="E77" s="6">
        <v>2273</v>
      </c>
      <c r="F77" s="6">
        <v>115</v>
      </c>
      <c r="G77" s="6">
        <v>2.2430161324452701E-2</v>
      </c>
    </row>
    <row r="78" spans="1:7">
      <c r="A78" s="6" t="s">
        <v>22786</v>
      </c>
      <c r="B78" s="6" t="s">
        <v>22785</v>
      </c>
      <c r="C78" s="6" t="s">
        <v>20421</v>
      </c>
      <c r="D78" s="6">
        <v>3</v>
      </c>
      <c r="E78" s="6">
        <v>255</v>
      </c>
      <c r="F78" s="6">
        <v>18</v>
      </c>
      <c r="G78" s="6">
        <v>2.2980555657792098E-2</v>
      </c>
    </row>
    <row r="79" spans="1:7">
      <c r="A79" s="6" t="s">
        <v>22562</v>
      </c>
      <c r="B79" s="6" t="s">
        <v>22561</v>
      </c>
      <c r="C79" s="6" t="s">
        <v>20421</v>
      </c>
      <c r="D79" s="6">
        <v>6</v>
      </c>
      <c r="E79" s="6">
        <v>15</v>
      </c>
      <c r="F79" s="6">
        <v>3</v>
      </c>
      <c r="G79" s="6">
        <v>2.3111983070561299E-2</v>
      </c>
    </row>
    <row r="80" spans="1:7">
      <c r="A80" s="6" t="s">
        <v>23931</v>
      </c>
      <c r="B80" s="6" t="s">
        <v>23930</v>
      </c>
      <c r="C80" s="6" t="s">
        <v>20421</v>
      </c>
      <c r="D80" s="6">
        <v>7</v>
      </c>
      <c r="E80" s="6">
        <v>53</v>
      </c>
      <c r="F80" s="6">
        <v>6</v>
      </c>
      <c r="G80" s="6">
        <v>2.3312363936350701E-2</v>
      </c>
    </row>
    <row r="81" spans="1:7">
      <c r="A81" s="6" t="s">
        <v>22422</v>
      </c>
      <c r="B81" s="6" t="s">
        <v>22421</v>
      </c>
      <c r="C81" s="6" t="s">
        <v>20421</v>
      </c>
      <c r="D81" s="6">
        <v>5</v>
      </c>
      <c r="E81" s="6">
        <v>83</v>
      </c>
      <c r="F81" s="6">
        <v>8</v>
      </c>
      <c r="G81" s="6">
        <v>2.3389640208016399E-2</v>
      </c>
    </row>
    <row r="82" spans="1:7">
      <c r="A82" s="6" t="s">
        <v>22420</v>
      </c>
      <c r="B82" s="6" t="s">
        <v>22419</v>
      </c>
      <c r="C82" s="6" t="s">
        <v>20421</v>
      </c>
      <c r="D82" s="6">
        <v>6</v>
      </c>
      <c r="E82" s="6">
        <v>83</v>
      </c>
      <c r="F82" s="6">
        <v>8</v>
      </c>
      <c r="G82" s="6">
        <v>2.3389640208016399E-2</v>
      </c>
    </row>
    <row r="83" spans="1:7">
      <c r="A83" s="6" t="s">
        <v>22584</v>
      </c>
      <c r="B83" s="6" t="s">
        <v>22583</v>
      </c>
      <c r="C83" s="6" t="s">
        <v>20421</v>
      </c>
      <c r="D83" s="6">
        <v>6</v>
      </c>
      <c r="E83" s="6">
        <v>99</v>
      </c>
      <c r="F83" s="6">
        <v>9</v>
      </c>
      <c r="G83" s="6">
        <v>2.3630320019002799E-2</v>
      </c>
    </row>
    <row r="84" spans="1:7">
      <c r="A84" s="6" t="s">
        <v>22810</v>
      </c>
      <c r="B84" s="6" t="s">
        <v>22809</v>
      </c>
      <c r="C84" s="6" t="s">
        <v>20421</v>
      </c>
      <c r="D84" s="6">
        <v>8</v>
      </c>
      <c r="E84" s="6">
        <v>6</v>
      </c>
      <c r="F84" s="6">
        <v>2</v>
      </c>
      <c r="G84" s="6">
        <v>2.3675136023331701E-2</v>
      </c>
    </row>
    <row r="85" spans="1:7">
      <c r="A85" s="6" t="s">
        <v>22476</v>
      </c>
      <c r="B85" s="6" t="s">
        <v>22475</v>
      </c>
      <c r="C85" s="6" t="s">
        <v>20421</v>
      </c>
      <c r="D85" s="6">
        <v>7</v>
      </c>
      <c r="E85" s="6">
        <v>6</v>
      </c>
      <c r="F85" s="6">
        <v>2</v>
      </c>
      <c r="G85" s="6">
        <v>2.3675136023331701E-2</v>
      </c>
    </row>
    <row r="86" spans="1:7">
      <c r="A86" s="6" t="s">
        <v>22474</v>
      </c>
      <c r="B86" s="6" t="s">
        <v>22473</v>
      </c>
      <c r="C86" s="6" t="s">
        <v>20421</v>
      </c>
      <c r="D86" s="6">
        <v>6</v>
      </c>
      <c r="E86" s="6">
        <v>6</v>
      </c>
      <c r="F86" s="6">
        <v>2</v>
      </c>
      <c r="G86" s="6">
        <v>2.3675136023331701E-2</v>
      </c>
    </row>
    <row r="87" spans="1:7">
      <c r="A87" s="6" t="s">
        <v>22812</v>
      </c>
      <c r="B87" s="6" t="s">
        <v>22811</v>
      </c>
      <c r="C87" s="6" t="s">
        <v>20421</v>
      </c>
      <c r="D87" s="6">
        <v>7</v>
      </c>
      <c r="E87" s="6">
        <v>6</v>
      </c>
      <c r="F87" s="6">
        <v>2</v>
      </c>
      <c r="G87" s="6">
        <v>2.3675136023331701E-2</v>
      </c>
    </row>
    <row r="88" spans="1:7">
      <c r="A88" s="6" t="s">
        <v>23915</v>
      </c>
      <c r="B88" s="6" t="s">
        <v>23914</v>
      </c>
      <c r="C88" s="6" t="s">
        <v>20421</v>
      </c>
      <c r="D88" s="6">
        <v>8</v>
      </c>
      <c r="E88" s="6">
        <v>6</v>
      </c>
      <c r="F88" s="6">
        <v>2</v>
      </c>
      <c r="G88" s="6">
        <v>2.3675136023331701E-2</v>
      </c>
    </row>
    <row r="89" spans="1:7">
      <c r="A89" s="6" t="s">
        <v>21162</v>
      </c>
      <c r="B89" s="6" t="s">
        <v>21161</v>
      </c>
      <c r="C89" s="6" t="s">
        <v>20421</v>
      </c>
      <c r="D89" s="6">
        <v>4</v>
      </c>
      <c r="E89" s="6">
        <v>241</v>
      </c>
      <c r="F89" s="6">
        <v>17</v>
      </c>
      <c r="G89" s="6">
        <v>2.67159871193637E-2</v>
      </c>
    </row>
    <row r="90" spans="1:7">
      <c r="A90" s="6" t="s">
        <v>23895</v>
      </c>
      <c r="B90" s="6" t="s">
        <v>23894</v>
      </c>
      <c r="C90" s="6" t="s">
        <v>20421</v>
      </c>
      <c r="D90" s="6">
        <v>6</v>
      </c>
      <c r="E90" s="6">
        <v>16</v>
      </c>
      <c r="F90" s="6">
        <v>3</v>
      </c>
      <c r="G90" s="6">
        <v>2.75741634218701E-2</v>
      </c>
    </row>
    <row r="91" spans="1:7">
      <c r="A91" s="6" t="s">
        <v>20796</v>
      </c>
      <c r="B91" s="6" t="s">
        <v>20795</v>
      </c>
      <c r="C91" s="6" t="s">
        <v>20421</v>
      </c>
      <c r="D91" s="6">
        <v>4</v>
      </c>
      <c r="E91" s="6">
        <v>103</v>
      </c>
      <c r="F91" s="6">
        <v>9</v>
      </c>
      <c r="G91" s="6">
        <v>2.95986106260018E-2</v>
      </c>
    </row>
    <row r="92" spans="1:7">
      <c r="A92" s="6" t="s">
        <v>20794</v>
      </c>
      <c r="B92" s="6" t="s">
        <v>20793</v>
      </c>
      <c r="C92" s="6" t="s">
        <v>20421</v>
      </c>
      <c r="D92" s="6">
        <v>3</v>
      </c>
      <c r="E92" s="6">
        <v>103</v>
      </c>
      <c r="F92" s="6">
        <v>9</v>
      </c>
      <c r="G92" s="6">
        <v>2.95986106260018E-2</v>
      </c>
    </row>
    <row r="93" spans="1:7">
      <c r="A93" s="6" t="s">
        <v>21086</v>
      </c>
      <c r="B93" s="6" t="s">
        <v>21085</v>
      </c>
      <c r="C93" s="6" t="s">
        <v>20421</v>
      </c>
      <c r="D93" s="6">
        <v>5</v>
      </c>
      <c r="E93" s="6">
        <v>226</v>
      </c>
      <c r="F93" s="6">
        <v>16</v>
      </c>
      <c r="G93" s="6">
        <v>3.00260649677302E-2</v>
      </c>
    </row>
    <row r="94" spans="1:7">
      <c r="A94" s="6" t="s">
        <v>23891</v>
      </c>
      <c r="B94" s="6" t="s">
        <v>23890</v>
      </c>
      <c r="C94" s="6" t="s">
        <v>20421</v>
      </c>
      <c r="D94" s="6">
        <v>5</v>
      </c>
      <c r="E94" s="6">
        <v>72</v>
      </c>
      <c r="F94" s="6">
        <v>7</v>
      </c>
      <c r="G94" s="6">
        <v>3.1501033945102799E-2</v>
      </c>
    </row>
    <row r="95" spans="1:7">
      <c r="A95" s="6" t="s">
        <v>22492</v>
      </c>
      <c r="B95" s="6" t="s">
        <v>22491</v>
      </c>
      <c r="C95" s="6" t="s">
        <v>20421</v>
      </c>
      <c r="D95" s="6">
        <v>6</v>
      </c>
      <c r="E95" s="6">
        <v>88</v>
      </c>
      <c r="F95" s="6">
        <v>8</v>
      </c>
      <c r="G95" s="6">
        <v>3.1817074888002499E-2</v>
      </c>
    </row>
    <row r="96" spans="1:7">
      <c r="A96" s="6" t="s">
        <v>22680</v>
      </c>
      <c r="B96" s="6" t="s">
        <v>22679</v>
      </c>
      <c r="C96" s="6" t="s">
        <v>20421</v>
      </c>
      <c r="D96" s="6">
        <v>7</v>
      </c>
      <c r="E96" s="6">
        <v>29</v>
      </c>
      <c r="F96" s="6">
        <v>4</v>
      </c>
      <c r="G96" s="6">
        <v>3.2012652147581901E-2</v>
      </c>
    </row>
    <row r="97" spans="1:7">
      <c r="A97" s="6" t="s">
        <v>22684</v>
      </c>
      <c r="B97" s="6" t="s">
        <v>22683</v>
      </c>
      <c r="C97" s="6" t="s">
        <v>20421</v>
      </c>
      <c r="D97" s="6">
        <v>7</v>
      </c>
      <c r="E97" s="6">
        <v>29</v>
      </c>
      <c r="F97" s="6">
        <v>4</v>
      </c>
      <c r="G97" s="6">
        <v>3.2012652147581901E-2</v>
      </c>
    </row>
    <row r="98" spans="1:7">
      <c r="A98" s="6" t="s">
        <v>23887</v>
      </c>
      <c r="B98" s="6" t="s">
        <v>23886</v>
      </c>
      <c r="C98" s="6" t="s">
        <v>20421</v>
      </c>
      <c r="D98" s="6">
        <v>7</v>
      </c>
      <c r="E98" s="6">
        <v>7</v>
      </c>
      <c r="F98" s="6">
        <v>2</v>
      </c>
      <c r="G98" s="6">
        <v>3.2230650883294201E-2</v>
      </c>
    </row>
    <row r="99" spans="1:7">
      <c r="A99" s="6" t="s">
        <v>22917</v>
      </c>
      <c r="B99" s="6" t="s">
        <v>22916</v>
      </c>
      <c r="C99" s="6" t="s">
        <v>20421</v>
      </c>
      <c r="D99" s="6">
        <v>6</v>
      </c>
      <c r="E99" s="6">
        <v>7</v>
      </c>
      <c r="F99" s="6">
        <v>2</v>
      </c>
      <c r="G99" s="6">
        <v>3.2230650883294201E-2</v>
      </c>
    </row>
    <row r="100" spans="1:7">
      <c r="A100" s="6" t="s">
        <v>23885</v>
      </c>
      <c r="B100" s="6" t="s">
        <v>23884</v>
      </c>
      <c r="C100" s="6" t="s">
        <v>20421</v>
      </c>
      <c r="D100" s="6">
        <v>5</v>
      </c>
      <c r="E100" s="6">
        <v>7</v>
      </c>
      <c r="F100" s="6">
        <v>2</v>
      </c>
      <c r="G100" s="6">
        <v>3.2230650883294201E-2</v>
      </c>
    </row>
    <row r="101" spans="1:7">
      <c r="A101" s="6" t="s">
        <v>22754</v>
      </c>
      <c r="B101" s="6" t="s">
        <v>22753</v>
      </c>
      <c r="C101" s="6" t="s">
        <v>20421</v>
      </c>
      <c r="D101" s="6">
        <v>7</v>
      </c>
      <c r="E101" s="6">
        <v>7</v>
      </c>
      <c r="F101" s="6">
        <v>2</v>
      </c>
      <c r="G101" s="6">
        <v>3.2230650883294201E-2</v>
      </c>
    </row>
    <row r="102" spans="1:7">
      <c r="A102" s="6" t="s">
        <v>22758</v>
      </c>
      <c r="B102" s="6" t="s">
        <v>22757</v>
      </c>
      <c r="C102" s="6" t="s">
        <v>20421</v>
      </c>
      <c r="D102" s="6">
        <v>4</v>
      </c>
      <c r="E102" s="6">
        <v>7</v>
      </c>
      <c r="F102" s="6">
        <v>2</v>
      </c>
      <c r="G102" s="6">
        <v>3.2230650883294201E-2</v>
      </c>
    </row>
    <row r="103" spans="1:7">
      <c r="A103" s="6" t="s">
        <v>22454</v>
      </c>
      <c r="B103" s="6" t="s">
        <v>22453</v>
      </c>
      <c r="C103" s="6" t="s">
        <v>20421</v>
      </c>
      <c r="D103" s="6">
        <v>4</v>
      </c>
      <c r="E103" s="6">
        <v>106</v>
      </c>
      <c r="F103" s="6">
        <v>9</v>
      </c>
      <c r="G103" s="6">
        <v>3.4714687442531797E-2</v>
      </c>
    </row>
    <row r="104" spans="1:7">
      <c r="A104" s="6" t="s">
        <v>21669</v>
      </c>
      <c r="B104" s="6" t="s">
        <v>21668</v>
      </c>
      <c r="C104" s="6" t="s">
        <v>20421</v>
      </c>
      <c r="D104" s="6">
        <v>7</v>
      </c>
      <c r="E104" s="6">
        <v>123</v>
      </c>
      <c r="F104" s="6">
        <v>10</v>
      </c>
      <c r="G104" s="6">
        <v>3.48819671864763E-2</v>
      </c>
    </row>
    <row r="105" spans="1:7">
      <c r="A105" s="6" t="s">
        <v>22989</v>
      </c>
      <c r="B105" s="6" t="s">
        <v>22988</v>
      </c>
      <c r="C105" s="6" t="s">
        <v>20421</v>
      </c>
      <c r="D105" s="6">
        <v>4</v>
      </c>
      <c r="E105" s="6">
        <v>123</v>
      </c>
      <c r="F105" s="6">
        <v>10</v>
      </c>
      <c r="G105" s="6">
        <v>3.48819671864763E-2</v>
      </c>
    </row>
    <row r="106" spans="1:7">
      <c r="A106" s="6" t="s">
        <v>22270</v>
      </c>
      <c r="B106" s="6" t="s">
        <v>22269</v>
      </c>
      <c r="C106" s="6" t="s">
        <v>20421</v>
      </c>
      <c r="D106" s="6">
        <v>6</v>
      </c>
      <c r="E106" s="6">
        <v>212</v>
      </c>
      <c r="F106" s="6">
        <v>15</v>
      </c>
      <c r="G106" s="6">
        <v>3.4984385085612801E-2</v>
      </c>
    </row>
    <row r="107" spans="1:7">
      <c r="A107" s="6" t="s">
        <v>22658</v>
      </c>
      <c r="B107" s="6" t="s">
        <v>22657</v>
      </c>
      <c r="C107" s="6" t="s">
        <v>20421</v>
      </c>
      <c r="D107" s="6">
        <v>5</v>
      </c>
      <c r="E107" s="6">
        <v>30</v>
      </c>
      <c r="F107" s="6">
        <v>4</v>
      </c>
      <c r="G107" s="6">
        <v>3.5746616096951699E-2</v>
      </c>
    </row>
    <row r="108" spans="1:7">
      <c r="A108" s="6" t="s">
        <v>22740</v>
      </c>
      <c r="B108" s="6" t="s">
        <v>22739</v>
      </c>
      <c r="C108" s="6" t="s">
        <v>20421</v>
      </c>
      <c r="D108" s="6">
        <v>6</v>
      </c>
      <c r="E108" s="6">
        <v>307</v>
      </c>
      <c r="F108" s="6">
        <v>20</v>
      </c>
      <c r="G108" s="6">
        <v>3.6224442971290897E-2</v>
      </c>
    </row>
    <row r="109" spans="1:7">
      <c r="A109" s="6" t="s">
        <v>21657</v>
      </c>
      <c r="B109" s="6" t="s">
        <v>21656</v>
      </c>
      <c r="C109" s="6" t="s">
        <v>20421</v>
      </c>
      <c r="D109" s="6">
        <v>6</v>
      </c>
      <c r="E109" s="6">
        <v>124</v>
      </c>
      <c r="F109" s="6">
        <v>10</v>
      </c>
      <c r="G109" s="6">
        <v>3.65718484479901E-2</v>
      </c>
    </row>
    <row r="110" spans="1:7">
      <c r="A110" s="6" t="s">
        <v>20802</v>
      </c>
      <c r="B110" s="6" t="s">
        <v>20801</v>
      </c>
      <c r="C110" s="6" t="s">
        <v>20421</v>
      </c>
      <c r="D110" s="6">
        <v>5</v>
      </c>
      <c r="E110" s="6">
        <v>196</v>
      </c>
      <c r="F110" s="6">
        <v>14</v>
      </c>
      <c r="G110" s="6">
        <v>3.79984478124539E-2</v>
      </c>
    </row>
    <row r="111" spans="1:7">
      <c r="A111" s="6" t="s">
        <v>20748</v>
      </c>
      <c r="B111" s="6" t="s">
        <v>20747</v>
      </c>
      <c r="C111" s="6" t="s">
        <v>20421</v>
      </c>
      <c r="D111" s="6">
        <v>5</v>
      </c>
      <c r="E111" s="6">
        <v>60</v>
      </c>
      <c r="F111" s="6">
        <v>6</v>
      </c>
      <c r="G111" s="6">
        <v>3.98218917229929E-2</v>
      </c>
    </row>
    <row r="112" spans="1:7">
      <c r="A112" s="6" t="s">
        <v>22897</v>
      </c>
      <c r="B112" s="6" t="s">
        <v>22896</v>
      </c>
      <c r="C112" s="6" t="s">
        <v>20421</v>
      </c>
      <c r="D112" s="6">
        <v>3</v>
      </c>
      <c r="E112" s="6">
        <v>330</v>
      </c>
      <c r="F112" s="6">
        <v>21</v>
      </c>
      <c r="G112" s="6">
        <v>4.0185861047710797E-2</v>
      </c>
    </row>
    <row r="113" spans="1:7">
      <c r="A113" s="6" t="s">
        <v>22871</v>
      </c>
      <c r="B113" s="6" t="s">
        <v>22870</v>
      </c>
      <c r="C113" s="6" t="s">
        <v>20421</v>
      </c>
      <c r="D113" s="6">
        <v>7</v>
      </c>
      <c r="E113" s="6">
        <v>8</v>
      </c>
      <c r="F113" s="6">
        <v>2</v>
      </c>
      <c r="G113" s="6">
        <v>4.1792861684446798E-2</v>
      </c>
    </row>
    <row r="114" spans="1:7">
      <c r="A114" s="6" t="s">
        <v>23867</v>
      </c>
      <c r="B114" s="6" t="s">
        <v>23866</v>
      </c>
      <c r="C114" s="6" t="s">
        <v>20421</v>
      </c>
      <c r="D114" s="6">
        <v>6</v>
      </c>
      <c r="E114" s="6">
        <v>8</v>
      </c>
      <c r="F114" s="6">
        <v>2</v>
      </c>
      <c r="G114" s="6">
        <v>4.1792861684446798E-2</v>
      </c>
    </row>
    <row r="115" spans="1:7">
      <c r="A115" s="6" t="s">
        <v>23865</v>
      </c>
      <c r="B115" s="6" t="s">
        <v>23864</v>
      </c>
      <c r="C115" s="6" t="s">
        <v>20421</v>
      </c>
      <c r="D115" s="6">
        <v>6</v>
      </c>
      <c r="E115" s="6">
        <v>8</v>
      </c>
      <c r="F115" s="6">
        <v>2</v>
      </c>
      <c r="G115" s="6">
        <v>4.1792861684446798E-2</v>
      </c>
    </row>
    <row r="116" spans="1:7">
      <c r="A116" s="6" t="s">
        <v>22678</v>
      </c>
      <c r="B116" s="6" t="s">
        <v>22677</v>
      </c>
      <c r="C116" s="6" t="s">
        <v>20421</v>
      </c>
      <c r="D116" s="6">
        <v>4</v>
      </c>
      <c r="E116" s="6">
        <v>8</v>
      </c>
      <c r="F116" s="6">
        <v>2</v>
      </c>
      <c r="G116" s="6">
        <v>4.1792861684446798E-2</v>
      </c>
    </row>
    <row r="117" spans="1:7">
      <c r="A117" s="6" t="s">
        <v>22877</v>
      </c>
      <c r="B117" s="6" t="s">
        <v>22876</v>
      </c>
      <c r="C117" s="6" t="s">
        <v>20421</v>
      </c>
      <c r="D117" s="6">
        <v>8</v>
      </c>
      <c r="E117" s="6">
        <v>8</v>
      </c>
      <c r="F117" s="6">
        <v>2</v>
      </c>
      <c r="G117" s="6">
        <v>4.1792861684446798E-2</v>
      </c>
    </row>
    <row r="118" spans="1:7">
      <c r="A118" s="6" t="s">
        <v>23863</v>
      </c>
      <c r="B118" s="6" t="s">
        <v>23862</v>
      </c>
      <c r="C118" s="6" t="s">
        <v>20421</v>
      </c>
      <c r="D118" s="6">
        <v>4</v>
      </c>
      <c r="E118" s="6">
        <v>8</v>
      </c>
      <c r="F118" s="6">
        <v>2</v>
      </c>
      <c r="G118" s="6">
        <v>4.1792861684446798E-2</v>
      </c>
    </row>
    <row r="119" spans="1:7">
      <c r="A119" s="6" t="s">
        <v>23861</v>
      </c>
      <c r="B119" s="6" t="s">
        <v>23860</v>
      </c>
      <c r="C119" s="6" t="s">
        <v>20421</v>
      </c>
      <c r="D119" s="6">
        <v>5</v>
      </c>
      <c r="E119" s="6">
        <v>8</v>
      </c>
      <c r="F119" s="6">
        <v>2</v>
      </c>
      <c r="G119" s="6">
        <v>4.1792861684446798E-2</v>
      </c>
    </row>
    <row r="120" spans="1:7">
      <c r="A120" s="6" t="s">
        <v>21464</v>
      </c>
      <c r="B120" s="6" t="s">
        <v>21463</v>
      </c>
      <c r="C120" s="6" t="s">
        <v>20421</v>
      </c>
      <c r="D120" s="6">
        <v>4</v>
      </c>
      <c r="E120" s="6">
        <v>127</v>
      </c>
      <c r="F120" s="6">
        <v>10</v>
      </c>
      <c r="G120" s="6">
        <v>4.1979669572462699E-2</v>
      </c>
    </row>
    <row r="121" spans="1:7">
      <c r="A121" s="6" t="s">
        <v>23859</v>
      </c>
      <c r="B121" s="6" t="s">
        <v>23858</v>
      </c>
      <c r="C121" s="6" t="s">
        <v>20421</v>
      </c>
      <c r="D121" s="6">
        <v>6</v>
      </c>
      <c r="E121" s="6">
        <v>1</v>
      </c>
      <c r="F121" s="6">
        <v>1</v>
      </c>
      <c r="G121" s="6">
        <v>4.2051068389164503E-2</v>
      </c>
    </row>
    <row r="122" spans="1:7">
      <c r="A122" s="6" t="s">
        <v>23857</v>
      </c>
      <c r="B122" s="6" t="s">
        <v>23856</v>
      </c>
      <c r="C122" s="6" t="s">
        <v>20421</v>
      </c>
      <c r="D122" s="6">
        <v>8</v>
      </c>
      <c r="E122" s="6">
        <v>1</v>
      </c>
      <c r="F122" s="6">
        <v>1</v>
      </c>
      <c r="G122" s="6">
        <v>4.2051068389164503E-2</v>
      </c>
    </row>
    <row r="123" spans="1:7">
      <c r="A123" s="6" t="s">
        <v>23853</v>
      </c>
      <c r="B123" s="6" t="s">
        <v>23852</v>
      </c>
      <c r="C123" s="6" t="s">
        <v>20421</v>
      </c>
      <c r="D123" s="6">
        <v>5</v>
      </c>
      <c r="E123" s="6">
        <v>1</v>
      </c>
      <c r="F123" s="6">
        <v>1</v>
      </c>
      <c r="G123" s="6">
        <v>4.2051068389164503E-2</v>
      </c>
    </row>
    <row r="124" spans="1:7">
      <c r="A124" s="6" t="s">
        <v>23851</v>
      </c>
      <c r="B124" s="6" t="s">
        <v>23850</v>
      </c>
      <c r="C124" s="6" t="s">
        <v>20421</v>
      </c>
      <c r="D124" s="6">
        <v>7</v>
      </c>
      <c r="E124" s="6">
        <v>1</v>
      </c>
      <c r="F124" s="6">
        <v>1</v>
      </c>
      <c r="G124" s="6">
        <v>4.2051068389164503E-2</v>
      </c>
    </row>
    <row r="125" spans="1:7">
      <c r="A125" s="6" t="s">
        <v>23849</v>
      </c>
      <c r="B125" s="6" t="s">
        <v>23848</v>
      </c>
      <c r="C125" s="6" t="s">
        <v>20421</v>
      </c>
      <c r="D125" s="6">
        <v>5</v>
      </c>
      <c r="E125" s="6">
        <v>1</v>
      </c>
      <c r="F125" s="6">
        <v>1</v>
      </c>
      <c r="G125" s="6">
        <v>4.2051068389164503E-2</v>
      </c>
    </row>
    <row r="126" spans="1:7">
      <c r="A126" s="6" t="s">
        <v>23847</v>
      </c>
      <c r="B126" s="6" t="s">
        <v>23846</v>
      </c>
      <c r="C126" s="6" t="s">
        <v>20421</v>
      </c>
      <c r="D126" s="6">
        <v>4</v>
      </c>
      <c r="E126" s="6">
        <v>1</v>
      </c>
      <c r="F126" s="6">
        <v>1</v>
      </c>
      <c r="G126" s="6">
        <v>4.2051068389164503E-2</v>
      </c>
    </row>
    <row r="127" spans="1:7">
      <c r="A127" s="6" t="s">
        <v>23841</v>
      </c>
      <c r="B127" s="6" t="s">
        <v>23840</v>
      </c>
      <c r="C127" s="6" t="s">
        <v>20421</v>
      </c>
      <c r="D127" s="6">
        <v>6</v>
      </c>
      <c r="E127" s="6">
        <v>1</v>
      </c>
      <c r="F127" s="6">
        <v>1</v>
      </c>
      <c r="G127" s="6">
        <v>4.2051068389164503E-2</v>
      </c>
    </row>
    <row r="128" spans="1:7">
      <c r="A128" s="6" t="s">
        <v>23837</v>
      </c>
      <c r="B128" s="6" t="s">
        <v>23836</v>
      </c>
      <c r="C128" s="6" t="s">
        <v>20421</v>
      </c>
      <c r="D128" s="6">
        <v>9</v>
      </c>
      <c r="E128" s="6">
        <v>1</v>
      </c>
      <c r="F128" s="6">
        <v>1</v>
      </c>
      <c r="G128" s="6">
        <v>4.2051068389164503E-2</v>
      </c>
    </row>
    <row r="129" spans="1:7">
      <c r="A129" s="6" t="s">
        <v>23833</v>
      </c>
      <c r="B129" s="6" t="s">
        <v>23832</v>
      </c>
      <c r="C129" s="6" t="s">
        <v>20421</v>
      </c>
      <c r="D129" s="6">
        <v>6</v>
      </c>
      <c r="E129" s="6">
        <v>1</v>
      </c>
      <c r="F129" s="6">
        <v>1</v>
      </c>
      <c r="G129" s="6">
        <v>4.2051068389164503E-2</v>
      </c>
    </row>
    <row r="130" spans="1:7">
      <c r="A130" s="6" t="s">
        <v>23827</v>
      </c>
      <c r="B130" s="6" t="s">
        <v>23826</v>
      </c>
      <c r="C130" s="6" t="s">
        <v>20421</v>
      </c>
      <c r="D130" s="6">
        <v>5</v>
      </c>
      <c r="E130" s="6">
        <v>1</v>
      </c>
      <c r="F130" s="6">
        <v>1</v>
      </c>
      <c r="G130" s="6">
        <v>4.2051068389164503E-2</v>
      </c>
    </row>
    <row r="131" spans="1:7">
      <c r="A131" s="6" t="s">
        <v>23821</v>
      </c>
      <c r="B131" s="6" t="s">
        <v>23820</v>
      </c>
      <c r="C131" s="6" t="s">
        <v>20421</v>
      </c>
      <c r="D131" s="6">
        <v>6</v>
      </c>
      <c r="E131" s="6">
        <v>1</v>
      </c>
      <c r="F131" s="6">
        <v>1</v>
      </c>
      <c r="G131" s="6">
        <v>4.2051068389164503E-2</v>
      </c>
    </row>
    <row r="132" spans="1:7">
      <c r="A132" s="6" t="s">
        <v>23819</v>
      </c>
      <c r="B132" s="6" t="s">
        <v>23818</v>
      </c>
      <c r="C132" s="6" t="s">
        <v>20421</v>
      </c>
      <c r="D132" s="6">
        <v>7</v>
      </c>
      <c r="E132" s="6">
        <v>1</v>
      </c>
      <c r="F132" s="6">
        <v>1</v>
      </c>
      <c r="G132" s="6">
        <v>4.2051068389164503E-2</v>
      </c>
    </row>
    <row r="133" spans="1:7">
      <c r="A133" s="6" t="s">
        <v>23813</v>
      </c>
      <c r="B133" s="6" t="s">
        <v>23812</v>
      </c>
      <c r="C133" s="6" t="s">
        <v>20421</v>
      </c>
      <c r="D133" s="6">
        <v>6</v>
      </c>
      <c r="E133" s="6">
        <v>1</v>
      </c>
      <c r="F133" s="6">
        <v>1</v>
      </c>
      <c r="G133" s="6">
        <v>4.2051068389164503E-2</v>
      </c>
    </row>
    <row r="134" spans="1:7">
      <c r="A134" s="6" t="s">
        <v>23807</v>
      </c>
      <c r="B134" s="6" t="s">
        <v>23806</v>
      </c>
      <c r="C134" s="6" t="s">
        <v>20421</v>
      </c>
      <c r="D134" s="6">
        <v>7</v>
      </c>
      <c r="E134" s="6">
        <v>1</v>
      </c>
      <c r="F134" s="6">
        <v>1</v>
      </c>
      <c r="G134" s="6">
        <v>4.2051068389164503E-2</v>
      </c>
    </row>
    <row r="135" spans="1:7">
      <c r="A135" s="6" t="s">
        <v>23805</v>
      </c>
      <c r="B135" s="6" t="s">
        <v>23804</v>
      </c>
      <c r="C135" s="6" t="s">
        <v>20421</v>
      </c>
      <c r="D135" s="6">
        <v>4</v>
      </c>
      <c r="E135" s="6">
        <v>1</v>
      </c>
      <c r="F135" s="6">
        <v>1</v>
      </c>
      <c r="G135" s="6">
        <v>4.2051068389164503E-2</v>
      </c>
    </row>
    <row r="136" spans="1:7">
      <c r="A136" s="6" t="s">
        <v>23803</v>
      </c>
      <c r="B136" s="6" t="s">
        <v>23802</v>
      </c>
      <c r="C136" s="6" t="s">
        <v>20421</v>
      </c>
      <c r="D136" s="6">
        <v>6</v>
      </c>
      <c r="E136" s="6">
        <v>1</v>
      </c>
      <c r="F136" s="6">
        <v>1</v>
      </c>
      <c r="G136" s="6">
        <v>4.2051068389164503E-2</v>
      </c>
    </row>
    <row r="137" spans="1:7">
      <c r="A137" s="6" t="s">
        <v>23801</v>
      </c>
      <c r="B137" s="6" t="s">
        <v>23800</v>
      </c>
      <c r="C137" s="6" t="s">
        <v>20421</v>
      </c>
      <c r="D137" s="6">
        <v>6</v>
      </c>
      <c r="E137" s="6">
        <v>1</v>
      </c>
      <c r="F137" s="6">
        <v>1</v>
      </c>
      <c r="G137" s="6">
        <v>4.2051068389164503E-2</v>
      </c>
    </row>
    <row r="138" spans="1:7">
      <c r="A138" s="6" t="s">
        <v>23799</v>
      </c>
      <c r="B138" s="6" t="s">
        <v>23798</v>
      </c>
      <c r="C138" s="6" t="s">
        <v>20421</v>
      </c>
      <c r="D138" s="6">
        <v>6</v>
      </c>
      <c r="E138" s="6">
        <v>1</v>
      </c>
      <c r="F138" s="6">
        <v>1</v>
      </c>
      <c r="G138" s="6">
        <v>4.2051068389164503E-2</v>
      </c>
    </row>
    <row r="139" spans="1:7">
      <c r="A139" s="6" t="s">
        <v>23797</v>
      </c>
      <c r="B139" s="6" t="s">
        <v>23796</v>
      </c>
      <c r="C139" s="6" t="s">
        <v>20421</v>
      </c>
      <c r="D139" s="6">
        <v>8</v>
      </c>
      <c r="E139" s="6">
        <v>1</v>
      </c>
      <c r="F139" s="6">
        <v>1</v>
      </c>
      <c r="G139" s="6">
        <v>4.2051068389164503E-2</v>
      </c>
    </row>
    <row r="140" spans="1:7">
      <c r="A140" s="6" t="s">
        <v>23785</v>
      </c>
      <c r="B140" s="6" t="s">
        <v>23784</v>
      </c>
      <c r="C140" s="6" t="s">
        <v>20421</v>
      </c>
      <c r="D140" s="6">
        <v>6</v>
      </c>
      <c r="E140" s="6">
        <v>1</v>
      </c>
      <c r="F140" s="6">
        <v>1</v>
      </c>
      <c r="G140" s="6">
        <v>4.2051068389164503E-2</v>
      </c>
    </row>
    <row r="141" spans="1:7">
      <c r="A141" s="6" t="s">
        <v>23779</v>
      </c>
      <c r="B141" s="6" t="s">
        <v>23778</v>
      </c>
      <c r="C141" s="6" t="s">
        <v>20421</v>
      </c>
      <c r="D141" s="6">
        <v>4</v>
      </c>
      <c r="E141" s="6">
        <v>1</v>
      </c>
      <c r="F141" s="6">
        <v>1</v>
      </c>
      <c r="G141" s="6">
        <v>4.2051068389164503E-2</v>
      </c>
    </row>
    <row r="142" spans="1:7">
      <c r="A142" s="6" t="s">
        <v>23775</v>
      </c>
      <c r="B142" s="6" t="s">
        <v>23774</v>
      </c>
      <c r="C142" s="6" t="s">
        <v>20421</v>
      </c>
      <c r="D142" s="6">
        <v>7</v>
      </c>
      <c r="E142" s="6">
        <v>1</v>
      </c>
      <c r="F142" s="6">
        <v>1</v>
      </c>
      <c r="G142" s="6">
        <v>4.2051068389164503E-2</v>
      </c>
    </row>
    <row r="143" spans="1:7">
      <c r="A143" s="6" t="s">
        <v>23773</v>
      </c>
      <c r="B143" s="6" t="s">
        <v>23772</v>
      </c>
      <c r="C143" s="6" t="s">
        <v>20421</v>
      </c>
      <c r="D143" s="6">
        <v>7</v>
      </c>
      <c r="E143" s="6">
        <v>1</v>
      </c>
      <c r="F143" s="6">
        <v>1</v>
      </c>
      <c r="G143" s="6">
        <v>4.2051068389164503E-2</v>
      </c>
    </row>
    <row r="144" spans="1:7">
      <c r="A144" s="6" t="s">
        <v>23771</v>
      </c>
      <c r="B144" s="6" t="s">
        <v>23770</v>
      </c>
      <c r="C144" s="6" t="s">
        <v>20421</v>
      </c>
      <c r="D144" s="6">
        <v>7</v>
      </c>
      <c r="E144" s="6">
        <v>1</v>
      </c>
      <c r="F144" s="6">
        <v>1</v>
      </c>
      <c r="G144" s="6">
        <v>4.2051068389164503E-2</v>
      </c>
    </row>
    <row r="145" spans="1:7">
      <c r="A145" s="6" t="s">
        <v>23769</v>
      </c>
      <c r="B145" s="6" t="s">
        <v>23768</v>
      </c>
      <c r="C145" s="6" t="s">
        <v>20421</v>
      </c>
      <c r="D145" s="6">
        <v>7</v>
      </c>
      <c r="E145" s="6">
        <v>1</v>
      </c>
      <c r="F145" s="6">
        <v>1</v>
      </c>
      <c r="G145" s="6">
        <v>4.2051068389164503E-2</v>
      </c>
    </row>
    <row r="146" spans="1:7">
      <c r="A146" s="6" t="s">
        <v>23765</v>
      </c>
      <c r="B146" s="6" t="s">
        <v>23764</v>
      </c>
      <c r="C146" s="6" t="s">
        <v>20421</v>
      </c>
      <c r="D146" s="6">
        <v>9</v>
      </c>
      <c r="E146" s="6">
        <v>1</v>
      </c>
      <c r="F146" s="6">
        <v>1</v>
      </c>
      <c r="G146" s="6">
        <v>4.2051068389164503E-2</v>
      </c>
    </row>
    <row r="147" spans="1:7">
      <c r="A147" s="6" t="s">
        <v>23763</v>
      </c>
      <c r="B147" s="6" t="s">
        <v>23762</v>
      </c>
      <c r="C147" s="6" t="s">
        <v>20421</v>
      </c>
      <c r="D147" s="6">
        <v>6</v>
      </c>
      <c r="E147" s="6">
        <v>1</v>
      </c>
      <c r="F147" s="6">
        <v>1</v>
      </c>
      <c r="G147" s="6">
        <v>4.2051068389164503E-2</v>
      </c>
    </row>
    <row r="148" spans="1:7">
      <c r="A148" s="6" t="s">
        <v>23761</v>
      </c>
      <c r="B148" s="6" t="s">
        <v>23760</v>
      </c>
      <c r="C148" s="6" t="s">
        <v>20421</v>
      </c>
      <c r="D148" s="6">
        <v>8</v>
      </c>
      <c r="E148" s="6">
        <v>1</v>
      </c>
      <c r="F148" s="6">
        <v>1</v>
      </c>
      <c r="G148" s="6">
        <v>4.2051068389164503E-2</v>
      </c>
    </row>
    <row r="149" spans="1:7">
      <c r="A149" s="6" t="s">
        <v>23759</v>
      </c>
      <c r="B149" s="6" t="s">
        <v>23758</v>
      </c>
      <c r="C149" s="6" t="s">
        <v>20421</v>
      </c>
      <c r="D149" s="6">
        <v>6</v>
      </c>
      <c r="E149" s="6">
        <v>1</v>
      </c>
      <c r="F149" s="6">
        <v>1</v>
      </c>
      <c r="G149" s="6">
        <v>4.2051068389164503E-2</v>
      </c>
    </row>
    <row r="150" spans="1:7">
      <c r="A150" s="6" t="s">
        <v>23757</v>
      </c>
      <c r="B150" s="6" t="s">
        <v>23756</v>
      </c>
      <c r="C150" s="6" t="s">
        <v>20421</v>
      </c>
      <c r="D150" s="6">
        <v>3</v>
      </c>
      <c r="E150" s="6">
        <v>1</v>
      </c>
      <c r="F150" s="6">
        <v>1</v>
      </c>
      <c r="G150" s="6">
        <v>4.2051068389164503E-2</v>
      </c>
    </row>
    <row r="151" spans="1:7">
      <c r="A151" s="6" t="s">
        <v>23751</v>
      </c>
      <c r="B151" s="6" t="s">
        <v>23750</v>
      </c>
      <c r="C151" s="6" t="s">
        <v>20421</v>
      </c>
      <c r="D151" s="6">
        <v>5</v>
      </c>
      <c r="E151" s="6">
        <v>1</v>
      </c>
      <c r="F151" s="6">
        <v>1</v>
      </c>
      <c r="G151" s="6">
        <v>4.2051068389164503E-2</v>
      </c>
    </row>
    <row r="152" spans="1:7">
      <c r="A152" s="6" t="s">
        <v>23749</v>
      </c>
      <c r="B152" s="6" t="s">
        <v>23748</v>
      </c>
      <c r="C152" s="6" t="s">
        <v>20421</v>
      </c>
      <c r="D152" s="6">
        <v>4</v>
      </c>
      <c r="E152" s="6">
        <v>1</v>
      </c>
      <c r="F152" s="6">
        <v>1</v>
      </c>
      <c r="G152" s="6">
        <v>4.2051068389164503E-2</v>
      </c>
    </row>
    <row r="153" spans="1:7">
      <c r="A153" s="6" t="s">
        <v>23747</v>
      </c>
      <c r="B153" s="6" t="s">
        <v>23746</v>
      </c>
      <c r="C153" s="6" t="s">
        <v>20421</v>
      </c>
      <c r="D153" s="6">
        <v>5</v>
      </c>
      <c r="E153" s="6">
        <v>1</v>
      </c>
      <c r="F153" s="6">
        <v>1</v>
      </c>
      <c r="G153" s="6">
        <v>4.2051068389164503E-2</v>
      </c>
    </row>
    <row r="154" spans="1:7">
      <c r="A154" s="6" t="s">
        <v>23745</v>
      </c>
      <c r="B154" s="6" t="s">
        <v>23744</v>
      </c>
      <c r="C154" s="6" t="s">
        <v>20421</v>
      </c>
      <c r="D154" s="6">
        <v>5</v>
      </c>
      <c r="E154" s="6">
        <v>1</v>
      </c>
      <c r="F154" s="6">
        <v>1</v>
      </c>
      <c r="G154" s="6">
        <v>4.2051068389164503E-2</v>
      </c>
    </row>
    <row r="155" spans="1:7">
      <c r="A155" s="6" t="s">
        <v>23743</v>
      </c>
      <c r="B155" s="6" t="s">
        <v>23742</v>
      </c>
      <c r="C155" s="6" t="s">
        <v>20421</v>
      </c>
      <c r="D155" s="6">
        <v>7</v>
      </c>
      <c r="E155" s="6">
        <v>1</v>
      </c>
      <c r="F155" s="6">
        <v>1</v>
      </c>
      <c r="G155" s="6">
        <v>4.2051068389164503E-2</v>
      </c>
    </row>
    <row r="156" spans="1:7">
      <c r="A156" s="6" t="s">
        <v>23741</v>
      </c>
      <c r="B156" s="6" t="s">
        <v>23740</v>
      </c>
      <c r="C156" s="6" t="s">
        <v>20421</v>
      </c>
      <c r="D156" s="6">
        <v>4</v>
      </c>
      <c r="E156" s="6">
        <v>1</v>
      </c>
      <c r="F156" s="6">
        <v>1</v>
      </c>
      <c r="G156" s="6">
        <v>4.2051068389164503E-2</v>
      </c>
    </row>
    <row r="157" spans="1:7">
      <c r="A157" s="6" t="s">
        <v>23737</v>
      </c>
      <c r="B157" s="6" t="s">
        <v>23736</v>
      </c>
      <c r="C157" s="6" t="s">
        <v>20421</v>
      </c>
      <c r="D157" s="6">
        <v>4</v>
      </c>
      <c r="E157" s="6">
        <v>1</v>
      </c>
      <c r="F157" s="6">
        <v>1</v>
      </c>
      <c r="G157" s="6">
        <v>4.2051068389164503E-2</v>
      </c>
    </row>
    <row r="158" spans="1:7">
      <c r="A158" s="6" t="s">
        <v>23735</v>
      </c>
      <c r="B158" s="6" t="s">
        <v>23734</v>
      </c>
      <c r="C158" s="6" t="s">
        <v>20421</v>
      </c>
      <c r="D158" s="6">
        <v>6</v>
      </c>
      <c r="E158" s="6">
        <v>1</v>
      </c>
      <c r="F158" s="6">
        <v>1</v>
      </c>
      <c r="G158" s="6">
        <v>4.2051068389164503E-2</v>
      </c>
    </row>
    <row r="159" spans="1:7">
      <c r="A159" s="6" t="s">
        <v>23733</v>
      </c>
      <c r="B159" s="6" t="s">
        <v>23732</v>
      </c>
      <c r="C159" s="6" t="s">
        <v>20421</v>
      </c>
      <c r="D159" s="6">
        <v>8</v>
      </c>
      <c r="E159" s="6">
        <v>1</v>
      </c>
      <c r="F159" s="6">
        <v>1</v>
      </c>
      <c r="G159" s="6">
        <v>4.2051068389164503E-2</v>
      </c>
    </row>
    <row r="160" spans="1:7">
      <c r="A160" s="6" t="s">
        <v>23731</v>
      </c>
      <c r="B160" s="6" t="s">
        <v>23730</v>
      </c>
      <c r="C160" s="6" t="s">
        <v>20421</v>
      </c>
      <c r="D160" s="6">
        <v>7</v>
      </c>
      <c r="E160" s="6">
        <v>1</v>
      </c>
      <c r="F160" s="6">
        <v>1</v>
      </c>
      <c r="G160" s="6">
        <v>4.2051068389164503E-2</v>
      </c>
    </row>
    <row r="161" spans="1:7">
      <c r="A161" s="6" t="s">
        <v>23729</v>
      </c>
      <c r="B161" s="6" t="s">
        <v>23728</v>
      </c>
      <c r="C161" s="6" t="s">
        <v>20421</v>
      </c>
      <c r="D161" s="6">
        <v>7</v>
      </c>
      <c r="E161" s="6">
        <v>1</v>
      </c>
      <c r="F161" s="6">
        <v>1</v>
      </c>
      <c r="G161" s="6">
        <v>4.2051068389164503E-2</v>
      </c>
    </row>
    <row r="162" spans="1:7">
      <c r="A162" s="6" t="s">
        <v>23725</v>
      </c>
      <c r="B162" s="6" t="s">
        <v>23724</v>
      </c>
      <c r="C162" s="6" t="s">
        <v>20421</v>
      </c>
      <c r="D162" s="6">
        <v>8</v>
      </c>
      <c r="E162" s="6">
        <v>1</v>
      </c>
      <c r="F162" s="6">
        <v>1</v>
      </c>
      <c r="G162" s="6">
        <v>4.2051068389164503E-2</v>
      </c>
    </row>
    <row r="163" spans="1:7">
      <c r="A163" s="6" t="s">
        <v>23723</v>
      </c>
      <c r="B163" s="6" t="s">
        <v>23722</v>
      </c>
      <c r="C163" s="6" t="s">
        <v>20421</v>
      </c>
      <c r="D163" s="6">
        <v>5</v>
      </c>
      <c r="E163" s="6">
        <v>1</v>
      </c>
      <c r="F163" s="6">
        <v>1</v>
      </c>
      <c r="G163" s="6">
        <v>4.2051068389164503E-2</v>
      </c>
    </row>
    <row r="164" spans="1:7">
      <c r="A164" s="6" t="s">
        <v>23721</v>
      </c>
      <c r="B164" s="6" t="s">
        <v>23720</v>
      </c>
      <c r="C164" s="6" t="s">
        <v>20421</v>
      </c>
      <c r="D164" s="6">
        <v>7</v>
      </c>
      <c r="E164" s="6">
        <v>1</v>
      </c>
      <c r="F164" s="6">
        <v>1</v>
      </c>
      <c r="G164" s="6">
        <v>4.2051068389164503E-2</v>
      </c>
    </row>
    <row r="165" spans="1:7">
      <c r="A165" s="6" t="s">
        <v>23719</v>
      </c>
      <c r="B165" s="6" t="s">
        <v>23718</v>
      </c>
      <c r="C165" s="6" t="s">
        <v>20421</v>
      </c>
      <c r="D165" s="6">
        <v>7</v>
      </c>
      <c r="E165" s="6">
        <v>1</v>
      </c>
      <c r="F165" s="6">
        <v>1</v>
      </c>
      <c r="G165" s="6">
        <v>4.2051068389164503E-2</v>
      </c>
    </row>
    <row r="166" spans="1:7">
      <c r="A166" s="6" t="s">
        <v>23717</v>
      </c>
      <c r="B166" s="6" t="s">
        <v>23716</v>
      </c>
      <c r="C166" s="6" t="s">
        <v>20421</v>
      </c>
      <c r="D166" s="6">
        <v>9</v>
      </c>
      <c r="E166" s="6">
        <v>1</v>
      </c>
      <c r="F166" s="6">
        <v>1</v>
      </c>
      <c r="G166" s="6">
        <v>4.2051068389164503E-2</v>
      </c>
    </row>
    <row r="167" spans="1:7">
      <c r="A167" s="6" t="s">
        <v>23713</v>
      </c>
      <c r="B167" s="6" t="s">
        <v>23712</v>
      </c>
      <c r="C167" s="6" t="s">
        <v>20421</v>
      </c>
      <c r="D167" s="6">
        <v>9</v>
      </c>
      <c r="E167" s="6">
        <v>1</v>
      </c>
      <c r="F167" s="6">
        <v>1</v>
      </c>
      <c r="G167" s="6">
        <v>4.2051068389164503E-2</v>
      </c>
    </row>
    <row r="168" spans="1:7">
      <c r="A168" s="6" t="s">
        <v>23711</v>
      </c>
      <c r="B168" s="6" t="s">
        <v>23710</v>
      </c>
      <c r="C168" s="6" t="s">
        <v>20421</v>
      </c>
      <c r="D168" s="6">
        <v>6</v>
      </c>
      <c r="E168" s="6">
        <v>1</v>
      </c>
      <c r="F168" s="6">
        <v>1</v>
      </c>
      <c r="G168" s="6">
        <v>4.2051068389164503E-2</v>
      </c>
    </row>
    <row r="169" spans="1:7">
      <c r="A169" s="6" t="s">
        <v>23705</v>
      </c>
      <c r="B169" s="6" t="s">
        <v>23704</v>
      </c>
      <c r="C169" s="6" t="s">
        <v>20421</v>
      </c>
      <c r="D169" s="6">
        <v>8</v>
      </c>
      <c r="E169" s="6">
        <v>1</v>
      </c>
      <c r="F169" s="6">
        <v>1</v>
      </c>
      <c r="G169" s="6">
        <v>4.2051068389164503E-2</v>
      </c>
    </row>
    <row r="170" spans="1:7">
      <c r="A170" s="6" t="s">
        <v>23703</v>
      </c>
      <c r="B170" s="6" t="s">
        <v>23702</v>
      </c>
      <c r="C170" s="6" t="s">
        <v>20421</v>
      </c>
      <c r="D170" s="6">
        <v>7</v>
      </c>
      <c r="E170" s="6">
        <v>1</v>
      </c>
      <c r="F170" s="6">
        <v>1</v>
      </c>
      <c r="G170" s="6">
        <v>4.2051068389164503E-2</v>
      </c>
    </row>
    <row r="171" spans="1:7">
      <c r="A171" s="6" t="s">
        <v>23701</v>
      </c>
      <c r="B171" s="6" t="s">
        <v>23700</v>
      </c>
      <c r="C171" s="6" t="s">
        <v>20421</v>
      </c>
      <c r="D171" s="6">
        <v>6</v>
      </c>
      <c r="E171" s="6">
        <v>1</v>
      </c>
      <c r="F171" s="6">
        <v>1</v>
      </c>
      <c r="G171" s="6">
        <v>4.2051068389164503E-2</v>
      </c>
    </row>
    <row r="172" spans="1:7">
      <c r="A172" s="6" t="s">
        <v>23699</v>
      </c>
      <c r="B172" s="6" t="s">
        <v>23698</v>
      </c>
      <c r="C172" s="6" t="s">
        <v>20421</v>
      </c>
      <c r="D172" s="6">
        <v>6</v>
      </c>
      <c r="E172" s="6">
        <v>1</v>
      </c>
      <c r="F172" s="6">
        <v>1</v>
      </c>
      <c r="G172" s="6">
        <v>4.2051068389164503E-2</v>
      </c>
    </row>
    <row r="173" spans="1:7">
      <c r="A173" s="6" t="s">
        <v>23693</v>
      </c>
      <c r="B173" s="6" t="s">
        <v>23692</v>
      </c>
      <c r="C173" s="6" t="s">
        <v>20421</v>
      </c>
      <c r="D173" s="6">
        <v>5</v>
      </c>
      <c r="E173" s="6">
        <v>1</v>
      </c>
      <c r="F173" s="6">
        <v>1</v>
      </c>
      <c r="G173" s="6">
        <v>4.2051068389164503E-2</v>
      </c>
    </row>
    <row r="174" spans="1:7">
      <c r="A174" s="6" t="s">
        <v>23689</v>
      </c>
      <c r="B174" s="6" t="s">
        <v>23688</v>
      </c>
      <c r="C174" s="6" t="s">
        <v>20421</v>
      </c>
      <c r="D174" s="6">
        <v>6</v>
      </c>
      <c r="E174" s="6">
        <v>1</v>
      </c>
      <c r="F174" s="6">
        <v>1</v>
      </c>
      <c r="G174" s="6">
        <v>4.2051068389164503E-2</v>
      </c>
    </row>
    <row r="175" spans="1:7">
      <c r="A175" s="6" t="s">
        <v>23679</v>
      </c>
      <c r="B175" s="6" t="s">
        <v>23678</v>
      </c>
      <c r="C175" s="6" t="s">
        <v>20421</v>
      </c>
      <c r="D175" s="6">
        <v>6</v>
      </c>
      <c r="E175" s="6">
        <v>1</v>
      </c>
      <c r="F175" s="6">
        <v>1</v>
      </c>
      <c r="G175" s="6">
        <v>4.2051068389164503E-2</v>
      </c>
    </row>
    <row r="176" spans="1:7">
      <c r="A176" s="6" t="s">
        <v>23671</v>
      </c>
      <c r="B176" s="6" t="s">
        <v>23670</v>
      </c>
      <c r="C176" s="6" t="s">
        <v>20421</v>
      </c>
      <c r="D176" s="6">
        <v>8</v>
      </c>
      <c r="E176" s="6">
        <v>1</v>
      </c>
      <c r="F176" s="6">
        <v>1</v>
      </c>
      <c r="G176" s="6">
        <v>4.2051068389164503E-2</v>
      </c>
    </row>
    <row r="177" spans="1:7">
      <c r="A177" s="6" t="s">
        <v>23669</v>
      </c>
      <c r="B177" s="6" t="s">
        <v>23668</v>
      </c>
      <c r="C177" s="6" t="s">
        <v>20421</v>
      </c>
      <c r="D177" s="6">
        <v>6</v>
      </c>
      <c r="E177" s="6">
        <v>1</v>
      </c>
      <c r="F177" s="6">
        <v>1</v>
      </c>
      <c r="G177" s="6">
        <v>4.2051068389164503E-2</v>
      </c>
    </row>
    <row r="178" spans="1:7">
      <c r="A178" s="6" t="s">
        <v>23667</v>
      </c>
      <c r="B178" s="6" t="s">
        <v>23666</v>
      </c>
      <c r="C178" s="6" t="s">
        <v>20421</v>
      </c>
      <c r="D178" s="6">
        <v>6</v>
      </c>
      <c r="E178" s="6">
        <v>1</v>
      </c>
      <c r="F178" s="6">
        <v>1</v>
      </c>
      <c r="G178" s="6">
        <v>4.2051068389164503E-2</v>
      </c>
    </row>
    <row r="179" spans="1:7">
      <c r="A179" s="6" t="s">
        <v>23665</v>
      </c>
      <c r="B179" s="6" t="s">
        <v>23664</v>
      </c>
      <c r="C179" s="6" t="s">
        <v>20421</v>
      </c>
      <c r="D179" s="6">
        <v>6</v>
      </c>
      <c r="E179" s="6">
        <v>1</v>
      </c>
      <c r="F179" s="6">
        <v>1</v>
      </c>
      <c r="G179" s="6">
        <v>4.2051068389164503E-2</v>
      </c>
    </row>
    <row r="180" spans="1:7">
      <c r="A180" s="6" t="s">
        <v>23663</v>
      </c>
      <c r="B180" s="6" t="s">
        <v>23662</v>
      </c>
      <c r="C180" s="6" t="s">
        <v>20421</v>
      </c>
      <c r="D180" s="6">
        <v>6</v>
      </c>
      <c r="E180" s="6">
        <v>1</v>
      </c>
      <c r="F180" s="6">
        <v>1</v>
      </c>
      <c r="G180" s="6">
        <v>4.2051068389164503E-2</v>
      </c>
    </row>
    <row r="181" spans="1:7">
      <c r="A181" s="6" t="s">
        <v>23661</v>
      </c>
      <c r="B181" s="6" t="s">
        <v>23660</v>
      </c>
      <c r="C181" s="6" t="s">
        <v>20421</v>
      </c>
      <c r="D181" s="6">
        <v>6</v>
      </c>
      <c r="E181" s="6">
        <v>1</v>
      </c>
      <c r="F181" s="6">
        <v>1</v>
      </c>
      <c r="G181" s="6">
        <v>4.2051068389164503E-2</v>
      </c>
    </row>
    <row r="182" spans="1:7">
      <c r="A182" s="6" t="s">
        <v>23659</v>
      </c>
      <c r="B182" s="6" t="s">
        <v>23658</v>
      </c>
      <c r="C182" s="6" t="s">
        <v>20421</v>
      </c>
      <c r="D182" s="6">
        <v>7</v>
      </c>
      <c r="E182" s="6">
        <v>1</v>
      </c>
      <c r="F182" s="6">
        <v>1</v>
      </c>
      <c r="G182" s="6">
        <v>4.2051068389164503E-2</v>
      </c>
    </row>
    <row r="183" spans="1:7">
      <c r="A183" s="6" t="s">
        <v>23655</v>
      </c>
      <c r="B183" s="6" t="s">
        <v>23654</v>
      </c>
      <c r="C183" s="6" t="s">
        <v>20421</v>
      </c>
      <c r="D183" s="6">
        <v>6</v>
      </c>
      <c r="E183" s="6">
        <v>1</v>
      </c>
      <c r="F183" s="6">
        <v>1</v>
      </c>
      <c r="G183" s="6">
        <v>4.2051068389164503E-2</v>
      </c>
    </row>
    <row r="184" spans="1:7">
      <c r="A184" s="6" t="s">
        <v>22274</v>
      </c>
      <c r="B184" s="6" t="s">
        <v>22273</v>
      </c>
      <c r="C184" s="6" t="s">
        <v>20421</v>
      </c>
      <c r="D184" s="6">
        <v>7</v>
      </c>
      <c r="E184" s="6">
        <v>19</v>
      </c>
      <c r="F184" s="6">
        <v>3</v>
      </c>
      <c r="G184" s="6">
        <v>4.3481205983583203E-2</v>
      </c>
    </row>
    <row r="185" spans="1:7">
      <c r="A185" s="6" t="s">
        <v>23653</v>
      </c>
      <c r="B185" s="6" t="s">
        <v>23652</v>
      </c>
      <c r="C185" s="6" t="s">
        <v>20421</v>
      </c>
      <c r="D185" s="6">
        <v>5</v>
      </c>
      <c r="E185" s="6">
        <v>19</v>
      </c>
      <c r="F185" s="6">
        <v>3</v>
      </c>
      <c r="G185" s="6">
        <v>4.3481205983583203E-2</v>
      </c>
    </row>
    <row r="186" spans="1:7">
      <c r="A186" s="6" t="s">
        <v>23651</v>
      </c>
      <c r="B186" s="6" t="s">
        <v>23650</v>
      </c>
      <c r="C186" s="6" t="s">
        <v>20421</v>
      </c>
      <c r="D186" s="6">
        <v>4</v>
      </c>
      <c r="E186" s="6">
        <v>19</v>
      </c>
      <c r="F186" s="6">
        <v>3</v>
      </c>
      <c r="G186" s="6">
        <v>4.3481205983583203E-2</v>
      </c>
    </row>
    <row r="187" spans="1:7">
      <c r="A187" s="6" t="s">
        <v>23649</v>
      </c>
      <c r="B187" s="6" t="s">
        <v>23648</v>
      </c>
      <c r="C187" s="6" t="s">
        <v>20421</v>
      </c>
      <c r="D187" s="6">
        <v>5</v>
      </c>
      <c r="E187" s="6">
        <v>19</v>
      </c>
      <c r="F187" s="6">
        <v>3</v>
      </c>
      <c r="G187" s="6">
        <v>4.3481205983583203E-2</v>
      </c>
    </row>
    <row r="188" spans="1:7">
      <c r="A188" s="6" t="s">
        <v>23647</v>
      </c>
      <c r="B188" s="6" t="s">
        <v>23646</v>
      </c>
      <c r="C188" s="6" t="s">
        <v>20421</v>
      </c>
      <c r="D188" s="6">
        <v>4</v>
      </c>
      <c r="E188" s="6">
        <v>19</v>
      </c>
      <c r="F188" s="6">
        <v>3</v>
      </c>
      <c r="G188" s="6">
        <v>4.3481205983583203E-2</v>
      </c>
    </row>
    <row r="189" spans="1:7">
      <c r="A189" s="6" t="s">
        <v>23645</v>
      </c>
      <c r="B189" s="6" t="s">
        <v>23644</v>
      </c>
      <c r="C189" s="6" t="s">
        <v>20421</v>
      </c>
      <c r="D189" s="6">
        <v>5</v>
      </c>
      <c r="E189" s="6">
        <v>32</v>
      </c>
      <c r="F189" s="6">
        <v>4</v>
      </c>
      <c r="G189" s="6">
        <v>4.3937230885018198E-2</v>
      </c>
    </row>
    <row r="190" spans="1:7">
      <c r="A190" s="6" t="s">
        <v>21527</v>
      </c>
      <c r="B190" s="6" t="s">
        <v>21526</v>
      </c>
      <c r="C190" s="6" t="s">
        <v>20421</v>
      </c>
      <c r="D190" s="6">
        <v>3</v>
      </c>
      <c r="E190" s="6">
        <v>374</v>
      </c>
      <c r="F190" s="6">
        <v>23</v>
      </c>
      <c r="G190" s="6">
        <v>4.5564848842897798E-2</v>
      </c>
    </row>
    <row r="191" spans="1:7">
      <c r="A191" s="6" t="s">
        <v>21525</v>
      </c>
      <c r="B191" s="6" t="s">
        <v>21524</v>
      </c>
      <c r="C191" s="6" t="s">
        <v>20421</v>
      </c>
      <c r="D191" s="6">
        <v>2</v>
      </c>
      <c r="E191" s="6">
        <v>374</v>
      </c>
      <c r="F191" s="6">
        <v>23</v>
      </c>
      <c r="G191" s="6">
        <v>4.5564848842897798E-2</v>
      </c>
    </row>
    <row r="192" spans="1:7">
      <c r="A192" s="6" t="s">
        <v>23641</v>
      </c>
      <c r="B192" s="6" t="s">
        <v>23640</v>
      </c>
      <c r="C192" s="6" t="s">
        <v>20421</v>
      </c>
      <c r="D192" s="6">
        <v>5</v>
      </c>
      <c r="E192" s="6">
        <v>47</v>
      </c>
      <c r="F192" s="6">
        <v>5</v>
      </c>
      <c r="G192" s="6">
        <v>4.66027234339325E-2</v>
      </c>
    </row>
    <row r="193" spans="1:7">
      <c r="A193" s="6" t="s">
        <v>20665</v>
      </c>
      <c r="B193" s="6" t="s">
        <v>20664</v>
      </c>
      <c r="C193" s="6" t="s">
        <v>20421</v>
      </c>
      <c r="D193" s="6">
        <v>4</v>
      </c>
      <c r="E193" s="6">
        <v>996</v>
      </c>
      <c r="F193" s="6">
        <v>53</v>
      </c>
      <c r="G193" s="6">
        <v>4.8127288391137502E-2</v>
      </c>
    </row>
    <row r="194" spans="1:7">
      <c r="A194" s="6" t="s">
        <v>6460</v>
      </c>
      <c r="B194" s="6" t="s">
        <v>22031</v>
      </c>
      <c r="C194" s="6" t="s">
        <v>20421</v>
      </c>
      <c r="D194" s="6">
        <v>2</v>
      </c>
      <c r="E194" s="6">
        <v>9160</v>
      </c>
      <c r="F194" s="6">
        <v>413</v>
      </c>
      <c r="G194" s="6">
        <v>4.84670416909131E-2</v>
      </c>
    </row>
    <row r="195" spans="1:7">
      <c r="A195" s="6" t="s">
        <v>22072</v>
      </c>
      <c r="B195" s="6" t="s">
        <v>22071</v>
      </c>
      <c r="C195" s="6" t="s">
        <v>20421</v>
      </c>
      <c r="D195" s="6">
        <v>4</v>
      </c>
      <c r="E195" s="6">
        <v>96</v>
      </c>
      <c r="F195" s="6">
        <v>8</v>
      </c>
      <c r="G195" s="6">
        <v>4.9238979235529799E-2</v>
      </c>
    </row>
    <row r="196" spans="1:7">
      <c r="A196" s="6" t="s">
        <v>22070</v>
      </c>
      <c r="B196" s="6" t="s">
        <v>22069</v>
      </c>
      <c r="C196" s="6" t="s">
        <v>20421</v>
      </c>
      <c r="D196" s="6">
        <v>5</v>
      </c>
      <c r="E196" s="6">
        <v>96</v>
      </c>
      <c r="F196" s="6">
        <v>8</v>
      </c>
      <c r="G196" s="6">
        <v>4.9238979235529799E-2</v>
      </c>
    </row>
    <row r="197" spans="1:7">
      <c r="A197" s="6" t="s">
        <v>23635</v>
      </c>
      <c r="B197" s="6" t="s">
        <v>23634</v>
      </c>
      <c r="C197" s="6" t="s">
        <v>20421</v>
      </c>
      <c r="D197" s="6">
        <v>5</v>
      </c>
      <c r="E197" s="6">
        <v>20</v>
      </c>
      <c r="F197" s="6">
        <v>3</v>
      </c>
      <c r="G197" s="6">
        <v>4.9602533395920197E-2</v>
      </c>
    </row>
  </sheetData>
  <autoFilter ref="A1:G197"/>
  <phoneticPr fontId="3"/>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D5B8EA"/>
  </sheetPr>
  <dimension ref="A1:G250"/>
  <sheetViews>
    <sheetView workbookViewId="0">
      <pane ySplit="1" topLeftCell="A2" activePane="bottomLeft" state="frozen"/>
      <selection activeCell="C14" sqref="C14"/>
      <selection pane="bottomLeft" activeCell="K16" sqref="K16"/>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16384" width="9" style="6"/>
  </cols>
  <sheetData>
    <row r="1" spans="1:7">
      <c r="A1" s="6" t="s">
        <v>22050</v>
      </c>
      <c r="B1" s="6" t="s">
        <v>22049</v>
      </c>
      <c r="C1" s="6" t="s">
        <v>22048</v>
      </c>
      <c r="D1" s="6" t="s">
        <v>22047</v>
      </c>
      <c r="E1" s="6" t="s">
        <v>22046</v>
      </c>
      <c r="F1" s="6" t="s">
        <v>23971</v>
      </c>
      <c r="G1" s="6" t="s">
        <v>23970</v>
      </c>
    </row>
    <row r="2" spans="1:7">
      <c r="A2" s="6" t="s">
        <v>22041</v>
      </c>
      <c r="B2" s="6" t="s">
        <v>22040</v>
      </c>
      <c r="C2" s="6" t="s">
        <v>20426</v>
      </c>
      <c r="D2" s="6">
        <v>1</v>
      </c>
      <c r="E2" s="6">
        <v>25320</v>
      </c>
      <c r="F2" s="6">
        <v>1225</v>
      </c>
      <c r="G2" s="7">
        <v>3.7684256010970499E-27</v>
      </c>
    </row>
    <row r="3" spans="1:7">
      <c r="A3" s="6" t="s">
        <v>23091</v>
      </c>
      <c r="B3" s="6" t="s">
        <v>23090</v>
      </c>
      <c r="C3" s="6" t="s">
        <v>20426</v>
      </c>
      <c r="D3" s="6">
        <v>4</v>
      </c>
      <c r="E3" s="6">
        <v>184</v>
      </c>
      <c r="F3" s="6">
        <v>39</v>
      </c>
      <c r="G3" s="7">
        <v>4.7277466708572198E-17</v>
      </c>
    </row>
    <row r="4" spans="1:7">
      <c r="A4" s="6" t="s">
        <v>23067</v>
      </c>
      <c r="B4" s="6" t="s">
        <v>23066</v>
      </c>
      <c r="C4" s="6" t="s">
        <v>20426</v>
      </c>
      <c r="D4" s="6">
        <v>3</v>
      </c>
      <c r="E4" s="6">
        <v>872</v>
      </c>
      <c r="F4" s="6">
        <v>90</v>
      </c>
      <c r="G4" s="7">
        <v>4.9041466333914002E-15</v>
      </c>
    </row>
    <row r="5" spans="1:7">
      <c r="A5" s="6" t="s">
        <v>23085</v>
      </c>
      <c r="B5" s="6" t="s">
        <v>23084</v>
      </c>
      <c r="C5" s="6" t="s">
        <v>20426</v>
      </c>
      <c r="D5" s="6">
        <v>5</v>
      </c>
      <c r="E5" s="6">
        <v>102</v>
      </c>
      <c r="F5" s="6">
        <v>25</v>
      </c>
      <c r="G5" s="7">
        <v>6.0473810727851298E-13</v>
      </c>
    </row>
    <row r="6" spans="1:7">
      <c r="A6" s="6" t="s">
        <v>23063</v>
      </c>
      <c r="B6" s="6" t="s">
        <v>23062</v>
      </c>
      <c r="C6" s="6" t="s">
        <v>20426</v>
      </c>
      <c r="D6" s="6">
        <v>6</v>
      </c>
      <c r="E6" s="6">
        <v>15</v>
      </c>
      <c r="F6" s="6">
        <v>11</v>
      </c>
      <c r="G6" s="7">
        <v>8.1790430751921701E-13</v>
      </c>
    </row>
    <row r="7" spans="1:7">
      <c r="A7" s="6" t="s">
        <v>23073</v>
      </c>
      <c r="B7" s="6" t="s">
        <v>23072</v>
      </c>
      <c r="C7" s="6" t="s">
        <v>20426</v>
      </c>
      <c r="D7" s="6">
        <v>5</v>
      </c>
      <c r="E7" s="6">
        <v>44</v>
      </c>
      <c r="F7" s="6">
        <v>16</v>
      </c>
      <c r="G7" s="7">
        <v>1.2022107387190999E-11</v>
      </c>
    </row>
    <row r="8" spans="1:7">
      <c r="A8" s="6" t="s">
        <v>22030</v>
      </c>
      <c r="B8" s="6" t="s">
        <v>22029</v>
      </c>
      <c r="C8" s="6" t="s">
        <v>20426</v>
      </c>
      <c r="D8" s="6">
        <v>2</v>
      </c>
      <c r="E8" s="6">
        <v>4457</v>
      </c>
      <c r="F8" s="6">
        <v>274</v>
      </c>
      <c r="G8" s="7">
        <v>2.8981234270902401E-11</v>
      </c>
    </row>
    <row r="9" spans="1:7">
      <c r="A9" s="6" t="s">
        <v>21963</v>
      </c>
      <c r="B9" s="6" t="s">
        <v>21962</v>
      </c>
      <c r="C9" s="6" t="s">
        <v>20426</v>
      </c>
      <c r="D9" s="6">
        <v>3</v>
      </c>
      <c r="E9" s="6">
        <v>2187</v>
      </c>
      <c r="F9" s="6">
        <v>156</v>
      </c>
      <c r="G9" s="7">
        <v>5.5092018627643202E-11</v>
      </c>
    </row>
    <row r="10" spans="1:7">
      <c r="A10" s="6" t="s">
        <v>21476</v>
      </c>
      <c r="B10" s="6" t="s">
        <v>21475</v>
      </c>
      <c r="C10" s="6" t="s">
        <v>20426</v>
      </c>
      <c r="D10" s="6">
        <v>4</v>
      </c>
      <c r="E10" s="6">
        <v>796</v>
      </c>
      <c r="F10" s="6">
        <v>72</v>
      </c>
      <c r="G10" s="7">
        <v>1.10765150491421E-9</v>
      </c>
    </row>
    <row r="11" spans="1:7">
      <c r="A11" s="6" t="s">
        <v>23075</v>
      </c>
      <c r="B11" s="6" t="s">
        <v>23074</v>
      </c>
      <c r="C11" s="6" t="s">
        <v>20426</v>
      </c>
      <c r="D11" s="6">
        <v>4</v>
      </c>
      <c r="E11" s="6">
        <v>282</v>
      </c>
      <c r="F11" s="6">
        <v>36</v>
      </c>
      <c r="G11" s="7">
        <v>3.5167578136184599E-9</v>
      </c>
    </row>
    <row r="12" spans="1:7">
      <c r="A12" s="6" t="s">
        <v>21975</v>
      </c>
      <c r="B12" s="6" t="s">
        <v>21974</v>
      </c>
      <c r="C12" s="6" t="s">
        <v>20426</v>
      </c>
      <c r="D12" s="6">
        <v>2</v>
      </c>
      <c r="E12" s="6">
        <v>10203</v>
      </c>
      <c r="F12" s="6">
        <v>529</v>
      </c>
      <c r="G12" s="7">
        <v>3.83871526023456E-9</v>
      </c>
    </row>
    <row r="13" spans="1:7">
      <c r="A13" s="6" t="s">
        <v>21999</v>
      </c>
      <c r="B13" s="6" t="s">
        <v>21998</v>
      </c>
      <c r="C13" s="6" t="s">
        <v>20426</v>
      </c>
      <c r="D13" s="6">
        <v>3</v>
      </c>
      <c r="E13" s="6">
        <v>1415</v>
      </c>
      <c r="F13" s="6">
        <v>106</v>
      </c>
      <c r="G13" s="7">
        <v>6.7367219160700398E-9</v>
      </c>
    </row>
    <row r="14" spans="1:7">
      <c r="A14" s="6" t="s">
        <v>23051</v>
      </c>
      <c r="B14" s="6" t="s">
        <v>23050</v>
      </c>
      <c r="C14" s="6" t="s">
        <v>20426</v>
      </c>
      <c r="D14" s="6">
        <v>4</v>
      </c>
      <c r="E14" s="6">
        <v>83</v>
      </c>
      <c r="F14" s="6">
        <v>18</v>
      </c>
      <c r="G14" s="7">
        <v>8.4412003922966195E-9</v>
      </c>
    </row>
    <row r="15" spans="1:7">
      <c r="A15" s="6" t="s">
        <v>21910</v>
      </c>
      <c r="B15" s="6" t="s">
        <v>21909</v>
      </c>
      <c r="C15" s="6" t="s">
        <v>20426</v>
      </c>
      <c r="D15" s="6">
        <v>5</v>
      </c>
      <c r="E15" s="6">
        <v>505</v>
      </c>
      <c r="F15" s="6">
        <v>49</v>
      </c>
      <c r="G15" s="7">
        <v>6.0591594679075393E-8</v>
      </c>
    </row>
    <row r="16" spans="1:7">
      <c r="A16" s="6" t="s">
        <v>21902</v>
      </c>
      <c r="B16" s="6" t="s">
        <v>21901</v>
      </c>
      <c r="C16" s="6" t="s">
        <v>20426</v>
      </c>
      <c r="D16" s="6">
        <v>4</v>
      </c>
      <c r="E16" s="6">
        <v>521</v>
      </c>
      <c r="F16" s="6">
        <v>49</v>
      </c>
      <c r="G16" s="7">
        <v>1.57215933223684E-7</v>
      </c>
    </row>
    <row r="17" spans="1:7">
      <c r="A17" s="6" t="s">
        <v>21394</v>
      </c>
      <c r="B17" s="6" t="s">
        <v>21393</v>
      </c>
      <c r="C17" s="6" t="s">
        <v>20426</v>
      </c>
      <c r="D17" s="6">
        <v>2</v>
      </c>
      <c r="E17" s="6">
        <v>273</v>
      </c>
      <c r="F17" s="6">
        <v>32</v>
      </c>
      <c r="G17" s="7">
        <v>1.89814228115636E-7</v>
      </c>
    </row>
    <row r="18" spans="1:7">
      <c r="A18" s="6" t="s">
        <v>21396</v>
      </c>
      <c r="B18" s="6" t="s">
        <v>21395</v>
      </c>
      <c r="C18" s="6" t="s">
        <v>20426</v>
      </c>
      <c r="D18" s="6">
        <v>3</v>
      </c>
      <c r="E18" s="6">
        <v>273</v>
      </c>
      <c r="F18" s="6">
        <v>32</v>
      </c>
      <c r="G18" s="7">
        <v>1.89814228115636E-7</v>
      </c>
    </row>
    <row r="19" spans="1:7">
      <c r="A19" s="6" t="s">
        <v>23077</v>
      </c>
      <c r="B19" s="6" t="s">
        <v>23076</v>
      </c>
      <c r="C19" s="6" t="s">
        <v>20426</v>
      </c>
      <c r="D19" s="6">
        <v>3</v>
      </c>
      <c r="E19" s="6">
        <v>123</v>
      </c>
      <c r="F19" s="6">
        <v>19</v>
      </c>
      <c r="G19" s="7">
        <v>9.5302778026352698E-7</v>
      </c>
    </row>
    <row r="20" spans="1:7">
      <c r="A20" s="6" t="s">
        <v>21342</v>
      </c>
      <c r="B20" s="6" t="s">
        <v>21341</v>
      </c>
      <c r="C20" s="6" t="s">
        <v>20426</v>
      </c>
      <c r="D20" s="6">
        <v>4</v>
      </c>
      <c r="E20" s="6">
        <v>232</v>
      </c>
      <c r="F20" s="6">
        <v>27</v>
      </c>
      <c r="G20" s="7">
        <v>1.9181455439430302E-6</v>
      </c>
    </row>
    <row r="21" spans="1:7">
      <c r="A21" s="6" t="s">
        <v>21947</v>
      </c>
      <c r="B21" s="6" t="s">
        <v>21946</v>
      </c>
      <c r="C21" s="6" t="s">
        <v>20426</v>
      </c>
      <c r="D21" s="6">
        <v>6</v>
      </c>
      <c r="E21" s="6">
        <v>931</v>
      </c>
      <c r="F21" s="6">
        <v>70</v>
      </c>
      <c r="G21" s="7">
        <v>2.27257625344338E-6</v>
      </c>
    </row>
    <row r="22" spans="1:7">
      <c r="A22" s="6" t="s">
        <v>21951</v>
      </c>
      <c r="B22" s="6" t="s">
        <v>21950</v>
      </c>
      <c r="C22" s="6" t="s">
        <v>20426</v>
      </c>
      <c r="D22" s="6">
        <v>6</v>
      </c>
      <c r="E22" s="6">
        <v>982</v>
      </c>
      <c r="F22" s="6">
        <v>72</v>
      </c>
      <c r="G22" s="7">
        <v>3.9619668357503996E-6</v>
      </c>
    </row>
    <row r="23" spans="1:7">
      <c r="A23" s="6" t="s">
        <v>21140</v>
      </c>
      <c r="B23" s="6" t="s">
        <v>21139</v>
      </c>
      <c r="C23" s="6" t="s">
        <v>20426</v>
      </c>
      <c r="D23" s="6">
        <v>5</v>
      </c>
      <c r="E23" s="6">
        <v>150</v>
      </c>
      <c r="F23" s="6">
        <v>20</v>
      </c>
      <c r="G23" s="7">
        <v>5.1997408220939296E-6</v>
      </c>
    </row>
    <row r="24" spans="1:7">
      <c r="A24" s="6" t="s">
        <v>21943</v>
      </c>
      <c r="B24" s="6" t="s">
        <v>21942</v>
      </c>
      <c r="C24" s="6" t="s">
        <v>20426</v>
      </c>
      <c r="D24" s="6">
        <v>5</v>
      </c>
      <c r="E24" s="6">
        <v>1067</v>
      </c>
      <c r="F24" s="6">
        <v>76</v>
      </c>
      <c r="G24" s="7">
        <v>6.0771499874115597E-6</v>
      </c>
    </row>
    <row r="25" spans="1:7">
      <c r="A25" s="6" t="s">
        <v>21937</v>
      </c>
      <c r="B25" s="6" t="s">
        <v>21936</v>
      </c>
      <c r="C25" s="6" t="s">
        <v>20426</v>
      </c>
      <c r="D25" s="6">
        <v>4</v>
      </c>
      <c r="E25" s="6">
        <v>1068</v>
      </c>
      <c r="F25" s="6">
        <v>76</v>
      </c>
      <c r="G25" s="7">
        <v>6.2813807544499498E-6</v>
      </c>
    </row>
    <row r="26" spans="1:7">
      <c r="A26" s="6" t="s">
        <v>23009</v>
      </c>
      <c r="B26" s="6" t="s">
        <v>23008</v>
      </c>
      <c r="C26" s="6" t="s">
        <v>20426</v>
      </c>
      <c r="D26" s="6">
        <v>5</v>
      </c>
      <c r="E26" s="6">
        <v>29</v>
      </c>
      <c r="F26" s="6">
        <v>8</v>
      </c>
      <c r="G26" s="7">
        <v>1.8654850221577198E-5</v>
      </c>
    </row>
    <row r="27" spans="1:7">
      <c r="A27" s="6" t="s">
        <v>23007</v>
      </c>
      <c r="B27" s="6" t="s">
        <v>23006</v>
      </c>
      <c r="C27" s="6" t="s">
        <v>20426</v>
      </c>
      <c r="D27" s="6">
        <v>6</v>
      </c>
      <c r="E27" s="6">
        <v>29</v>
      </c>
      <c r="F27" s="6">
        <v>8</v>
      </c>
      <c r="G27" s="7">
        <v>1.8654850221577198E-5</v>
      </c>
    </row>
    <row r="28" spans="1:7">
      <c r="A28" s="6" t="s">
        <v>21270</v>
      </c>
      <c r="B28" s="6" t="s">
        <v>21269</v>
      </c>
      <c r="C28" s="6" t="s">
        <v>20426</v>
      </c>
      <c r="D28" s="6">
        <v>4</v>
      </c>
      <c r="E28" s="6">
        <v>278</v>
      </c>
      <c r="F28" s="6">
        <v>28</v>
      </c>
      <c r="G28" s="7">
        <v>1.9883366824558799E-5</v>
      </c>
    </row>
    <row r="29" spans="1:7">
      <c r="A29" s="6" t="s">
        <v>23003</v>
      </c>
      <c r="B29" s="6" t="s">
        <v>23002</v>
      </c>
      <c r="C29" s="6" t="s">
        <v>20426</v>
      </c>
      <c r="D29" s="6">
        <v>5</v>
      </c>
      <c r="E29" s="6">
        <v>22</v>
      </c>
      <c r="F29" s="6">
        <v>7</v>
      </c>
      <c r="G29" s="7">
        <v>2.23912131879469E-5</v>
      </c>
    </row>
    <row r="30" spans="1:7">
      <c r="A30" s="6" t="s">
        <v>23001</v>
      </c>
      <c r="B30" s="6" t="s">
        <v>23000</v>
      </c>
      <c r="C30" s="6" t="s">
        <v>20426</v>
      </c>
      <c r="D30" s="6">
        <v>6</v>
      </c>
      <c r="E30" s="6">
        <v>22</v>
      </c>
      <c r="F30" s="6">
        <v>7</v>
      </c>
      <c r="G30" s="7">
        <v>2.23912131879469E-5</v>
      </c>
    </row>
    <row r="31" spans="1:7">
      <c r="A31" s="6" t="s">
        <v>21856</v>
      </c>
      <c r="B31" s="6" t="s">
        <v>21855</v>
      </c>
      <c r="C31" s="6" t="s">
        <v>20426</v>
      </c>
      <c r="D31" s="6">
        <v>4</v>
      </c>
      <c r="E31" s="6">
        <v>409</v>
      </c>
      <c r="F31" s="6">
        <v>35</v>
      </c>
      <c r="G31" s="7">
        <v>6.3887357097707693E-5</v>
      </c>
    </row>
    <row r="32" spans="1:7">
      <c r="A32" s="6" t="s">
        <v>22921</v>
      </c>
      <c r="B32" s="6" t="s">
        <v>22920</v>
      </c>
      <c r="C32" s="6" t="s">
        <v>20426</v>
      </c>
      <c r="D32" s="6">
        <v>4</v>
      </c>
      <c r="E32" s="6">
        <v>18</v>
      </c>
      <c r="F32" s="6">
        <v>6</v>
      </c>
      <c r="G32" s="7">
        <v>6.5646489850216503E-5</v>
      </c>
    </row>
    <row r="33" spans="1:7">
      <c r="A33" s="6" t="s">
        <v>22923</v>
      </c>
      <c r="B33" s="6" t="s">
        <v>22922</v>
      </c>
      <c r="C33" s="6" t="s">
        <v>20426</v>
      </c>
      <c r="D33" s="6">
        <v>3</v>
      </c>
      <c r="E33" s="6">
        <v>18</v>
      </c>
      <c r="F33" s="6">
        <v>6</v>
      </c>
      <c r="G33" s="7">
        <v>6.5646489850216503E-5</v>
      </c>
    </row>
    <row r="34" spans="1:7">
      <c r="A34" s="6" t="s">
        <v>21997</v>
      </c>
      <c r="B34" s="6" t="s">
        <v>21996</v>
      </c>
      <c r="C34" s="6" t="s">
        <v>20426</v>
      </c>
      <c r="D34" s="6">
        <v>5</v>
      </c>
      <c r="E34" s="6">
        <v>1731</v>
      </c>
      <c r="F34" s="6">
        <v>106</v>
      </c>
      <c r="G34" s="7">
        <v>7.0217942577732102E-5</v>
      </c>
    </row>
    <row r="35" spans="1:7">
      <c r="A35" s="6" t="s">
        <v>23069</v>
      </c>
      <c r="B35" s="6" t="s">
        <v>23068</v>
      </c>
      <c r="C35" s="6" t="s">
        <v>20426</v>
      </c>
      <c r="D35" s="6">
        <v>4</v>
      </c>
      <c r="E35" s="6">
        <v>102</v>
      </c>
      <c r="F35" s="6">
        <v>14</v>
      </c>
      <c r="G35" s="7">
        <v>9.48220399406769E-5</v>
      </c>
    </row>
    <row r="36" spans="1:7">
      <c r="A36" s="6" t="s">
        <v>21372</v>
      </c>
      <c r="B36" s="6" t="s">
        <v>21371</v>
      </c>
      <c r="C36" s="6" t="s">
        <v>20426</v>
      </c>
      <c r="D36" s="6">
        <v>4</v>
      </c>
      <c r="E36" s="6">
        <v>129</v>
      </c>
      <c r="F36" s="6">
        <v>16</v>
      </c>
      <c r="G36" s="7">
        <v>1.0673180040115201E-4</v>
      </c>
    </row>
    <row r="37" spans="1:7">
      <c r="A37" s="6" t="s">
        <v>22502</v>
      </c>
      <c r="B37" s="6" t="s">
        <v>22501</v>
      </c>
      <c r="C37" s="6" t="s">
        <v>20426</v>
      </c>
      <c r="D37" s="6">
        <v>3</v>
      </c>
      <c r="E37" s="6">
        <v>479</v>
      </c>
      <c r="F37" s="6">
        <v>37</v>
      </c>
      <c r="G37" s="7">
        <v>3.1605624505190601E-4</v>
      </c>
    </row>
    <row r="38" spans="1:7">
      <c r="A38" s="6" t="s">
        <v>22250</v>
      </c>
      <c r="B38" s="6" t="s">
        <v>22249</v>
      </c>
      <c r="C38" s="6" t="s">
        <v>20426</v>
      </c>
      <c r="D38" s="6">
        <v>4</v>
      </c>
      <c r="E38" s="6">
        <v>65</v>
      </c>
      <c r="F38" s="6">
        <v>10</v>
      </c>
      <c r="G38" s="7">
        <v>3.6421264836071997E-4</v>
      </c>
    </row>
    <row r="39" spans="1:7">
      <c r="A39" s="6" t="s">
        <v>22929</v>
      </c>
      <c r="B39" s="6" t="s">
        <v>22928</v>
      </c>
      <c r="C39" s="6" t="s">
        <v>20426</v>
      </c>
      <c r="D39" s="6">
        <v>7</v>
      </c>
      <c r="E39" s="6">
        <v>43</v>
      </c>
      <c r="F39" s="6">
        <v>8</v>
      </c>
      <c r="G39" s="7">
        <v>3.7358671636438402E-4</v>
      </c>
    </row>
    <row r="40" spans="1:7">
      <c r="A40" s="6" t="s">
        <v>22951</v>
      </c>
      <c r="B40" s="6" t="s">
        <v>22950</v>
      </c>
      <c r="C40" s="6" t="s">
        <v>20426</v>
      </c>
      <c r="D40" s="6">
        <v>6</v>
      </c>
      <c r="E40" s="6">
        <v>16</v>
      </c>
      <c r="F40" s="6">
        <v>5</v>
      </c>
      <c r="G40" s="7">
        <v>3.86624719723238E-4</v>
      </c>
    </row>
    <row r="41" spans="1:7">
      <c r="A41" s="6" t="s">
        <v>22949</v>
      </c>
      <c r="B41" s="6" t="s">
        <v>22948</v>
      </c>
      <c r="C41" s="6" t="s">
        <v>20426</v>
      </c>
      <c r="D41" s="6">
        <v>5</v>
      </c>
      <c r="E41" s="6">
        <v>16</v>
      </c>
      <c r="F41" s="6">
        <v>5</v>
      </c>
      <c r="G41" s="7">
        <v>3.86624719723238E-4</v>
      </c>
    </row>
    <row r="42" spans="1:7">
      <c r="A42" s="6" t="s">
        <v>21985</v>
      </c>
      <c r="B42" s="6" t="s">
        <v>21984</v>
      </c>
      <c r="C42" s="6" t="s">
        <v>20426</v>
      </c>
      <c r="D42" s="6">
        <v>4</v>
      </c>
      <c r="E42" s="6">
        <v>1905</v>
      </c>
      <c r="F42" s="6">
        <v>110</v>
      </c>
      <c r="G42" s="7">
        <v>4.75578706918351E-4</v>
      </c>
    </row>
    <row r="43" spans="1:7">
      <c r="A43" s="6" t="s">
        <v>22504</v>
      </c>
      <c r="B43" s="6" t="s">
        <v>22503</v>
      </c>
      <c r="C43" s="6" t="s">
        <v>20426</v>
      </c>
      <c r="D43" s="6">
        <v>5</v>
      </c>
      <c r="E43" s="6">
        <v>56</v>
      </c>
      <c r="F43" s="6">
        <v>9</v>
      </c>
      <c r="G43" s="7">
        <v>5.1008939626830401E-4</v>
      </c>
    </row>
    <row r="44" spans="1:7">
      <c r="A44" s="6" t="s">
        <v>23061</v>
      </c>
      <c r="B44" s="6" t="s">
        <v>23060</v>
      </c>
      <c r="C44" s="6" t="s">
        <v>20426</v>
      </c>
      <c r="D44" s="6">
        <v>4</v>
      </c>
      <c r="E44" s="6">
        <v>245</v>
      </c>
      <c r="F44" s="6">
        <v>22</v>
      </c>
      <c r="G44" s="7">
        <v>7.2644966422053599E-4</v>
      </c>
    </row>
    <row r="45" spans="1:7">
      <c r="A45" s="6" t="s">
        <v>21404</v>
      </c>
      <c r="B45" s="6" t="s">
        <v>21403</v>
      </c>
      <c r="C45" s="6" t="s">
        <v>20426</v>
      </c>
      <c r="D45" s="6">
        <v>4</v>
      </c>
      <c r="E45" s="6">
        <v>279</v>
      </c>
      <c r="F45" s="6">
        <v>24</v>
      </c>
      <c r="G45" s="7">
        <v>7.8753831660185905E-4</v>
      </c>
    </row>
    <row r="46" spans="1:7">
      <c r="A46" s="6" t="s">
        <v>22018</v>
      </c>
      <c r="B46" s="6" t="s">
        <v>22017</v>
      </c>
      <c r="C46" s="6" t="s">
        <v>20426</v>
      </c>
      <c r="D46" s="6">
        <v>2</v>
      </c>
      <c r="E46" s="6">
        <v>11057</v>
      </c>
      <c r="F46" s="6">
        <v>520</v>
      </c>
      <c r="G46" s="7">
        <v>8.7359442040396197E-4</v>
      </c>
    </row>
    <row r="47" spans="1:7">
      <c r="A47" s="6" t="s">
        <v>23057</v>
      </c>
      <c r="B47" s="6" t="s">
        <v>23056</v>
      </c>
      <c r="C47" s="6" t="s">
        <v>20426</v>
      </c>
      <c r="D47" s="6">
        <v>5</v>
      </c>
      <c r="E47" s="6">
        <v>75</v>
      </c>
      <c r="F47" s="6">
        <v>10</v>
      </c>
      <c r="G47" s="6">
        <v>1.1549923486369399E-3</v>
      </c>
    </row>
    <row r="48" spans="1:7">
      <c r="A48" s="6" t="s">
        <v>22867</v>
      </c>
      <c r="B48" s="6" t="s">
        <v>22866</v>
      </c>
      <c r="C48" s="6" t="s">
        <v>20426</v>
      </c>
      <c r="D48" s="6">
        <v>5</v>
      </c>
      <c r="E48" s="6">
        <v>12</v>
      </c>
      <c r="F48" s="6">
        <v>4</v>
      </c>
      <c r="G48" s="6">
        <v>1.17487327919409E-3</v>
      </c>
    </row>
    <row r="49" spans="1:7">
      <c r="A49" s="6" t="s">
        <v>22864</v>
      </c>
      <c r="B49" s="6" t="s">
        <v>22863</v>
      </c>
      <c r="C49" s="6" t="s">
        <v>20426</v>
      </c>
      <c r="D49" s="6">
        <v>4</v>
      </c>
      <c r="E49" s="6">
        <v>12</v>
      </c>
      <c r="F49" s="6">
        <v>4</v>
      </c>
      <c r="G49" s="6">
        <v>1.17487327919409E-3</v>
      </c>
    </row>
    <row r="50" spans="1:7">
      <c r="A50" s="6" t="s">
        <v>22891</v>
      </c>
      <c r="B50" s="6" t="s">
        <v>22890</v>
      </c>
      <c r="C50" s="6" t="s">
        <v>20426</v>
      </c>
      <c r="D50" s="6">
        <v>6</v>
      </c>
      <c r="E50" s="6">
        <v>145</v>
      </c>
      <c r="F50" s="6">
        <v>15</v>
      </c>
      <c r="G50" s="6">
        <v>1.20661220509633E-3</v>
      </c>
    </row>
    <row r="51" spans="1:7">
      <c r="A51" s="6" t="s">
        <v>22893</v>
      </c>
      <c r="B51" s="6" t="s">
        <v>22892</v>
      </c>
      <c r="C51" s="6" t="s">
        <v>20426</v>
      </c>
      <c r="D51" s="6">
        <v>3</v>
      </c>
      <c r="E51" s="6">
        <v>191</v>
      </c>
      <c r="F51" s="6">
        <v>18</v>
      </c>
      <c r="G51" s="6">
        <v>1.23189061511448E-3</v>
      </c>
    </row>
    <row r="52" spans="1:7">
      <c r="A52" s="6" t="s">
        <v>20826</v>
      </c>
      <c r="B52" s="6" t="s">
        <v>20825</v>
      </c>
      <c r="C52" s="6" t="s">
        <v>20426</v>
      </c>
      <c r="D52" s="6">
        <v>6</v>
      </c>
      <c r="E52" s="6">
        <v>52</v>
      </c>
      <c r="F52" s="6">
        <v>8</v>
      </c>
      <c r="G52" s="6">
        <v>1.3883560779748001E-3</v>
      </c>
    </row>
    <row r="53" spans="1:7">
      <c r="A53" s="6" t="s">
        <v>23053</v>
      </c>
      <c r="B53" s="6" t="s">
        <v>23052</v>
      </c>
      <c r="C53" s="6" t="s">
        <v>20426</v>
      </c>
      <c r="D53" s="6">
        <v>4</v>
      </c>
      <c r="E53" s="6">
        <v>77</v>
      </c>
      <c r="F53" s="6">
        <v>10</v>
      </c>
      <c r="G53" s="6">
        <v>1.4173382335634201E-3</v>
      </c>
    </row>
    <row r="54" spans="1:7">
      <c r="A54" s="6" t="s">
        <v>21454</v>
      </c>
      <c r="B54" s="6" t="s">
        <v>21453</v>
      </c>
      <c r="C54" s="6" t="s">
        <v>20426</v>
      </c>
      <c r="D54" s="6">
        <v>7</v>
      </c>
      <c r="E54" s="6">
        <v>55</v>
      </c>
      <c r="F54" s="6">
        <v>8</v>
      </c>
      <c r="G54" s="6">
        <v>2.0104970979851998E-3</v>
      </c>
    </row>
    <row r="55" spans="1:7">
      <c r="A55" s="6" t="s">
        <v>23013</v>
      </c>
      <c r="B55" s="6" t="s">
        <v>23012</v>
      </c>
      <c r="C55" s="6" t="s">
        <v>20426</v>
      </c>
      <c r="D55" s="6">
        <v>6</v>
      </c>
      <c r="E55" s="6">
        <v>14</v>
      </c>
      <c r="F55" s="6">
        <v>4</v>
      </c>
      <c r="G55" s="6">
        <v>2.2210272171942699E-3</v>
      </c>
    </row>
    <row r="56" spans="1:7">
      <c r="A56" s="6" t="s">
        <v>22178</v>
      </c>
      <c r="B56" s="6" t="s">
        <v>22177</v>
      </c>
      <c r="C56" s="6" t="s">
        <v>20426</v>
      </c>
      <c r="D56" s="6">
        <v>6</v>
      </c>
      <c r="E56" s="6">
        <v>44</v>
      </c>
      <c r="F56" s="6">
        <v>7</v>
      </c>
      <c r="G56" s="6">
        <v>2.2442689970093299E-3</v>
      </c>
    </row>
    <row r="57" spans="1:7">
      <c r="A57" s="6" t="s">
        <v>22176</v>
      </c>
      <c r="B57" s="6" t="s">
        <v>22175</v>
      </c>
      <c r="C57" s="6" t="s">
        <v>20426</v>
      </c>
      <c r="D57" s="6">
        <v>5</v>
      </c>
      <c r="E57" s="6">
        <v>44</v>
      </c>
      <c r="F57" s="6">
        <v>7</v>
      </c>
      <c r="G57" s="6">
        <v>2.2442689970093299E-3</v>
      </c>
    </row>
    <row r="58" spans="1:7">
      <c r="A58" s="6" t="s">
        <v>22746</v>
      </c>
      <c r="B58" s="6" t="s">
        <v>22745</v>
      </c>
      <c r="C58" s="6" t="s">
        <v>20426</v>
      </c>
      <c r="D58" s="6">
        <v>3</v>
      </c>
      <c r="E58" s="6">
        <v>33</v>
      </c>
      <c r="F58" s="6">
        <v>6</v>
      </c>
      <c r="G58" s="6">
        <v>2.2827704483148999E-3</v>
      </c>
    </row>
    <row r="59" spans="1:7">
      <c r="A59" s="6" t="s">
        <v>22748</v>
      </c>
      <c r="B59" s="6" t="s">
        <v>22747</v>
      </c>
      <c r="C59" s="6" t="s">
        <v>20426</v>
      </c>
      <c r="D59" s="6">
        <v>4</v>
      </c>
      <c r="E59" s="6">
        <v>33</v>
      </c>
      <c r="F59" s="6">
        <v>6</v>
      </c>
      <c r="G59" s="6">
        <v>2.2827704483148999E-3</v>
      </c>
    </row>
    <row r="60" spans="1:7">
      <c r="A60" s="6" t="s">
        <v>21180</v>
      </c>
      <c r="B60" s="6" t="s">
        <v>21179</v>
      </c>
      <c r="C60" s="6" t="s">
        <v>20426</v>
      </c>
      <c r="D60" s="6">
        <v>2</v>
      </c>
      <c r="E60" s="6">
        <v>322</v>
      </c>
      <c r="F60" s="6">
        <v>25</v>
      </c>
      <c r="G60" s="6">
        <v>2.5720019274723502E-3</v>
      </c>
    </row>
    <row r="61" spans="1:7">
      <c r="A61" s="6" t="s">
        <v>22941</v>
      </c>
      <c r="B61" s="6" t="s">
        <v>22940</v>
      </c>
      <c r="C61" s="6" t="s">
        <v>20426</v>
      </c>
      <c r="D61" s="6">
        <v>4</v>
      </c>
      <c r="E61" s="6">
        <v>84</v>
      </c>
      <c r="F61" s="6">
        <v>10</v>
      </c>
      <c r="G61" s="6">
        <v>2.74042237473095E-3</v>
      </c>
    </row>
    <row r="62" spans="1:7">
      <c r="A62" s="6" t="s">
        <v>22206</v>
      </c>
      <c r="B62" s="6" t="s">
        <v>22205</v>
      </c>
      <c r="C62" s="6" t="s">
        <v>20426</v>
      </c>
      <c r="D62" s="6">
        <v>6</v>
      </c>
      <c r="E62" s="6">
        <v>35</v>
      </c>
      <c r="F62" s="6">
        <v>6</v>
      </c>
      <c r="G62" s="6">
        <v>3.11482705085947E-3</v>
      </c>
    </row>
    <row r="63" spans="1:7">
      <c r="A63" s="6" t="s">
        <v>22676</v>
      </c>
      <c r="B63" s="6" t="s">
        <v>22675</v>
      </c>
      <c r="C63" s="6" t="s">
        <v>20426</v>
      </c>
      <c r="D63" s="6">
        <v>7</v>
      </c>
      <c r="E63" s="6">
        <v>8</v>
      </c>
      <c r="F63" s="6">
        <v>3</v>
      </c>
      <c r="G63" s="6">
        <v>3.5440184714260799E-3</v>
      </c>
    </row>
    <row r="64" spans="1:7">
      <c r="A64" s="6" t="s">
        <v>22774</v>
      </c>
      <c r="B64" s="6" t="s">
        <v>22773</v>
      </c>
      <c r="C64" s="6" t="s">
        <v>20426</v>
      </c>
      <c r="D64" s="6">
        <v>4</v>
      </c>
      <c r="E64" s="6">
        <v>26</v>
      </c>
      <c r="F64" s="6">
        <v>5</v>
      </c>
      <c r="G64" s="6">
        <v>4.10502115261107E-3</v>
      </c>
    </row>
    <row r="65" spans="1:7">
      <c r="A65" s="6" t="s">
        <v>21014</v>
      </c>
      <c r="B65" s="6" t="s">
        <v>21013</v>
      </c>
      <c r="C65" s="6" t="s">
        <v>20426</v>
      </c>
      <c r="D65" s="6">
        <v>4</v>
      </c>
      <c r="E65" s="6">
        <v>299</v>
      </c>
      <c r="F65" s="6">
        <v>23</v>
      </c>
      <c r="G65" s="6">
        <v>4.1709670867159602E-3</v>
      </c>
    </row>
    <row r="66" spans="1:7">
      <c r="A66" s="6" t="s">
        <v>21768</v>
      </c>
      <c r="B66" s="6" t="s">
        <v>21767</v>
      </c>
      <c r="C66" s="6" t="s">
        <v>20426</v>
      </c>
      <c r="D66" s="6">
        <v>2</v>
      </c>
      <c r="E66" s="6">
        <v>786</v>
      </c>
      <c r="F66" s="6">
        <v>49</v>
      </c>
      <c r="G66" s="6">
        <v>4.2402789428450296E-3</v>
      </c>
    </row>
    <row r="67" spans="1:7">
      <c r="A67" s="6" t="s">
        <v>22939</v>
      </c>
      <c r="B67" s="6" t="s">
        <v>22938</v>
      </c>
      <c r="C67" s="6" t="s">
        <v>20426</v>
      </c>
      <c r="D67" s="6">
        <v>5</v>
      </c>
      <c r="E67" s="6">
        <v>119</v>
      </c>
      <c r="F67" s="6">
        <v>12</v>
      </c>
      <c r="G67" s="6">
        <v>4.4082241749254097E-3</v>
      </c>
    </row>
    <row r="68" spans="1:7">
      <c r="A68" s="6" t="s">
        <v>20675</v>
      </c>
      <c r="B68" s="6" t="s">
        <v>20674</v>
      </c>
      <c r="C68" s="6" t="s">
        <v>20426</v>
      </c>
      <c r="D68" s="6">
        <v>4</v>
      </c>
      <c r="E68" s="6">
        <v>751</v>
      </c>
      <c r="F68" s="6">
        <v>47</v>
      </c>
      <c r="G68" s="6">
        <v>4.6796726587036803E-3</v>
      </c>
    </row>
    <row r="69" spans="1:7">
      <c r="A69" s="6" t="s">
        <v>22802</v>
      </c>
      <c r="B69" s="6" t="s">
        <v>22801</v>
      </c>
      <c r="C69" s="6" t="s">
        <v>20426</v>
      </c>
      <c r="D69" s="6">
        <v>4</v>
      </c>
      <c r="E69" s="6">
        <v>105</v>
      </c>
      <c r="F69" s="6">
        <v>11</v>
      </c>
      <c r="G69" s="6">
        <v>4.7002282679118801E-3</v>
      </c>
    </row>
    <row r="70" spans="1:7">
      <c r="A70" s="6" t="s">
        <v>21034</v>
      </c>
      <c r="B70" s="6" t="s">
        <v>21033</v>
      </c>
      <c r="C70" s="6" t="s">
        <v>20426</v>
      </c>
      <c r="D70" s="6">
        <v>3</v>
      </c>
      <c r="E70" s="6">
        <v>303</v>
      </c>
      <c r="F70" s="6">
        <v>23</v>
      </c>
      <c r="G70" s="6">
        <v>4.8935968352924403E-3</v>
      </c>
    </row>
    <row r="71" spans="1:7">
      <c r="A71" s="6" t="s">
        <v>23967</v>
      </c>
      <c r="B71" s="6" t="s">
        <v>23966</v>
      </c>
      <c r="C71" s="6" t="s">
        <v>20426</v>
      </c>
      <c r="D71" s="6">
        <v>5</v>
      </c>
      <c r="E71" s="6">
        <v>77</v>
      </c>
      <c r="F71" s="6">
        <v>9</v>
      </c>
      <c r="G71" s="6">
        <v>4.9570802389170797E-3</v>
      </c>
    </row>
    <row r="72" spans="1:7">
      <c r="A72" s="6" t="s">
        <v>22838</v>
      </c>
      <c r="B72" s="6" t="s">
        <v>22837</v>
      </c>
      <c r="C72" s="6" t="s">
        <v>20426</v>
      </c>
      <c r="D72" s="6">
        <v>5</v>
      </c>
      <c r="E72" s="6">
        <v>9</v>
      </c>
      <c r="F72" s="6">
        <v>3</v>
      </c>
      <c r="G72" s="6">
        <v>5.1505290918895004E-3</v>
      </c>
    </row>
    <row r="73" spans="1:7">
      <c r="A73" s="6" t="s">
        <v>22314</v>
      </c>
      <c r="B73" s="6" t="s">
        <v>22313</v>
      </c>
      <c r="C73" s="6" t="s">
        <v>20426</v>
      </c>
      <c r="D73" s="6">
        <v>8</v>
      </c>
      <c r="E73" s="6">
        <v>3</v>
      </c>
      <c r="F73" s="6">
        <v>2</v>
      </c>
      <c r="G73" s="6">
        <v>5.1528656720458603E-3</v>
      </c>
    </row>
    <row r="74" spans="1:7">
      <c r="A74" s="6" t="s">
        <v>22312</v>
      </c>
      <c r="B74" s="6" t="s">
        <v>22311</v>
      </c>
      <c r="C74" s="6" t="s">
        <v>20426</v>
      </c>
      <c r="D74" s="6">
        <v>7</v>
      </c>
      <c r="E74" s="6">
        <v>3</v>
      </c>
      <c r="F74" s="6">
        <v>2</v>
      </c>
      <c r="G74" s="6">
        <v>5.1528656720458603E-3</v>
      </c>
    </row>
    <row r="75" spans="1:7">
      <c r="A75" s="6" t="s">
        <v>22282</v>
      </c>
      <c r="B75" s="6" t="s">
        <v>22281</v>
      </c>
      <c r="C75" s="6" t="s">
        <v>20426</v>
      </c>
      <c r="D75" s="6">
        <v>4</v>
      </c>
      <c r="E75" s="6">
        <v>3</v>
      </c>
      <c r="F75" s="6">
        <v>2</v>
      </c>
      <c r="G75" s="6">
        <v>5.1528656720458603E-3</v>
      </c>
    </row>
    <row r="76" spans="1:7">
      <c r="A76" s="6" t="s">
        <v>23043</v>
      </c>
      <c r="B76" s="6" t="s">
        <v>23042</v>
      </c>
      <c r="C76" s="6" t="s">
        <v>20426</v>
      </c>
      <c r="D76" s="6">
        <v>6</v>
      </c>
      <c r="E76" s="6">
        <v>51</v>
      </c>
      <c r="F76" s="6">
        <v>7</v>
      </c>
      <c r="G76" s="6">
        <v>5.2589685761329098E-3</v>
      </c>
    </row>
    <row r="77" spans="1:7">
      <c r="A77" s="6" t="s">
        <v>22901</v>
      </c>
      <c r="B77" s="6" t="s">
        <v>22900</v>
      </c>
      <c r="C77" s="6" t="s">
        <v>20426</v>
      </c>
      <c r="D77" s="6">
        <v>5</v>
      </c>
      <c r="E77" s="6">
        <v>78</v>
      </c>
      <c r="F77" s="6">
        <v>9</v>
      </c>
      <c r="G77" s="6">
        <v>5.3994498639582996E-3</v>
      </c>
    </row>
    <row r="78" spans="1:7">
      <c r="A78" s="6" t="s">
        <v>22590</v>
      </c>
      <c r="B78" s="6" t="s">
        <v>22589</v>
      </c>
      <c r="C78" s="6" t="s">
        <v>20426</v>
      </c>
      <c r="D78" s="6">
        <v>4</v>
      </c>
      <c r="E78" s="6">
        <v>39</v>
      </c>
      <c r="F78" s="6">
        <v>6</v>
      </c>
      <c r="G78" s="6">
        <v>5.4297430408261904E-3</v>
      </c>
    </row>
    <row r="79" spans="1:7">
      <c r="A79" s="6" t="s">
        <v>20864</v>
      </c>
      <c r="B79" s="6" t="s">
        <v>20863</v>
      </c>
      <c r="C79" s="6" t="s">
        <v>20426</v>
      </c>
      <c r="D79" s="6">
        <v>4</v>
      </c>
      <c r="E79" s="6">
        <v>255</v>
      </c>
      <c r="F79" s="6">
        <v>20</v>
      </c>
      <c r="G79" s="6">
        <v>5.8518123542993699E-3</v>
      </c>
    </row>
    <row r="80" spans="1:7">
      <c r="A80" s="6" t="s">
        <v>21695</v>
      </c>
      <c r="B80" s="6" t="s">
        <v>21694</v>
      </c>
      <c r="C80" s="6" t="s">
        <v>20426</v>
      </c>
      <c r="D80" s="6">
        <v>3</v>
      </c>
      <c r="E80" s="6">
        <v>591</v>
      </c>
      <c r="F80" s="6">
        <v>38</v>
      </c>
      <c r="G80" s="6">
        <v>6.7495509359439898E-3</v>
      </c>
    </row>
    <row r="81" spans="1:7">
      <c r="A81" s="6" t="s">
        <v>21224</v>
      </c>
      <c r="B81" s="6" t="s">
        <v>21223</v>
      </c>
      <c r="C81" s="6" t="s">
        <v>20426</v>
      </c>
      <c r="D81" s="6">
        <v>3</v>
      </c>
      <c r="E81" s="6">
        <v>1356</v>
      </c>
      <c r="F81" s="6">
        <v>76</v>
      </c>
      <c r="G81" s="6">
        <v>6.9632664158964901E-3</v>
      </c>
    </row>
    <row r="82" spans="1:7">
      <c r="A82" s="6" t="s">
        <v>23965</v>
      </c>
      <c r="B82" s="6" t="s">
        <v>23964</v>
      </c>
      <c r="C82" s="6" t="s">
        <v>20426</v>
      </c>
      <c r="D82" s="6">
        <v>7</v>
      </c>
      <c r="E82" s="6">
        <v>19</v>
      </c>
      <c r="F82" s="6">
        <v>4</v>
      </c>
      <c r="G82" s="6">
        <v>7.2734836305249203E-3</v>
      </c>
    </row>
    <row r="83" spans="1:7">
      <c r="A83" s="6" t="s">
        <v>22800</v>
      </c>
      <c r="B83" s="6" t="s">
        <v>22799</v>
      </c>
      <c r="C83" s="6" t="s">
        <v>20426</v>
      </c>
      <c r="D83" s="6">
        <v>3</v>
      </c>
      <c r="E83" s="6">
        <v>128</v>
      </c>
      <c r="F83" s="6">
        <v>12</v>
      </c>
      <c r="G83" s="6">
        <v>7.8332290286594192E-3</v>
      </c>
    </row>
    <row r="84" spans="1:7">
      <c r="A84" s="6" t="s">
        <v>23963</v>
      </c>
      <c r="B84" s="6" t="s">
        <v>23962</v>
      </c>
      <c r="C84" s="6" t="s">
        <v>20426</v>
      </c>
      <c r="D84" s="6">
        <v>5</v>
      </c>
      <c r="E84" s="6">
        <v>42</v>
      </c>
      <c r="F84" s="6">
        <v>6</v>
      </c>
      <c r="G84" s="6">
        <v>7.8485068473092192E-3</v>
      </c>
    </row>
    <row r="85" spans="1:7">
      <c r="A85" s="6" t="s">
        <v>22927</v>
      </c>
      <c r="B85" s="6" t="s">
        <v>22926</v>
      </c>
      <c r="C85" s="6" t="s">
        <v>20426</v>
      </c>
      <c r="D85" s="6">
        <v>5</v>
      </c>
      <c r="E85" s="6">
        <v>144</v>
      </c>
      <c r="F85" s="6">
        <v>13</v>
      </c>
      <c r="G85" s="6">
        <v>7.8853298752417002E-3</v>
      </c>
    </row>
    <row r="86" spans="1:7">
      <c r="A86" s="6" t="s">
        <v>22794</v>
      </c>
      <c r="B86" s="6" t="s">
        <v>22793</v>
      </c>
      <c r="C86" s="6" t="s">
        <v>20426</v>
      </c>
      <c r="D86" s="6">
        <v>5</v>
      </c>
      <c r="E86" s="6">
        <v>98</v>
      </c>
      <c r="F86" s="6">
        <v>10</v>
      </c>
      <c r="G86" s="6">
        <v>8.2264293913641203E-3</v>
      </c>
    </row>
    <row r="87" spans="1:7">
      <c r="A87" s="6" t="s">
        <v>23961</v>
      </c>
      <c r="B87" s="6" t="s">
        <v>23960</v>
      </c>
      <c r="C87" s="6" t="s">
        <v>20426</v>
      </c>
      <c r="D87" s="6">
        <v>4</v>
      </c>
      <c r="E87" s="6">
        <v>114</v>
      </c>
      <c r="F87" s="6">
        <v>11</v>
      </c>
      <c r="G87" s="6">
        <v>8.6472667181375692E-3</v>
      </c>
    </row>
    <row r="88" spans="1:7">
      <c r="A88" s="6" t="s">
        <v>23959</v>
      </c>
      <c r="B88" s="6" t="s">
        <v>23958</v>
      </c>
      <c r="C88" s="6" t="s">
        <v>20426</v>
      </c>
      <c r="D88" s="6">
        <v>5</v>
      </c>
      <c r="E88" s="6">
        <v>43</v>
      </c>
      <c r="F88" s="6">
        <v>6</v>
      </c>
      <c r="G88" s="6">
        <v>8.8038513310739908E-3</v>
      </c>
    </row>
    <row r="89" spans="1:7">
      <c r="A89" s="6" t="s">
        <v>22899</v>
      </c>
      <c r="B89" s="6" t="s">
        <v>22898</v>
      </c>
      <c r="C89" s="6" t="s">
        <v>20426</v>
      </c>
      <c r="D89" s="6">
        <v>6</v>
      </c>
      <c r="E89" s="6">
        <v>99</v>
      </c>
      <c r="F89" s="6">
        <v>10</v>
      </c>
      <c r="G89" s="6">
        <v>8.8154979335673695E-3</v>
      </c>
    </row>
    <row r="90" spans="1:7">
      <c r="A90" s="6" t="s">
        <v>21693</v>
      </c>
      <c r="B90" s="6" t="s">
        <v>21692</v>
      </c>
      <c r="C90" s="6" t="s">
        <v>20426</v>
      </c>
      <c r="D90" s="6">
        <v>6</v>
      </c>
      <c r="E90" s="6">
        <v>130</v>
      </c>
      <c r="F90" s="6">
        <v>12</v>
      </c>
      <c r="G90" s="6">
        <v>8.8209886958777201E-3</v>
      </c>
    </row>
    <row r="91" spans="1:7">
      <c r="A91" s="6" t="s">
        <v>21691</v>
      </c>
      <c r="B91" s="6" t="s">
        <v>21690</v>
      </c>
      <c r="C91" s="6" t="s">
        <v>20426</v>
      </c>
      <c r="D91" s="6">
        <v>5</v>
      </c>
      <c r="E91" s="6">
        <v>130</v>
      </c>
      <c r="F91" s="6">
        <v>12</v>
      </c>
      <c r="G91" s="6">
        <v>8.8209886958777201E-3</v>
      </c>
    </row>
    <row r="92" spans="1:7">
      <c r="A92" s="6" t="s">
        <v>22869</v>
      </c>
      <c r="B92" s="6" t="s">
        <v>22868</v>
      </c>
      <c r="C92" s="6" t="s">
        <v>20426</v>
      </c>
      <c r="D92" s="6">
        <v>5</v>
      </c>
      <c r="E92" s="6">
        <v>179</v>
      </c>
      <c r="F92" s="6">
        <v>15</v>
      </c>
      <c r="G92" s="6">
        <v>8.8552370260680004E-3</v>
      </c>
    </row>
    <row r="93" spans="1:7">
      <c r="A93" s="6" t="s">
        <v>22628</v>
      </c>
      <c r="B93" s="6" t="s">
        <v>22627</v>
      </c>
      <c r="C93" s="6" t="s">
        <v>20426</v>
      </c>
      <c r="D93" s="6">
        <v>6</v>
      </c>
      <c r="E93" s="6">
        <v>163</v>
      </c>
      <c r="F93" s="6">
        <v>14</v>
      </c>
      <c r="G93" s="6">
        <v>9.1270929643460508E-3</v>
      </c>
    </row>
    <row r="94" spans="1:7">
      <c r="A94" s="6" t="s">
        <v>22766</v>
      </c>
      <c r="B94" s="6" t="s">
        <v>22765</v>
      </c>
      <c r="C94" s="6" t="s">
        <v>20426</v>
      </c>
      <c r="D94" s="6">
        <v>5</v>
      </c>
      <c r="E94" s="6">
        <v>11</v>
      </c>
      <c r="F94" s="6">
        <v>3</v>
      </c>
      <c r="G94" s="6">
        <v>9.4990448007215393E-3</v>
      </c>
    </row>
    <row r="95" spans="1:7">
      <c r="A95" s="6" t="s">
        <v>23957</v>
      </c>
      <c r="B95" s="6" t="s">
        <v>23956</v>
      </c>
      <c r="C95" s="6" t="s">
        <v>20426</v>
      </c>
      <c r="D95" s="6">
        <v>5</v>
      </c>
      <c r="E95" s="6">
        <v>57</v>
      </c>
      <c r="F95" s="6">
        <v>7</v>
      </c>
      <c r="G95" s="6">
        <v>9.6700452235443501E-3</v>
      </c>
    </row>
    <row r="96" spans="1:7">
      <c r="A96" s="6" t="s">
        <v>23955</v>
      </c>
      <c r="B96" s="6" t="s">
        <v>23954</v>
      </c>
      <c r="C96" s="6" t="s">
        <v>20426</v>
      </c>
      <c r="D96" s="6">
        <v>4</v>
      </c>
      <c r="E96" s="6">
        <v>57</v>
      </c>
      <c r="F96" s="6">
        <v>7</v>
      </c>
      <c r="G96" s="6">
        <v>9.6700452235443501E-3</v>
      </c>
    </row>
    <row r="97" spans="1:7">
      <c r="A97" s="6" t="s">
        <v>23953</v>
      </c>
      <c r="B97" s="6" t="s">
        <v>23952</v>
      </c>
      <c r="C97" s="6" t="s">
        <v>20426</v>
      </c>
      <c r="D97" s="6">
        <v>10</v>
      </c>
      <c r="E97" s="6">
        <v>71</v>
      </c>
      <c r="F97" s="6">
        <v>8</v>
      </c>
      <c r="G97" s="6">
        <v>9.7605515646446497E-3</v>
      </c>
    </row>
    <row r="98" spans="1:7">
      <c r="A98" s="6" t="s">
        <v>23951</v>
      </c>
      <c r="B98" s="6" t="s">
        <v>23950</v>
      </c>
      <c r="C98" s="6" t="s">
        <v>20426</v>
      </c>
      <c r="D98" s="6">
        <v>9</v>
      </c>
      <c r="E98" s="6">
        <v>71</v>
      </c>
      <c r="F98" s="6">
        <v>8</v>
      </c>
      <c r="G98" s="6">
        <v>9.7605515646446497E-3</v>
      </c>
    </row>
    <row r="99" spans="1:7">
      <c r="A99" s="6" t="s">
        <v>23023</v>
      </c>
      <c r="B99" s="6" t="s">
        <v>23022</v>
      </c>
      <c r="C99" s="6" t="s">
        <v>20426</v>
      </c>
      <c r="D99" s="6">
        <v>4</v>
      </c>
      <c r="E99" s="6">
        <v>471</v>
      </c>
      <c r="F99" s="6">
        <v>31</v>
      </c>
      <c r="G99" s="6">
        <v>9.8638290923325905E-3</v>
      </c>
    </row>
    <row r="100" spans="1:7">
      <c r="A100" s="6" t="s">
        <v>22120</v>
      </c>
      <c r="B100" s="6" t="s">
        <v>22119</v>
      </c>
      <c r="C100" s="6" t="s">
        <v>20426</v>
      </c>
      <c r="D100" s="6">
        <v>5</v>
      </c>
      <c r="E100" s="6">
        <v>4</v>
      </c>
      <c r="F100" s="6">
        <v>2</v>
      </c>
      <c r="G100" s="6">
        <v>1.0018244170886099E-2</v>
      </c>
    </row>
    <row r="101" spans="1:7">
      <c r="A101" s="6" t="s">
        <v>21008</v>
      </c>
      <c r="B101" s="6" t="s">
        <v>21007</v>
      </c>
      <c r="C101" s="6" t="s">
        <v>20426</v>
      </c>
      <c r="D101" s="6">
        <v>4</v>
      </c>
      <c r="E101" s="6">
        <v>251</v>
      </c>
      <c r="F101" s="6">
        <v>19</v>
      </c>
      <c r="G101" s="6">
        <v>1.01717917546782E-2</v>
      </c>
    </row>
    <row r="102" spans="1:7">
      <c r="A102" s="6" t="s">
        <v>22606</v>
      </c>
      <c r="B102" s="6" t="s">
        <v>22605</v>
      </c>
      <c r="C102" s="6" t="s">
        <v>20426</v>
      </c>
      <c r="D102" s="6">
        <v>5</v>
      </c>
      <c r="E102" s="6">
        <v>32</v>
      </c>
      <c r="F102" s="6">
        <v>5</v>
      </c>
      <c r="G102" s="6">
        <v>1.02101024236535E-2</v>
      </c>
    </row>
    <row r="103" spans="1:7">
      <c r="A103" s="6" t="s">
        <v>22987</v>
      </c>
      <c r="B103" s="6" t="s">
        <v>22986</v>
      </c>
      <c r="C103" s="6" t="s">
        <v>20426</v>
      </c>
      <c r="D103" s="6">
        <v>3</v>
      </c>
      <c r="E103" s="6">
        <v>218</v>
      </c>
      <c r="F103" s="6">
        <v>17</v>
      </c>
      <c r="G103" s="6">
        <v>1.10573286585512E-2</v>
      </c>
    </row>
    <row r="104" spans="1:7">
      <c r="A104" s="6" t="s">
        <v>22264</v>
      </c>
      <c r="B104" s="6" t="s">
        <v>22263</v>
      </c>
      <c r="C104" s="6" t="s">
        <v>20426</v>
      </c>
      <c r="D104" s="6">
        <v>5</v>
      </c>
      <c r="E104" s="6">
        <v>33</v>
      </c>
      <c r="F104" s="6">
        <v>5</v>
      </c>
      <c r="G104" s="6">
        <v>1.16256974191607E-2</v>
      </c>
    </row>
    <row r="105" spans="1:7">
      <c r="A105" s="6" t="s">
        <v>20764</v>
      </c>
      <c r="B105" s="6" t="s">
        <v>20763</v>
      </c>
      <c r="C105" s="6" t="s">
        <v>20426</v>
      </c>
      <c r="D105" s="6">
        <v>4</v>
      </c>
      <c r="E105" s="6">
        <v>536</v>
      </c>
      <c r="F105" s="6">
        <v>34</v>
      </c>
      <c r="G105" s="6">
        <v>1.2039716502908301E-2</v>
      </c>
    </row>
    <row r="106" spans="1:7">
      <c r="A106" s="6" t="s">
        <v>21750</v>
      </c>
      <c r="B106" s="6" t="s">
        <v>21749</v>
      </c>
      <c r="C106" s="6" t="s">
        <v>20426</v>
      </c>
      <c r="D106" s="6">
        <v>3</v>
      </c>
      <c r="E106" s="6">
        <v>634</v>
      </c>
      <c r="F106" s="6">
        <v>39</v>
      </c>
      <c r="G106" s="6">
        <v>1.21202465179508E-2</v>
      </c>
    </row>
    <row r="107" spans="1:7">
      <c r="A107" s="6" t="s">
        <v>22814</v>
      </c>
      <c r="B107" s="6" t="s">
        <v>22813</v>
      </c>
      <c r="C107" s="6" t="s">
        <v>20426</v>
      </c>
      <c r="D107" s="6">
        <v>4</v>
      </c>
      <c r="E107" s="6">
        <v>104</v>
      </c>
      <c r="F107" s="6">
        <v>10</v>
      </c>
      <c r="G107" s="6">
        <v>1.2258632492247699E-2</v>
      </c>
    </row>
    <row r="108" spans="1:7">
      <c r="A108" s="6" t="s">
        <v>22714</v>
      </c>
      <c r="B108" s="6" t="s">
        <v>22713</v>
      </c>
      <c r="C108" s="6" t="s">
        <v>20426</v>
      </c>
      <c r="D108" s="6">
        <v>6</v>
      </c>
      <c r="E108" s="6">
        <v>12</v>
      </c>
      <c r="F108" s="6">
        <v>3</v>
      </c>
      <c r="G108" s="6">
        <v>1.22737686406142E-2</v>
      </c>
    </row>
    <row r="109" spans="1:7">
      <c r="A109" s="6" t="s">
        <v>22720</v>
      </c>
      <c r="B109" s="6" t="s">
        <v>22719</v>
      </c>
      <c r="C109" s="6" t="s">
        <v>20426</v>
      </c>
      <c r="D109" s="6">
        <v>7</v>
      </c>
      <c r="E109" s="6">
        <v>12</v>
      </c>
      <c r="F109" s="6">
        <v>3</v>
      </c>
      <c r="G109" s="6">
        <v>1.22737686406142E-2</v>
      </c>
    </row>
    <row r="110" spans="1:7">
      <c r="A110" s="6" t="s">
        <v>22718</v>
      </c>
      <c r="B110" s="6" t="s">
        <v>22717</v>
      </c>
      <c r="C110" s="6" t="s">
        <v>20426</v>
      </c>
      <c r="D110" s="6">
        <v>7</v>
      </c>
      <c r="E110" s="6">
        <v>12</v>
      </c>
      <c r="F110" s="6">
        <v>3</v>
      </c>
      <c r="G110" s="6">
        <v>1.22737686406142E-2</v>
      </c>
    </row>
    <row r="111" spans="1:7">
      <c r="A111" s="6" t="s">
        <v>22712</v>
      </c>
      <c r="B111" s="6" t="s">
        <v>22711</v>
      </c>
      <c r="C111" s="6" t="s">
        <v>20426</v>
      </c>
      <c r="D111" s="6">
        <v>5</v>
      </c>
      <c r="E111" s="6">
        <v>12</v>
      </c>
      <c r="F111" s="6">
        <v>3</v>
      </c>
      <c r="G111" s="6">
        <v>1.22737686406142E-2</v>
      </c>
    </row>
    <row r="112" spans="1:7">
      <c r="A112" s="6" t="s">
        <v>22716</v>
      </c>
      <c r="B112" s="6" t="s">
        <v>22715</v>
      </c>
      <c r="C112" s="6" t="s">
        <v>20426</v>
      </c>
      <c r="D112" s="6">
        <v>5</v>
      </c>
      <c r="E112" s="6">
        <v>12</v>
      </c>
      <c r="F112" s="6">
        <v>3</v>
      </c>
      <c r="G112" s="6">
        <v>1.22737686406142E-2</v>
      </c>
    </row>
    <row r="113" spans="1:7">
      <c r="A113" s="6" t="s">
        <v>23949</v>
      </c>
      <c r="B113" s="6" t="s">
        <v>23948</v>
      </c>
      <c r="C113" s="6" t="s">
        <v>20426</v>
      </c>
      <c r="D113" s="6">
        <v>8</v>
      </c>
      <c r="E113" s="6">
        <v>74</v>
      </c>
      <c r="F113" s="6">
        <v>8</v>
      </c>
      <c r="G113" s="6">
        <v>1.2393234118285801E-2</v>
      </c>
    </row>
    <row r="114" spans="1:7">
      <c r="A114" s="6" t="s">
        <v>23947</v>
      </c>
      <c r="B114" s="6" t="s">
        <v>23946</v>
      </c>
      <c r="C114" s="6" t="s">
        <v>20426</v>
      </c>
      <c r="D114" s="6">
        <v>9</v>
      </c>
      <c r="E114" s="6">
        <v>74</v>
      </c>
      <c r="F114" s="6">
        <v>8</v>
      </c>
      <c r="G114" s="6">
        <v>1.2393234118285801E-2</v>
      </c>
    </row>
    <row r="115" spans="1:7">
      <c r="A115" s="6" t="s">
        <v>22246</v>
      </c>
      <c r="B115" s="6" t="s">
        <v>22245</v>
      </c>
      <c r="C115" s="6" t="s">
        <v>20426</v>
      </c>
      <c r="D115" s="6">
        <v>4</v>
      </c>
      <c r="E115" s="6">
        <v>34</v>
      </c>
      <c r="F115" s="6">
        <v>5</v>
      </c>
      <c r="G115" s="6">
        <v>1.3168982297171899E-2</v>
      </c>
    </row>
    <row r="116" spans="1:7">
      <c r="A116" s="6" t="s">
        <v>22826</v>
      </c>
      <c r="B116" s="6" t="s">
        <v>22825</v>
      </c>
      <c r="C116" s="6" t="s">
        <v>20426</v>
      </c>
      <c r="D116" s="6">
        <v>6</v>
      </c>
      <c r="E116" s="6">
        <v>47</v>
      </c>
      <c r="F116" s="6">
        <v>6</v>
      </c>
      <c r="G116" s="6">
        <v>1.3462774973805301E-2</v>
      </c>
    </row>
    <row r="117" spans="1:7">
      <c r="A117" s="6" t="s">
        <v>23945</v>
      </c>
      <c r="B117" s="6" t="s">
        <v>23944</v>
      </c>
      <c r="C117" s="6" t="s">
        <v>20426</v>
      </c>
      <c r="D117" s="6">
        <v>6</v>
      </c>
      <c r="E117" s="6">
        <v>76</v>
      </c>
      <c r="F117" s="6">
        <v>8</v>
      </c>
      <c r="G117" s="6">
        <v>1.44158820733063E-2</v>
      </c>
    </row>
    <row r="118" spans="1:7">
      <c r="A118" s="6" t="s">
        <v>23943</v>
      </c>
      <c r="B118" s="6" t="s">
        <v>23942</v>
      </c>
      <c r="C118" s="6" t="s">
        <v>20426</v>
      </c>
      <c r="D118" s="6">
        <v>8</v>
      </c>
      <c r="E118" s="6">
        <v>76</v>
      </c>
      <c r="F118" s="6">
        <v>8</v>
      </c>
      <c r="G118" s="6">
        <v>1.44158820733063E-2</v>
      </c>
    </row>
    <row r="119" spans="1:7">
      <c r="A119" s="6" t="s">
        <v>22652</v>
      </c>
      <c r="B119" s="6" t="s">
        <v>22651</v>
      </c>
      <c r="C119" s="6" t="s">
        <v>20426</v>
      </c>
      <c r="D119" s="6">
        <v>4</v>
      </c>
      <c r="E119" s="6">
        <v>13</v>
      </c>
      <c r="F119" s="6">
        <v>3</v>
      </c>
      <c r="G119" s="6">
        <v>1.54636684876635E-2</v>
      </c>
    </row>
    <row r="120" spans="1:7">
      <c r="A120" s="6" t="s">
        <v>22654</v>
      </c>
      <c r="B120" s="6" t="s">
        <v>22653</v>
      </c>
      <c r="C120" s="6" t="s">
        <v>20426</v>
      </c>
      <c r="D120" s="6">
        <v>4</v>
      </c>
      <c r="E120" s="6">
        <v>13</v>
      </c>
      <c r="F120" s="6">
        <v>3</v>
      </c>
      <c r="G120" s="6">
        <v>1.54636684876635E-2</v>
      </c>
    </row>
    <row r="121" spans="1:7">
      <c r="A121" s="6" t="s">
        <v>23941</v>
      </c>
      <c r="B121" s="6" t="s">
        <v>23940</v>
      </c>
      <c r="C121" s="6" t="s">
        <v>20426</v>
      </c>
      <c r="D121" s="6">
        <v>7</v>
      </c>
      <c r="E121" s="6">
        <v>77</v>
      </c>
      <c r="F121" s="6">
        <v>8</v>
      </c>
      <c r="G121" s="6">
        <v>1.5512554751121699E-2</v>
      </c>
    </row>
    <row r="122" spans="1:7">
      <c r="A122" s="6" t="s">
        <v>21002</v>
      </c>
      <c r="B122" s="6" t="s">
        <v>21001</v>
      </c>
      <c r="C122" s="6" t="s">
        <v>20426</v>
      </c>
      <c r="D122" s="6">
        <v>6</v>
      </c>
      <c r="E122" s="6">
        <v>124</v>
      </c>
      <c r="F122" s="6">
        <v>11</v>
      </c>
      <c r="G122" s="6">
        <v>1.5617320790695201E-2</v>
      </c>
    </row>
    <row r="123" spans="1:7">
      <c r="A123" s="6" t="s">
        <v>23939</v>
      </c>
      <c r="B123" s="6" t="s">
        <v>23938</v>
      </c>
      <c r="C123" s="6" t="s">
        <v>20426</v>
      </c>
      <c r="D123" s="6">
        <v>7</v>
      </c>
      <c r="E123" s="6">
        <v>5</v>
      </c>
      <c r="F123" s="6">
        <v>2</v>
      </c>
      <c r="G123" s="6">
        <v>1.6232976703732801E-2</v>
      </c>
    </row>
    <row r="124" spans="1:7">
      <c r="A124" s="6" t="s">
        <v>21390</v>
      </c>
      <c r="B124" s="6" t="s">
        <v>21389</v>
      </c>
      <c r="C124" s="6" t="s">
        <v>20426</v>
      </c>
      <c r="D124" s="6">
        <v>2</v>
      </c>
      <c r="E124" s="6">
        <v>415</v>
      </c>
      <c r="F124" s="6">
        <v>27</v>
      </c>
      <c r="G124" s="6">
        <v>1.74188790932009E-2</v>
      </c>
    </row>
    <row r="125" spans="1:7">
      <c r="A125" s="6" t="s">
        <v>21575</v>
      </c>
      <c r="B125" s="6" t="s">
        <v>21574</v>
      </c>
      <c r="C125" s="6" t="s">
        <v>20426</v>
      </c>
      <c r="D125" s="6">
        <v>3</v>
      </c>
      <c r="E125" s="6">
        <v>65</v>
      </c>
      <c r="F125" s="6">
        <v>7</v>
      </c>
      <c r="G125" s="6">
        <v>1.9107609497315999E-2</v>
      </c>
    </row>
    <row r="126" spans="1:7">
      <c r="A126" s="6" t="s">
        <v>21577</v>
      </c>
      <c r="B126" s="6" t="s">
        <v>21576</v>
      </c>
      <c r="C126" s="6" t="s">
        <v>20426</v>
      </c>
      <c r="D126" s="6">
        <v>2</v>
      </c>
      <c r="E126" s="6">
        <v>65</v>
      </c>
      <c r="F126" s="6">
        <v>7</v>
      </c>
      <c r="G126" s="6">
        <v>1.9107609497315999E-2</v>
      </c>
    </row>
    <row r="127" spans="1:7">
      <c r="A127" s="6" t="s">
        <v>22889</v>
      </c>
      <c r="B127" s="6" t="s">
        <v>22888</v>
      </c>
      <c r="C127" s="6" t="s">
        <v>20426</v>
      </c>
      <c r="D127" s="6">
        <v>5</v>
      </c>
      <c r="E127" s="6">
        <v>80</v>
      </c>
      <c r="F127" s="6">
        <v>8</v>
      </c>
      <c r="G127" s="6">
        <v>1.91637056909351E-2</v>
      </c>
    </row>
    <row r="128" spans="1:7">
      <c r="A128" s="6" t="s">
        <v>22947</v>
      </c>
      <c r="B128" s="6" t="s">
        <v>22946</v>
      </c>
      <c r="C128" s="6" t="s">
        <v>20426</v>
      </c>
      <c r="D128" s="6">
        <v>5</v>
      </c>
      <c r="E128" s="6">
        <v>145</v>
      </c>
      <c r="F128" s="6">
        <v>12</v>
      </c>
      <c r="G128" s="6">
        <v>1.9636340161774499E-2</v>
      </c>
    </row>
    <row r="129" spans="1:7">
      <c r="A129" s="6" t="s">
        <v>21436</v>
      </c>
      <c r="B129" s="6" t="s">
        <v>21435</v>
      </c>
      <c r="C129" s="6" t="s">
        <v>20426</v>
      </c>
      <c r="D129" s="6">
        <v>5</v>
      </c>
      <c r="E129" s="6">
        <v>288</v>
      </c>
      <c r="F129" s="6">
        <v>20</v>
      </c>
      <c r="G129" s="6">
        <v>2.0178873718534301E-2</v>
      </c>
    </row>
    <row r="130" spans="1:7">
      <c r="A130" s="6" t="s">
        <v>22724</v>
      </c>
      <c r="B130" s="6" t="s">
        <v>22723</v>
      </c>
      <c r="C130" s="6" t="s">
        <v>20426</v>
      </c>
      <c r="D130" s="6">
        <v>5</v>
      </c>
      <c r="E130" s="6">
        <v>146</v>
      </c>
      <c r="F130" s="6">
        <v>12</v>
      </c>
      <c r="G130" s="6">
        <v>2.0605743471103201E-2</v>
      </c>
    </row>
    <row r="131" spans="1:7">
      <c r="A131" s="6" t="s">
        <v>22925</v>
      </c>
      <c r="B131" s="6" t="s">
        <v>22924</v>
      </c>
      <c r="C131" s="6" t="s">
        <v>20426</v>
      </c>
      <c r="D131" s="6">
        <v>4</v>
      </c>
      <c r="E131" s="6">
        <v>198</v>
      </c>
      <c r="F131" s="6">
        <v>15</v>
      </c>
      <c r="G131" s="6">
        <v>2.0617095337900699E-2</v>
      </c>
    </row>
    <row r="132" spans="1:7">
      <c r="A132" s="6" t="s">
        <v>22824</v>
      </c>
      <c r="B132" s="6" t="s">
        <v>22823</v>
      </c>
      <c r="C132" s="6" t="s">
        <v>20426</v>
      </c>
      <c r="D132" s="6">
        <v>6</v>
      </c>
      <c r="E132" s="6">
        <v>67</v>
      </c>
      <c r="F132" s="6">
        <v>7</v>
      </c>
      <c r="G132" s="6">
        <v>2.2221951119600101E-2</v>
      </c>
    </row>
    <row r="133" spans="1:7">
      <c r="A133" s="6" t="s">
        <v>22262</v>
      </c>
      <c r="B133" s="6" t="s">
        <v>22261</v>
      </c>
      <c r="C133" s="6" t="s">
        <v>20426</v>
      </c>
      <c r="D133" s="6">
        <v>4</v>
      </c>
      <c r="E133" s="6">
        <v>26</v>
      </c>
      <c r="F133" s="6">
        <v>4</v>
      </c>
      <c r="G133" s="6">
        <v>2.2240112971816901E-2</v>
      </c>
    </row>
    <row r="134" spans="1:7">
      <c r="A134" s="6" t="s">
        <v>22776</v>
      </c>
      <c r="B134" s="6" t="s">
        <v>22775</v>
      </c>
      <c r="C134" s="6" t="s">
        <v>20426</v>
      </c>
      <c r="D134" s="6">
        <v>8</v>
      </c>
      <c r="E134" s="6">
        <v>26</v>
      </c>
      <c r="F134" s="6">
        <v>4</v>
      </c>
      <c r="G134" s="6">
        <v>2.2240112971816901E-2</v>
      </c>
    </row>
    <row r="135" spans="1:7">
      <c r="A135" s="6" t="s">
        <v>21701</v>
      </c>
      <c r="B135" s="6" t="s">
        <v>21700</v>
      </c>
      <c r="C135" s="6" t="s">
        <v>20426</v>
      </c>
      <c r="D135" s="6">
        <v>6</v>
      </c>
      <c r="E135" s="6">
        <v>236</v>
      </c>
      <c r="F135" s="6">
        <v>17</v>
      </c>
      <c r="G135" s="6">
        <v>2.2382368630999201E-2</v>
      </c>
    </row>
    <row r="136" spans="1:7">
      <c r="A136" s="6" t="s">
        <v>23929</v>
      </c>
      <c r="B136" s="6" t="s">
        <v>23928</v>
      </c>
      <c r="C136" s="6" t="s">
        <v>20426</v>
      </c>
      <c r="D136" s="6">
        <v>5</v>
      </c>
      <c r="E136" s="6">
        <v>83</v>
      </c>
      <c r="F136" s="6">
        <v>8</v>
      </c>
      <c r="G136" s="6">
        <v>2.3389640208016399E-2</v>
      </c>
    </row>
    <row r="137" spans="1:7">
      <c r="A137" s="6" t="s">
        <v>21084</v>
      </c>
      <c r="B137" s="6" t="s">
        <v>21083</v>
      </c>
      <c r="C137" s="6" t="s">
        <v>20426</v>
      </c>
      <c r="D137" s="6">
        <v>4</v>
      </c>
      <c r="E137" s="6">
        <v>274</v>
      </c>
      <c r="F137" s="6">
        <v>19</v>
      </c>
      <c r="G137" s="6">
        <v>2.34229080693974E-2</v>
      </c>
    </row>
    <row r="138" spans="1:7">
      <c r="A138" s="6" t="s">
        <v>23923</v>
      </c>
      <c r="B138" s="6" t="s">
        <v>23922</v>
      </c>
      <c r="C138" s="6" t="s">
        <v>20426</v>
      </c>
      <c r="D138" s="6">
        <v>6</v>
      </c>
      <c r="E138" s="6">
        <v>6</v>
      </c>
      <c r="F138" s="6">
        <v>2</v>
      </c>
      <c r="G138" s="6">
        <v>2.3675136023331701E-2</v>
      </c>
    </row>
    <row r="139" spans="1:7">
      <c r="A139" s="6" t="s">
        <v>23921</v>
      </c>
      <c r="B139" s="6" t="s">
        <v>23920</v>
      </c>
      <c r="C139" s="6" t="s">
        <v>20426</v>
      </c>
      <c r="D139" s="6">
        <v>6</v>
      </c>
      <c r="E139" s="6">
        <v>6</v>
      </c>
      <c r="F139" s="6">
        <v>2</v>
      </c>
      <c r="G139" s="6">
        <v>2.3675136023331701E-2</v>
      </c>
    </row>
    <row r="140" spans="1:7">
      <c r="A140" s="6" t="s">
        <v>23919</v>
      </c>
      <c r="B140" s="6" t="s">
        <v>23918</v>
      </c>
      <c r="C140" s="6" t="s">
        <v>20426</v>
      </c>
      <c r="D140" s="6">
        <v>7</v>
      </c>
      <c r="E140" s="6">
        <v>6</v>
      </c>
      <c r="F140" s="6">
        <v>2</v>
      </c>
      <c r="G140" s="6">
        <v>2.3675136023331701E-2</v>
      </c>
    </row>
    <row r="141" spans="1:7">
      <c r="A141" s="6" t="s">
        <v>23917</v>
      </c>
      <c r="B141" s="6" t="s">
        <v>23916</v>
      </c>
      <c r="C141" s="6" t="s">
        <v>20426</v>
      </c>
      <c r="D141" s="6">
        <v>6</v>
      </c>
      <c r="E141" s="6">
        <v>6</v>
      </c>
      <c r="F141" s="6">
        <v>2</v>
      </c>
      <c r="G141" s="6">
        <v>2.3675136023331701E-2</v>
      </c>
    </row>
    <row r="142" spans="1:7">
      <c r="A142" s="6" t="s">
        <v>22480</v>
      </c>
      <c r="B142" s="6" t="s">
        <v>22479</v>
      </c>
      <c r="C142" s="6" t="s">
        <v>20426</v>
      </c>
      <c r="D142" s="6">
        <v>6</v>
      </c>
      <c r="E142" s="6">
        <v>6</v>
      </c>
      <c r="F142" s="6">
        <v>2</v>
      </c>
      <c r="G142" s="6">
        <v>2.3675136023331701E-2</v>
      </c>
    </row>
    <row r="143" spans="1:7">
      <c r="A143" s="6" t="s">
        <v>23913</v>
      </c>
      <c r="B143" s="6" t="s">
        <v>23912</v>
      </c>
      <c r="C143" s="6" t="s">
        <v>20426</v>
      </c>
      <c r="D143" s="6">
        <v>5</v>
      </c>
      <c r="E143" s="6">
        <v>6</v>
      </c>
      <c r="F143" s="6">
        <v>2</v>
      </c>
      <c r="G143" s="6">
        <v>2.3675136023331701E-2</v>
      </c>
    </row>
    <row r="144" spans="1:7">
      <c r="A144" s="6" t="s">
        <v>23911</v>
      </c>
      <c r="B144" s="6" t="s">
        <v>23910</v>
      </c>
      <c r="C144" s="6" t="s">
        <v>20426</v>
      </c>
      <c r="D144" s="6">
        <v>7</v>
      </c>
      <c r="E144" s="6">
        <v>6</v>
      </c>
      <c r="F144" s="6">
        <v>2</v>
      </c>
      <c r="G144" s="6">
        <v>2.3675136023331701E-2</v>
      </c>
    </row>
    <row r="145" spans="1:7">
      <c r="A145" s="6" t="s">
        <v>22808</v>
      </c>
      <c r="B145" s="6" t="s">
        <v>22807</v>
      </c>
      <c r="C145" s="6" t="s">
        <v>20426</v>
      </c>
      <c r="D145" s="6">
        <v>6</v>
      </c>
      <c r="E145" s="6">
        <v>6</v>
      </c>
      <c r="F145" s="6">
        <v>2</v>
      </c>
      <c r="G145" s="6">
        <v>2.3675136023331701E-2</v>
      </c>
    </row>
    <row r="146" spans="1:7">
      <c r="A146" s="6" t="s">
        <v>22466</v>
      </c>
      <c r="B146" s="6" t="s">
        <v>22465</v>
      </c>
      <c r="C146" s="6" t="s">
        <v>20426</v>
      </c>
      <c r="D146" s="6">
        <v>6</v>
      </c>
      <c r="E146" s="6">
        <v>6</v>
      </c>
      <c r="F146" s="6">
        <v>2</v>
      </c>
      <c r="G146" s="6">
        <v>2.3675136023331701E-2</v>
      </c>
    </row>
    <row r="147" spans="1:7">
      <c r="A147" s="6" t="s">
        <v>23909</v>
      </c>
      <c r="B147" s="6" t="s">
        <v>23908</v>
      </c>
      <c r="C147" s="6" t="s">
        <v>20426</v>
      </c>
      <c r="D147" s="6">
        <v>5</v>
      </c>
      <c r="E147" s="6">
        <v>6</v>
      </c>
      <c r="F147" s="6">
        <v>2</v>
      </c>
      <c r="G147" s="6">
        <v>2.3675136023331701E-2</v>
      </c>
    </row>
    <row r="148" spans="1:7">
      <c r="A148" s="6" t="s">
        <v>23907</v>
      </c>
      <c r="B148" s="6" t="s">
        <v>23906</v>
      </c>
      <c r="C148" s="6" t="s">
        <v>20426</v>
      </c>
      <c r="D148" s="6">
        <v>5</v>
      </c>
      <c r="E148" s="6">
        <v>6</v>
      </c>
      <c r="F148" s="6">
        <v>2</v>
      </c>
      <c r="G148" s="6">
        <v>2.3675136023331701E-2</v>
      </c>
    </row>
    <row r="149" spans="1:7">
      <c r="A149" s="6" t="s">
        <v>23905</v>
      </c>
      <c r="B149" s="6" t="s">
        <v>23904</v>
      </c>
      <c r="C149" s="6" t="s">
        <v>20426</v>
      </c>
      <c r="D149" s="6">
        <v>5</v>
      </c>
      <c r="E149" s="6">
        <v>6</v>
      </c>
      <c r="F149" s="6">
        <v>2</v>
      </c>
      <c r="G149" s="6">
        <v>2.3675136023331701E-2</v>
      </c>
    </row>
    <row r="150" spans="1:7">
      <c r="A150" s="6" t="s">
        <v>23903</v>
      </c>
      <c r="B150" s="6" t="s">
        <v>23902</v>
      </c>
      <c r="C150" s="6" t="s">
        <v>20426</v>
      </c>
      <c r="D150" s="6">
        <v>5</v>
      </c>
      <c r="E150" s="6">
        <v>6</v>
      </c>
      <c r="F150" s="6">
        <v>2</v>
      </c>
      <c r="G150" s="6">
        <v>2.3675136023331701E-2</v>
      </c>
    </row>
    <row r="151" spans="1:7">
      <c r="A151" s="6" t="s">
        <v>23901</v>
      </c>
      <c r="B151" s="6" t="s">
        <v>23900</v>
      </c>
      <c r="C151" s="6" t="s">
        <v>20426</v>
      </c>
      <c r="D151" s="6">
        <v>4</v>
      </c>
      <c r="E151" s="6">
        <v>6</v>
      </c>
      <c r="F151" s="6">
        <v>2</v>
      </c>
      <c r="G151" s="6">
        <v>2.3675136023331701E-2</v>
      </c>
    </row>
    <row r="152" spans="1:7">
      <c r="A152" s="6" t="s">
        <v>23899</v>
      </c>
      <c r="B152" s="6" t="s">
        <v>23898</v>
      </c>
      <c r="C152" s="6" t="s">
        <v>20426</v>
      </c>
      <c r="D152" s="6">
        <v>4</v>
      </c>
      <c r="E152" s="6">
        <v>6</v>
      </c>
      <c r="F152" s="6">
        <v>2</v>
      </c>
      <c r="G152" s="6">
        <v>2.3675136023331701E-2</v>
      </c>
    </row>
    <row r="153" spans="1:7">
      <c r="A153" s="6" t="s">
        <v>22458</v>
      </c>
      <c r="B153" s="6" t="s">
        <v>22457</v>
      </c>
      <c r="C153" s="6" t="s">
        <v>20426</v>
      </c>
      <c r="D153" s="6">
        <v>6</v>
      </c>
      <c r="E153" s="6">
        <v>6</v>
      </c>
      <c r="F153" s="6">
        <v>2</v>
      </c>
      <c r="G153" s="6">
        <v>2.3675136023331701E-2</v>
      </c>
    </row>
    <row r="154" spans="1:7">
      <c r="A154" s="6" t="s">
        <v>23897</v>
      </c>
      <c r="B154" s="6" t="s">
        <v>23896</v>
      </c>
      <c r="C154" s="6" t="s">
        <v>20426</v>
      </c>
      <c r="D154" s="6">
        <v>8</v>
      </c>
      <c r="E154" s="6">
        <v>6</v>
      </c>
      <c r="F154" s="6">
        <v>2</v>
      </c>
      <c r="G154" s="6">
        <v>2.3675136023331701E-2</v>
      </c>
    </row>
    <row r="155" spans="1:7">
      <c r="A155" s="6" t="s">
        <v>20669</v>
      </c>
      <c r="B155" s="6" t="s">
        <v>20668</v>
      </c>
      <c r="C155" s="6" t="s">
        <v>20426</v>
      </c>
      <c r="D155" s="6">
        <v>4</v>
      </c>
      <c r="E155" s="6">
        <v>68</v>
      </c>
      <c r="F155" s="6">
        <v>7</v>
      </c>
      <c r="G155" s="6">
        <v>2.3903566585520501E-2</v>
      </c>
    </row>
    <row r="156" spans="1:7">
      <c r="A156" s="6" t="s">
        <v>22816</v>
      </c>
      <c r="B156" s="6" t="s">
        <v>22815</v>
      </c>
      <c r="C156" s="6" t="s">
        <v>20426</v>
      </c>
      <c r="D156" s="6">
        <v>7</v>
      </c>
      <c r="E156" s="6">
        <v>54</v>
      </c>
      <c r="F156" s="6">
        <v>6</v>
      </c>
      <c r="G156" s="6">
        <v>2.5324196255592301E-2</v>
      </c>
    </row>
    <row r="157" spans="1:7">
      <c r="A157" s="6" t="s">
        <v>22388</v>
      </c>
      <c r="B157" s="6" t="s">
        <v>22387</v>
      </c>
      <c r="C157" s="6" t="s">
        <v>20426</v>
      </c>
      <c r="D157" s="6">
        <v>7</v>
      </c>
      <c r="E157" s="6">
        <v>69</v>
      </c>
      <c r="F157" s="6">
        <v>7</v>
      </c>
      <c r="G157" s="6">
        <v>2.5670589767041702E-2</v>
      </c>
    </row>
    <row r="158" spans="1:7">
      <c r="A158" s="6" t="s">
        <v>21760</v>
      </c>
      <c r="B158" s="6" t="s">
        <v>21759</v>
      </c>
      <c r="C158" s="6" t="s">
        <v>20426</v>
      </c>
      <c r="D158" s="6">
        <v>4</v>
      </c>
      <c r="E158" s="6">
        <v>151</v>
      </c>
      <c r="F158" s="6">
        <v>12</v>
      </c>
      <c r="G158" s="6">
        <v>2.5992773828239401E-2</v>
      </c>
    </row>
    <row r="159" spans="1:7">
      <c r="A159" s="6" t="s">
        <v>20619</v>
      </c>
      <c r="B159" s="6" t="s">
        <v>20618</v>
      </c>
      <c r="C159" s="6" t="s">
        <v>20426</v>
      </c>
      <c r="D159" s="6">
        <v>5</v>
      </c>
      <c r="E159" s="6">
        <v>135</v>
      </c>
      <c r="F159" s="6">
        <v>11</v>
      </c>
      <c r="G159" s="6">
        <v>2.7415934823140899E-2</v>
      </c>
    </row>
    <row r="160" spans="1:7">
      <c r="A160" s="6" t="s">
        <v>21114</v>
      </c>
      <c r="B160" s="6" t="s">
        <v>21113</v>
      </c>
      <c r="C160" s="6" t="s">
        <v>20426</v>
      </c>
      <c r="D160" s="6">
        <v>5</v>
      </c>
      <c r="E160" s="6">
        <v>70</v>
      </c>
      <c r="F160" s="6">
        <v>7</v>
      </c>
      <c r="G160" s="6">
        <v>2.75247555117136E-2</v>
      </c>
    </row>
    <row r="161" spans="1:7">
      <c r="A161" s="6" t="s">
        <v>22494</v>
      </c>
      <c r="B161" s="6" t="s">
        <v>22493</v>
      </c>
      <c r="C161" s="6" t="s">
        <v>20426</v>
      </c>
      <c r="D161" s="6">
        <v>8</v>
      </c>
      <c r="E161" s="6">
        <v>16</v>
      </c>
      <c r="F161" s="6">
        <v>3</v>
      </c>
      <c r="G161" s="6">
        <v>2.75741634218701E-2</v>
      </c>
    </row>
    <row r="162" spans="1:7">
      <c r="A162" s="6" t="s">
        <v>23893</v>
      </c>
      <c r="B162" s="6" t="s">
        <v>23892</v>
      </c>
      <c r="C162" s="6" t="s">
        <v>20426</v>
      </c>
      <c r="D162" s="6">
        <v>5</v>
      </c>
      <c r="E162" s="6">
        <v>28</v>
      </c>
      <c r="F162" s="6">
        <v>4</v>
      </c>
      <c r="G162" s="6">
        <v>2.8518308859611902E-2</v>
      </c>
    </row>
    <row r="163" spans="1:7">
      <c r="A163" s="6" t="s">
        <v>22726</v>
      </c>
      <c r="B163" s="6" t="s">
        <v>22725</v>
      </c>
      <c r="C163" s="6" t="s">
        <v>20426</v>
      </c>
      <c r="D163" s="6">
        <v>9</v>
      </c>
      <c r="E163" s="6">
        <v>28</v>
      </c>
      <c r="F163" s="6">
        <v>4</v>
      </c>
      <c r="G163" s="6">
        <v>2.8518308859611902E-2</v>
      </c>
    </row>
    <row r="164" spans="1:7">
      <c r="A164" s="6" t="s">
        <v>22977</v>
      </c>
      <c r="B164" s="6" t="s">
        <v>22976</v>
      </c>
      <c r="C164" s="6" t="s">
        <v>20426</v>
      </c>
      <c r="D164" s="6">
        <v>6</v>
      </c>
      <c r="E164" s="6">
        <v>71</v>
      </c>
      <c r="F164" s="6">
        <v>7</v>
      </c>
      <c r="G164" s="6">
        <v>2.9467715318305301E-2</v>
      </c>
    </row>
    <row r="165" spans="1:7">
      <c r="A165" s="6" t="s">
        <v>21515</v>
      </c>
      <c r="B165" s="6" t="s">
        <v>21514</v>
      </c>
      <c r="C165" s="6" t="s">
        <v>20426</v>
      </c>
      <c r="D165" s="6">
        <v>4</v>
      </c>
      <c r="E165" s="6">
        <v>103</v>
      </c>
      <c r="F165" s="6">
        <v>9</v>
      </c>
      <c r="G165" s="6">
        <v>2.95986106260018E-2</v>
      </c>
    </row>
    <row r="166" spans="1:7">
      <c r="A166" s="6" t="s">
        <v>20505</v>
      </c>
      <c r="B166" s="6" t="s">
        <v>20504</v>
      </c>
      <c r="C166" s="6" t="s">
        <v>20426</v>
      </c>
      <c r="D166" s="6">
        <v>3</v>
      </c>
      <c r="E166" s="6">
        <v>103</v>
      </c>
      <c r="F166" s="6">
        <v>9</v>
      </c>
      <c r="G166" s="6">
        <v>2.95986106260018E-2</v>
      </c>
    </row>
    <row r="167" spans="1:7">
      <c r="A167" s="6" t="s">
        <v>22078</v>
      </c>
      <c r="B167" s="6" t="s">
        <v>22077</v>
      </c>
      <c r="C167" s="6" t="s">
        <v>20426</v>
      </c>
      <c r="D167" s="6">
        <v>6</v>
      </c>
      <c r="E167" s="6">
        <v>87</v>
      </c>
      <c r="F167" s="6">
        <v>8</v>
      </c>
      <c r="G167" s="6">
        <v>2.9986891284233E-2</v>
      </c>
    </row>
    <row r="168" spans="1:7">
      <c r="A168" s="6" t="s">
        <v>22076</v>
      </c>
      <c r="B168" s="6" t="s">
        <v>22075</v>
      </c>
      <c r="C168" s="6" t="s">
        <v>20426</v>
      </c>
      <c r="D168" s="6">
        <v>5</v>
      </c>
      <c r="E168" s="6">
        <v>87</v>
      </c>
      <c r="F168" s="6">
        <v>8</v>
      </c>
      <c r="G168" s="6">
        <v>2.9986891284233E-2</v>
      </c>
    </row>
    <row r="169" spans="1:7">
      <c r="A169" s="6" t="s">
        <v>23160</v>
      </c>
      <c r="B169" s="6" t="s">
        <v>23159</v>
      </c>
      <c r="C169" s="6" t="s">
        <v>20426</v>
      </c>
      <c r="D169" s="6">
        <v>4</v>
      </c>
      <c r="E169" s="6">
        <v>42</v>
      </c>
      <c r="F169" s="6">
        <v>5</v>
      </c>
      <c r="G169" s="6">
        <v>3.06193597433779E-2</v>
      </c>
    </row>
    <row r="170" spans="1:7">
      <c r="A170" s="6" t="s">
        <v>23035</v>
      </c>
      <c r="B170" s="6" t="s">
        <v>23034</v>
      </c>
      <c r="C170" s="6" t="s">
        <v>20426</v>
      </c>
      <c r="D170" s="6">
        <v>4</v>
      </c>
      <c r="E170" s="6">
        <v>536</v>
      </c>
      <c r="F170" s="6">
        <v>32</v>
      </c>
      <c r="G170" s="6">
        <v>3.0763176479464301E-2</v>
      </c>
    </row>
    <row r="171" spans="1:7">
      <c r="A171" s="6" t="s">
        <v>22860</v>
      </c>
      <c r="B171" s="6" t="s">
        <v>22859</v>
      </c>
      <c r="C171" s="6" t="s">
        <v>20426</v>
      </c>
      <c r="D171" s="6">
        <v>4</v>
      </c>
      <c r="E171" s="6">
        <v>104</v>
      </c>
      <c r="F171" s="6">
        <v>9</v>
      </c>
      <c r="G171" s="6">
        <v>3.12413453955937E-2</v>
      </c>
    </row>
    <row r="172" spans="1:7">
      <c r="A172" s="6" t="s">
        <v>23889</v>
      </c>
      <c r="B172" s="6" t="s">
        <v>23888</v>
      </c>
      <c r="C172" s="6" t="s">
        <v>20426</v>
      </c>
      <c r="D172" s="6">
        <v>8</v>
      </c>
      <c r="E172" s="6">
        <v>88</v>
      </c>
      <c r="F172" s="6">
        <v>8</v>
      </c>
      <c r="G172" s="6">
        <v>3.1817074888002499E-2</v>
      </c>
    </row>
    <row r="173" spans="1:7">
      <c r="A173" s="6" t="s">
        <v>22682</v>
      </c>
      <c r="B173" s="6" t="s">
        <v>22681</v>
      </c>
      <c r="C173" s="6" t="s">
        <v>20426</v>
      </c>
      <c r="D173" s="6">
        <v>7</v>
      </c>
      <c r="E173" s="6">
        <v>29</v>
      </c>
      <c r="F173" s="6">
        <v>4</v>
      </c>
      <c r="G173" s="6">
        <v>3.2012652147581901E-2</v>
      </c>
    </row>
    <row r="174" spans="1:7">
      <c r="A174" s="6" t="s">
        <v>22128</v>
      </c>
      <c r="B174" s="6" t="s">
        <v>22127</v>
      </c>
      <c r="C174" s="6" t="s">
        <v>20426</v>
      </c>
      <c r="D174" s="6">
        <v>8</v>
      </c>
      <c r="E174" s="6">
        <v>29</v>
      </c>
      <c r="F174" s="6">
        <v>4</v>
      </c>
      <c r="G174" s="6">
        <v>3.2012652147581901E-2</v>
      </c>
    </row>
    <row r="175" spans="1:7">
      <c r="A175" s="6" t="s">
        <v>22756</v>
      </c>
      <c r="B175" s="6" t="s">
        <v>22755</v>
      </c>
      <c r="C175" s="6" t="s">
        <v>20426</v>
      </c>
      <c r="D175" s="6">
        <v>8</v>
      </c>
      <c r="E175" s="6">
        <v>7</v>
      </c>
      <c r="F175" s="6">
        <v>2</v>
      </c>
      <c r="G175" s="6">
        <v>3.2230650883294201E-2</v>
      </c>
    </row>
    <row r="176" spans="1:7">
      <c r="A176" s="6" t="s">
        <v>22760</v>
      </c>
      <c r="B176" s="6" t="s">
        <v>22759</v>
      </c>
      <c r="C176" s="6" t="s">
        <v>20426</v>
      </c>
      <c r="D176" s="6">
        <v>6</v>
      </c>
      <c r="E176" s="6">
        <v>7</v>
      </c>
      <c r="F176" s="6">
        <v>2</v>
      </c>
      <c r="G176" s="6">
        <v>3.2230650883294201E-2</v>
      </c>
    </row>
    <row r="177" spans="1:7">
      <c r="A177" s="6" t="s">
        <v>23883</v>
      </c>
      <c r="B177" s="6" t="s">
        <v>23882</v>
      </c>
      <c r="C177" s="6" t="s">
        <v>20426</v>
      </c>
      <c r="D177" s="6">
        <v>4</v>
      </c>
      <c r="E177" s="6">
        <v>7</v>
      </c>
      <c r="F177" s="6">
        <v>2</v>
      </c>
      <c r="G177" s="6">
        <v>3.2230650883294201E-2</v>
      </c>
    </row>
    <row r="178" spans="1:7">
      <c r="A178" s="6" t="s">
        <v>22436</v>
      </c>
      <c r="B178" s="6" t="s">
        <v>22435</v>
      </c>
      <c r="C178" s="6" t="s">
        <v>20426</v>
      </c>
      <c r="D178" s="6">
        <v>6</v>
      </c>
      <c r="E178" s="6">
        <v>17</v>
      </c>
      <c r="F178" s="6">
        <v>3</v>
      </c>
      <c r="G178" s="6">
        <v>3.2459706380066899E-2</v>
      </c>
    </row>
    <row r="179" spans="1:7">
      <c r="A179" s="6" t="s">
        <v>22850</v>
      </c>
      <c r="B179" s="6" t="s">
        <v>22849</v>
      </c>
      <c r="C179" s="6" t="s">
        <v>20426</v>
      </c>
      <c r="D179" s="6">
        <v>7</v>
      </c>
      <c r="E179" s="6">
        <v>17</v>
      </c>
      <c r="F179" s="6">
        <v>3</v>
      </c>
      <c r="G179" s="6">
        <v>3.2459706380066899E-2</v>
      </c>
    </row>
    <row r="180" spans="1:7">
      <c r="A180" s="6" t="s">
        <v>23881</v>
      </c>
      <c r="B180" s="6" t="s">
        <v>23880</v>
      </c>
      <c r="C180" s="6" t="s">
        <v>20426</v>
      </c>
      <c r="D180" s="6">
        <v>4</v>
      </c>
      <c r="E180" s="6">
        <v>17</v>
      </c>
      <c r="F180" s="6">
        <v>3</v>
      </c>
      <c r="G180" s="6">
        <v>3.2459706380066899E-2</v>
      </c>
    </row>
    <row r="181" spans="1:7">
      <c r="A181" s="6" t="s">
        <v>21104</v>
      </c>
      <c r="B181" s="6" t="s">
        <v>21103</v>
      </c>
      <c r="C181" s="6" t="s">
        <v>20426</v>
      </c>
      <c r="D181" s="6">
        <v>5</v>
      </c>
      <c r="E181" s="6">
        <v>139</v>
      </c>
      <c r="F181" s="6">
        <v>11</v>
      </c>
      <c r="G181" s="6">
        <v>3.2984878870538102E-2</v>
      </c>
    </row>
    <row r="182" spans="1:7">
      <c r="A182" s="6" t="s">
        <v>23879</v>
      </c>
      <c r="B182" s="6" t="s">
        <v>23878</v>
      </c>
      <c r="C182" s="6" t="s">
        <v>20426</v>
      </c>
      <c r="D182" s="6">
        <v>3</v>
      </c>
      <c r="E182" s="6">
        <v>43</v>
      </c>
      <c r="F182" s="6">
        <v>5</v>
      </c>
      <c r="G182" s="6">
        <v>3.3489821376280399E-2</v>
      </c>
    </row>
    <row r="183" spans="1:7">
      <c r="A183" s="6" t="s">
        <v>23877</v>
      </c>
      <c r="B183" s="6" t="s">
        <v>23876</v>
      </c>
      <c r="C183" s="6" t="s">
        <v>20426</v>
      </c>
      <c r="D183" s="6">
        <v>5</v>
      </c>
      <c r="E183" s="6">
        <v>89</v>
      </c>
      <c r="F183" s="6">
        <v>8</v>
      </c>
      <c r="G183" s="6">
        <v>3.3722065449280803E-2</v>
      </c>
    </row>
    <row r="184" spans="1:7">
      <c r="A184" s="6" t="s">
        <v>21184</v>
      </c>
      <c r="B184" s="6" t="s">
        <v>21183</v>
      </c>
      <c r="C184" s="6" t="s">
        <v>20426</v>
      </c>
      <c r="D184" s="6">
        <v>5</v>
      </c>
      <c r="E184" s="6">
        <v>267</v>
      </c>
      <c r="F184" s="6">
        <v>18</v>
      </c>
      <c r="G184" s="6">
        <v>3.4089707141112202E-2</v>
      </c>
    </row>
    <row r="185" spans="1:7">
      <c r="A185" s="6" t="s">
        <v>21040</v>
      </c>
      <c r="B185" s="6" t="s">
        <v>21039</v>
      </c>
      <c r="C185" s="6" t="s">
        <v>20426</v>
      </c>
      <c r="D185" s="6">
        <v>4</v>
      </c>
      <c r="E185" s="6">
        <v>140</v>
      </c>
      <c r="F185" s="6">
        <v>11</v>
      </c>
      <c r="G185" s="6">
        <v>3.4493661657345902E-2</v>
      </c>
    </row>
    <row r="186" spans="1:7">
      <c r="A186" s="6" t="s">
        <v>22770</v>
      </c>
      <c r="B186" s="6" t="s">
        <v>22769</v>
      </c>
      <c r="C186" s="6" t="s">
        <v>20426</v>
      </c>
      <c r="D186" s="6">
        <v>8</v>
      </c>
      <c r="E186" s="6">
        <v>58</v>
      </c>
      <c r="F186" s="6">
        <v>6</v>
      </c>
      <c r="G186" s="6">
        <v>3.4514890658106499E-2</v>
      </c>
    </row>
    <row r="187" spans="1:7">
      <c r="A187" s="6" t="s">
        <v>22258</v>
      </c>
      <c r="B187" s="6" t="s">
        <v>22257</v>
      </c>
      <c r="C187" s="6" t="s">
        <v>20426</v>
      </c>
      <c r="D187" s="6">
        <v>6</v>
      </c>
      <c r="E187" s="6">
        <v>123</v>
      </c>
      <c r="F187" s="6">
        <v>10</v>
      </c>
      <c r="G187" s="6">
        <v>3.48819671864763E-2</v>
      </c>
    </row>
    <row r="188" spans="1:7">
      <c r="A188" s="6" t="s">
        <v>22911</v>
      </c>
      <c r="B188" s="6" t="s">
        <v>22910</v>
      </c>
      <c r="C188" s="6" t="s">
        <v>20426</v>
      </c>
      <c r="D188" s="6">
        <v>5</v>
      </c>
      <c r="E188" s="6">
        <v>141</v>
      </c>
      <c r="F188" s="6">
        <v>11</v>
      </c>
      <c r="G188" s="6">
        <v>3.6050426542992599E-2</v>
      </c>
    </row>
    <row r="189" spans="1:7">
      <c r="A189" s="6" t="s">
        <v>22933</v>
      </c>
      <c r="B189" s="6" t="s">
        <v>22932</v>
      </c>
      <c r="C189" s="6" t="s">
        <v>20426</v>
      </c>
      <c r="D189" s="6">
        <v>4</v>
      </c>
      <c r="E189" s="6">
        <v>107</v>
      </c>
      <c r="F189" s="6">
        <v>9</v>
      </c>
      <c r="G189" s="6">
        <v>3.6547171134907998E-2</v>
      </c>
    </row>
    <row r="190" spans="1:7">
      <c r="A190" s="6" t="s">
        <v>21254</v>
      </c>
      <c r="B190" s="6" t="s">
        <v>21253</v>
      </c>
      <c r="C190" s="6" t="s">
        <v>20426</v>
      </c>
      <c r="D190" s="6">
        <v>5</v>
      </c>
      <c r="E190" s="6">
        <v>214</v>
      </c>
      <c r="F190" s="6">
        <v>15</v>
      </c>
      <c r="G190" s="6">
        <v>3.7514506739706098E-2</v>
      </c>
    </row>
    <row r="191" spans="1:7">
      <c r="A191" s="6" t="s">
        <v>21258</v>
      </c>
      <c r="B191" s="6" t="s">
        <v>21257</v>
      </c>
      <c r="C191" s="6" t="s">
        <v>20426</v>
      </c>
      <c r="D191" s="6">
        <v>4</v>
      </c>
      <c r="E191" s="6">
        <v>18</v>
      </c>
      <c r="F191" s="6">
        <v>3</v>
      </c>
      <c r="G191" s="6">
        <v>3.7764197191977697E-2</v>
      </c>
    </row>
    <row r="192" spans="1:7">
      <c r="A192" s="6" t="s">
        <v>22834</v>
      </c>
      <c r="B192" s="6" t="s">
        <v>22833</v>
      </c>
      <c r="C192" s="6" t="s">
        <v>20426</v>
      </c>
      <c r="D192" s="6">
        <v>5</v>
      </c>
      <c r="E192" s="6">
        <v>18</v>
      </c>
      <c r="F192" s="6">
        <v>3</v>
      </c>
      <c r="G192" s="6">
        <v>3.7764197191977697E-2</v>
      </c>
    </row>
    <row r="193" spans="1:7">
      <c r="A193" s="6" t="s">
        <v>22832</v>
      </c>
      <c r="B193" s="6" t="s">
        <v>22831</v>
      </c>
      <c r="C193" s="6" t="s">
        <v>20426</v>
      </c>
      <c r="D193" s="6">
        <v>6</v>
      </c>
      <c r="E193" s="6">
        <v>18</v>
      </c>
      <c r="F193" s="6">
        <v>3</v>
      </c>
      <c r="G193" s="6">
        <v>3.7764197191977697E-2</v>
      </c>
    </row>
    <row r="194" spans="1:7">
      <c r="A194" s="6" t="s">
        <v>22915</v>
      </c>
      <c r="B194" s="6" t="s">
        <v>22914</v>
      </c>
      <c r="C194" s="6" t="s">
        <v>20426</v>
      </c>
      <c r="D194" s="6">
        <v>7</v>
      </c>
      <c r="E194" s="6">
        <v>45</v>
      </c>
      <c r="F194" s="6">
        <v>5</v>
      </c>
      <c r="G194" s="6">
        <v>3.9717255934742797E-2</v>
      </c>
    </row>
    <row r="195" spans="1:7">
      <c r="A195" s="6" t="s">
        <v>23875</v>
      </c>
      <c r="B195" s="6" t="s">
        <v>23874</v>
      </c>
      <c r="C195" s="6" t="s">
        <v>20426</v>
      </c>
      <c r="D195" s="6">
        <v>6</v>
      </c>
      <c r="E195" s="6">
        <v>109</v>
      </c>
      <c r="F195" s="6">
        <v>9</v>
      </c>
      <c r="G195" s="6">
        <v>4.04081592209065E-2</v>
      </c>
    </row>
    <row r="196" spans="1:7">
      <c r="A196" s="6" t="s">
        <v>23873</v>
      </c>
      <c r="B196" s="6" t="s">
        <v>23872</v>
      </c>
      <c r="C196" s="6" t="s">
        <v>20426</v>
      </c>
      <c r="D196" s="6">
        <v>9</v>
      </c>
      <c r="E196" s="6">
        <v>8</v>
      </c>
      <c r="F196" s="6">
        <v>2</v>
      </c>
      <c r="G196" s="6">
        <v>4.1792861684446798E-2</v>
      </c>
    </row>
    <row r="197" spans="1:7">
      <c r="A197" s="6" t="s">
        <v>23871</v>
      </c>
      <c r="B197" s="6" t="s">
        <v>23870</v>
      </c>
      <c r="C197" s="6" t="s">
        <v>20426</v>
      </c>
      <c r="D197" s="6">
        <v>7</v>
      </c>
      <c r="E197" s="6">
        <v>8</v>
      </c>
      <c r="F197" s="6">
        <v>2</v>
      </c>
      <c r="G197" s="6">
        <v>4.1792861684446798E-2</v>
      </c>
    </row>
    <row r="198" spans="1:7">
      <c r="A198" s="6" t="s">
        <v>23869</v>
      </c>
      <c r="B198" s="6" t="s">
        <v>23868</v>
      </c>
      <c r="C198" s="6" t="s">
        <v>20426</v>
      </c>
      <c r="D198" s="6">
        <v>6</v>
      </c>
      <c r="E198" s="6">
        <v>8</v>
      </c>
      <c r="F198" s="6">
        <v>2</v>
      </c>
      <c r="G198" s="6">
        <v>4.1792861684446798E-2</v>
      </c>
    </row>
    <row r="199" spans="1:7">
      <c r="A199" s="6" t="s">
        <v>22873</v>
      </c>
      <c r="B199" s="6" t="s">
        <v>22872</v>
      </c>
      <c r="C199" s="6" t="s">
        <v>20426</v>
      </c>
      <c r="D199" s="6">
        <v>6</v>
      </c>
      <c r="E199" s="6">
        <v>8</v>
      </c>
      <c r="F199" s="6">
        <v>2</v>
      </c>
      <c r="G199" s="6">
        <v>4.1792861684446798E-2</v>
      </c>
    </row>
    <row r="200" spans="1:7">
      <c r="A200" s="6" t="s">
        <v>22236</v>
      </c>
      <c r="B200" s="6" t="s">
        <v>22235</v>
      </c>
      <c r="C200" s="6" t="s">
        <v>20426</v>
      </c>
      <c r="D200" s="6">
        <v>7</v>
      </c>
      <c r="E200" s="6">
        <v>8</v>
      </c>
      <c r="F200" s="6">
        <v>2</v>
      </c>
      <c r="G200" s="6">
        <v>4.1792861684446798E-2</v>
      </c>
    </row>
    <row r="201" spans="1:7">
      <c r="A201" s="6" t="s">
        <v>22234</v>
      </c>
      <c r="B201" s="6" t="s">
        <v>22233</v>
      </c>
      <c r="C201" s="6" t="s">
        <v>20426</v>
      </c>
      <c r="D201" s="6">
        <v>5</v>
      </c>
      <c r="E201" s="6">
        <v>8</v>
      </c>
      <c r="F201" s="6">
        <v>2</v>
      </c>
      <c r="G201" s="6">
        <v>4.1792861684446798E-2</v>
      </c>
    </row>
    <row r="202" spans="1:7">
      <c r="A202" s="6" t="s">
        <v>22232</v>
      </c>
      <c r="B202" s="6" t="s">
        <v>22231</v>
      </c>
      <c r="C202" s="6" t="s">
        <v>20426</v>
      </c>
      <c r="D202" s="6">
        <v>6</v>
      </c>
      <c r="E202" s="6">
        <v>8</v>
      </c>
      <c r="F202" s="6">
        <v>2</v>
      </c>
      <c r="G202" s="6">
        <v>4.1792861684446798E-2</v>
      </c>
    </row>
    <row r="203" spans="1:7">
      <c r="A203" s="6" t="s">
        <v>22875</v>
      </c>
      <c r="B203" s="6" t="s">
        <v>22874</v>
      </c>
      <c r="C203" s="6" t="s">
        <v>20426</v>
      </c>
      <c r="D203" s="6">
        <v>6</v>
      </c>
      <c r="E203" s="6">
        <v>8</v>
      </c>
      <c r="F203" s="6">
        <v>2</v>
      </c>
      <c r="G203" s="6">
        <v>4.1792861684446798E-2</v>
      </c>
    </row>
    <row r="204" spans="1:7">
      <c r="A204" s="6" t="s">
        <v>23855</v>
      </c>
      <c r="B204" s="6" t="s">
        <v>23854</v>
      </c>
      <c r="C204" s="6" t="s">
        <v>20426</v>
      </c>
      <c r="D204" s="6">
        <v>6</v>
      </c>
      <c r="E204" s="6">
        <v>1</v>
      </c>
      <c r="F204" s="6">
        <v>1</v>
      </c>
      <c r="G204" s="6">
        <v>4.2051068389164503E-2</v>
      </c>
    </row>
    <row r="205" spans="1:7">
      <c r="A205" s="6" t="s">
        <v>23845</v>
      </c>
      <c r="B205" s="6" t="s">
        <v>23844</v>
      </c>
      <c r="C205" s="6" t="s">
        <v>20426</v>
      </c>
      <c r="D205" s="6">
        <v>4</v>
      </c>
      <c r="E205" s="6">
        <v>1</v>
      </c>
      <c r="F205" s="6">
        <v>1</v>
      </c>
      <c r="G205" s="6">
        <v>4.2051068389164503E-2</v>
      </c>
    </row>
    <row r="206" spans="1:7">
      <c r="A206" s="6" t="s">
        <v>23843</v>
      </c>
      <c r="B206" s="6" t="s">
        <v>23842</v>
      </c>
      <c r="C206" s="6" t="s">
        <v>20426</v>
      </c>
      <c r="D206" s="6">
        <v>5</v>
      </c>
      <c r="E206" s="6">
        <v>1</v>
      </c>
      <c r="F206" s="6">
        <v>1</v>
      </c>
      <c r="G206" s="6">
        <v>4.2051068389164503E-2</v>
      </c>
    </row>
    <row r="207" spans="1:7">
      <c r="A207" s="6" t="s">
        <v>23839</v>
      </c>
      <c r="B207" s="6" t="s">
        <v>23838</v>
      </c>
      <c r="C207" s="6" t="s">
        <v>20426</v>
      </c>
      <c r="D207" s="6">
        <v>7</v>
      </c>
      <c r="E207" s="6">
        <v>1</v>
      </c>
      <c r="F207" s="6">
        <v>1</v>
      </c>
      <c r="G207" s="6">
        <v>4.2051068389164503E-2</v>
      </c>
    </row>
    <row r="208" spans="1:7">
      <c r="A208" s="6" t="s">
        <v>23835</v>
      </c>
      <c r="B208" s="6" t="s">
        <v>23834</v>
      </c>
      <c r="C208" s="6" t="s">
        <v>20426</v>
      </c>
      <c r="D208" s="6">
        <v>4</v>
      </c>
      <c r="E208" s="6">
        <v>1</v>
      </c>
      <c r="F208" s="6">
        <v>1</v>
      </c>
      <c r="G208" s="6">
        <v>4.2051068389164503E-2</v>
      </c>
    </row>
    <row r="209" spans="1:7">
      <c r="A209" s="6" t="s">
        <v>23831</v>
      </c>
      <c r="B209" s="6" t="s">
        <v>23830</v>
      </c>
      <c r="C209" s="6" t="s">
        <v>20426</v>
      </c>
      <c r="D209" s="6">
        <v>6</v>
      </c>
      <c r="E209" s="6">
        <v>1</v>
      </c>
      <c r="F209" s="6">
        <v>1</v>
      </c>
      <c r="G209" s="6">
        <v>4.2051068389164503E-2</v>
      </c>
    </row>
    <row r="210" spans="1:7">
      <c r="A210" s="6" t="s">
        <v>23829</v>
      </c>
      <c r="B210" s="6" t="s">
        <v>23828</v>
      </c>
      <c r="C210" s="6" t="s">
        <v>20426</v>
      </c>
      <c r="D210" s="6">
        <v>7</v>
      </c>
      <c r="E210" s="6">
        <v>1</v>
      </c>
      <c r="F210" s="6">
        <v>1</v>
      </c>
      <c r="G210" s="6">
        <v>4.2051068389164503E-2</v>
      </c>
    </row>
    <row r="211" spans="1:7">
      <c r="A211" s="6" t="s">
        <v>23825</v>
      </c>
      <c r="B211" s="6" t="s">
        <v>23824</v>
      </c>
      <c r="C211" s="6" t="s">
        <v>20426</v>
      </c>
      <c r="D211" s="6">
        <v>5</v>
      </c>
      <c r="E211" s="6">
        <v>1</v>
      </c>
      <c r="F211" s="6">
        <v>1</v>
      </c>
      <c r="G211" s="6">
        <v>4.2051068389164503E-2</v>
      </c>
    </row>
    <row r="212" spans="1:7">
      <c r="A212" s="6" t="s">
        <v>23823</v>
      </c>
      <c r="B212" s="6" t="s">
        <v>23822</v>
      </c>
      <c r="C212" s="6" t="s">
        <v>20426</v>
      </c>
      <c r="D212" s="6">
        <v>6</v>
      </c>
      <c r="E212" s="6">
        <v>1</v>
      </c>
      <c r="F212" s="6">
        <v>1</v>
      </c>
      <c r="G212" s="6">
        <v>4.2051068389164503E-2</v>
      </c>
    </row>
    <row r="213" spans="1:7">
      <c r="A213" s="6" t="s">
        <v>23817</v>
      </c>
      <c r="B213" s="6" t="s">
        <v>23816</v>
      </c>
      <c r="C213" s="6" t="s">
        <v>20426</v>
      </c>
      <c r="D213" s="6">
        <v>4</v>
      </c>
      <c r="E213" s="6">
        <v>1</v>
      </c>
      <c r="F213" s="6">
        <v>1</v>
      </c>
      <c r="G213" s="6">
        <v>4.2051068389164503E-2</v>
      </c>
    </row>
    <row r="214" spans="1:7">
      <c r="A214" s="6" t="s">
        <v>23815</v>
      </c>
      <c r="B214" s="6" t="s">
        <v>23814</v>
      </c>
      <c r="C214" s="6" t="s">
        <v>20426</v>
      </c>
      <c r="D214" s="6">
        <v>7</v>
      </c>
      <c r="E214" s="6">
        <v>1</v>
      </c>
      <c r="F214" s="6">
        <v>1</v>
      </c>
      <c r="G214" s="6">
        <v>4.2051068389164503E-2</v>
      </c>
    </row>
    <row r="215" spans="1:7">
      <c r="A215" s="6" t="s">
        <v>23811</v>
      </c>
      <c r="B215" s="6" t="s">
        <v>23810</v>
      </c>
      <c r="C215" s="6" t="s">
        <v>20426</v>
      </c>
      <c r="D215" s="6">
        <v>5</v>
      </c>
      <c r="E215" s="6">
        <v>1</v>
      </c>
      <c r="F215" s="6">
        <v>1</v>
      </c>
      <c r="G215" s="6">
        <v>4.2051068389164503E-2</v>
      </c>
    </row>
    <row r="216" spans="1:7">
      <c r="A216" s="6" t="s">
        <v>23809</v>
      </c>
      <c r="B216" s="6" t="s">
        <v>23808</v>
      </c>
      <c r="C216" s="6" t="s">
        <v>20426</v>
      </c>
      <c r="D216" s="6">
        <v>4</v>
      </c>
      <c r="E216" s="6">
        <v>1</v>
      </c>
      <c r="F216" s="6">
        <v>1</v>
      </c>
      <c r="G216" s="6">
        <v>4.2051068389164503E-2</v>
      </c>
    </row>
    <row r="217" spans="1:7">
      <c r="A217" s="6" t="s">
        <v>23795</v>
      </c>
      <c r="B217" s="6" t="s">
        <v>23794</v>
      </c>
      <c r="C217" s="6" t="s">
        <v>20426</v>
      </c>
      <c r="D217" s="6">
        <v>7</v>
      </c>
      <c r="E217" s="6">
        <v>1</v>
      </c>
      <c r="F217" s="6">
        <v>1</v>
      </c>
      <c r="G217" s="6">
        <v>4.2051068389164503E-2</v>
      </c>
    </row>
    <row r="218" spans="1:7">
      <c r="A218" s="6" t="s">
        <v>23793</v>
      </c>
      <c r="B218" s="6" t="s">
        <v>23792</v>
      </c>
      <c r="C218" s="6" t="s">
        <v>20426</v>
      </c>
      <c r="D218" s="6">
        <v>6</v>
      </c>
      <c r="E218" s="6">
        <v>1</v>
      </c>
      <c r="F218" s="6">
        <v>1</v>
      </c>
      <c r="G218" s="6">
        <v>4.2051068389164503E-2</v>
      </c>
    </row>
    <row r="219" spans="1:7">
      <c r="A219" s="6" t="s">
        <v>23791</v>
      </c>
      <c r="B219" s="6" t="s">
        <v>23790</v>
      </c>
      <c r="C219" s="6" t="s">
        <v>20426</v>
      </c>
      <c r="D219" s="6">
        <v>2</v>
      </c>
      <c r="E219" s="6">
        <v>1</v>
      </c>
      <c r="F219" s="6">
        <v>1</v>
      </c>
      <c r="G219" s="6">
        <v>4.2051068389164503E-2</v>
      </c>
    </row>
    <row r="220" spans="1:7">
      <c r="A220" s="6" t="s">
        <v>23789</v>
      </c>
      <c r="B220" s="6" t="s">
        <v>23788</v>
      </c>
      <c r="C220" s="6" t="s">
        <v>20426</v>
      </c>
      <c r="D220" s="6">
        <v>3</v>
      </c>
      <c r="E220" s="6">
        <v>1</v>
      </c>
      <c r="F220" s="6">
        <v>1</v>
      </c>
      <c r="G220" s="6">
        <v>4.2051068389164503E-2</v>
      </c>
    </row>
    <row r="221" spans="1:7">
      <c r="A221" s="6" t="s">
        <v>23787</v>
      </c>
      <c r="B221" s="6" t="s">
        <v>23786</v>
      </c>
      <c r="C221" s="6" t="s">
        <v>20426</v>
      </c>
      <c r="D221" s="6">
        <v>7</v>
      </c>
      <c r="E221" s="6">
        <v>1</v>
      </c>
      <c r="F221" s="6">
        <v>1</v>
      </c>
      <c r="G221" s="6">
        <v>4.2051068389164503E-2</v>
      </c>
    </row>
    <row r="222" spans="1:7">
      <c r="A222" s="6" t="s">
        <v>23783</v>
      </c>
      <c r="B222" s="6" t="s">
        <v>23782</v>
      </c>
      <c r="C222" s="6" t="s">
        <v>20426</v>
      </c>
      <c r="D222" s="6">
        <v>8</v>
      </c>
      <c r="E222" s="6">
        <v>1</v>
      </c>
      <c r="F222" s="6">
        <v>1</v>
      </c>
      <c r="G222" s="6">
        <v>4.2051068389164503E-2</v>
      </c>
    </row>
    <row r="223" spans="1:7">
      <c r="A223" s="6" t="s">
        <v>23781</v>
      </c>
      <c r="B223" s="6" t="s">
        <v>23780</v>
      </c>
      <c r="C223" s="6" t="s">
        <v>20426</v>
      </c>
      <c r="D223" s="6">
        <v>5</v>
      </c>
      <c r="E223" s="6">
        <v>1</v>
      </c>
      <c r="F223" s="6">
        <v>1</v>
      </c>
      <c r="G223" s="6">
        <v>4.2051068389164503E-2</v>
      </c>
    </row>
    <row r="224" spans="1:7">
      <c r="A224" s="6" t="s">
        <v>23777</v>
      </c>
      <c r="B224" s="6" t="s">
        <v>23776</v>
      </c>
      <c r="C224" s="6" t="s">
        <v>20426</v>
      </c>
      <c r="D224" s="6">
        <v>4</v>
      </c>
      <c r="E224" s="6">
        <v>1</v>
      </c>
      <c r="F224" s="6">
        <v>1</v>
      </c>
      <c r="G224" s="6">
        <v>4.2051068389164503E-2</v>
      </c>
    </row>
    <row r="225" spans="1:7">
      <c r="A225" s="6" t="s">
        <v>23767</v>
      </c>
      <c r="B225" s="6" t="s">
        <v>23766</v>
      </c>
      <c r="C225" s="6" t="s">
        <v>20426</v>
      </c>
      <c r="D225" s="6">
        <v>8</v>
      </c>
      <c r="E225" s="6">
        <v>1</v>
      </c>
      <c r="F225" s="6">
        <v>1</v>
      </c>
      <c r="G225" s="6">
        <v>4.2051068389164503E-2</v>
      </c>
    </row>
    <row r="226" spans="1:7">
      <c r="A226" s="6" t="s">
        <v>23755</v>
      </c>
      <c r="B226" s="6" t="s">
        <v>23754</v>
      </c>
      <c r="C226" s="6" t="s">
        <v>20426</v>
      </c>
      <c r="D226" s="6">
        <v>7</v>
      </c>
      <c r="E226" s="6">
        <v>1</v>
      </c>
      <c r="F226" s="6">
        <v>1</v>
      </c>
      <c r="G226" s="6">
        <v>4.2051068389164503E-2</v>
      </c>
    </row>
    <row r="227" spans="1:7">
      <c r="A227" s="6" t="s">
        <v>23753</v>
      </c>
      <c r="B227" s="6" t="s">
        <v>23752</v>
      </c>
      <c r="C227" s="6" t="s">
        <v>20426</v>
      </c>
      <c r="D227" s="6">
        <v>6</v>
      </c>
      <c r="E227" s="6">
        <v>1</v>
      </c>
      <c r="F227" s="6">
        <v>1</v>
      </c>
      <c r="G227" s="6">
        <v>4.2051068389164503E-2</v>
      </c>
    </row>
    <row r="228" spans="1:7">
      <c r="A228" s="6" t="s">
        <v>23739</v>
      </c>
      <c r="B228" s="6" t="s">
        <v>23738</v>
      </c>
      <c r="C228" s="6" t="s">
        <v>20426</v>
      </c>
      <c r="D228" s="6">
        <v>7</v>
      </c>
      <c r="E228" s="6">
        <v>1</v>
      </c>
      <c r="F228" s="6">
        <v>1</v>
      </c>
      <c r="G228" s="6">
        <v>4.2051068389164503E-2</v>
      </c>
    </row>
    <row r="229" spans="1:7">
      <c r="A229" s="6" t="s">
        <v>23727</v>
      </c>
      <c r="B229" s="6" t="s">
        <v>23726</v>
      </c>
      <c r="C229" s="6" t="s">
        <v>20426</v>
      </c>
      <c r="D229" s="6">
        <v>6</v>
      </c>
      <c r="E229" s="6">
        <v>1</v>
      </c>
      <c r="F229" s="6">
        <v>1</v>
      </c>
      <c r="G229" s="6">
        <v>4.2051068389164503E-2</v>
      </c>
    </row>
    <row r="230" spans="1:7">
      <c r="A230" s="6" t="s">
        <v>23709</v>
      </c>
      <c r="B230" s="6" t="s">
        <v>23708</v>
      </c>
      <c r="C230" s="6" t="s">
        <v>20426</v>
      </c>
      <c r="D230" s="6">
        <v>5</v>
      </c>
      <c r="E230" s="6">
        <v>1</v>
      </c>
      <c r="F230" s="6">
        <v>1</v>
      </c>
      <c r="G230" s="6">
        <v>4.2051068389164503E-2</v>
      </c>
    </row>
    <row r="231" spans="1:7">
      <c r="A231" s="6" t="s">
        <v>23707</v>
      </c>
      <c r="B231" s="6" t="s">
        <v>23706</v>
      </c>
      <c r="C231" s="6" t="s">
        <v>20426</v>
      </c>
      <c r="D231" s="6">
        <v>5</v>
      </c>
      <c r="E231" s="6">
        <v>1</v>
      </c>
      <c r="F231" s="6">
        <v>1</v>
      </c>
      <c r="G231" s="6">
        <v>4.2051068389164503E-2</v>
      </c>
    </row>
    <row r="232" spans="1:7">
      <c r="A232" s="6" t="s">
        <v>23697</v>
      </c>
      <c r="B232" s="6" t="s">
        <v>23696</v>
      </c>
      <c r="C232" s="6" t="s">
        <v>20426</v>
      </c>
      <c r="D232" s="6">
        <v>8</v>
      </c>
      <c r="E232" s="6">
        <v>1</v>
      </c>
      <c r="F232" s="6">
        <v>1</v>
      </c>
      <c r="G232" s="6">
        <v>4.2051068389164503E-2</v>
      </c>
    </row>
    <row r="233" spans="1:7">
      <c r="A233" s="6" t="s">
        <v>23695</v>
      </c>
      <c r="B233" s="6" t="s">
        <v>23694</v>
      </c>
      <c r="C233" s="6" t="s">
        <v>20426</v>
      </c>
      <c r="D233" s="6">
        <v>5</v>
      </c>
      <c r="E233" s="6">
        <v>1</v>
      </c>
      <c r="F233" s="6">
        <v>1</v>
      </c>
      <c r="G233" s="6">
        <v>4.2051068389164503E-2</v>
      </c>
    </row>
    <row r="234" spans="1:7">
      <c r="A234" s="6" t="s">
        <v>23691</v>
      </c>
      <c r="B234" s="6" t="s">
        <v>23690</v>
      </c>
      <c r="C234" s="6" t="s">
        <v>20426</v>
      </c>
      <c r="D234" s="6">
        <v>6</v>
      </c>
      <c r="E234" s="6">
        <v>1</v>
      </c>
      <c r="F234" s="6">
        <v>1</v>
      </c>
      <c r="G234" s="6">
        <v>4.2051068389164503E-2</v>
      </c>
    </row>
    <row r="235" spans="1:7">
      <c r="A235" s="6" t="s">
        <v>23687</v>
      </c>
      <c r="B235" s="6" t="s">
        <v>23686</v>
      </c>
      <c r="C235" s="6" t="s">
        <v>20426</v>
      </c>
      <c r="D235" s="6">
        <v>7</v>
      </c>
      <c r="E235" s="6">
        <v>1</v>
      </c>
      <c r="F235" s="6">
        <v>1</v>
      </c>
      <c r="G235" s="6">
        <v>4.2051068389164503E-2</v>
      </c>
    </row>
    <row r="236" spans="1:7">
      <c r="A236" s="6" t="s">
        <v>23685</v>
      </c>
      <c r="B236" s="6" t="s">
        <v>23684</v>
      </c>
      <c r="C236" s="6" t="s">
        <v>20426</v>
      </c>
      <c r="D236" s="6">
        <v>6</v>
      </c>
      <c r="E236" s="6">
        <v>1</v>
      </c>
      <c r="F236" s="6">
        <v>1</v>
      </c>
      <c r="G236" s="6">
        <v>4.2051068389164503E-2</v>
      </c>
    </row>
    <row r="237" spans="1:7">
      <c r="A237" s="6" t="s">
        <v>23683</v>
      </c>
      <c r="B237" s="6" t="s">
        <v>23682</v>
      </c>
      <c r="C237" s="6" t="s">
        <v>20426</v>
      </c>
      <c r="D237" s="6">
        <v>6</v>
      </c>
      <c r="E237" s="6">
        <v>1</v>
      </c>
      <c r="F237" s="6">
        <v>1</v>
      </c>
      <c r="G237" s="6">
        <v>4.2051068389164503E-2</v>
      </c>
    </row>
    <row r="238" spans="1:7">
      <c r="A238" s="6" t="s">
        <v>23681</v>
      </c>
      <c r="B238" s="6" t="s">
        <v>23680</v>
      </c>
      <c r="C238" s="6" t="s">
        <v>20426</v>
      </c>
      <c r="D238" s="6">
        <v>8</v>
      </c>
      <c r="E238" s="6">
        <v>1</v>
      </c>
      <c r="F238" s="6">
        <v>1</v>
      </c>
      <c r="G238" s="6">
        <v>4.2051068389164503E-2</v>
      </c>
    </row>
    <row r="239" spans="1:7">
      <c r="A239" s="6" t="s">
        <v>23673</v>
      </c>
      <c r="B239" s="6" t="s">
        <v>23672</v>
      </c>
      <c r="C239" s="6" t="s">
        <v>20426</v>
      </c>
      <c r="D239" s="6">
        <v>5</v>
      </c>
      <c r="E239" s="6">
        <v>1</v>
      </c>
      <c r="F239" s="6">
        <v>1</v>
      </c>
      <c r="G239" s="6">
        <v>4.2051068389164503E-2</v>
      </c>
    </row>
    <row r="240" spans="1:7">
      <c r="A240" s="6" t="s">
        <v>23657</v>
      </c>
      <c r="B240" s="6" t="s">
        <v>23656</v>
      </c>
      <c r="C240" s="6" t="s">
        <v>20426</v>
      </c>
      <c r="D240" s="6">
        <v>6</v>
      </c>
      <c r="E240" s="6">
        <v>1</v>
      </c>
      <c r="F240" s="6">
        <v>1</v>
      </c>
      <c r="G240" s="6">
        <v>4.2051068389164503E-2</v>
      </c>
    </row>
    <row r="241" spans="1:7">
      <c r="A241" s="6" t="s">
        <v>22804</v>
      </c>
      <c r="B241" s="6" t="s">
        <v>22803</v>
      </c>
      <c r="C241" s="6" t="s">
        <v>20426</v>
      </c>
      <c r="D241" s="6">
        <v>5</v>
      </c>
      <c r="E241" s="6">
        <v>19</v>
      </c>
      <c r="F241" s="6">
        <v>3</v>
      </c>
      <c r="G241" s="6">
        <v>4.3481205983583203E-2</v>
      </c>
    </row>
    <row r="242" spans="1:7">
      <c r="A242" s="6" t="s">
        <v>22630</v>
      </c>
      <c r="B242" s="6" t="s">
        <v>22629</v>
      </c>
      <c r="C242" s="6" t="s">
        <v>20426</v>
      </c>
      <c r="D242" s="6">
        <v>5</v>
      </c>
      <c r="E242" s="6">
        <v>19</v>
      </c>
      <c r="F242" s="6">
        <v>3</v>
      </c>
      <c r="G242" s="6">
        <v>4.3481205983583203E-2</v>
      </c>
    </row>
    <row r="243" spans="1:7">
      <c r="A243" s="6" t="s">
        <v>23643</v>
      </c>
      <c r="B243" s="6" t="s">
        <v>23642</v>
      </c>
      <c r="C243" s="6" t="s">
        <v>20426</v>
      </c>
      <c r="D243" s="6">
        <v>7</v>
      </c>
      <c r="E243" s="6">
        <v>94</v>
      </c>
      <c r="F243" s="6">
        <v>8</v>
      </c>
      <c r="G243" s="6">
        <v>4.4406621412298501E-2</v>
      </c>
    </row>
    <row r="244" spans="1:7">
      <c r="A244" s="6" t="s">
        <v>22188</v>
      </c>
      <c r="B244" s="6" t="s">
        <v>22187</v>
      </c>
      <c r="C244" s="6" t="s">
        <v>20426</v>
      </c>
      <c r="D244" s="6">
        <v>4</v>
      </c>
      <c r="E244" s="6">
        <v>165</v>
      </c>
      <c r="F244" s="6">
        <v>12</v>
      </c>
      <c r="G244" s="6">
        <v>4.6432608223838497E-2</v>
      </c>
    </row>
    <row r="245" spans="1:7">
      <c r="A245" s="6" t="s">
        <v>21414</v>
      </c>
      <c r="B245" s="6" t="s">
        <v>21413</v>
      </c>
      <c r="C245" s="6" t="s">
        <v>20426</v>
      </c>
      <c r="D245" s="6">
        <v>7</v>
      </c>
      <c r="E245" s="6">
        <v>47</v>
      </c>
      <c r="F245" s="6">
        <v>5</v>
      </c>
      <c r="G245" s="6">
        <v>4.66027234339325E-2</v>
      </c>
    </row>
    <row r="246" spans="1:7">
      <c r="A246" s="6" t="s">
        <v>23639</v>
      </c>
      <c r="B246" s="6" t="s">
        <v>23638</v>
      </c>
      <c r="C246" s="6" t="s">
        <v>20426</v>
      </c>
      <c r="D246" s="6">
        <v>8</v>
      </c>
      <c r="E246" s="6">
        <v>112</v>
      </c>
      <c r="F246" s="6">
        <v>9</v>
      </c>
      <c r="G246" s="6">
        <v>4.6701624743966802E-2</v>
      </c>
    </row>
    <row r="247" spans="1:7">
      <c r="A247" s="6" t="s">
        <v>23637</v>
      </c>
      <c r="B247" s="6" t="s">
        <v>23636</v>
      </c>
      <c r="C247" s="6" t="s">
        <v>20426</v>
      </c>
      <c r="D247" s="6">
        <v>8</v>
      </c>
      <c r="E247" s="6">
        <v>112</v>
      </c>
      <c r="F247" s="6">
        <v>9</v>
      </c>
      <c r="G247" s="6">
        <v>4.6701624743966802E-2</v>
      </c>
    </row>
    <row r="248" spans="1:7">
      <c r="A248" s="6" t="s">
        <v>22965</v>
      </c>
      <c r="B248" s="6" t="s">
        <v>22964</v>
      </c>
      <c r="C248" s="6" t="s">
        <v>20426</v>
      </c>
      <c r="D248" s="6">
        <v>5</v>
      </c>
      <c r="E248" s="6">
        <v>79</v>
      </c>
      <c r="F248" s="6">
        <v>7</v>
      </c>
      <c r="G248" s="6">
        <v>4.8376207914034998E-2</v>
      </c>
    </row>
    <row r="249" spans="1:7">
      <c r="A249" s="6" t="s">
        <v>22570</v>
      </c>
      <c r="B249" s="6" t="s">
        <v>22569</v>
      </c>
      <c r="C249" s="6" t="s">
        <v>20426</v>
      </c>
      <c r="D249" s="6">
        <v>6</v>
      </c>
      <c r="E249" s="6">
        <v>33</v>
      </c>
      <c r="F249" s="6">
        <v>4</v>
      </c>
      <c r="G249" s="6">
        <v>4.8393994121318298E-2</v>
      </c>
    </row>
    <row r="250" spans="1:7">
      <c r="A250" s="6" t="s">
        <v>22011</v>
      </c>
      <c r="B250" s="6" t="s">
        <v>22010</v>
      </c>
      <c r="C250" s="6" t="s">
        <v>20426</v>
      </c>
      <c r="D250" s="6">
        <v>3</v>
      </c>
      <c r="E250" s="6">
        <v>2060</v>
      </c>
      <c r="F250" s="6">
        <v>102</v>
      </c>
      <c r="G250" s="6">
        <v>4.8471097605100703E-2</v>
      </c>
    </row>
  </sheetData>
  <autoFilter ref="A1:G250"/>
  <phoneticPr fontId="3"/>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5"/>
  </sheetPr>
  <dimension ref="A1:G1608"/>
  <sheetViews>
    <sheetView workbookViewId="0">
      <pane xSplit="1" ySplit="1" topLeftCell="B2" activePane="bottomRight" state="frozen"/>
      <selection activeCell="C14" sqref="C14"/>
      <selection pane="topRight" activeCell="C14" sqref="C14"/>
      <selection pane="bottomLeft" activeCell="C14" sqref="C14"/>
      <selection pane="bottomRight" activeCell="D14" sqref="D14"/>
    </sheetView>
  </sheetViews>
  <sheetFormatPr defaultRowHeight="15"/>
  <cols>
    <col min="1" max="1" width="11.42578125" style="15" bestFit="1" customWidth="1"/>
    <col min="2" max="2" width="19.28515625" bestFit="1" customWidth="1"/>
    <col min="3" max="3" width="29.85546875" customWidth="1"/>
    <col min="4" max="4" width="42.28515625" customWidth="1"/>
    <col min="5" max="5" width="38.5703125" customWidth="1"/>
    <col min="6" max="7" width="13.5703125" customWidth="1"/>
  </cols>
  <sheetData>
    <row r="1" spans="1:7" ht="30">
      <c r="A1" s="14" t="s">
        <v>20420</v>
      </c>
      <c r="B1" s="5" t="s">
        <v>20415</v>
      </c>
      <c r="C1" s="4" t="s">
        <v>20410</v>
      </c>
      <c r="D1" s="4" t="s">
        <v>20409</v>
      </c>
      <c r="E1" s="4" t="s">
        <v>20408</v>
      </c>
      <c r="F1" s="5" t="s">
        <v>20412</v>
      </c>
      <c r="G1" s="5" t="s">
        <v>20411</v>
      </c>
    </row>
    <row r="2" spans="1:7">
      <c r="A2" s="15" t="s">
        <v>20379</v>
      </c>
      <c r="B2" s="2" t="s">
        <v>23129</v>
      </c>
      <c r="C2" t="s">
        <v>455</v>
      </c>
      <c r="D2" t="s">
        <v>20378</v>
      </c>
      <c r="E2" t="s">
        <v>358</v>
      </c>
      <c r="F2" s="1" t="s">
        <v>23128</v>
      </c>
    </row>
    <row r="3" spans="1:7">
      <c r="A3" s="15" t="s">
        <v>20377</v>
      </c>
      <c r="B3" s="2" t="s">
        <v>23130</v>
      </c>
      <c r="C3" t="s">
        <v>2511</v>
      </c>
      <c r="D3" t="s">
        <v>20376</v>
      </c>
      <c r="E3" t="s">
        <v>3814</v>
      </c>
      <c r="F3" s="1" t="s">
        <v>23128</v>
      </c>
    </row>
    <row r="4" spans="1:7">
      <c r="A4" s="15" t="s">
        <v>20372</v>
      </c>
      <c r="B4" s="2" t="s">
        <v>23129</v>
      </c>
      <c r="C4" t="s">
        <v>170</v>
      </c>
      <c r="D4" t="s">
        <v>20371</v>
      </c>
      <c r="E4" t="s">
        <v>168</v>
      </c>
      <c r="F4" s="1" t="s">
        <v>23128</v>
      </c>
    </row>
    <row r="5" spans="1:7">
      <c r="A5" s="15" t="s">
        <v>20370</v>
      </c>
      <c r="B5" s="2" t="s">
        <v>23129</v>
      </c>
      <c r="C5" t="s">
        <v>20369</v>
      </c>
      <c r="D5" t="s">
        <v>20368</v>
      </c>
      <c r="E5" t="s">
        <v>168</v>
      </c>
      <c r="F5" s="1" t="s">
        <v>23128</v>
      </c>
    </row>
    <row r="6" spans="1:7">
      <c r="A6" s="15" t="s">
        <v>20361</v>
      </c>
      <c r="B6" s="2" t="s">
        <v>23129</v>
      </c>
      <c r="C6" t="s">
        <v>1575</v>
      </c>
      <c r="D6" t="s">
        <v>20360</v>
      </c>
      <c r="E6" t="s">
        <v>1621</v>
      </c>
      <c r="F6" s="1" t="s">
        <v>23128</v>
      </c>
    </row>
    <row r="7" spans="1:7">
      <c r="A7" s="15" t="s">
        <v>20359</v>
      </c>
      <c r="B7" s="2" t="s">
        <v>23130</v>
      </c>
      <c r="C7" t="s">
        <v>353</v>
      </c>
      <c r="D7" t="s">
        <v>20358</v>
      </c>
      <c r="E7" t="s">
        <v>121</v>
      </c>
      <c r="F7" s="1" t="s">
        <v>23128</v>
      </c>
    </row>
    <row r="8" spans="1:7">
      <c r="A8" s="15" t="s">
        <v>20354</v>
      </c>
      <c r="B8" s="2" t="s">
        <v>23130</v>
      </c>
      <c r="C8" t="s">
        <v>20353</v>
      </c>
      <c r="D8" t="s">
        <v>20352</v>
      </c>
      <c r="E8" t="s">
        <v>870</v>
      </c>
      <c r="F8" s="1" t="s">
        <v>23128</v>
      </c>
    </row>
    <row r="9" spans="1:7">
      <c r="A9" s="15" t="s">
        <v>20297</v>
      </c>
      <c r="B9" s="2" t="s">
        <v>23130</v>
      </c>
      <c r="C9" t="s">
        <v>20296</v>
      </c>
      <c r="D9" t="s">
        <v>20295</v>
      </c>
      <c r="E9" t="s">
        <v>20294</v>
      </c>
      <c r="F9" s="1" t="s">
        <v>23128</v>
      </c>
    </row>
    <row r="10" spans="1:7">
      <c r="A10" s="15" t="s">
        <v>20288</v>
      </c>
      <c r="B10" s="2" t="s">
        <v>23130</v>
      </c>
      <c r="C10" t="s">
        <v>0</v>
      </c>
      <c r="D10" t="s">
        <v>20287</v>
      </c>
      <c r="E10" t="s">
        <v>0</v>
      </c>
      <c r="F10" s="1" t="s">
        <v>23128</v>
      </c>
    </row>
    <row r="11" spans="1:7">
      <c r="A11" s="15" t="s">
        <v>20281</v>
      </c>
      <c r="B11" s="2" t="s">
        <v>23129</v>
      </c>
      <c r="C11" t="s">
        <v>4916</v>
      </c>
      <c r="D11" t="s">
        <v>20280</v>
      </c>
      <c r="E11" t="s">
        <v>4640</v>
      </c>
      <c r="F11" s="1" t="s">
        <v>23128</v>
      </c>
    </row>
    <row r="12" spans="1:7">
      <c r="A12" s="15" t="s">
        <v>20279</v>
      </c>
      <c r="B12" s="2" t="s">
        <v>23130</v>
      </c>
      <c r="C12" t="s">
        <v>591</v>
      </c>
      <c r="D12" t="s">
        <v>20278</v>
      </c>
      <c r="E12" t="s">
        <v>2948</v>
      </c>
      <c r="F12" s="1" t="s">
        <v>23128</v>
      </c>
    </row>
    <row r="13" spans="1:7">
      <c r="A13" s="15" t="s">
        <v>20277</v>
      </c>
      <c r="B13" s="2" t="s">
        <v>23130</v>
      </c>
      <c r="C13" t="s">
        <v>10559</v>
      </c>
      <c r="D13" t="s">
        <v>20276</v>
      </c>
      <c r="E13" t="s">
        <v>20275</v>
      </c>
      <c r="F13" s="1" t="s">
        <v>23128</v>
      </c>
    </row>
    <row r="14" spans="1:7">
      <c r="A14" s="15" t="s">
        <v>20274</v>
      </c>
      <c r="B14" s="2" t="s">
        <v>23130</v>
      </c>
      <c r="C14" t="s">
        <v>20273</v>
      </c>
      <c r="D14" t="s">
        <v>20272</v>
      </c>
      <c r="E14" t="s">
        <v>481</v>
      </c>
      <c r="F14" s="1" t="s">
        <v>23128</v>
      </c>
    </row>
    <row r="15" spans="1:7">
      <c r="A15" s="15" t="s">
        <v>20271</v>
      </c>
      <c r="B15" s="2" t="s">
        <v>23130</v>
      </c>
      <c r="C15" t="s">
        <v>59</v>
      </c>
      <c r="D15" t="s">
        <v>20270</v>
      </c>
      <c r="E15" t="s">
        <v>20269</v>
      </c>
      <c r="F15" s="1" t="s">
        <v>23128</v>
      </c>
    </row>
    <row r="16" spans="1:7">
      <c r="A16" s="15" t="s">
        <v>20268</v>
      </c>
      <c r="B16" s="2" t="s">
        <v>23130</v>
      </c>
      <c r="C16" t="s">
        <v>1594</v>
      </c>
      <c r="D16" t="s">
        <v>20267</v>
      </c>
      <c r="E16" t="s">
        <v>3419</v>
      </c>
      <c r="F16" s="1" t="s">
        <v>23128</v>
      </c>
    </row>
    <row r="17" spans="1:7">
      <c r="A17" s="15" t="s">
        <v>20260</v>
      </c>
      <c r="B17" s="2" t="s">
        <v>23129</v>
      </c>
      <c r="C17" t="s">
        <v>4975</v>
      </c>
      <c r="D17" t="s">
        <v>20259</v>
      </c>
      <c r="E17" t="s">
        <v>4973</v>
      </c>
      <c r="F17" s="1" t="s">
        <v>23128</v>
      </c>
    </row>
    <row r="18" spans="1:7">
      <c r="A18" s="15" t="s">
        <v>20247</v>
      </c>
      <c r="B18" s="2" t="s">
        <v>23129</v>
      </c>
      <c r="C18" t="s">
        <v>20246</v>
      </c>
      <c r="D18" t="s">
        <v>20245</v>
      </c>
      <c r="E18" t="s">
        <v>125</v>
      </c>
      <c r="F18" s="1" t="s">
        <v>23128</v>
      </c>
    </row>
    <row r="19" spans="1:7">
      <c r="A19" s="15" t="s">
        <v>20232</v>
      </c>
      <c r="B19" s="2" t="s">
        <v>23129</v>
      </c>
      <c r="C19" t="s">
        <v>0</v>
      </c>
      <c r="D19" t="s">
        <v>20231</v>
      </c>
      <c r="E19" t="s">
        <v>0</v>
      </c>
      <c r="F19" s="1" t="s">
        <v>23128</v>
      </c>
    </row>
    <row r="20" spans="1:7">
      <c r="A20" s="15" t="s">
        <v>20229</v>
      </c>
      <c r="B20" s="2" t="s">
        <v>23130</v>
      </c>
      <c r="C20" t="s">
        <v>20228</v>
      </c>
      <c r="D20" t="s">
        <v>20227</v>
      </c>
      <c r="E20" t="s">
        <v>20226</v>
      </c>
      <c r="F20" s="1" t="s">
        <v>23128</v>
      </c>
    </row>
    <row r="21" spans="1:7">
      <c r="A21" s="15" t="s">
        <v>20212</v>
      </c>
      <c r="B21" s="2" t="s">
        <v>23130</v>
      </c>
      <c r="C21" t="s">
        <v>2511</v>
      </c>
      <c r="D21" t="s">
        <v>20211</v>
      </c>
      <c r="E21" t="s">
        <v>3814</v>
      </c>
      <c r="F21" s="1" t="s">
        <v>23128</v>
      </c>
    </row>
    <row r="22" spans="1:7">
      <c r="A22" s="15" t="s">
        <v>20210</v>
      </c>
      <c r="B22" s="2" t="s">
        <v>23130</v>
      </c>
      <c r="C22" t="s">
        <v>20209</v>
      </c>
      <c r="D22" t="s">
        <v>20208</v>
      </c>
      <c r="E22" t="s">
        <v>3457</v>
      </c>
      <c r="F22" s="1" t="s">
        <v>23128</v>
      </c>
    </row>
    <row r="23" spans="1:7">
      <c r="A23" s="15" t="s">
        <v>20207</v>
      </c>
      <c r="B23" s="2" t="s">
        <v>23129</v>
      </c>
      <c r="C23" t="s">
        <v>20206</v>
      </c>
      <c r="D23" t="s">
        <v>20205</v>
      </c>
      <c r="E23" t="s">
        <v>20204</v>
      </c>
      <c r="F23" s="1" t="s">
        <v>23128</v>
      </c>
    </row>
    <row r="24" spans="1:7">
      <c r="A24" s="15" t="s">
        <v>20200</v>
      </c>
      <c r="B24" s="2" t="s">
        <v>23129</v>
      </c>
      <c r="C24" t="s">
        <v>276</v>
      </c>
      <c r="D24" t="s">
        <v>20199</v>
      </c>
      <c r="E24" t="s">
        <v>600</v>
      </c>
      <c r="F24" s="1" t="s">
        <v>23128</v>
      </c>
    </row>
    <row r="25" spans="1:7">
      <c r="A25" s="15" t="s">
        <v>20195</v>
      </c>
      <c r="B25" s="2" t="s">
        <v>23130</v>
      </c>
      <c r="C25" t="s">
        <v>943</v>
      </c>
      <c r="D25" t="s">
        <v>20193</v>
      </c>
      <c r="E25" t="s">
        <v>8230</v>
      </c>
      <c r="F25" s="1" t="s">
        <v>23131</v>
      </c>
      <c r="G25" t="s">
        <v>20194</v>
      </c>
    </row>
    <row r="26" spans="1:7">
      <c r="A26" s="15" t="s">
        <v>20192</v>
      </c>
      <c r="B26" s="2" t="s">
        <v>23130</v>
      </c>
      <c r="C26" t="s">
        <v>1095</v>
      </c>
      <c r="D26" t="s">
        <v>20191</v>
      </c>
      <c r="E26" t="s">
        <v>1093</v>
      </c>
      <c r="F26" s="1" t="s">
        <v>23128</v>
      </c>
    </row>
    <row r="27" spans="1:7">
      <c r="A27" s="15" t="s">
        <v>20185</v>
      </c>
      <c r="B27" s="2" t="s">
        <v>23130</v>
      </c>
      <c r="C27" t="s">
        <v>0</v>
      </c>
      <c r="D27" t="s">
        <v>20184</v>
      </c>
      <c r="E27" t="s">
        <v>0</v>
      </c>
      <c r="F27" s="1" t="s">
        <v>23128</v>
      </c>
    </row>
    <row r="28" spans="1:7">
      <c r="A28" s="15" t="s">
        <v>20180</v>
      </c>
      <c r="B28" s="2" t="s">
        <v>23130</v>
      </c>
      <c r="C28" t="s">
        <v>1916</v>
      </c>
      <c r="D28" t="s">
        <v>6437</v>
      </c>
      <c r="E28" t="s">
        <v>1914</v>
      </c>
      <c r="F28" s="1" t="s">
        <v>23128</v>
      </c>
    </row>
    <row r="29" spans="1:7">
      <c r="A29" s="15" t="s">
        <v>20179</v>
      </c>
      <c r="B29" s="2" t="s">
        <v>23130</v>
      </c>
      <c r="C29" t="s">
        <v>8741</v>
      </c>
      <c r="D29" t="s">
        <v>20177</v>
      </c>
      <c r="E29" t="s">
        <v>8739</v>
      </c>
      <c r="F29" s="1" t="s">
        <v>23131</v>
      </c>
      <c r="G29" t="s">
        <v>20178</v>
      </c>
    </row>
    <row r="30" spans="1:7">
      <c r="A30" s="15" t="s">
        <v>20161</v>
      </c>
      <c r="B30" s="2" t="s">
        <v>23130</v>
      </c>
      <c r="C30" t="s">
        <v>20160</v>
      </c>
      <c r="D30" t="s">
        <v>20159</v>
      </c>
      <c r="E30" t="s">
        <v>2400</v>
      </c>
      <c r="F30" s="1" t="s">
        <v>23128</v>
      </c>
    </row>
    <row r="31" spans="1:7">
      <c r="A31" s="15" t="s">
        <v>20148</v>
      </c>
      <c r="B31" s="2" t="s">
        <v>23129</v>
      </c>
      <c r="C31" t="s">
        <v>0</v>
      </c>
      <c r="D31" t="s">
        <v>20147</v>
      </c>
      <c r="E31" t="s">
        <v>0</v>
      </c>
      <c r="F31" s="1" t="s">
        <v>23128</v>
      </c>
    </row>
    <row r="32" spans="1:7">
      <c r="A32" s="15" t="s">
        <v>20133</v>
      </c>
      <c r="B32" s="2" t="s">
        <v>23129</v>
      </c>
      <c r="C32" t="s">
        <v>20132</v>
      </c>
      <c r="D32" t="s">
        <v>20131</v>
      </c>
      <c r="E32" t="s">
        <v>2438</v>
      </c>
      <c r="F32" s="1" t="s">
        <v>23128</v>
      </c>
    </row>
    <row r="33" spans="1:6">
      <c r="A33" s="15" t="s">
        <v>20130</v>
      </c>
      <c r="B33" s="2" t="s">
        <v>23130</v>
      </c>
      <c r="C33" t="s">
        <v>2457</v>
      </c>
      <c r="D33" t="s">
        <v>20129</v>
      </c>
      <c r="E33" t="s">
        <v>0</v>
      </c>
      <c r="F33" s="1" t="s">
        <v>23128</v>
      </c>
    </row>
    <row r="34" spans="1:6">
      <c r="A34" s="15" t="s">
        <v>20117</v>
      </c>
      <c r="B34" s="2" t="s">
        <v>23129</v>
      </c>
      <c r="C34" t="s">
        <v>276</v>
      </c>
      <c r="D34" t="s">
        <v>20116</v>
      </c>
      <c r="E34" t="s">
        <v>600</v>
      </c>
      <c r="F34" s="1" t="s">
        <v>23128</v>
      </c>
    </row>
    <row r="35" spans="1:6">
      <c r="A35" s="15" t="s">
        <v>20113</v>
      </c>
      <c r="B35" s="2" t="s">
        <v>23130</v>
      </c>
      <c r="C35" t="s">
        <v>248</v>
      </c>
      <c r="D35" t="s">
        <v>20112</v>
      </c>
      <c r="E35" t="s">
        <v>4237</v>
      </c>
      <c r="F35" s="1" t="s">
        <v>23128</v>
      </c>
    </row>
    <row r="36" spans="1:6">
      <c r="A36" s="15" t="s">
        <v>20104</v>
      </c>
      <c r="B36" s="2" t="s">
        <v>23129</v>
      </c>
      <c r="C36" t="s">
        <v>2457</v>
      </c>
      <c r="D36" t="s">
        <v>20103</v>
      </c>
      <c r="E36" t="s">
        <v>2455</v>
      </c>
      <c r="F36" s="1" t="s">
        <v>23128</v>
      </c>
    </row>
    <row r="37" spans="1:6">
      <c r="A37" s="15" t="s">
        <v>20057</v>
      </c>
      <c r="B37" s="2" t="s">
        <v>23129</v>
      </c>
      <c r="C37" t="s">
        <v>3088</v>
      </c>
      <c r="D37" t="s">
        <v>20056</v>
      </c>
      <c r="E37" t="s">
        <v>13562</v>
      </c>
      <c r="F37" s="1" t="s">
        <v>23128</v>
      </c>
    </row>
    <row r="38" spans="1:6">
      <c r="A38" s="15" t="s">
        <v>20055</v>
      </c>
      <c r="B38" s="2" t="s">
        <v>23129</v>
      </c>
      <c r="C38" t="s">
        <v>702</v>
      </c>
      <c r="D38" t="s">
        <v>20054</v>
      </c>
      <c r="E38" t="s">
        <v>20053</v>
      </c>
      <c r="F38" s="1" t="s">
        <v>23128</v>
      </c>
    </row>
    <row r="39" spans="1:6">
      <c r="A39" s="15" t="s">
        <v>20047</v>
      </c>
      <c r="B39" s="2" t="s">
        <v>23129</v>
      </c>
      <c r="C39" t="s">
        <v>219</v>
      </c>
      <c r="D39" t="s">
        <v>20046</v>
      </c>
      <c r="E39" t="s">
        <v>1090</v>
      </c>
      <c r="F39" s="1" t="s">
        <v>23128</v>
      </c>
    </row>
    <row r="40" spans="1:6">
      <c r="A40" s="15" t="s">
        <v>20033</v>
      </c>
      <c r="B40" s="2" t="s">
        <v>23129</v>
      </c>
      <c r="C40" t="s">
        <v>20032</v>
      </c>
      <c r="D40" t="s">
        <v>20031</v>
      </c>
      <c r="E40" t="s">
        <v>0</v>
      </c>
      <c r="F40" s="1" t="s">
        <v>23128</v>
      </c>
    </row>
    <row r="41" spans="1:6">
      <c r="A41" s="15" t="s">
        <v>20030</v>
      </c>
      <c r="B41" s="2" t="s">
        <v>23129</v>
      </c>
      <c r="F41" s="1" t="s">
        <v>23128</v>
      </c>
    </row>
    <row r="42" spans="1:6">
      <c r="A42" s="15" t="s">
        <v>20027</v>
      </c>
      <c r="B42" s="2" t="s">
        <v>23130</v>
      </c>
      <c r="C42" t="s">
        <v>12608</v>
      </c>
      <c r="D42" t="s">
        <v>20026</v>
      </c>
      <c r="E42" t="s">
        <v>13625</v>
      </c>
      <c r="F42" s="1" t="s">
        <v>23128</v>
      </c>
    </row>
    <row r="43" spans="1:6">
      <c r="A43" s="15" t="s">
        <v>20025</v>
      </c>
      <c r="B43" s="2" t="s">
        <v>23129</v>
      </c>
      <c r="C43" t="s">
        <v>650</v>
      </c>
      <c r="D43" t="s">
        <v>20024</v>
      </c>
      <c r="E43" t="s">
        <v>6848</v>
      </c>
      <c r="F43" s="1" t="s">
        <v>23128</v>
      </c>
    </row>
    <row r="44" spans="1:6">
      <c r="A44" s="15" t="s">
        <v>20018</v>
      </c>
      <c r="B44" s="2" t="s">
        <v>23129</v>
      </c>
      <c r="C44" t="s">
        <v>20017</v>
      </c>
      <c r="D44" t="s">
        <v>20016</v>
      </c>
      <c r="E44" t="s">
        <v>64</v>
      </c>
      <c r="F44" s="1" t="s">
        <v>23128</v>
      </c>
    </row>
    <row r="45" spans="1:6">
      <c r="A45" s="15" t="s">
        <v>20000</v>
      </c>
      <c r="B45" s="2" t="s">
        <v>23129</v>
      </c>
      <c r="C45" t="s">
        <v>19999</v>
      </c>
      <c r="D45" t="s">
        <v>19998</v>
      </c>
      <c r="E45" t="s">
        <v>19997</v>
      </c>
      <c r="F45" s="1" t="s">
        <v>23128</v>
      </c>
    </row>
    <row r="46" spans="1:6">
      <c r="A46" s="15" t="s">
        <v>19991</v>
      </c>
      <c r="B46" s="2" t="s">
        <v>23129</v>
      </c>
      <c r="C46" t="s">
        <v>5393</v>
      </c>
      <c r="D46" t="s">
        <v>19990</v>
      </c>
      <c r="E46" t="s">
        <v>1445</v>
      </c>
      <c r="F46" s="1" t="s">
        <v>23128</v>
      </c>
    </row>
    <row r="47" spans="1:6">
      <c r="A47" s="15" t="s">
        <v>19982</v>
      </c>
      <c r="B47" s="2" t="s">
        <v>23130</v>
      </c>
      <c r="C47" t="s">
        <v>19981</v>
      </c>
      <c r="D47" t="s">
        <v>19980</v>
      </c>
      <c r="E47" t="s">
        <v>19979</v>
      </c>
      <c r="F47" s="1" t="s">
        <v>23128</v>
      </c>
    </row>
    <row r="48" spans="1:6">
      <c r="A48" s="15" t="s">
        <v>19936</v>
      </c>
      <c r="B48" s="2" t="s">
        <v>23129</v>
      </c>
      <c r="C48" t="s">
        <v>264</v>
      </c>
      <c r="D48" t="s">
        <v>19935</v>
      </c>
      <c r="E48" t="s">
        <v>13697</v>
      </c>
      <c r="F48" s="1" t="s">
        <v>23128</v>
      </c>
    </row>
    <row r="49" spans="1:7">
      <c r="A49" s="15" t="s">
        <v>19915</v>
      </c>
      <c r="B49" s="2" t="s">
        <v>23129</v>
      </c>
      <c r="C49" t="s">
        <v>6176</v>
      </c>
      <c r="D49" t="s">
        <v>19914</v>
      </c>
      <c r="E49" t="s">
        <v>12048</v>
      </c>
      <c r="F49" s="1" t="s">
        <v>23128</v>
      </c>
    </row>
    <row r="50" spans="1:7">
      <c r="A50" s="15" t="s">
        <v>19859</v>
      </c>
      <c r="B50" s="2" t="s">
        <v>23129</v>
      </c>
      <c r="C50" t="s">
        <v>19858</v>
      </c>
      <c r="D50" t="s">
        <v>19857</v>
      </c>
      <c r="E50" t="s">
        <v>0</v>
      </c>
      <c r="F50" s="1" t="s">
        <v>23128</v>
      </c>
    </row>
    <row r="51" spans="1:7">
      <c r="A51" s="15" t="s">
        <v>19831</v>
      </c>
      <c r="B51" s="2" t="s">
        <v>23129</v>
      </c>
      <c r="C51" t="s">
        <v>19830</v>
      </c>
      <c r="D51" t="s">
        <v>19829</v>
      </c>
      <c r="E51" t="s">
        <v>11543</v>
      </c>
      <c r="F51" s="1" t="s">
        <v>23128</v>
      </c>
    </row>
    <row r="52" spans="1:7">
      <c r="A52" s="15" t="s">
        <v>19824</v>
      </c>
      <c r="B52" s="2" t="s">
        <v>23130</v>
      </c>
      <c r="C52" t="s">
        <v>285</v>
      </c>
      <c r="D52" t="s">
        <v>19823</v>
      </c>
      <c r="E52" t="s">
        <v>0</v>
      </c>
      <c r="F52" s="1" t="s">
        <v>23128</v>
      </c>
    </row>
    <row r="53" spans="1:7">
      <c r="A53" s="15" t="s">
        <v>19815</v>
      </c>
      <c r="B53" s="2" t="s">
        <v>23129</v>
      </c>
      <c r="C53" t="s">
        <v>19814</v>
      </c>
      <c r="D53" t="s">
        <v>19813</v>
      </c>
      <c r="E53" t="s">
        <v>9848</v>
      </c>
      <c r="F53" s="1" t="s">
        <v>23128</v>
      </c>
    </row>
    <row r="54" spans="1:7">
      <c r="A54" s="15" t="s">
        <v>19812</v>
      </c>
      <c r="B54" s="2" t="s">
        <v>23129</v>
      </c>
      <c r="C54" t="s">
        <v>0</v>
      </c>
      <c r="D54" t="s">
        <v>19811</v>
      </c>
      <c r="E54" t="s">
        <v>19810</v>
      </c>
      <c r="F54" s="1" t="s">
        <v>23128</v>
      </c>
    </row>
    <row r="55" spans="1:7">
      <c r="A55" s="15" t="s">
        <v>19805</v>
      </c>
      <c r="B55" s="2" t="s">
        <v>23129</v>
      </c>
      <c r="C55" t="s">
        <v>19804</v>
      </c>
      <c r="D55" t="s">
        <v>19803</v>
      </c>
      <c r="E55" t="s">
        <v>19802</v>
      </c>
      <c r="F55" s="1" t="s">
        <v>23128</v>
      </c>
    </row>
    <row r="56" spans="1:7">
      <c r="A56" s="15" t="s">
        <v>19780</v>
      </c>
      <c r="B56" s="2" t="s">
        <v>23129</v>
      </c>
      <c r="C56" t="s">
        <v>19779</v>
      </c>
      <c r="D56" t="s">
        <v>19778</v>
      </c>
      <c r="E56" t="s">
        <v>798</v>
      </c>
      <c r="F56" s="1" t="s">
        <v>23128</v>
      </c>
    </row>
    <row r="57" spans="1:7">
      <c r="A57" s="15" t="s">
        <v>19767</v>
      </c>
      <c r="B57" s="2" t="s">
        <v>23129</v>
      </c>
      <c r="C57" t="s">
        <v>19766</v>
      </c>
      <c r="D57" t="s">
        <v>19765</v>
      </c>
      <c r="E57" t="s">
        <v>153</v>
      </c>
      <c r="F57" s="1" t="s">
        <v>23128</v>
      </c>
    </row>
    <row r="58" spans="1:7">
      <c r="A58" s="15" t="s">
        <v>19758</v>
      </c>
      <c r="B58" s="2" t="s">
        <v>23129</v>
      </c>
      <c r="C58" t="s">
        <v>4805</v>
      </c>
      <c r="D58" t="s">
        <v>19756</v>
      </c>
      <c r="E58" t="s">
        <v>4803</v>
      </c>
      <c r="F58" s="1" t="s">
        <v>23131</v>
      </c>
      <c r="G58" t="s">
        <v>19757</v>
      </c>
    </row>
    <row r="59" spans="1:7">
      <c r="A59" s="15" t="s">
        <v>19742</v>
      </c>
      <c r="B59" s="2" t="s">
        <v>23130</v>
      </c>
      <c r="C59" t="s">
        <v>19741</v>
      </c>
      <c r="D59" t="s">
        <v>19740</v>
      </c>
      <c r="E59" t="s">
        <v>3206</v>
      </c>
      <c r="F59" s="1" t="s">
        <v>23128</v>
      </c>
    </row>
    <row r="60" spans="1:7">
      <c r="A60" s="15" t="s">
        <v>19739</v>
      </c>
      <c r="B60" s="2" t="s">
        <v>23130</v>
      </c>
      <c r="C60" t="s">
        <v>335</v>
      </c>
      <c r="D60" t="s">
        <v>19738</v>
      </c>
      <c r="E60" t="s">
        <v>3206</v>
      </c>
      <c r="F60" s="1" t="s">
        <v>23128</v>
      </c>
    </row>
    <row r="61" spans="1:7">
      <c r="A61" s="15" t="s">
        <v>19733</v>
      </c>
      <c r="B61" s="2" t="s">
        <v>23129</v>
      </c>
      <c r="C61" t="s">
        <v>19732</v>
      </c>
      <c r="D61" t="s">
        <v>19731</v>
      </c>
      <c r="E61" t="s">
        <v>2029</v>
      </c>
      <c r="F61" s="1" t="s">
        <v>23128</v>
      </c>
    </row>
    <row r="62" spans="1:7">
      <c r="A62" s="15" t="s">
        <v>19725</v>
      </c>
      <c r="B62" s="2" t="s">
        <v>23129</v>
      </c>
      <c r="C62" t="s">
        <v>19724</v>
      </c>
      <c r="D62" t="s">
        <v>19723</v>
      </c>
      <c r="E62" t="s">
        <v>19722</v>
      </c>
      <c r="F62" s="1" t="s">
        <v>23128</v>
      </c>
    </row>
    <row r="63" spans="1:7">
      <c r="A63" s="15" t="s">
        <v>19711</v>
      </c>
      <c r="B63" s="2" t="s">
        <v>23129</v>
      </c>
      <c r="C63" t="s">
        <v>8299</v>
      </c>
      <c r="D63" t="s">
        <v>19710</v>
      </c>
      <c r="E63" t="s">
        <v>8297</v>
      </c>
      <c r="F63" s="1" t="s">
        <v>23128</v>
      </c>
    </row>
    <row r="64" spans="1:7">
      <c r="A64" s="15" t="s">
        <v>19684</v>
      </c>
      <c r="B64" s="2" t="s">
        <v>23130</v>
      </c>
      <c r="C64" t="s">
        <v>174</v>
      </c>
      <c r="D64" t="s">
        <v>19683</v>
      </c>
      <c r="E64" t="s">
        <v>172</v>
      </c>
      <c r="F64" s="1" t="s">
        <v>23128</v>
      </c>
    </row>
    <row r="65" spans="1:6">
      <c r="A65" s="15" t="s">
        <v>19682</v>
      </c>
      <c r="B65" s="2" t="s">
        <v>23130</v>
      </c>
      <c r="C65" t="s">
        <v>1749</v>
      </c>
      <c r="D65" t="s">
        <v>19681</v>
      </c>
      <c r="E65" t="s">
        <v>7968</v>
      </c>
      <c r="F65" s="1" t="s">
        <v>23128</v>
      </c>
    </row>
    <row r="66" spans="1:6">
      <c r="A66" s="15" t="s">
        <v>19671</v>
      </c>
      <c r="B66" s="2" t="s">
        <v>23130</v>
      </c>
      <c r="C66" t="s">
        <v>2511</v>
      </c>
      <c r="D66" t="s">
        <v>19670</v>
      </c>
      <c r="E66" t="s">
        <v>3814</v>
      </c>
      <c r="F66" s="1" t="s">
        <v>23128</v>
      </c>
    </row>
    <row r="67" spans="1:6">
      <c r="A67" s="15" t="s">
        <v>19659</v>
      </c>
      <c r="B67" s="2" t="s">
        <v>23129</v>
      </c>
      <c r="C67" t="s">
        <v>2614</v>
      </c>
      <c r="D67" t="s">
        <v>7134</v>
      </c>
      <c r="E67" t="s">
        <v>57</v>
      </c>
      <c r="F67" s="1" t="s">
        <v>23128</v>
      </c>
    </row>
    <row r="68" spans="1:6">
      <c r="A68" s="15" t="s">
        <v>19646</v>
      </c>
      <c r="B68" s="2" t="s">
        <v>23130</v>
      </c>
      <c r="C68" t="s">
        <v>3944</v>
      </c>
      <c r="D68" t="s">
        <v>19645</v>
      </c>
      <c r="E68" t="s">
        <v>3942</v>
      </c>
      <c r="F68" s="1" t="s">
        <v>23128</v>
      </c>
    </row>
    <row r="69" spans="1:6">
      <c r="A69" s="15" t="s">
        <v>19644</v>
      </c>
      <c r="B69" s="2" t="s">
        <v>23130</v>
      </c>
      <c r="C69" t="s">
        <v>19643</v>
      </c>
      <c r="D69" t="s">
        <v>19642</v>
      </c>
      <c r="E69" t="s">
        <v>9517</v>
      </c>
      <c r="F69" s="1" t="s">
        <v>23128</v>
      </c>
    </row>
    <row r="70" spans="1:6">
      <c r="A70" s="15" t="s">
        <v>19635</v>
      </c>
      <c r="B70" s="2" t="s">
        <v>23130</v>
      </c>
      <c r="C70" t="s">
        <v>131</v>
      </c>
      <c r="D70" t="s">
        <v>19634</v>
      </c>
      <c r="E70" t="s">
        <v>129</v>
      </c>
      <c r="F70" s="1" t="s">
        <v>23128</v>
      </c>
    </row>
    <row r="71" spans="1:6">
      <c r="A71" s="15" t="s">
        <v>19633</v>
      </c>
      <c r="B71" s="2" t="s">
        <v>23130</v>
      </c>
      <c r="C71" t="s">
        <v>19631</v>
      </c>
      <c r="D71" t="s">
        <v>19632</v>
      </c>
      <c r="E71" t="s">
        <v>19631</v>
      </c>
      <c r="F71" s="1" t="s">
        <v>23128</v>
      </c>
    </row>
    <row r="72" spans="1:6">
      <c r="A72" s="15" t="s">
        <v>19580</v>
      </c>
      <c r="B72" s="2" t="s">
        <v>23130</v>
      </c>
      <c r="C72" t="s">
        <v>19579</v>
      </c>
      <c r="D72" t="s">
        <v>19578</v>
      </c>
      <c r="E72" t="s">
        <v>9830</v>
      </c>
      <c r="F72" s="1" t="s">
        <v>23128</v>
      </c>
    </row>
    <row r="73" spans="1:6">
      <c r="A73" s="15" t="s">
        <v>19577</v>
      </c>
      <c r="B73" s="2" t="s">
        <v>23129</v>
      </c>
      <c r="C73" t="s">
        <v>131</v>
      </c>
      <c r="D73" t="s">
        <v>19576</v>
      </c>
      <c r="E73" t="s">
        <v>129</v>
      </c>
      <c r="F73" s="1" t="s">
        <v>23128</v>
      </c>
    </row>
    <row r="74" spans="1:6">
      <c r="A74" s="15" t="s">
        <v>19571</v>
      </c>
      <c r="B74" s="2" t="s">
        <v>23129</v>
      </c>
      <c r="C74" t="s">
        <v>2293</v>
      </c>
      <c r="D74" t="s">
        <v>19570</v>
      </c>
      <c r="E74" t="s">
        <v>16903</v>
      </c>
      <c r="F74" s="1" t="s">
        <v>23128</v>
      </c>
    </row>
    <row r="75" spans="1:6">
      <c r="A75" s="15" t="s">
        <v>19539</v>
      </c>
      <c r="B75" s="2" t="s">
        <v>23129</v>
      </c>
      <c r="C75" t="s">
        <v>6619</v>
      </c>
      <c r="D75" t="s">
        <v>19538</v>
      </c>
      <c r="E75" t="s">
        <v>2263</v>
      </c>
      <c r="F75" s="1" t="s">
        <v>23128</v>
      </c>
    </row>
    <row r="76" spans="1:6">
      <c r="A76" s="15" t="s">
        <v>19521</v>
      </c>
      <c r="B76" s="2" t="s">
        <v>23130</v>
      </c>
      <c r="C76" t="s">
        <v>19520</v>
      </c>
      <c r="D76" t="s">
        <v>19519</v>
      </c>
      <c r="E76" t="s">
        <v>3206</v>
      </c>
      <c r="F76" s="1" t="s">
        <v>23128</v>
      </c>
    </row>
    <row r="77" spans="1:6">
      <c r="A77" s="15" t="s">
        <v>19504</v>
      </c>
      <c r="B77" s="2" t="s">
        <v>23130</v>
      </c>
      <c r="C77" t="s">
        <v>1716</v>
      </c>
      <c r="D77" t="s">
        <v>19503</v>
      </c>
      <c r="E77" t="s">
        <v>1714</v>
      </c>
      <c r="F77" s="1" t="s">
        <v>23128</v>
      </c>
    </row>
    <row r="78" spans="1:6">
      <c r="A78" s="15" t="s">
        <v>19496</v>
      </c>
      <c r="B78" s="2" t="s">
        <v>23129</v>
      </c>
      <c r="C78" t="s">
        <v>6515</v>
      </c>
      <c r="D78" t="s">
        <v>19495</v>
      </c>
      <c r="E78" t="s">
        <v>19494</v>
      </c>
      <c r="F78" s="1" t="s">
        <v>23128</v>
      </c>
    </row>
    <row r="79" spans="1:6">
      <c r="A79" s="15" t="s">
        <v>19491</v>
      </c>
      <c r="B79" s="2" t="s">
        <v>23130</v>
      </c>
      <c r="C79" t="s">
        <v>19490</v>
      </c>
      <c r="D79" t="s">
        <v>19489</v>
      </c>
      <c r="E79" t="s">
        <v>0</v>
      </c>
      <c r="F79" s="1" t="s">
        <v>23128</v>
      </c>
    </row>
    <row r="80" spans="1:6">
      <c r="A80" s="15" t="s">
        <v>19477</v>
      </c>
      <c r="B80" s="2" t="s">
        <v>23129</v>
      </c>
      <c r="C80" t="s">
        <v>864</v>
      </c>
      <c r="D80" t="s">
        <v>19476</v>
      </c>
      <c r="E80" t="s">
        <v>862</v>
      </c>
      <c r="F80" s="1" t="s">
        <v>23128</v>
      </c>
    </row>
    <row r="81" spans="1:6">
      <c r="A81" s="15" t="s">
        <v>19454</v>
      </c>
      <c r="B81" s="2" t="s">
        <v>23130</v>
      </c>
      <c r="C81" t="s">
        <v>0</v>
      </c>
      <c r="D81" t="s">
        <v>19453</v>
      </c>
      <c r="E81" t="s">
        <v>0</v>
      </c>
      <c r="F81" s="1" t="s">
        <v>23128</v>
      </c>
    </row>
    <row r="82" spans="1:6">
      <c r="A82" s="15" t="s">
        <v>19436</v>
      </c>
      <c r="B82" s="2" t="s">
        <v>23130</v>
      </c>
      <c r="C82" t="s">
        <v>19435</v>
      </c>
      <c r="D82" t="s">
        <v>19434</v>
      </c>
      <c r="E82" t="s">
        <v>19433</v>
      </c>
      <c r="F82" s="1" t="s">
        <v>23128</v>
      </c>
    </row>
    <row r="83" spans="1:6">
      <c r="A83" s="15" t="s">
        <v>19419</v>
      </c>
      <c r="B83" s="2" t="s">
        <v>23130</v>
      </c>
      <c r="C83" t="s">
        <v>7563</v>
      </c>
      <c r="D83" t="s">
        <v>7836</v>
      </c>
      <c r="E83" t="s">
        <v>7561</v>
      </c>
      <c r="F83" s="1" t="s">
        <v>23128</v>
      </c>
    </row>
    <row r="84" spans="1:6">
      <c r="A84" s="15" t="s">
        <v>19418</v>
      </c>
      <c r="B84" s="2" t="s">
        <v>23129</v>
      </c>
      <c r="C84" t="s">
        <v>19417</v>
      </c>
      <c r="D84" t="s">
        <v>19416</v>
      </c>
      <c r="E84" t="s">
        <v>1322</v>
      </c>
      <c r="F84" s="1" t="s">
        <v>23128</v>
      </c>
    </row>
    <row r="85" spans="1:6">
      <c r="A85" s="15" t="s">
        <v>19415</v>
      </c>
      <c r="B85" s="2" t="s">
        <v>23130</v>
      </c>
      <c r="C85" t="s">
        <v>19414</v>
      </c>
      <c r="D85" t="s">
        <v>19413</v>
      </c>
      <c r="E85" t="s">
        <v>153</v>
      </c>
      <c r="F85" s="1" t="s">
        <v>23128</v>
      </c>
    </row>
    <row r="86" spans="1:6">
      <c r="A86" s="15" t="s">
        <v>19391</v>
      </c>
      <c r="B86" s="2" t="s">
        <v>23130</v>
      </c>
      <c r="C86" t="s">
        <v>19390</v>
      </c>
      <c r="D86" t="s">
        <v>19389</v>
      </c>
      <c r="E86" t="s">
        <v>19388</v>
      </c>
      <c r="F86" s="1" t="s">
        <v>23128</v>
      </c>
    </row>
    <row r="87" spans="1:6">
      <c r="A87" s="15" t="s">
        <v>19371</v>
      </c>
      <c r="B87" s="2" t="s">
        <v>23130</v>
      </c>
      <c r="C87" t="s">
        <v>463</v>
      </c>
      <c r="D87" t="s">
        <v>19370</v>
      </c>
      <c r="E87" t="s">
        <v>3393</v>
      </c>
      <c r="F87" s="1" t="s">
        <v>23128</v>
      </c>
    </row>
    <row r="88" spans="1:6">
      <c r="A88" s="15" t="s">
        <v>19369</v>
      </c>
      <c r="B88" s="2" t="s">
        <v>23130</v>
      </c>
      <c r="C88" t="s">
        <v>19368</v>
      </c>
      <c r="D88" t="s">
        <v>19367</v>
      </c>
      <c r="E88" t="s">
        <v>4714</v>
      </c>
      <c r="F88" s="1" t="s">
        <v>23128</v>
      </c>
    </row>
    <row r="89" spans="1:6">
      <c r="A89" s="15" t="s">
        <v>19364</v>
      </c>
      <c r="B89" s="2" t="s">
        <v>23130</v>
      </c>
      <c r="C89" t="s">
        <v>4225</v>
      </c>
      <c r="D89" t="s">
        <v>19363</v>
      </c>
      <c r="E89" t="s">
        <v>4223</v>
      </c>
      <c r="F89" s="1" t="s">
        <v>23128</v>
      </c>
    </row>
    <row r="90" spans="1:6">
      <c r="A90" s="15" t="s">
        <v>19362</v>
      </c>
      <c r="B90" s="2" t="s">
        <v>23129</v>
      </c>
      <c r="C90" t="s">
        <v>19361</v>
      </c>
      <c r="D90" t="s">
        <v>19360</v>
      </c>
      <c r="E90" t="s">
        <v>1043</v>
      </c>
      <c r="F90" s="1" t="s">
        <v>23128</v>
      </c>
    </row>
    <row r="91" spans="1:6">
      <c r="A91" s="15" t="s">
        <v>19341</v>
      </c>
      <c r="B91" s="2" t="s">
        <v>23129</v>
      </c>
      <c r="C91" t="s">
        <v>0</v>
      </c>
      <c r="D91" t="s">
        <v>19340</v>
      </c>
      <c r="E91" t="s">
        <v>0</v>
      </c>
      <c r="F91" s="1" t="s">
        <v>23128</v>
      </c>
    </row>
    <row r="92" spans="1:6">
      <c r="A92" s="15" t="s">
        <v>19339</v>
      </c>
      <c r="B92" s="2" t="s">
        <v>23129</v>
      </c>
      <c r="C92" t="s">
        <v>19338</v>
      </c>
      <c r="D92" t="s">
        <v>19337</v>
      </c>
      <c r="E92" t="s">
        <v>2459</v>
      </c>
      <c r="F92" s="1" t="s">
        <v>23128</v>
      </c>
    </row>
    <row r="93" spans="1:6">
      <c r="A93" s="15" t="s">
        <v>19336</v>
      </c>
      <c r="B93" s="2" t="s">
        <v>23129</v>
      </c>
      <c r="C93" t="s">
        <v>3307</v>
      </c>
      <c r="D93" t="s">
        <v>19335</v>
      </c>
      <c r="E93" t="s">
        <v>3305</v>
      </c>
      <c r="F93" s="1" t="s">
        <v>23128</v>
      </c>
    </row>
    <row r="94" spans="1:6">
      <c r="A94" s="15" t="s">
        <v>19334</v>
      </c>
      <c r="B94" s="2" t="s">
        <v>23130</v>
      </c>
      <c r="C94" t="s">
        <v>19333</v>
      </c>
      <c r="D94" t="s">
        <v>19332</v>
      </c>
      <c r="E94" t="s">
        <v>19331</v>
      </c>
      <c r="F94" s="1" t="s">
        <v>23128</v>
      </c>
    </row>
    <row r="95" spans="1:6">
      <c r="A95" s="15" t="s">
        <v>19326</v>
      </c>
      <c r="B95" s="2" t="s">
        <v>23130</v>
      </c>
      <c r="C95" t="s">
        <v>0</v>
      </c>
      <c r="D95" t="s">
        <v>1</v>
      </c>
      <c r="E95" t="s">
        <v>0</v>
      </c>
      <c r="F95" s="1" t="s">
        <v>23128</v>
      </c>
    </row>
    <row r="96" spans="1:6">
      <c r="A96" s="15" t="s">
        <v>19322</v>
      </c>
      <c r="B96" s="2" t="s">
        <v>23130</v>
      </c>
      <c r="C96" t="s">
        <v>19321</v>
      </c>
      <c r="D96" t="s">
        <v>19320</v>
      </c>
      <c r="E96" t="s">
        <v>3402</v>
      </c>
      <c r="F96" s="1" t="s">
        <v>23128</v>
      </c>
    </row>
    <row r="97" spans="1:7">
      <c r="A97" s="15" t="s">
        <v>19319</v>
      </c>
      <c r="B97" s="2" t="s">
        <v>23130</v>
      </c>
      <c r="C97" t="s">
        <v>19318</v>
      </c>
      <c r="D97" t="s">
        <v>19317</v>
      </c>
      <c r="E97" t="s">
        <v>1043</v>
      </c>
      <c r="F97" s="1" t="s">
        <v>23128</v>
      </c>
    </row>
    <row r="98" spans="1:7">
      <c r="A98" s="15" t="s">
        <v>19306</v>
      </c>
      <c r="B98" s="2" t="s">
        <v>23129</v>
      </c>
      <c r="C98" t="s">
        <v>0</v>
      </c>
      <c r="D98" t="s">
        <v>19305</v>
      </c>
      <c r="E98" t="s">
        <v>0</v>
      </c>
      <c r="F98" s="1" t="s">
        <v>23128</v>
      </c>
    </row>
    <row r="99" spans="1:7">
      <c r="A99" s="15" t="s">
        <v>19285</v>
      </c>
      <c r="B99" s="2" t="s">
        <v>23129</v>
      </c>
      <c r="C99" t="s">
        <v>2348</v>
      </c>
      <c r="D99" t="s">
        <v>19284</v>
      </c>
      <c r="E99" t="s">
        <v>2346</v>
      </c>
      <c r="F99" s="1" t="s">
        <v>23128</v>
      </c>
    </row>
    <row r="100" spans="1:7">
      <c r="A100" s="15" t="s">
        <v>19274</v>
      </c>
      <c r="B100" s="2" t="s">
        <v>23130</v>
      </c>
      <c r="C100" t="s">
        <v>19273</v>
      </c>
      <c r="D100" t="s">
        <v>19272</v>
      </c>
      <c r="E100" t="s">
        <v>0</v>
      </c>
      <c r="F100" s="1" t="s">
        <v>23128</v>
      </c>
    </row>
    <row r="101" spans="1:7">
      <c r="A101" s="15" t="s">
        <v>19271</v>
      </c>
      <c r="B101" s="2" t="s">
        <v>23130</v>
      </c>
      <c r="C101" t="s">
        <v>19270</v>
      </c>
      <c r="D101" t="s">
        <v>19269</v>
      </c>
      <c r="E101" t="s">
        <v>1627</v>
      </c>
      <c r="F101" s="1" t="s">
        <v>23128</v>
      </c>
    </row>
    <row r="102" spans="1:7">
      <c r="A102" s="15" t="s">
        <v>19264</v>
      </c>
      <c r="B102" s="2" t="s">
        <v>23130</v>
      </c>
      <c r="C102" t="s">
        <v>1929</v>
      </c>
      <c r="D102" t="s">
        <v>19263</v>
      </c>
      <c r="E102" t="s">
        <v>19121</v>
      </c>
      <c r="F102" s="1" t="s">
        <v>23128</v>
      </c>
    </row>
    <row r="103" spans="1:7">
      <c r="A103" s="15" t="s">
        <v>19253</v>
      </c>
      <c r="B103" s="2" t="s">
        <v>23130</v>
      </c>
      <c r="C103" t="s">
        <v>19252</v>
      </c>
      <c r="D103" t="s">
        <v>19251</v>
      </c>
      <c r="E103" t="s">
        <v>4170</v>
      </c>
      <c r="F103" s="1" t="s">
        <v>23128</v>
      </c>
    </row>
    <row r="104" spans="1:7">
      <c r="A104" s="15" t="s">
        <v>19216</v>
      </c>
      <c r="B104" s="2" t="s">
        <v>23130</v>
      </c>
      <c r="C104" t="s">
        <v>345</v>
      </c>
      <c r="D104" t="s">
        <v>19215</v>
      </c>
      <c r="E104" t="s">
        <v>19214</v>
      </c>
      <c r="F104" s="1" t="s">
        <v>23128</v>
      </c>
    </row>
    <row r="105" spans="1:7">
      <c r="A105" s="15" t="s">
        <v>19210</v>
      </c>
      <c r="B105" s="2" t="s">
        <v>23130</v>
      </c>
      <c r="C105" t="s">
        <v>2013</v>
      </c>
      <c r="D105" t="s">
        <v>19209</v>
      </c>
      <c r="E105" t="s">
        <v>8494</v>
      </c>
      <c r="F105" s="1" t="s">
        <v>23128</v>
      </c>
    </row>
    <row r="106" spans="1:7">
      <c r="A106" s="15" t="s">
        <v>19196</v>
      </c>
      <c r="B106" s="2" t="s">
        <v>23130</v>
      </c>
      <c r="C106" t="s">
        <v>3092</v>
      </c>
      <c r="D106" t="s">
        <v>19195</v>
      </c>
      <c r="E106" t="s">
        <v>3090</v>
      </c>
      <c r="F106" s="1" t="s">
        <v>23128</v>
      </c>
    </row>
    <row r="107" spans="1:7">
      <c r="A107" s="15" t="s">
        <v>19194</v>
      </c>
      <c r="B107" s="2" t="s">
        <v>23130</v>
      </c>
      <c r="C107" t="s">
        <v>19193</v>
      </c>
      <c r="D107" t="s">
        <v>19192</v>
      </c>
      <c r="E107" t="s">
        <v>19191</v>
      </c>
      <c r="F107" s="1" t="s">
        <v>23131</v>
      </c>
      <c r="G107" t="s">
        <v>23981</v>
      </c>
    </row>
    <row r="108" spans="1:7">
      <c r="A108" s="15" t="s">
        <v>19182</v>
      </c>
      <c r="B108" s="2" t="s">
        <v>23129</v>
      </c>
      <c r="C108" t="s">
        <v>19181</v>
      </c>
      <c r="D108" t="s">
        <v>19180</v>
      </c>
      <c r="E108" t="s">
        <v>270</v>
      </c>
      <c r="F108" s="1" t="s">
        <v>23128</v>
      </c>
    </row>
    <row r="109" spans="1:7">
      <c r="A109" s="15" t="s">
        <v>19164</v>
      </c>
      <c r="B109" s="2" t="s">
        <v>23129</v>
      </c>
      <c r="C109" t="s">
        <v>19163</v>
      </c>
      <c r="D109" t="s">
        <v>19162</v>
      </c>
      <c r="E109" t="s">
        <v>7543</v>
      </c>
      <c r="F109" s="1" t="s">
        <v>23128</v>
      </c>
    </row>
    <row r="110" spans="1:7">
      <c r="A110" s="15" t="s">
        <v>19159</v>
      </c>
      <c r="B110" s="2" t="s">
        <v>23129</v>
      </c>
      <c r="C110" t="s">
        <v>0</v>
      </c>
      <c r="D110" t="s">
        <v>19158</v>
      </c>
      <c r="E110" t="s">
        <v>0</v>
      </c>
      <c r="F110" s="1" t="s">
        <v>23128</v>
      </c>
    </row>
    <row r="111" spans="1:7">
      <c r="A111" s="15" t="s">
        <v>19134</v>
      </c>
      <c r="B111" s="2" t="s">
        <v>23130</v>
      </c>
      <c r="C111" t="s">
        <v>914</v>
      </c>
      <c r="D111" t="s">
        <v>19133</v>
      </c>
      <c r="E111" t="s">
        <v>2641</v>
      </c>
      <c r="F111" s="1" t="s">
        <v>23128</v>
      </c>
    </row>
    <row r="112" spans="1:7">
      <c r="A112" s="15" t="s">
        <v>19123</v>
      </c>
      <c r="B112" s="2" t="s">
        <v>23130</v>
      </c>
      <c r="C112" t="s">
        <v>1929</v>
      </c>
      <c r="D112" t="s">
        <v>19122</v>
      </c>
      <c r="E112" t="s">
        <v>19121</v>
      </c>
      <c r="F112" s="1" t="s">
        <v>23128</v>
      </c>
    </row>
    <row r="113" spans="1:7">
      <c r="A113" s="15" t="s">
        <v>19108</v>
      </c>
      <c r="B113" s="2" t="s">
        <v>23130</v>
      </c>
      <c r="C113" t="s">
        <v>8458</v>
      </c>
      <c r="D113" t="s">
        <v>19107</v>
      </c>
      <c r="E113" t="s">
        <v>8456</v>
      </c>
      <c r="F113" s="1" t="s">
        <v>23128</v>
      </c>
    </row>
    <row r="114" spans="1:7">
      <c r="A114" s="15" t="s">
        <v>19094</v>
      </c>
      <c r="B114" s="2" t="s">
        <v>23129</v>
      </c>
      <c r="C114" t="s">
        <v>19093</v>
      </c>
      <c r="D114" t="s">
        <v>19092</v>
      </c>
      <c r="E114" t="s">
        <v>19091</v>
      </c>
      <c r="F114" s="1" t="s">
        <v>23128</v>
      </c>
    </row>
    <row r="115" spans="1:7">
      <c r="A115" s="15" t="s">
        <v>19075</v>
      </c>
      <c r="B115" s="2" t="s">
        <v>23129</v>
      </c>
      <c r="C115" t="s">
        <v>11909</v>
      </c>
      <c r="D115" t="s">
        <v>19074</v>
      </c>
      <c r="E115" t="s">
        <v>11907</v>
      </c>
      <c r="F115" s="1" t="s">
        <v>23128</v>
      </c>
    </row>
    <row r="116" spans="1:7">
      <c r="A116" s="15" t="s">
        <v>19046</v>
      </c>
      <c r="B116" s="2" t="s">
        <v>23129</v>
      </c>
      <c r="C116" t="s">
        <v>0</v>
      </c>
      <c r="D116" t="s">
        <v>1</v>
      </c>
      <c r="E116" t="s">
        <v>0</v>
      </c>
      <c r="F116" s="1" t="s">
        <v>23128</v>
      </c>
    </row>
    <row r="117" spans="1:7">
      <c r="A117" s="15" t="s">
        <v>19038</v>
      </c>
      <c r="B117" s="2" t="s">
        <v>23129</v>
      </c>
      <c r="C117" t="s">
        <v>19036</v>
      </c>
      <c r="D117" t="s">
        <v>19035</v>
      </c>
      <c r="E117" t="s">
        <v>0</v>
      </c>
      <c r="F117" s="1" t="s">
        <v>23128</v>
      </c>
    </row>
    <row r="118" spans="1:7">
      <c r="A118" s="15" t="s">
        <v>19016</v>
      </c>
      <c r="B118" s="2" t="s">
        <v>23130</v>
      </c>
      <c r="C118" t="s">
        <v>19014</v>
      </c>
      <c r="D118" t="s">
        <v>19013</v>
      </c>
      <c r="E118" t="s">
        <v>0</v>
      </c>
      <c r="F118" s="1" t="s">
        <v>23131</v>
      </c>
      <c r="G118" t="s">
        <v>19015</v>
      </c>
    </row>
    <row r="119" spans="1:7">
      <c r="A119" s="15" t="s">
        <v>18985</v>
      </c>
      <c r="B119" s="2" t="s">
        <v>23130</v>
      </c>
      <c r="C119" t="s">
        <v>18984</v>
      </c>
      <c r="D119" t="s">
        <v>18983</v>
      </c>
      <c r="E119" t="s">
        <v>10846</v>
      </c>
      <c r="F119" s="1" t="s">
        <v>23128</v>
      </c>
    </row>
    <row r="120" spans="1:7">
      <c r="A120" s="15" t="s">
        <v>18970</v>
      </c>
      <c r="B120" s="2" t="s">
        <v>23130</v>
      </c>
      <c r="C120" t="s">
        <v>4828</v>
      </c>
      <c r="D120" t="s">
        <v>18969</v>
      </c>
      <c r="E120" t="s">
        <v>4826</v>
      </c>
      <c r="F120" s="1" t="s">
        <v>23128</v>
      </c>
    </row>
    <row r="121" spans="1:7">
      <c r="A121" s="15" t="s">
        <v>18949</v>
      </c>
      <c r="B121" s="2" t="s">
        <v>23130</v>
      </c>
      <c r="C121" t="s">
        <v>272</v>
      </c>
      <c r="D121" t="s">
        <v>18948</v>
      </c>
      <c r="E121" t="s">
        <v>270</v>
      </c>
      <c r="F121" s="1" t="s">
        <v>23128</v>
      </c>
    </row>
    <row r="122" spans="1:7">
      <c r="A122" s="15" t="s">
        <v>18943</v>
      </c>
      <c r="B122" s="2" t="s">
        <v>23130</v>
      </c>
      <c r="C122" t="s">
        <v>335</v>
      </c>
      <c r="D122" t="s">
        <v>18942</v>
      </c>
      <c r="E122" t="s">
        <v>18941</v>
      </c>
      <c r="F122" s="1" t="s">
        <v>23128</v>
      </c>
    </row>
    <row r="123" spans="1:7">
      <c r="A123" s="15" t="s">
        <v>18940</v>
      </c>
      <c r="B123" s="2" t="s">
        <v>23130</v>
      </c>
      <c r="C123" t="s">
        <v>5408</v>
      </c>
      <c r="D123" t="s">
        <v>18939</v>
      </c>
      <c r="E123" t="s">
        <v>18938</v>
      </c>
      <c r="F123" s="1" t="s">
        <v>23128</v>
      </c>
    </row>
    <row r="124" spans="1:7">
      <c r="A124" s="15" t="s">
        <v>18930</v>
      </c>
      <c r="B124" s="2" t="s">
        <v>23129</v>
      </c>
      <c r="C124" t="s">
        <v>754</v>
      </c>
      <c r="D124" t="s">
        <v>18929</v>
      </c>
      <c r="E124" t="s">
        <v>752</v>
      </c>
      <c r="F124" s="1" t="s">
        <v>23128</v>
      </c>
    </row>
    <row r="125" spans="1:7">
      <c r="A125" s="15" t="s">
        <v>18928</v>
      </c>
      <c r="B125" s="2" t="s">
        <v>23129</v>
      </c>
      <c r="C125" t="s">
        <v>18927</v>
      </c>
      <c r="D125" t="s">
        <v>18926</v>
      </c>
      <c r="E125" t="s">
        <v>12924</v>
      </c>
      <c r="F125" s="1" t="s">
        <v>23128</v>
      </c>
    </row>
    <row r="126" spans="1:7">
      <c r="A126" s="15" t="s">
        <v>18908</v>
      </c>
      <c r="B126" s="2" t="s">
        <v>23130</v>
      </c>
      <c r="C126" t="s">
        <v>18907</v>
      </c>
      <c r="D126" t="s">
        <v>18906</v>
      </c>
      <c r="E126" t="s">
        <v>87</v>
      </c>
      <c r="F126" s="1" t="s">
        <v>23128</v>
      </c>
    </row>
    <row r="127" spans="1:7">
      <c r="A127" s="15" t="s">
        <v>18897</v>
      </c>
      <c r="B127" s="2" t="s">
        <v>23130</v>
      </c>
      <c r="C127" t="s">
        <v>353</v>
      </c>
      <c r="D127" t="s">
        <v>18896</v>
      </c>
      <c r="E127" t="s">
        <v>153</v>
      </c>
      <c r="F127" s="1" t="s">
        <v>23128</v>
      </c>
    </row>
    <row r="128" spans="1:7">
      <c r="A128" s="15" t="s">
        <v>18893</v>
      </c>
      <c r="B128" s="2" t="s">
        <v>23130</v>
      </c>
      <c r="C128" t="s">
        <v>18892</v>
      </c>
      <c r="D128" t="s">
        <v>18891</v>
      </c>
      <c r="E128" t="s">
        <v>87</v>
      </c>
      <c r="F128" s="1" t="s">
        <v>23128</v>
      </c>
    </row>
    <row r="129" spans="1:6">
      <c r="A129" s="15" t="s">
        <v>18887</v>
      </c>
      <c r="B129" s="2" t="s">
        <v>23129</v>
      </c>
      <c r="C129" t="s">
        <v>18886</v>
      </c>
      <c r="D129" t="s">
        <v>18885</v>
      </c>
      <c r="E129" t="s">
        <v>0</v>
      </c>
      <c r="F129" s="1" t="s">
        <v>23128</v>
      </c>
    </row>
    <row r="130" spans="1:6">
      <c r="A130" s="15" t="s">
        <v>18878</v>
      </c>
      <c r="B130" s="2" t="s">
        <v>23129</v>
      </c>
      <c r="C130" t="s">
        <v>18877</v>
      </c>
      <c r="D130" t="s">
        <v>18876</v>
      </c>
      <c r="E130" t="s">
        <v>2871</v>
      </c>
      <c r="F130" s="1" t="s">
        <v>23128</v>
      </c>
    </row>
    <row r="131" spans="1:6">
      <c r="A131" s="15" t="s">
        <v>18858</v>
      </c>
      <c r="B131" s="2" t="s">
        <v>23130</v>
      </c>
      <c r="C131" t="s">
        <v>18857</v>
      </c>
      <c r="D131" t="s">
        <v>18856</v>
      </c>
      <c r="E131" t="s">
        <v>10846</v>
      </c>
      <c r="F131" s="1" t="s">
        <v>23128</v>
      </c>
    </row>
    <row r="132" spans="1:6">
      <c r="A132" s="15" t="s">
        <v>18825</v>
      </c>
      <c r="B132" s="2" t="s">
        <v>23129</v>
      </c>
      <c r="C132" t="s">
        <v>18824</v>
      </c>
      <c r="D132" t="s">
        <v>18823</v>
      </c>
      <c r="E132" t="s">
        <v>2428</v>
      </c>
      <c r="F132" s="1" t="s">
        <v>23128</v>
      </c>
    </row>
    <row r="133" spans="1:6">
      <c r="A133" s="15" t="s">
        <v>18822</v>
      </c>
      <c r="B133" s="2" t="s">
        <v>23129</v>
      </c>
      <c r="C133" t="s">
        <v>18821</v>
      </c>
      <c r="D133" t="s">
        <v>18820</v>
      </c>
      <c r="E133" t="s">
        <v>2699</v>
      </c>
      <c r="F133" s="1" t="s">
        <v>23128</v>
      </c>
    </row>
    <row r="134" spans="1:6">
      <c r="A134" s="15" t="s">
        <v>18811</v>
      </c>
      <c r="B134" s="2" t="s">
        <v>23130</v>
      </c>
      <c r="C134" t="s">
        <v>18810</v>
      </c>
      <c r="D134" t="s">
        <v>18809</v>
      </c>
      <c r="E134" t="s">
        <v>18808</v>
      </c>
      <c r="F134" s="1" t="s">
        <v>23128</v>
      </c>
    </row>
    <row r="135" spans="1:6">
      <c r="A135" s="15" t="s">
        <v>18807</v>
      </c>
      <c r="B135" s="2" t="s">
        <v>23129</v>
      </c>
      <c r="C135" t="s">
        <v>231</v>
      </c>
      <c r="D135" t="s">
        <v>18806</v>
      </c>
      <c r="E135" t="s">
        <v>229</v>
      </c>
      <c r="F135" s="1" t="s">
        <v>23128</v>
      </c>
    </row>
    <row r="136" spans="1:6">
      <c r="A136" s="15" t="s">
        <v>18800</v>
      </c>
      <c r="B136" s="2" t="s">
        <v>23129</v>
      </c>
      <c r="C136" t="s">
        <v>18799</v>
      </c>
      <c r="D136" t="s">
        <v>18798</v>
      </c>
      <c r="E136" t="s">
        <v>18797</v>
      </c>
      <c r="F136" s="1" t="s">
        <v>23128</v>
      </c>
    </row>
    <row r="137" spans="1:6">
      <c r="A137" s="15" t="s">
        <v>18789</v>
      </c>
      <c r="B137" s="2" t="s">
        <v>23130</v>
      </c>
      <c r="C137" t="s">
        <v>3381</v>
      </c>
      <c r="D137" t="s">
        <v>18788</v>
      </c>
      <c r="E137" t="s">
        <v>5421</v>
      </c>
      <c r="F137" s="1" t="s">
        <v>23128</v>
      </c>
    </row>
    <row r="138" spans="1:6">
      <c r="A138" s="15" t="s">
        <v>18787</v>
      </c>
      <c r="B138" s="2" t="s">
        <v>23129</v>
      </c>
      <c r="C138" t="s">
        <v>0</v>
      </c>
      <c r="D138" t="s">
        <v>18786</v>
      </c>
      <c r="E138" t="s">
        <v>0</v>
      </c>
      <c r="F138" s="1" t="s">
        <v>23128</v>
      </c>
    </row>
    <row r="139" spans="1:6">
      <c r="A139" s="15" t="s">
        <v>18785</v>
      </c>
      <c r="B139" s="2" t="s">
        <v>23130</v>
      </c>
      <c r="C139" t="s">
        <v>18784</v>
      </c>
      <c r="D139" t="s">
        <v>18783</v>
      </c>
      <c r="E139" t="s">
        <v>15744</v>
      </c>
      <c r="F139" s="1" t="s">
        <v>23128</v>
      </c>
    </row>
    <row r="140" spans="1:6">
      <c r="A140" s="15" t="s">
        <v>18767</v>
      </c>
      <c r="B140" s="2" t="s">
        <v>23130</v>
      </c>
      <c r="C140" t="s">
        <v>18766</v>
      </c>
      <c r="D140" t="s">
        <v>18765</v>
      </c>
      <c r="E140" t="s">
        <v>15720</v>
      </c>
      <c r="F140" s="1" t="s">
        <v>23128</v>
      </c>
    </row>
    <row r="141" spans="1:6">
      <c r="A141" s="15" t="s">
        <v>18755</v>
      </c>
      <c r="B141" s="2" t="s">
        <v>23129</v>
      </c>
      <c r="C141" t="s">
        <v>3903</v>
      </c>
      <c r="D141" t="s">
        <v>18754</v>
      </c>
      <c r="E141" t="s">
        <v>3901</v>
      </c>
      <c r="F141" s="1" t="s">
        <v>23128</v>
      </c>
    </row>
    <row r="142" spans="1:6">
      <c r="A142" s="15" t="s">
        <v>18709</v>
      </c>
      <c r="B142" s="2" t="s">
        <v>23129</v>
      </c>
      <c r="C142" t="s">
        <v>2566</v>
      </c>
      <c r="D142" t="s">
        <v>18708</v>
      </c>
      <c r="E142" t="s">
        <v>0</v>
      </c>
      <c r="F142" s="1" t="s">
        <v>23128</v>
      </c>
    </row>
    <row r="143" spans="1:6">
      <c r="A143" s="15" t="s">
        <v>18687</v>
      </c>
      <c r="B143" s="2" t="s">
        <v>23129</v>
      </c>
      <c r="C143" t="s">
        <v>10681</v>
      </c>
      <c r="D143" t="s">
        <v>18686</v>
      </c>
      <c r="E143" t="s">
        <v>15599</v>
      </c>
      <c r="F143" s="1" t="s">
        <v>23128</v>
      </c>
    </row>
    <row r="144" spans="1:6">
      <c r="A144" s="15" t="s">
        <v>18672</v>
      </c>
      <c r="B144" s="2" t="s">
        <v>23130</v>
      </c>
      <c r="C144" t="s">
        <v>0</v>
      </c>
      <c r="D144" t="s">
        <v>18671</v>
      </c>
      <c r="E144" t="s">
        <v>18667</v>
      </c>
      <c r="F144" s="1" t="s">
        <v>23128</v>
      </c>
    </row>
    <row r="145" spans="1:6">
      <c r="A145" s="15" t="s">
        <v>18659</v>
      </c>
      <c r="B145" s="2" t="s">
        <v>23130</v>
      </c>
      <c r="C145" t="s">
        <v>455</v>
      </c>
      <c r="D145" t="s">
        <v>18658</v>
      </c>
      <c r="E145" t="s">
        <v>358</v>
      </c>
      <c r="F145" s="1" t="s">
        <v>23128</v>
      </c>
    </row>
    <row r="146" spans="1:6">
      <c r="A146" s="15" t="s">
        <v>18645</v>
      </c>
      <c r="B146" s="2" t="s">
        <v>23130</v>
      </c>
      <c r="C146" t="s">
        <v>455</v>
      </c>
      <c r="D146" t="s">
        <v>18644</v>
      </c>
      <c r="E146" t="s">
        <v>358</v>
      </c>
      <c r="F146" s="1" t="s">
        <v>23128</v>
      </c>
    </row>
    <row r="147" spans="1:6">
      <c r="A147" s="15" t="s">
        <v>18627</v>
      </c>
      <c r="B147" s="2" t="s">
        <v>23130</v>
      </c>
      <c r="C147" t="s">
        <v>943</v>
      </c>
      <c r="D147" t="s">
        <v>18626</v>
      </c>
      <c r="E147" t="s">
        <v>1116</v>
      </c>
      <c r="F147" s="1" t="s">
        <v>23128</v>
      </c>
    </row>
    <row r="148" spans="1:6">
      <c r="A148" s="15" t="s">
        <v>18622</v>
      </c>
      <c r="B148" s="2" t="s">
        <v>23130</v>
      </c>
      <c r="C148" t="s">
        <v>18621</v>
      </c>
      <c r="D148" t="s">
        <v>18620</v>
      </c>
      <c r="E148" t="s">
        <v>168</v>
      </c>
      <c r="F148" s="1" t="s">
        <v>23128</v>
      </c>
    </row>
    <row r="149" spans="1:6">
      <c r="A149" s="15" t="s">
        <v>18606</v>
      </c>
      <c r="B149" s="2" t="s">
        <v>23130</v>
      </c>
      <c r="C149" t="s">
        <v>0</v>
      </c>
      <c r="D149" t="s">
        <v>18605</v>
      </c>
      <c r="E149" t="s">
        <v>0</v>
      </c>
      <c r="F149" s="1" t="s">
        <v>23128</v>
      </c>
    </row>
    <row r="150" spans="1:6">
      <c r="A150" s="15" t="s">
        <v>18604</v>
      </c>
      <c r="B150" s="2" t="s">
        <v>23130</v>
      </c>
      <c r="C150" t="s">
        <v>131</v>
      </c>
      <c r="D150" t="s">
        <v>18603</v>
      </c>
      <c r="E150" t="s">
        <v>129</v>
      </c>
      <c r="F150" s="1" t="s">
        <v>23128</v>
      </c>
    </row>
    <row r="151" spans="1:6">
      <c r="A151" s="15" t="s">
        <v>18598</v>
      </c>
      <c r="B151" s="2" t="s">
        <v>23130</v>
      </c>
      <c r="C151" t="s">
        <v>18597</v>
      </c>
      <c r="D151" t="s">
        <v>18596</v>
      </c>
      <c r="E151" t="s">
        <v>18053</v>
      </c>
      <c r="F151" s="1" t="s">
        <v>23128</v>
      </c>
    </row>
    <row r="152" spans="1:6">
      <c r="A152" s="15" t="s">
        <v>18581</v>
      </c>
      <c r="B152" s="2" t="s">
        <v>23130</v>
      </c>
      <c r="C152" t="s">
        <v>18580</v>
      </c>
      <c r="D152" t="s">
        <v>18579</v>
      </c>
      <c r="E152" t="s">
        <v>18578</v>
      </c>
      <c r="F152" s="1" t="s">
        <v>23128</v>
      </c>
    </row>
    <row r="153" spans="1:6">
      <c r="A153" s="15" t="s">
        <v>18573</v>
      </c>
      <c r="B153" s="2" t="s">
        <v>23129</v>
      </c>
      <c r="C153" t="s">
        <v>0</v>
      </c>
      <c r="D153" t="s">
        <v>18572</v>
      </c>
      <c r="E153" t="s">
        <v>18571</v>
      </c>
      <c r="F153" s="1" t="s">
        <v>23128</v>
      </c>
    </row>
    <row r="154" spans="1:6">
      <c r="A154" s="15" t="s">
        <v>18565</v>
      </c>
      <c r="B154" s="2" t="s">
        <v>23130</v>
      </c>
      <c r="C154" t="s">
        <v>18564</v>
      </c>
      <c r="D154" t="s">
        <v>18563</v>
      </c>
      <c r="E154" t="s">
        <v>18562</v>
      </c>
      <c r="F154" s="1" t="s">
        <v>23128</v>
      </c>
    </row>
    <row r="155" spans="1:6">
      <c r="A155" s="15" t="s">
        <v>18561</v>
      </c>
      <c r="B155" s="2" t="s">
        <v>23130</v>
      </c>
      <c r="C155" t="s">
        <v>943</v>
      </c>
      <c r="D155" t="s">
        <v>12342</v>
      </c>
      <c r="E155" t="s">
        <v>1116</v>
      </c>
      <c r="F155" s="1" t="s">
        <v>23128</v>
      </c>
    </row>
    <row r="156" spans="1:6">
      <c r="A156" s="15" t="s">
        <v>18556</v>
      </c>
      <c r="B156" s="2" t="s">
        <v>23129</v>
      </c>
      <c r="C156" t="s">
        <v>18555</v>
      </c>
      <c r="D156" t="s">
        <v>18554</v>
      </c>
      <c r="E156" t="s">
        <v>18553</v>
      </c>
      <c r="F156" s="1" t="s">
        <v>23128</v>
      </c>
    </row>
    <row r="157" spans="1:6">
      <c r="A157" s="15" t="s">
        <v>18548</v>
      </c>
      <c r="B157" s="2" t="s">
        <v>23130</v>
      </c>
      <c r="C157" t="s">
        <v>291</v>
      </c>
      <c r="D157" t="s">
        <v>18547</v>
      </c>
      <c r="E157" t="s">
        <v>409</v>
      </c>
      <c r="F157" s="1" t="s">
        <v>23128</v>
      </c>
    </row>
    <row r="158" spans="1:6">
      <c r="A158" s="15" t="s">
        <v>18519</v>
      </c>
      <c r="B158" s="2" t="s">
        <v>23130</v>
      </c>
      <c r="C158" t="s">
        <v>18518</v>
      </c>
      <c r="D158" t="s">
        <v>18517</v>
      </c>
      <c r="E158" t="s">
        <v>7722</v>
      </c>
      <c r="F158" s="1" t="s">
        <v>23128</v>
      </c>
    </row>
    <row r="159" spans="1:6">
      <c r="A159" s="15" t="s">
        <v>18510</v>
      </c>
      <c r="B159" s="2" t="s">
        <v>23129</v>
      </c>
      <c r="C159" t="s">
        <v>7728</v>
      </c>
      <c r="D159" t="s">
        <v>18509</v>
      </c>
      <c r="E159" t="s">
        <v>1920</v>
      </c>
      <c r="F159" s="1" t="s">
        <v>23128</v>
      </c>
    </row>
    <row r="160" spans="1:6">
      <c r="A160" s="15" t="s">
        <v>18508</v>
      </c>
      <c r="B160" s="2" t="s">
        <v>23129</v>
      </c>
      <c r="C160" t="s">
        <v>18507</v>
      </c>
      <c r="D160" t="s">
        <v>18506</v>
      </c>
      <c r="E160" t="s">
        <v>18505</v>
      </c>
      <c r="F160" s="1" t="s">
        <v>23128</v>
      </c>
    </row>
    <row r="161" spans="1:6">
      <c r="A161" s="15" t="s">
        <v>18495</v>
      </c>
      <c r="B161" s="2" t="s">
        <v>23130</v>
      </c>
      <c r="C161" t="s">
        <v>18494</v>
      </c>
      <c r="D161" t="s">
        <v>18493</v>
      </c>
      <c r="E161" t="s">
        <v>7293</v>
      </c>
      <c r="F161" s="1" t="s">
        <v>23128</v>
      </c>
    </row>
    <row r="162" spans="1:6">
      <c r="A162" s="15" t="s">
        <v>18478</v>
      </c>
      <c r="B162" s="2" t="s">
        <v>23129</v>
      </c>
      <c r="C162" t="s">
        <v>0</v>
      </c>
      <c r="D162" t="s">
        <v>18477</v>
      </c>
      <c r="E162" t="s">
        <v>0</v>
      </c>
      <c r="F162" s="1" t="s">
        <v>23128</v>
      </c>
    </row>
    <row r="163" spans="1:6">
      <c r="A163" s="15" t="s">
        <v>18476</v>
      </c>
      <c r="B163" s="2" t="s">
        <v>23130</v>
      </c>
      <c r="C163" t="s">
        <v>0</v>
      </c>
      <c r="D163" t="s">
        <v>18475</v>
      </c>
      <c r="E163" t="s">
        <v>0</v>
      </c>
      <c r="F163" s="1" t="s">
        <v>23128</v>
      </c>
    </row>
    <row r="164" spans="1:6">
      <c r="A164" s="15" t="s">
        <v>18474</v>
      </c>
      <c r="B164" s="2" t="s">
        <v>23130</v>
      </c>
      <c r="C164" t="s">
        <v>7724</v>
      </c>
      <c r="D164" t="s">
        <v>18473</v>
      </c>
      <c r="E164" t="s">
        <v>2029</v>
      </c>
      <c r="F164" s="1" t="s">
        <v>23128</v>
      </c>
    </row>
    <row r="165" spans="1:6">
      <c r="A165" s="15" t="s">
        <v>18461</v>
      </c>
      <c r="B165" s="2" t="s">
        <v>23130</v>
      </c>
      <c r="C165" t="s">
        <v>463</v>
      </c>
      <c r="D165" t="s">
        <v>18460</v>
      </c>
      <c r="E165" t="s">
        <v>1544</v>
      </c>
      <c r="F165" s="1" t="s">
        <v>23128</v>
      </c>
    </row>
    <row r="166" spans="1:6">
      <c r="A166" s="15" t="s">
        <v>18433</v>
      </c>
      <c r="B166" s="2" t="s">
        <v>23130</v>
      </c>
      <c r="C166" t="s">
        <v>6176</v>
      </c>
      <c r="D166" t="s">
        <v>18432</v>
      </c>
      <c r="E166" t="s">
        <v>10853</v>
      </c>
      <c r="F166" s="1" t="s">
        <v>23128</v>
      </c>
    </row>
    <row r="167" spans="1:6">
      <c r="A167" s="15" t="s">
        <v>18421</v>
      </c>
      <c r="B167" s="2" t="s">
        <v>23129</v>
      </c>
      <c r="C167" t="s">
        <v>12272</v>
      </c>
      <c r="D167" t="s">
        <v>18420</v>
      </c>
      <c r="E167" t="s">
        <v>1159</v>
      </c>
      <c r="F167" s="1" t="s">
        <v>23128</v>
      </c>
    </row>
    <row r="168" spans="1:6">
      <c r="A168" s="15" t="s">
        <v>18413</v>
      </c>
      <c r="B168" s="2" t="s">
        <v>23130</v>
      </c>
      <c r="C168" t="s">
        <v>2511</v>
      </c>
      <c r="D168" t="s">
        <v>18412</v>
      </c>
      <c r="E168" t="s">
        <v>3814</v>
      </c>
      <c r="F168" s="1" t="s">
        <v>23128</v>
      </c>
    </row>
    <row r="169" spans="1:6">
      <c r="A169" s="15" t="s">
        <v>18405</v>
      </c>
      <c r="B169" s="2" t="s">
        <v>23130</v>
      </c>
      <c r="C169" t="s">
        <v>780</v>
      </c>
      <c r="D169" t="s">
        <v>18404</v>
      </c>
      <c r="E169" t="s">
        <v>1621</v>
      </c>
      <c r="F169" s="1" t="s">
        <v>23128</v>
      </c>
    </row>
    <row r="170" spans="1:6">
      <c r="A170" s="15" t="s">
        <v>18403</v>
      </c>
      <c r="B170" s="2" t="s">
        <v>23130</v>
      </c>
      <c r="C170" t="s">
        <v>18402</v>
      </c>
      <c r="D170" t="s">
        <v>18401</v>
      </c>
      <c r="E170" t="s">
        <v>10283</v>
      </c>
      <c r="F170" s="1" t="s">
        <v>23128</v>
      </c>
    </row>
    <row r="171" spans="1:6">
      <c r="A171" s="15" t="s">
        <v>18387</v>
      </c>
      <c r="B171" s="2" t="s">
        <v>23130</v>
      </c>
      <c r="C171" t="s">
        <v>18386</v>
      </c>
      <c r="D171" t="s">
        <v>18385</v>
      </c>
      <c r="E171" t="s">
        <v>15099</v>
      </c>
      <c r="F171" s="1" t="s">
        <v>23128</v>
      </c>
    </row>
    <row r="172" spans="1:6">
      <c r="A172" s="15" t="s">
        <v>18346</v>
      </c>
      <c r="B172" s="2" t="s">
        <v>23130</v>
      </c>
      <c r="C172" t="s">
        <v>18345</v>
      </c>
      <c r="D172" t="s">
        <v>18344</v>
      </c>
      <c r="E172" t="s">
        <v>16241</v>
      </c>
      <c r="F172" s="1" t="s">
        <v>23128</v>
      </c>
    </row>
    <row r="173" spans="1:6">
      <c r="A173" s="15" t="s">
        <v>18338</v>
      </c>
      <c r="B173" s="2" t="s">
        <v>23130</v>
      </c>
      <c r="C173" t="s">
        <v>109</v>
      </c>
      <c r="D173" t="s">
        <v>18337</v>
      </c>
      <c r="E173" t="s">
        <v>4581</v>
      </c>
      <c r="F173" s="1" t="s">
        <v>23128</v>
      </c>
    </row>
    <row r="174" spans="1:6">
      <c r="A174" s="15" t="s">
        <v>18336</v>
      </c>
      <c r="B174" s="2" t="s">
        <v>23130</v>
      </c>
      <c r="C174" t="s">
        <v>468</v>
      </c>
      <c r="D174" t="s">
        <v>18335</v>
      </c>
      <c r="E174" t="s">
        <v>0</v>
      </c>
      <c r="F174" s="1" t="s">
        <v>23128</v>
      </c>
    </row>
    <row r="175" spans="1:6">
      <c r="A175" s="15" t="s">
        <v>18332</v>
      </c>
      <c r="B175" s="2" t="s">
        <v>23130</v>
      </c>
      <c r="C175" t="s">
        <v>0</v>
      </c>
      <c r="D175" t="s">
        <v>1</v>
      </c>
      <c r="E175" t="s">
        <v>0</v>
      </c>
      <c r="F175" s="1" t="s">
        <v>23128</v>
      </c>
    </row>
    <row r="176" spans="1:6">
      <c r="A176" s="15" t="s">
        <v>18324</v>
      </c>
      <c r="B176" s="2" t="s">
        <v>23129</v>
      </c>
      <c r="C176" t="s">
        <v>18323</v>
      </c>
      <c r="D176" t="s">
        <v>18322</v>
      </c>
      <c r="E176" t="s">
        <v>1765</v>
      </c>
      <c r="F176" s="1" t="s">
        <v>23128</v>
      </c>
    </row>
    <row r="177" spans="1:6">
      <c r="A177" s="15" t="s">
        <v>18321</v>
      </c>
      <c r="B177" s="2" t="s">
        <v>23130</v>
      </c>
      <c r="C177" t="s">
        <v>17342</v>
      </c>
      <c r="D177" t="s">
        <v>18320</v>
      </c>
      <c r="E177" t="s">
        <v>18319</v>
      </c>
      <c r="F177" s="1" t="s">
        <v>23128</v>
      </c>
    </row>
    <row r="178" spans="1:6">
      <c r="A178" s="15" t="s">
        <v>18311</v>
      </c>
      <c r="B178" s="2" t="s">
        <v>23130</v>
      </c>
      <c r="C178" t="s">
        <v>18310</v>
      </c>
      <c r="D178" t="s">
        <v>18309</v>
      </c>
      <c r="E178" t="s">
        <v>10076</v>
      </c>
      <c r="F178" s="1" t="s">
        <v>23128</v>
      </c>
    </row>
    <row r="179" spans="1:6">
      <c r="A179" s="15" t="s">
        <v>18306</v>
      </c>
      <c r="B179" s="2" t="s">
        <v>23129</v>
      </c>
      <c r="C179" t="s">
        <v>1594</v>
      </c>
      <c r="D179" t="s">
        <v>18305</v>
      </c>
      <c r="E179" t="s">
        <v>18304</v>
      </c>
      <c r="F179" s="1" t="s">
        <v>23128</v>
      </c>
    </row>
    <row r="180" spans="1:6">
      <c r="A180" s="15" t="s">
        <v>18275</v>
      </c>
      <c r="B180" s="2" t="s">
        <v>23129</v>
      </c>
      <c r="C180" t="s">
        <v>18274</v>
      </c>
      <c r="D180" t="s">
        <v>18273</v>
      </c>
      <c r="E180" t="s">
        <v>18272</v>
      </c>
      <c r="F180" s="1" t="s">
        <v>23128</v>
      </c>
    </row>
    <row r="181" spans="1:6">
      <c r="A181" s="15" t="s">
        <v>18271</v>
      </c>
      <c r="B181" s="2" t="s">
        <v>23130</v>
      </c>
      <c r="C181" t="s">
        <v>18270</v>
      </c>
      <c r="D181" t="s">
        <v>18269</v>
      </c>
      <c r="E181" t="s">
        <v>1243</v>
      </c>
      <c r="F181" s="1" t="s">
        <v>23128</v>
      </c>
    </row>
    <row r="182" spans="1:6">
      <c r="A182" s="15" t="s">
        <v>18240</v>
      </c>
      <c r="B182" s="2" t="s">
        <v>23130</v>
      </c>
      <c r="C182" t="s">
        <v>12854</v>
      </c>
      <c r="D182" t="s">
        <v>18239</v>
      </c>
      <c r="E182" t="s">
        <v>12852</v>
      </c>
      <c r="F182" s="1" t="s">
        <v>23128</v>
      </c>
    </row>
    <row r="183" spans="1:6">
      <c r="A183" s="15" t="s">
        <v>18231</v>
      </c>
      <c r="B183" s="2" t="s">
        <v>23130</v>
      </c>
      <c r="C183" t="s">
        <v>18230</v>
      </c>
      <c r="D183" t="s">
        <v>18229</v>
      </c>
      <c r="E183" t="s">
        <v>13452</v>
      </c>
      <c r="F183" s="1" t="s">
        <v>23128</v>
      </c>
    </row>
    <row r="184" spans="1:6">
      <c r="A184" s="15" t="s">
        <v>18215</v>
      </c>
      <c r="B184" s="2" t="s">
        <v>23129</v>
      </c>
      <c r="C184" t="s">
        <v>2212</v>
      </c>
      <c r="D184" t="s">
        <v>18214</v>
      </c>
      <c r="E184" t="s">
        <v>675</v>
      </c>
      <c r="F184" s="1" t="s">
        <v>23128</v>
      </c>
    </row>
    <row r="185" spans="1:6">
      <c r="A185" s="15" t="s">
        <v>18198</v>
      </c>
      <c r="B185" s="2" t="s">
        <v>23129</v>
      </c>
      <c r="C185" t="s">
        <v>2405</v>
      </c>
      <c r="D185" t="s">
        <v>18197</v>
      </c>
      <c r="E185" t="s">
        <v>1882</v>
      </c>
      <c r="F185" s="1" t="s">
        <v>23128</v>
      </c>
    </row>
    <row r="186" spans="1:6">
      <c r="A186" s="15" t="s">
        <v>18171</v>
      </c>
      <c r="B186" s="2" t="s">
        <v>23130</v>
      </c>
      <c r="C186" t="s">
        <v>18170</v>
      </c>
      <c r="D186" t="s">
        <v>18169</v>
      </c>
      <c r="E186" t="s">
        <v>409</v>
      </c>
      <c r="F186" s="1" t="s">
        <v>23128</v>
      </c>
    </row>
    <row r="187" spans="1:6">
      <c r="A187" s="15" t="s">
        <v>18151</v>
      </c>
      <c r="B187" s="2" t="s">
        <v>23129</v>
      </c>
      <c r="C187" t="s">
        <v>864</v>
      </c>
      <c r="D187" t="s">
        <v>18150</v>
      </c>
      <c r="E187" t="s">
        <v>862</v>
      </c>
      <c r="F187" s="1" t="s">
        <v>23128</v>
      </c>
    </row>
    <row r="188" spans="1:6">
      <c r="A188" s="15" t="s">
        <v>18147</v>
      </c>
      <c r="B188" s="2" t="s">
        <v>23130</v>
      </c>
      <c r="C188" t="s">
        <v>18146</v>
      </c>
      <c r="D188" t="s">
        <v>18145</v>
      </c>
      <c r="E188" t="s">
        <v>18144</v>
      </c>
      <c r="F188" s="1" t="s">
        <v>23128</v>
      </c>
    </row>
    <row r="189" spans="1:6">
      <c r="A189" s="15" t="s">
        <v>18126</v>
      </c>
      <c r="B189" s="2" t="s">
        <v>23130</v>
      </c>
      <c r="C189" t="s">
        <v>18125</v>
      </c>
      <c r="D189" t="s">
        <v>18124</v>
      </c>
      <c r="E189" t="s">
        <v>18123</v>
      </c>
      <c r="F189" s="1" t="s">
        <v>23128</v>
      </c>
    </row>
    <row r="190" spans="1:6">
      <c r="A190" s="15" t="s">
        <v>18109</v>
      </c>
      <c r="B190" s="2" t="s">
        <v>23130</v>
      </c>
      <c r="C190" t="s">
        <v>18108</v>
      </c>
      <c r="D190" t="s">
        <v>18107</v>
      </c>
      <c r="E190" t="s">
        <v>1674</v>
      </c>
      <c r="F190" s="1" t="s">
        <v>23128</v>
      </c>
    </row>
    <row r="191" spans="1:6">
      <c r="A191" s="15" t="s">
        <v>18093</v>
      </c>
      <c r="B191" s="2" t="s">
        <v>23129</v>
      </c>
      <c r="C191" t="s">
        <v>0</v>
      </c>
      <c r="D191" t="s">
        <v>18092</v>
      </c>
      <c r="E191" t="s">
        <v>0</v>
      </c>
      <c r="F191" s="1" t="s">
        <v>23128</v>
      </c>
    </row>
    <row r="192" spans="1:6">
      <c r="A192" s="15" t="s">
        <v>18062</v>
      </c>
      <c r="B192" s="2" t="s">
        <v>23130</v>
      </c>
      <c r="C192" t="s">
        <v>18061</v>
      </c>
      <c r="D192" t="s">
        <v>18060</v>
      </c>
      <c r="E192" t="s">
        <v>1449</v>
      </c>
      <c r="F192" s="1" t="s">
        <v>23128</v>
      </c>
    </row>
    <row r="193" spans="1:7">
      <c r="A193" s="15" t="s">
        <v>18055</v>
      </c>
      <c r="B193" s="2" t="s">
        <v>23130</v>
      </c>
      <c r="C193" t="s">
        <v>660</v>
      </c>
      <c r="D193" t="s">
        <v>18054</v>
      </c>
      <c r="E193" t="s">
        <v>18053</v>
      </c>
      <c r="F193" s="1" t="s">
        <v>23128</v>
      </c>
    </row>
    <row r="194" spans="1:7">
      <c r="A194" s="15" t="s">
        <v>18052</v>
      </c>
      <c r="B194" s="2" t="s">
        <v>23129</v>
      </c>
      <c r="C194" t="s">
        <v>0</v>
      </c>
      <c r="D194" t="s">
        <v>18051</v>
      </c>
      <c r="E194" t="s">
        <v>0</v>
      </c>
      <c r="F194" s="1" t="s">
        <v>23128</v>
      </c>
    </row>
    <row r="195" spans="1:7">
      <c r="A195" s="15" t="s">
        <v>18044</v>
      </c>
      <c r="B195" s="2" t="s">
        <v>23130</v>
      </c>
      <c r="C195" t="s">
        <v>7106</v>
      </c>
      <c r="D195" t="s">
        <v>18043</v>
      </c>
      <c r="E195" t="s">
        <v>7104</v>
      </c>
      <c r="F195" s="1" t="s">
        <v>23128</v>
      </c>
    </row>
    <row r="196" spans="1:7">
      <c r="A196" s="15" t="s">
        <v>18037</v>
      </c>
      <c r="B196" s="2" t="s">
        <v>23129</v>
      </c>
      <c r="C196" t="s">
        <v>18036</v>
      </c>
      <c r="D196" t="s">
        <v>18035</v>
      </c>
      <c r="E196" t="s">
        <v>0</v>
      </c>
      <c r="F196" s="1" t="s">
        <v>23128</v>
      </c>
    </row>
    <row r="197" spans="1:7">
      <c r="A197" s="15" t="s">
        <v>18034</v>
      </c>
      <c r="B197" s="2" t="s">
        <v>23129</v>
      </c>
      <c r="C197" t="s">
        <v>219</v>
      </c>
      <c r="D197" t="s">
        <v>18033</v>
      </c>
      <c r="E197" t="s">
        <v>1090</v>
      </c>
      <c r="F197" s="1" t="s">
        <v>23128</v>
      </c>
    </row>
    <row r="198" spans="1:7">
      <c r="A198" s="15" t="s">
        <v>18021</v>
      </c>
      <c r="B198" s="2" t="s">
        <v>23130</v>
      </c>
      <c r="C198" t="s">
        <v>2143</v>
      </c>
      <c r="D198" t="s">
        <v>8711</v>
      </c>
      <c r="E198" t="s">
        <v>2141</v>
      </c>
      <c r="F198" s="1" t="s">
        <v>23128</v>
      </c>
    </row>
    <row r="199" spans="1:7">
      <c r="A199" s="15" t="s">
        <v>18001</v>
      </c>
      <c r="B199" s="2" t="s">
        <v>23130</v>
      </c>
      <c r="C199" t="s">
        <v>345</v>
      </c>
      <c r="D199" t="s">
        <v>18000</v>
      </c>
      <c r="E199" t="s">
        <v>17999</v>
      </c>
      <c r="F199" s="1" t="s">
        <v>23128</v>
      </c>
    </row>
    <row r="200" spans="1:7">
      <c r="A200" s="15" t="s">
        <v>17980</v>
      </c>
      <c r="B200" s="2" t="s">
        <v>23130</v>
      </c>
      <c r="C200" t="s">
        <v>0</v>
      </c>
      <c r="D200" t="s">
        <v>17979</v>
      </c>
      <c r="E200" t="s">
        <v>17978</v>
      </c>
      <c r="F200" s="1" t="s">
        <v>23128</v>
      </c>
    </row>
    <row r="201" spans="1:7">
      <c r="A201" s="15" t="s">
        <v>17973</v>
      </c>
      <c r="B201" s="2" t="s">
        <v>23129</v>
      </c>
      <c r="C201" t="s">
        <v>17972</v>
      </c>
      <c r="D201" t="s">
        <v>17971</v>
      </c>
      <c r="E201" t="s">
        <v>4083</v>
      </c>
      <c r="F201" s="1" t="s">
        <v>23128</v>
      </c>
    </row>
    <row r="202" spans="1:7">
      <c r="A202" s="15" t="s">
        <v>17939</v>
      </c>
      <c r="B202" s="2" t="s">
        <v>23129</v>
      </c>
      <c r="C202" t="s">
        <v>10851</v>
      </c>
      <c r="D202" t="s">
        <v>17938</v>
      </c>
      <c r="E202" t="s">
        <v>4186</v>
      </c>
      <c r="F202" s="1" t="s">
        <v>23128</v>
      </c>
    </row>
    <row r="203" spans="1:7">
      <c r="A203" s="15" t="s">
        <v>17937</v>
      </c>
      <c r="B203" s="2" t="s">
        <v>23130</v>
      </c>
      <c r="C203" t="s">
        <v>17936</v>
      </c>
      <c r="D203" t="s">
        <v>17935</v>
      </c>
      <c r="E203" t="s">
        <v>9830</v>
      </c>
      <c r="F203" s="1" t="s">
        <v>23128</v>
      </c>
    </row>
    <row r="204" spans="1:7">
      <c r="A204" s="15" t="s">
        <v>17928</v>
      </c>
      <c r="B204" s="2" t="s">
        <v>23129</v>
      </c>
      <c r="C204" t="s">
        <v>1575</v>
      </c>
      <c r="D204" t="s">
        <v>17927</v>
      </c>
      <c r="E204" t="s">
        <v>4043</v>
      </c>
      <c r="F204" s="1" t="s">
        <v>23128</v>
      </c>
    </row>
    <row r="205" spans="1:7">
      <c r="A205" s="15" t="s">
        <v>17913</v>
      </c>
      <c r="B205" s="2" t="s">
        <v>23129</v>
      </c>
      <c r="C205" t="s">
        <v>0</v>
      </c>
      <c r="D205" t="s">
        <v>17912</v>
      </c>
      <c r="E205" t="s">
        <v>15022</v>
      </c>
      <c r="F205" s="1" t="s">
        <v>23128</v>
      </c>
    </row>
    <row r="206" spans="1:7">
      <c r="A206" s="15" t="s">
        <v>17894</v>
      </c>
      <c r="B206" s="2" t="s">
        <v>23129</v>
      </c>
      <c r="C206" t="s">
        <v>16627</v>
      </c>
      <c r="D206" t="s">
        <v>17892</v>
      </c>
      <c r="E206" t="s">
        <v>1667</v>
      </c>
      <c r="F206" s="1" t="s">
        <v>23131</v>
      </c>
      <c r="G206" t="s">
        <v>17893</v>
      </c>
    </row>
    <row r="207" spans="1:7">
      <c r="A207" s="15" t="s">
        <v>17888</v>
      </c>
      <c r="B207" s="2" t="s">
        <v>23129</v>
      </c>
      <c r="C207" t="s">
        <v>17887</v>
      </c>
      <c r="D207" t="s">
        <v>17886</v>
      </c>
      <c r="E207" t="s">
        <v>0</v>
      </c>
      <c r="F207" s="1" t="s">
        <v>23128</v>
      </c>
    </row>
    <row r="208" spans="1:7">
      <c r="A208" s="15" t="s">
        <v>17870</v>
      </c>
      <c r="B208" s="2" t="s">
        <v>23130</v>
      </c>
      <c r="C208" t="s">
        <v>0</v>
      </c>
      <c r="D208" t="s">
        <v>17869</v>
      </c>
      <c r="E208" t="s">
        <v>0</v>
      </c>
      <c r="F208" s="1" t="s">
        <v>23128</v>
      </c>
    </row>
    <row r="209" spans="1:6">
      <c r="A209" s="15" t="s">
        <v>17859</v>
      </c>
      <c r="B209" s="2" t="s">
        <v>23129</v>
      </c>
      <c r="C209" t="s">
        <v>353</v>
      </c>
      <c r="D209" t="s">
        <v>17858</v>
      </c>
      <c r="E209" t="s">
        <v>121</v>
      </c>
      <c r="F209" s="1" t="s">
        <v>23128</v>
      </c>
    </row>
    <row r="210" spans="1:6">
      <c r="A210" s="15" t="s">
        <v>17833</v>
      </c>
      <c r="B210" s="2" t="s">
        <v>23130</v>
      </c>
      <c r="C210" t="s">
        <v>455</v>
      </c>
      <c r="D210" t="s">
        <v>17832</v>
      </c>
      <c r="E210" t="s">
        <v>358</v>
      </c>
      <c r="F210" s="1" t="s">
        <v>23128</v>
      </c>
    </row>
    <row r="211" spans="1:6">
      <c r="A211" s="15" t="s">
        <v>17829</v>
      </c>
      <c r="B211" s="2" t="s">
        <v>23129</v>
      </c>
      <c r="C211" t="s">
        <v>105</v>
      </c>
      <c r="D211" t="s">
        <v>17828</v>
      </c>
      <c r="E211" t="s">
        <v>103</v>
      </c>
      <c r="F211" s="1" t="s">
        <v>23128</v>
      </c>
    </row>
    <row r="212" spans="1:6">
      <c r="A212" s="15" t="s">
        <v>17803</v>
      </c>
      <c r="B212" s="2" t="s">
        <v>23130</v>
      </c>
      <c r="C212" t="s">
        <v>894</v>
      </c>
      <c r="D212" t="s">
        <v>17802</v>
      </c>
      <c r="E212" t="s">
        <v>2476</v>
      </c>
      <c r="F212" s="1" t="s">
        <v>23128</v>
      </c>
    </row>
    <row r="213" spans="1:6">
      <c r="A213" s="15" t="s">
        <v>17800</v>
      </c>
      <c r="B213" s="2" t="s">
        <v>23129</v>
      </c>
      <c r="C213" t="s">
        <v>11005</v>
      </c>
      <c r="D213" t="s">
        <v>17799</v>
      </c>
      <c r="E213" t="s">
        <v>11005</v>
      </c>
      <c r="F213" s="1" t="s">
        <v>23128</v>
      </c>
    </row>
    <row r="214" spans="1:6">
      <c r="A214" s="15" t="s">
        <v>17796</v>
      </c>
      <c r="B214" s="2" t="s">
        <v>23129</v>
      </c>
      <c r="C214" t="s">
        <v>17795</v>
      </c>
      <c r="D214" t="s">
        <v>17794</v>
      </c>
      <c r="E214" t="s">
        <v>17793</v>
      </c>
      <c r="F214" s="1" t="s">
        <v>23128</v>
      </c>
    </row>
    <row r="215" spans="1:6">
      <c r="A215" s="15" t="s">
        <v>17785</v>
      </c>
      <c r="B215" s="2" t="s">
        <v>23130</v>
      </c>
      <c r="C215" t="s">
        <v>8023</v>
      </c>
      <c r="D215" t="s">
        <v>17784</v>
      </c>
      <c r="E215" t="s">
        <v>527</v>
      </c>
      <c r="F215" s="1" t="s">
        <v>23128</v>
      </c>
    </row>
    <row r="216" spans="1:6">
      <c r="A216" s="15" t="s">
        <v>17757</v>
      </c>
      <c r="B216" s="2" t="s">
        <v>23129</v>
      </c>
      <c r="C216" t="s">
        <v>17756</v>
      </c>
      <c r="D216" t="s">
        <v>17755</v>
      </c>
      <c r="E216" t="s">
        <v>17754</v>
      </c>
      <c r="F216" s="1" t="s">
        <v>23128</v>
      </c>
    </row>
    <row r="217" spans="1:6">
      <c r="A217" s="15" t="s">
        <v>17751</v>
      </c>
      <c r="B217" s="2" t="s">
        <v>23129</v>
      </c>
      <c r="C217" t="s">
        <v>468</v>
      </c>
      <c r="D217" t="s">
        <v>17750</v>
      </c>
      <c r="E217" t="s">
        <v>0</v>
      </c>
      <c r="F217" s="1" t="s">
        <v>23128</v>
      </c>
    </row>
    <row r="218" spans="1:6">
      <c r="A218" s="15" t="s">
        <v>17749</v>
      </c>
      <c r="B218" s="2" t="s">
        <v>23130</v>
      </c>
      <c r="C218" t="s">
        <v>455</v>
      </c>
      <c r="D218" t="s">
        <v>17748</v>
      </c>
      <c r="E218" t="s">
        <v>358</v>
      </c>
      <c r="F218" s="1" t="s">
        <v>23128</v>
      </c>
    </row>
    <row r="219" spans="1:6">
      <c r="A219" s="15" t="s">
        <v>17743</v>
      </c>
      <c r="B219" s="2" t="s">
        <v>23129</v>
      </c>
      <c r="C219" t="s">
        <v>17742</v>
      </c>
      <c r="D219" t="s">
        <v>17741</v>
      </c>
      <c r="E219" t="s">
        <v>17740</v>
      </c>
      <c r="F219" s="1" t="s">
        <v>23128</v>
      </c>
    </row>
    <row r="220" spans="1:6">
      <c r="A220" s="15" t="s">
        <v>17737</v>
      </c>
      <c r="B220" s="2" t="s">
        <v>23129</v>
      </c>
      <c r="C220" t="s">
        <v>468</v>
      </c>
      <c r="D220" t="s">
        <v>17736</v>
      </c>
      <c r="E220" t="s">
        <v>0</v>
      </c>
      <c r="F220" s="1" t="s">
        <v>23128</v>
      </c>
    </row>
    <row r="221" spans="1:6">
      <c r="A221" s="15" t="s">
        <v>17727</v>
      </c>
      <c r="B221" s="2" t="s">
        <v>23129</v>
      </c>
      <c r="C221" t="s">
        <v>17726</v>
      </c>
      <c r="D221" t="s">
        <v>17725</v>
      </c>
      <c r="E221" t="s">
        <v>17721</v>
      </c>
      <c r="F221" s="1" t="s">
        <v>23128</v>
      </c>
    </row>
    <row r="222" spans="1:6">
      <c r="A222" s="15" t="s">
        <v>17724</v>
      </c>
      <c r="B222" s="2" t="s">
        <v>23130</v>
      </c>
      <c r="C222" t="s">
        <v>17723</v>
      </c>
      <c r="D222" t="s">
        <v>17722</v>
      </c>
      <c r="E222" t="s">
        <v>17721</v>
      </c>
      <c r="F222" s="1" t="s">
        <v>23128</v>
      </c>
    </row>
    <row r="223" spans="1:6">
      <c r="A223" s="15" t="s">
        <v>17694</v>
      </c>
      <c r="B223" s="2" t="s">
        <v>23129</v>
      </c>
      <c r="C223" t="s">
        <v>468</v>
      </c>
      <c r="D223" t="s">
        <v>4981</v>
      </c>
      <c r="E223" t="s">
        <v>0</v>
      </c>
      <c r="F223" s="1" t="s">
        <v>23128</v>
      </c>
    </row>
    <row r="224" spans="1:6">
      <c r="A224" s="15" t="s">
        <v>17673</v>
      </c>
      <c r="B224" s="2" t="s">
        <v>23130</v>
      </c>
      <c r="C224" t="s">
        <v>17671</v>
      </c>
      <c r="D224" t="s">
        <v>17670</v>
      </c>
      <c r="E224" t="s">
        <v>17369</v>
      </c>
      <c r="F224" s="1" t="s">
        <v>23128</v>
      </c>
    </row>
    <row r="225" spans="1:6">
      <c r="A225" s="15" t="s">
        <v>17655</v>
      </c>
      <c r="B225" s="2" t="s">
        <v>23129</v>
      </c>
      <c r="C225" t="s">
        <v>219</v>
      </c>
      <c r="D225" t="s">
        <v>17654</v>
      </c>
      <c r="E225" t="s">
        <v>1090</v>
      </c>
      <c r="F225" s="1" t="s">
        <v>23128</v>
      </c>
    </row>
    <row r="226" spans="1:6">
      <c r="A226" s="15" t="s">
        <v>17645</v>
      </c>
      <c r="B226" s="2" t="s">
        <v>23129</v>
      </c>
      <c r="C226" t="s">
        <v>17644</v>
      </c>
      <c r="D226" t="s">
        <v>17643</v>
      </c>
      <c r="E226" t="s">
        <v>3419</v>
      </c>
      <c r="F226" s="1" t="s">
        <v>23128</v>
      </c>
    </row>
    <row r="227" spans="1:6">
      <c r="A227" s="15" t="s">
        <v>17628</v>
      </c>
      <c r="B227" s="2" t="s">
        <v>23129</v>
      </c>
      <c r="C227" t="s">
        <v>468</v>
      </c>
      <c r="D227" t="s">
        <v>17627</v>
      </c>
      <c r="E227" t="s">
        <v>0</v>
      </c>
      <c r="F227" s="1" t="s">
        <v>23128</v>
      </c>
    </row>
    <row r="228" spans="1:6">
      <c r="A228" s="15" t="s">
        <v>17623</v>
      </c>
      <c r="B228" s="2" t="s">
        <v>23130</v>
      </c>
      <c r="C228" t="s">
        <v>468</v>
      </c>
      <c r="D228" t="s">
        <v>17622</v>
      </c>
      <c r="E228" t="s">
        <v>0</v>
      </c>
      <c r="F228" s="1" t="s">
        <v>23128</v>
      </c>
    </row>
    <row r="229" spans="1:6">
      <c r="A229" s="15" t="s">
        <v>17621</v>
      </c>
      <c r="B229" s="2" t="s">
        <v>23129</v>
      </c>
      <c r="C229" t="s">
        <v>1594</v>
      </c>
      <c r="D229" t="s">
        <v>17620</v>
      </c>
      <c r="E229" t="s">
        <v>11893</v>
      </c>
      <c r="F229" s="1" t="s">
        <v>23128</v>
      </c>
    </row>
    <row r="230" spans="1:6">
      <c r="A230" s="15" t="s">
        <v>17619</v>
      </c>
      <c r="B230" s="2" t="s">
        <v>23130</v>
      </c>
      <c r="C230" t="s">
        <v>17618</v>
      </c>
      <c r="D230" t="s">
        <v>17617</v>
      </c>
      <c r="E230" t="s">
        <v>1116</v>
      </c>
      <c r="F230" s="1" t="s">
        <v>23128</v>
      </c>
    </row>
    <row r="231" spans="1:6">
      <c r="A231" s="15" t="s">
        <v>17613</v>
      </c>
      <c r="B231" s="2" t="s">
        <v>23129</v>
      </c>
      <c r="C231" t="s">
        <v>320</v>
      </c>
      <c r="D231" t="s">
        <v>17612</v>
      </c>
      <c r="E231" t="s">
        <v>0</v>
      </c>
      <c r="F231" s="1" t="s">
        <v>23128</v>
      </c>
    </row>
    <row r="232" spans="1:6">
      <c r="A232" s="15" t="s">
        <v>17611</v>
      </c>
      <c r="B232" s="2" t="s">
        <v>23129</v>
      </c>
      <c r="C232" t="s">
        <v>17610</v>
      </c>
      <c r="D232" t="s">
        <v>17609</v>
      </c>
      <c r="E232" t="s">
        <v>3272</v>
      </c>
      <c r="F232" s="1" t="s">
        <v>23128</v>
      </c>
    </row>
    <row r="233" spans="1:6">
      <c r="A233" s="15" t="s">
        <v>17585</v>
      </c>
      <c r="B233" s="2" t="s">
        <v>23129</v>
      </c>
      <c r="C233" t="s">
        <v>650</v>
      </c>
      <c r="D233" t="s">
        <v>17584</v>
      </c>
      <c r="E233" t="s">
        <v>6848</v>
      </c>
      <c r="F233" s="1" t="s">
        <v>23128</v>
      </c>
    </row>
    <row r="234" spans="1:6">
      <c r="A234" s="15" t="s">
        <v>17583</v>
      </c>
      <c r="B234" s="2" t="s">
        <v>23129</v>
      </c>
      <c r="C234" t="s">
        <v>17582</v>
      </c>
      <c r="D234" t="s">
        <v>17581</v>
      </c>
      <c r="E234" t="s">
        <v>827</v>
      </c>
      <c r="F234" s="1" t="s">
        <v>23128</v>
      </c>
    </row>
    <row r="235" spans="1:6">
      <c r="A235" s="15" t="s">
        <v>17571</v>
      </c>
      <c r="B235" s="2" t="s">
        <v>23129</v>
      </c>
      <c r="C235" t="s">
        <v>0</v>
      </c>
      <c r="D235" t="s">
        <v>1</v>
      </c>
      <c r="E235" t="s">
        <v>0</v>
      </c>
      <c r="F235" s="1" t="s">
        <v>23128</v>
      </c>
    </row>
    <row r="236" spans="1:6">
      <c r="A236" s="15" t="s">
        <v>17566</v>
      </c>
      <c r="B236" s="2" t="s">
        <v>23129</v>
      </c>
      <c r="C236" t="s">
        <v>463</v>
      </c>
      <c r="D236" t="s">
        <v>17565</v>
      </c>
      <c r="E236" t="s">
        <v>17564</v>
      </c>
      <c r="F236" s="1" t="s">
        <v>23128</v>
      </c>
    </row>
    <row r="237" spans="1:6">
      <c r="A237" s="15" t="s">
        <v>17550</v>
      </c>
      <c r="B237" s="2" t="s">
        <v>23130</v>
      </c>
      <c r="C237" t="s">
        <v>12272</v>
      </c>
      <c r="D237" t="s">
        <v>17549</v>
      </c>
      <c r="E237" t="s">
        <v>1159</v>
      </c>
      <c r="F237" s="1" t="s">
        <v>23128</v>
      </c>
    </row>
    <row r="238" spans="1:6">
      <c r="A238" s="15" t="s">
        <v>17521</v>
      </c>
      <c r="B238" s="2" t="s">
        <v>23130</v>
      </c>
      <c r="C238" t="s">
        <v>17520</v>
      </c>
      <c r="D238" t="s">
        <v>17519</v>
      </c>
      <c r="E238" t="s">
        <v>0</v>
      </c>
      <c r="F238" s="1" t="s">
        <v>23128</v>
      </c>
    </row>
    <row r="239" spans="1:6">
      <c r="A239" s="15" t="s">
        <v>17510</v>
      </c>
      <c r="B239" s="2" t="s">
        <v>23130</v>
      </c>
      <c r="C239" t="s">
        <v>17509</v>
      </c>
      <c r="D239" t="s">
        <v>17508</v>
      </c>
      <c r="E239" t="s">
        <v>1116</v>
      </c>
      <c r="F239" s="1" t="s">
        <v>23128</v>
      </c>
    </row>
    <row r="240" spans="1:6">
      <c r="A240" s="15" t="s">
        <v>17507</v>
      </c>
      <c r="B240" s="2" t="s">
        <v>23130</v>
      </c>
      <c r="C240" t="s">
        <v>1594</v>
      </c>
      <c r="D240" t="s">
        <v>17506</v>
      </c>
      <c r="E240" t="s">
        <v>3493</v>
      </c>
      <c r="F240" s="1" t="s">
        <v>23128</v>
      </c>
    </row>
    <row r="241" spans="1:7">
      <c r="A241" s="15" t="s">
        <v>17502</v>
      </c>
      <c r="B241" s="2" t="s">
        <v>23130</v>
      </c>
      <c r="C241" t="s">
        <v>353</v>
      </c>
      <c r="D241" t="s">
        <v>17501</v>
      </c>
      <c r="E241" t="s">
        <v>351</v>
      </c>
      <c r="F241" s="1" t="s">
        <v>23128</v>
      </c>
    </row>
    <row r="242" spans="1:7">
      <c r="A242" s="15" t="s">
        <v>17496</v>
      </c>
      <c r="B242" s="2" t="s">
        <v>23130</v>
      </c>
      <c r="C242" t="s">
        <v>17495</v>
      </c>
      <c r="D242" t="s">
        <v>17494</v>
      </c>
      <c r="E242" t="s">
        <v>289</v>
      </c>
      <c r="F242" s="1" t="s">
        <v>23128</v>
      </c>
    </row>
    <row r="243" spans="1:7">
      <c r="A243" s="15" t="s">
        <v>17487</v>
      </c>
      <c r="B243" s="2" t="s">
        <v>23130</v>
      </c>
      <c r="C243" t="s">
        <v>166</v>
      </c>
      <c r="D243" t="s">
        <v>17486</v>
      </c>
      <c r="E243" t="s">
        <v>164</v>
      </c>
      <c r="F243" s="1" t="s">
        <v>23128</v>
      </c>
    </row>
    <row r="244" spans="1:7">
      <c r="A244" s="15" t="s">
        <v>17472</v>
      </c>
      <c r="B244" s="2" t="s">
        <v>23130</v>
      </c>
      <c r="C244" t="s">
        <v>3944</v>
      </c>
      <c r="D244" t="s">
        <v>17471</v>
      </c>
      <c r="E244" t="s">
        <v>3942</v>
      </c>
      <c r="F244" s="1" t="s">
        <v>23128</v>
      </c>
    </row>
    <row r="245" spans="1:7">
      <c r="A245" s="15" t="s">
        <v>17468</v>
      </c>
      <c r="B245" s="2" t="s">
        <v>23129</v>
      </c>
      <c r="C245" t="s">
        <v>1177</v>
      </c>
      <c r="D245" t="s">
        <v>17467</v>
      </c>
      <c r="E245" t="s">
        <v>17466</v>
      </c>
      <c r="F245" s="1" t="s">
        <v>23128</v>
      </c>
    </row>
    <row r="246" spans="1:7">
      <c r="A246" s="15" t="s">
        <v>17450</v>
      </c>
      <c r="B246" s="2" t="s">
        <v>23129</v>
      </c>
      <c r="C246" t="s">
        <v>591</v>
      </c>
      <c r="D246" t="s">
        <v>17449</v>
      </c>
      <c r="E246" t="s">
        <v>589</v>
      </c>
      <c r="F246" s="1" t="s">
        <v>23128</v>
      </c>
    </row>
    <row r="247" spans="1:7">
      <c r="A247" s="15" t="s">
        <v>17438</v>
      </c>
      <c r="B247" s="2" t="s">
        <v>23130</v>
      </c>
      <c r="C247" t="s">
        <v>17437</v>
      </c>
      <c r="D247" t="s">
        <v>17436</v>
      </c>
      <c r="E247" t="s">
        <v>17435</v>
      </c>
      <c r="F247" s="1" t="s">
        <v>23128</v>
      </c>
    </row>
    <row r="248" spans="1:7">
      <c r="A248" s="15" t="s">
        <v>17415</v>
      </c>
      <c r="B248" s="2" t="s">
        <v>23130</v>
      </c>
      <c r="C248" t="s">
        <v>468</v>
      </c>
      <c r="D248" t="s">
        <v>17414</v>
      </c>
      <c r="E248" t="s">
        <v>0</v>
      </c>
      <c r="F248" s="1" t="s">
        <v>23128</v>
      </c>
    </row>
    <row r="249" spans="1:7">
      <c r="A249" s="15" t="s">
        <v>17406</v>
      </c>
      <c r="B249" s="2" t="s">
        <v>23129</v>
      </c>
      <c r="C249" t="s">
        <v>1594</v>
      </c>
      <c r="D249" t="s">
        <v>17405</v>
      </c>
      <c r="E249" t="s">
        <v>3419</v>
      </c>
      <c r="F249" s="1" t="s">
        <v>23128</v>
      </c>
    </row>
    <row r="250" spans="1:7">
      <c r="A250" s="15" t="s">
        <v>17372</v>
      </c>
      <c r="B250" s="2" t="s">
        <v>23130</v>
      </c>
      <c r="C250" t="s">
        <v>17371</v>
      </c>
      <c r="D250" t="s">
        <v>17370</v>
      </c>
      <c r="E250" t="s">
        <v>17369</v>
      </c>
      <c r="F250" s="1" t="s">
        <v>23128</v>
      </c>
    </row>
    <row r="251" spans="1:7">
      <c r="A251" s="15" t="s">
        <v>17368</v>
      </c>
      <c r="B251" s="2" t="s">
        <v>23129</v>
      </c>
      <c r="C251" t="s">
        <v>109</v>
      </c>
      <c r="D251" t="s">
        <v>17367</v>
      </c>
      <c r="E251" t="s">
        <v>965</v>
      </c>
      <c r="F251" s="1" t="s">
        <v>23128</v>
      </c>
    </row>
    <row r="252" spans="1:7">
      <c r="A252" s="15" t="s">
        <v>17366</v>
      </c>
      <c r="B252" s="2" t="s">
        <v>23129</v>
      </c>
      <c r="C252" t="s">
        <v>109</v>
      </c>
      <c r="D252" t="s">
        <v>17365</v>
      </c>
      <c r="E252" t="s">
        <v>965</v>
      </c>
      <c r="F252" s="1" t="s">
        <v>23128</v>
      </c>
    </row>
    <row r="253" spans="1:7">
      <c r="A253" s="15" t="s">
        <v>17364</v>
      </c>
      <c r="B253" s="2" t="s">
        <v>23130</v>
      </c>
      <c r="C253" t="s">
        <v>17363</v>
      </c>
      <c r="D253" t="s">
        <v>17362</v>
      </c>
      <c r="E253" t="s">
        <v>17361</v>
      </c>
      <c r="F253" s="1" t="s">
        <v>23128</v>
      </c>
    </row>
    <row r="254" spans="1:7">
      <c r="A254" s="15" t="s">
        <v>17360</v>
      </c>
      <c r="B254" s="2" t="s">
        <v>23130</v>
      </c>
      <c r="C254" t="s">
        <v>17359</v>
      </c>
      <c r="D254" t="s">
        <v>17358</v>
      </c>
      <c r="E254" t="s">
        <v>2455</v>
      </c>
      <c r="F254" s="1" t="s">
        <v>23128</v>
      </c>
    </row>
    <row r="255" spans="1:7">
      <c r="A255" s="15" t="s">
        <v>17357</v>
      </c>
      <c r="B255" s="2" t="s">
        <v>23129</v>
      </c>
      <c r="C255" t="s">
        <v>16936</v>
      </c>
      <c r="D255" t="s">
        <v>17355</v>
      </c>
      <c r="E255" t="s">
        <v>16934</v>
      </c>
      <c r="F255" s="1" t="s">
        <v>23131</v>
      </c>
      <c r="G255" t="s">
        <v>17356</v>
      </c>
    </row>
    <row r="256" spans="1:7">
      <c r="A256" s="15" t="s">
        <v>17315</v>
      </c>
      <c r="B256" s="2" t="s">
        <v>23129</v>
      </c>
      <c r="C256" t="s">
        <v>17314</v>
      </c>
      <c r="D256" t="s">
        <v>17313</v>
      </c>
      <c r="E256" t="s">
        <v>17312</v>
      </c>
      <c r="F256" s="1" t="s">
        <v>23128</v>
      </c>
    </row>
    <row r="257" spans="1:6">
      <c r="A257" s="15" t="s">
        <v>17311</v>
      </c>
      <c r="B257" s="2" t="s">
        <v>23129</v>
      </c>
      <c r="C257" t="s">
        <v>276</v>
      </c>
      <c r="D257" t="s">
        <v>17310</v>
      </c>
      <c r="E257" t="s">
        <v>600</v>
      </c>
      <c r="F257" s="1" t="s">
        <v>23128</v>
      </c>
    </row>
    <row r="258" spans="1:6">
      <c r="A258" s="15" t="s">
        <v>17306</v>
      </c>
      <c r="B258" s="2" t="s">
        <v>23129</v>
      </c>
      <c r="C258" t="s">
        <v>0</v>
      </c>
      <c r="D258" t="s">
        <v>14472</v>
      </c>
      <c r="E258" t="s">
        <v>0</v>
      </c>
      <c r="F258" s="1" t="s">
        <v>23128</v>
      </c>
    </row>
    <row r="259" spans="1:6">
      <c r="A259" s="15" t="s">
        <v>17305</v>
      </c>
      <c r="B259" s="2" t="s">
        <v>23129</v>
      </c>
      <c r="C259" t="s">
        <v>6499</v>
      </c>
      <c r="D259" t="s">
        <v>17304</v>
      </c>
      <c r="E259" t="s">
        <v>557</v>
      </c>
      <c r="F259" s="1" t="s">
        <v>23128</v>
      </c>
    </row>
    <row r="260" spans="1:6">
      <c r="A260" s="15" t="s">
        <v>17286</v>
      </c>
      <c r="B260" s="2" t="s">
        <v>23129</v>
      </c>
      <c r="C260" t="s">
        <v>17285</v>
      </c>
      <c r="D260" t="s">
        <v>17284</v>
      </c>
      <c r="E260" t="s">
        <v>12380</v>
      </c>
      <c r="F260" s="1" t="s">
        <v>23128</v>
      </c>
    </row>
    <row r="261" spans="1:6">
      <c r="A261" s="15" t="s">
        <v>17256</v>
      </c>
      <c r="B261" s="2" t="s">
        <v>23130</v>
      </c>
      <c r="C261" t="s">
        <v>2324</v>
      </c>
      <c r="D261" t="s">
        <v>17255</v>
      </c>
      <c r="E261" t="s">
        <v>17068</v>
      </c>
      <c r="F261" s="1" t="s">
        <v>23128</v>
      </c>
    </row>
    <row r="262" spans="1:6">
      <c r="A262" s="15" t="s">
        <v>17240</v>
      </c>
      <c r="B262" s="2" t="s">
        <v>23130</v>
      </c>
      <c r="C262" t="s">
        <v>5169</v>
      </c>
      <c r="D262" t="s">
        <v>17239</v>
      </c>
      <c r="E262" t="s">
        <v>957</v>
      </c>
      <c r="F262" s="1" t="s">
        <v>23128</v>
      </c>
    </row>
    <row r="263" spans="1:6">
      <c r="A263" s="15" t="s">
        <v>17210</v>
      </c>
      <c r="B263" s="2" t="s">
        <v>23129</v>
      </c>
      <c r="C263" t="s">
        <v>17209</v>
      </c>
      <c r="D263" t="s">
        <v>17208</v>
      </c>
      <c r="E263" t="s">
        <v>4973</v>
      </c>
      <c r="F263" s="1" t="s">
        <v>23128</v>
      </c>
    </row>
    <row r="264" spans="1:6">
      <c r="A264" s="15" t="s">
        <v>17207</v>
      </c>
      <c r="B264" s="2" t="s">
        <v>23129</v>
      </c>
      <c r="F264" s="1" t="s">
        <v>23128</v>
      </c>
    </row>
    <row r="265" spans="1:6">
      <c r="A265" s="15" t="s">
        <v>17206</v>
      </c>
      <c r="B265" s="2" t="s">
        <v>23130</v>
      </c>
      <c r="C265" t="s">
        <v>3674</v>
      </c>
      <c r="D265" t="s">
        <v>17205</v>
      </c>
      <c r="E265" t="s">
        <v>3672</v>
      </c>
      <c r="F265" s="1" t="s">
        <v>23128</v>
      </c>
    </row>
    <row r="266" spans="1:6">
      <c r="A266" s="15" t="s">
        <v>17180</v>
      </c>
      <c r="B266" s="2" t="s">
        <v>23129</v>
      </c>
      <c r="C266" t="s">
        <v>264</v>
      </c>
      <c r="D266" t="s">
        <v>17179</v>
      </c>
      <c r="E266" t="s">
        <v>4629</v>
      </c>
      <c r="F266" s="1" t="s">
        <v>23128</v>
      </c>
    </row>
    <row r="267" spans="1:6">
      <c r="A267" s="15" t="s">
        <v>17162</v>
      </c>
      <c r="B267" s="2" t="s">
        <v>23129</v>
      </c>
      <c r="C267" t="s">
        <v>17161</v>
      </c>
      <c r="D267" t="s">
        <v>17160</v>
      </c>
      <c r="E267" t="s">
        <v>1426</v>
      </c>
      <c r="F267" s="1" t="s">
        <v>23128</v>
      </c>
    </row>
    <row r="268" spans="1:6">
      <c r="A268" s="15" t="s">
        <v>17146</v>
      </c>
      <c r="B268" s="2" t="s">
        <v>23129</v>
      </c>
      <c r="C268" t="s">
        <v>17145</v>
      </c>
      <c r="D268" t="s">
        <v>17144</v>
      </c>
      <c r="E268" t="s">
        <v>2046</v>
      </c>
      <c r="F268" s="1" t="s">
        <v>23128</v>
      </c>
    </row>
    <row r="269" spans="1:6">
      <c r="A269" s="15" t="s">
        <v>17089</v>
      </c>
      <c r="B269" s="2" t="s">
        <v>23129</v>
      </c>
      <c r="C269" t="s">
        <v>17088</v>
      </c>
      <c r="D269" t="s">
        <v>17087</v>
      </c>
      <c r="E269" t="s">
        <v>17086</v>
      </c>
      <c r="F269" s="1" t="s">
        <v>23128</v>
      </c>
    </row>
    <row r="270" spans="1:6">
      <c r="A270" s="15" t="s">
        <v>17085</v>
      </c>
      <c r="B270" s="2" t="s">
        <v>23129</v>
      </c>
      <c r="C270" t="s">
        <v>17084</v>
      </c>
      <c r="D270" t="s">
        <v>17083</v>
      </c>
      <c r="E270" t="s">
        <v>1290</v>
      </c>
      <c r="F270" s="1" t="s">
        <v>23128</v>
      </c>
    </row>
    <row r="271" spans="1:6">
      <c r="A271" s="15" t="s">
        <v>17033</v>
      </c>
      <c r="B271" s="2" t="s">
        <v>23129</v>
      </c>
      <c r="C271" t="s">
        <v>0</v>
      </c>
      <c r="D271" t="s">
        <v>1</v>
      </c>
      <c r="E271" t="s">
        <v>0</v>
      </c>
      <c r="F271" s="1" t="s">
        <v>23128</v>
      </c>
    </row>
    <row r="272" spans="1:6">
      <c r="A272" s="15" t="s">
        <v>17032</v>
      </c>
      <c r="B272" s="2" t="s">
        <v>23129</v>
      </c>
      <c r="C272" t="s">
        <v>2212</v>
      </c>
      <c r="D272" t="s">
        <v>17031</v>
      </c>
      <c r="E272" t="s">
        <v>675</v>
      </c>
      <c r="F272" s="1" t="s">
        <v>23128</v>
      </c>
    </row>
    <row r="273" spans="1:6">
      <c r="A273" s="15" t="s">
        <v>17028</v>
      </c>
      <c r="B273" s="2" t="s">
        <v>23129</v>
      </c>
      <c r="C273" t="s">
        <v>16936</v>
      </c>
      <c r="D273" t="s">
        <v>17027</v>
      </c>
      <c r="E273" t="s">
        <v>16934</v>
      </c>
      <c r="F273" s="1" t="s">
        <v>23128</v>
      </c>
    </row>
    <row r="274" spans="1:6">
      <c r="A274" s="15" t="s">
        <v>17020</v>
      </c>
      <c r="B274" s="2" t="s">
        <v>23130</v>
      </c>
      <c r="C274" t="s">
        <v>0</v>
      </c>
      <c r="D274" t="s">
        <v>17019</v>
      </c>
      <c r="E274" t="s">
        <v>17018</v>
      </c>
      <c r="F274" s="1" t="s">
        <v>23128</v>
      </c>
    </row>
    <row r="275" spans="1:6">
      <c r="A275" s="15" t="s">
        <v>17013</v>
      </c>
      <c r="B275" s="2" t="s">
        <v>23130</v>
      </c>
      <c r="C275" t="s">
        <v>17012</v>
      </c>
      <c r="D275" t="s">
        <v>17011</v>
      </c>
      <c r="E275" t="s">
        <v>1247</v>
      </c>
      <c r="F275" s="1" t="s">
        <v>23128</v>
      </c>
    </row>
    <row r="276" spans="1:6">
      <c r="A276" s="15" t="s">
        <v>17010</v>
      </c>
      <c r="B276" s="2" t="s">
        <v>23130</v>
      </c>
      <c r="C276" t="s">
        <v>1672</v>
      </c>
      <c r="D276" t="s">
        <v>17009</v>
      </c>
      <c r="E276" t="s">
        <v>1670</v>
      </c>
      <c r="F276" s="1" t="s">
        <v>23128</v>
      </c>
    </row>
    <row r="277" spans="1:6">
      <c r="A277" s="15" t="s">
        <v>16990</v>
      </c>
      <c r="B277" s="2" t="s">
        <v>23129</v>
      </c>
      <c r="C277" t="s">
        <v>16989</v>
      </c>
      <c r="D277" t="s">
        <v>16988</v>
      </c>
      <c r="E277" t="s">
        <v>16987</v>
      </c>
      <c r="F277" s="1" t="s">
        <v>23128</v>
      </c>
    </row>
    <row r="278" spans="1:6">
      <c r="A278" s="15" t="s">
        <v>16983</v>
      </c>
      <c r="B278" s="2" t="s">
        <v>23129</v>
      </c>
      <c r="C278" t="s">
        <v>149</v>
      </c>
      <c r="D278" t="s">
        <v>16982</v>
      </c>
      <c r="E278" t="s">
        <v>2263</v>
      </c>
      <c r="F278" s="1" t="s">
        <v>23128</v>
      </c>
    </row>
    <row r="279" spans="1:6">
      <c r="A279" s="15" t="s">
        <v>16981</v>
      </c>
      <c r="B279" s="2" t="s">
        <v>23129</v>
      </c>
      <c r="C279" t="s">
        <v>149</v>
      </c>
      <c r="D279" t="s">
        <v>16980</v>
      </c>
      <c r="E279" t="s">
        <v>2263</v>
      </c>
      <c r="F279" s="1" t="s">
        <v>23128</v>
      </c>
    </row>
    <row r="280" spans="1:6">
      <c r="A280" s="15" t="s">
        <v>16979</v>
      </c>
      <c r="B280" s="2" t="s">
        <v>23129</v>
      </c>
      <c r="C280" t="s">
        <v>149</v>
      </c>
      <c r="D280" t="s">
        <v>16978</v>
      </c>
      <c r="E280" t="s">
        <v>2263</v>
      </c>
      <c r="F280" s="1" t="s">
        <v>23128</v>
      </c>
    </row>
    <row r="281" spans="1:6">
      <c r="A281" s="15" t="s">
        <v>16969</v>
      </c>
      <c r="B281" s="2" t="s">
        <v>23129</v>
      </c>
      <c r="C281" t="s">
        <v>16968</v>
      </c>
      <c r="D281" t="s">
        <v>16967</v>
      </c>
      <c r="E281" t="s">
        <v>8547</v>
      </c>
      <c r="F281" s="1" t="s">
        <v>23128</v>
      </c>
    </row>
    <row r="282" spans="1:6">
      <c r="A282" s="15" t="s">
        <v>16964</v>
      </c>
      <c r="B282" s="2" t="s">
        <v>23129</v>
      </c>
      <c r="C282" t="s">
        <v>59</v>
      </c>
      <c r="D282" t="s">
        <v>16963</v>
      </c>
      <c r="E282" t="s">
        <v>57</v>
      </c>
      <c r="F282" s="1" t="s">
        <v>23128</v>
      </c>
    </row>
    <row r="283" spans="1:6">
      <c r="A283" s="15" t="s">
        <v>16951</v>
      </c>
      <c r="B283" s="2" t="s">
        <v>23130</v>
      </c>
      <c r="C283" t="s">
        <v>11666</v>
      </c>
      <c r="D283" t="s">
        <v>16950</v>
      </c>
      <c r="E283" t="s">
        <v>68</v>
      </c>
      <c r="F283" s="1" t="s">
        <v>23128</v>
      </c>
    </row>
    <row r="284" spans="1:6">
      <c r="A284" s="15" t="s">
        <v>16949</v>
      </c>
      <c r="B284" s="2" t="s">
        <v>23129</v>
      </c>
      <c r="C284" t="s">
        <v>12840</v>
      </c>
      <c r="D284" t="s">
        <v>16948</v>
      </c>
      <c r="E284" t="s">
        <v>0</v>
      </c>
      <c r="F284" s="1" t="s">
        <v>23128</v>
      </c>
    </row>
    <row r="285" spans="1:6">
      <c r="A285" s="15" t="s">
        <v>16914</v>
      </c>
      <c r="B285" s="2" t="s">
        <v>23129</v>
      </c>
      <c r="C285" t="s">
        <v>16913</v>
      </c>
      <c r="D285" t="s">
        <v>16912</v>
      </c>
      <c r="E285" t="s">
        <v>16911</v>
      </c>
      <c r="F285" s="1" t="s">
        <v>23128</v>
      </c>
    </row>
    <row r="286" spans="1:6">
      <c r="A286" s="15" t="s">
        <v>16872</v>
      </c>
      <c r="B286" s="2" t="s">
        <v>23130</v>
      </c>
      <c r="C286" t="s">
        <v>16871</v>
      </c>
      <c r="D286" t="s">
        <v>16870</v>
      </c>
      <c r="E286" t="s">
        <v>0</v>
      </c>
      <c r="F286" s="1" t="s">
        <v>23128</v>
      </c>
    </row>
    <row r="287" spans="1:6">
      <c r="A287" s="15" t="s">
        <v>16861</v>
      </c>
      <c r="B287" s="2" t="s">
        <v>23130</v>
      </c>
      <c r="C287" t="s">
        <v>0</v>
      </c>
      <c r="D287" t="s">
        <v>16860</v>
      </c>
      <c r="E287" t="s">
        <v>0</v>
      </c>
      <c r="F287" s="1" t="s">
        <v>23128</v>
      </c>
    </row>
    <row r="288" spans="1:6">
      <c r="A288" s="15" t="s">
        <v>16853</v>
      </c>
      <c r="B288" s="2" t="s">
        <v>23129</v>
      </c>
      <c r="C288" t="s">
        <v>4923</v>
      </c>
      <c r="D288" t="s">
        <v>16852</v>
      </c>
      <c r="E288" t="s">
        <v>669</v>
      </c>
      <c r="F288" s="1" t="s">
        <v>23128</v>
      </c>
    </row>
    <row r="289" spans="1:6">
      <c r="A289" s="15" t="s">
        <v>16831</v>
      </c>
      <c r="B289" s="2" t="s">
        <v>23130</v>
      </c>
      <c r="C289" t="s">
        <v>8299</v>
      </c>
      <c r="D289" t="s">
        <v>16830</v>
      </c>
      <c r="E289" t="s">
        <v>0</v>
      </c>
      <c r="F289" s="1" t="s">
        <v>23128</v>
      </c>
    </row>
    <row r="290" spans="1:6">
      <c r="A290" s="15" t="s">
        <v>16829</v>
      </c>
      <c r="B290" s="2" t="s">
        <v>23130</v>
      </c>
      <c r="C290" t="s">
        <v>16828</v>
      </c>
      <c r="D290" t="s">
        <v>16827</v>
      </c>
      <c r="E290" t="s">
        <v>16826</v>
      </c>
      <c r="F290" s="1" t="s">
        <v>23128</v>
      </c>
    </row>
    <row r="291" spans="1:6">
      <c r="A291" s="15" t="s">
        <v>16813</v>
      </c>
      <c r="B291" s="2" t="s">
        <v>23130</v>
      </c>
      <c r="C291" t="s">
        <v>387</v>
      </c>
      <c r="D291" t="s">
        <v>16812</v>
      </c>
      <c r="E291" t="s">
        <v>385</v>
      </c>
      <c r="F291" s="1" t="s">
        <v>23128</v>
      </c>
    </row>
    <row r="292" spans="1:6">
      <c r="A292" s="15" t="s">
        <v>16811</v>
      </c>
      <c r="B292" s="2" t="s">
        <v>23130</v>
      </c>
      <c r="C292" t="s">
        <v>0</v>
      </c>
      <c r="D292" t="s">
        <v>16810</v>
      </c>
      <c r="E292" t="s">
        <v>0</v>
      </c>
      <c r="F292" s="1" t="s">
        <v>23128</v>
      </c>
    </row>
    <row r="293" spans="1:6">
      <c r="A293" s="15" t="s">
        <v>16805</v>
      </c>
      <c r="B293" s="2" t="s">
        <v>23129</v>
      </c>
      <c r="C293" t="s">
        <v>1505</v>
      </c>
      <c r="D293" t="s">
        <v>16804</v>
      </c>
      <c r="E293" t="s">
        <v>8355</v>
      </c>
      <c r="F293" s="1" t="s">
        <v>23128</v>
      </c>
    </row>
    <row r="294" spans="1:6">
      <c r="A294" s="15" t="s">
        <v>16793</v>
      </c>
      <c r="B294" s="2" t="s">
        <v>23129</v>
      </c>
      <c r="C294" t="s">
        <v>335</v>
      </c>
      <c r="D294" t="s">
        <v>16792</v>
      </c>
      <c r="E294" t="s">
        <v>4351</v>
      </c>
      <c r="F294" s="1" t="s">
        <v>23128</v>
      </c>
    </row>
    <row r="295" spans="1:6">
      <c r="A295" s="15" t="s">
        <v>16791</v>
      </c>
      <c r="B295" s="2" t="s">
        <v>23129</v>
      </c>
      <c r="C295" t="s">
        <v>0</v>
      </c>
      <c r="D295" t="s">
        <v>16790</v>
      </c>
      <c r="E295" t="s">
        <v>0</v>
      </c>
      <c r="F295" s="1" t="s">
        <v>23128</v>
      </c>
    </row>
    <row r="296" spans="1:6">
      <c r="A296" s="15" t="s">
        <v>16782</v>
      </c>
      <c r="B296" s="2" t="s">
        <v>23129</v>
      </c>
      <c r="C296" t="s">
        <v>353</v>
      </c>
      <c r="D296" t="s">
        <v>16781</v>
      </c>
      <c r="E296" t="s">
        <v>16780</v>
      </c>
      <c r="F296" s="1" t="s">
        <v>23128</v>
      </c>
    </row>
    <row r="297" spans="1:6">
      <c r="A297" s="15" t="s">
        <v>16777</v>
      </c>
      <c r="B297" s="2" t="s">
        <v>23129</v>
      </c>
      <c r="C297" t="s">
        <v>16776</v>
      </c>
      <c r="D297" t="s">
        <v>16775</v>
      </c>
      <c r="E297" t="s">
        <v>0</v>
      </c>
      <c r="F297" s="1" t="s">
        <v>23128</v>
      </c>
    </row>
    <row r="298" spans="1:6">
      <c r="A298" s="15" t="s">
        <v>16772</v>
      </c>
      <c r="B298" s="2" t="s">
        <v>23130</v>
      </c>
      <c r="C298" t="s">
        <v>1002</v>
      </c>
      <c r="D298" t="s">
        <v>16771</v>
      </c>
      <c r="E298" t="s">
        <v>2112</v>
      </c>
      <c r="F298" s="1" t="s">
        <v>23128</v>
      </c>
    </row>
    <row r="299" spans="1:6">
      <c r="A299" s="15" t="s">
        <v>16769</v>
      </c>
      <c r="B299" s="2" t="s">
        <v>23130</v>
      </c>
      <c r="C299" t="s">
        <v>0</v>
      </c>
      <c r="D299" t="s">
        <v>16768</v>
      </c>
      <c r="E299" t="s">
        <v>16767</v>
      </c>
      <c r="F299" s="1" t="s">
        <v>23128</v>
      </c>
    </row>
    <row r="300" spans="1:6">
      <c r="A300" s="15" t="s">
        <v>16762</v>
      </c>
      <c r="B300" s="2" t="s">
        <v>23129</v>
      </c>
      <c r="C300" t="s">
        <v>149</v>
      </c>
      <c r="D300" t="s">
        <v>16761</v>
      </c>
      <c r="E300" t="s">
        <v>16760</v>
      </c>
      <c r="F300" s="1" t="s">
        <v>23128</v>
      </c>
    </row>
    <row r="301" spans="1:6">
      <c r="A301" s="15" t="s">
        <v>16740</v>
      </c>
      <c r="B301" s="2" t="s">
        <v>23129</v>
      </c>
      <c r="C301" t="s">
        <v>131</v>
      </c>
      <c r="D301" t="s">
        <v>16739</v>
      </c>
      <c r="E301" t="s">
        <v>1687</v>
      </c>
      <c r="F301" s="1" t="s">
        <v>23128</v>
      </c>
    </row>
    <row r="302" spans="1:6">
      <c r="A302" s="15" t="s">
        <v>16738</v>
      </c>
      <c r="B302" s="2" t="s">
        <v>23129</v>
      </c>
      <c r="C302" t="s">
        <v>16737</v>
      </c>
      <c r="D302" t="s">
        <v>16736</v>
      </c>
      <c r="E302" t="s">
        <v>1322</v>
      </c>
      <c r="F302" s="1" t="s">
        <v>23128</v>
      </c>
    </row>
    <row r="303" spans="1:6">
      <c r="A303" s="15" t="s">
        <v>16716</v>
      </c>
      <c r="B303" s="2" t="s">
        <v>23129</v>
      </c>
      <c r="C303" t="s">
        <v>149</v>
      </c>
      <c r="D303" t="s">
        <v>16715</v>
      </c>
      <c r="E303" t="s">
        <v>2263</v>
      </c>
      <c r="F303" s="1" t="s">
        <v>23128</v>
      </c>
    </row>
    <row r="304" spans="1:6">
      <c r="A304" s="15" t="s">
        <v>16714</v>
      </c>
      <c r="B304" s="2" t="s">
        <v>23129</v>
      </c>
      <c r="C304" t="s">
        <v>16713</v>
      </c>
      <c r="D304" t="s">
        <v>16712</v>
      </c>
      <c r="E304" t="s">
        <v>2304</v>
      </c>
      <c r="F304" s="1" t="s">
        <v>23128</v>
      </c>
    </row>
    <row r="305" spans="1:6">
      <c r="A305" s="15" t="s">
        <v>16711</v>
      </c>
      <c r="B305" s="2" t="s">
        <v>23130</v>
      </c>
      <c r="C305" t="s">
        <v>6721</v>
      </c>
      <c r="D305" t="s">
        <v>16710</v>
      </c>
      <c r="E305" t="s">
        <v>16709</v>
      </c>
      <c r="F305" s="1" t="s">
        <v>23128</v>
      </c>
    </row>
    <row r="306" spans="1:6">
      <c r="A306" s="15" t="s">
        <v>16700</v>
      </c>
      <c r="B306" s="2" t="s">
        <v>23129</v>
      </c>
      <c r="C306" t="s">
        <v>6376</v>
      </c>
      <c r="D306" t="s">
        <v>16699</v>
      </c>
      <c r="E306" t="s">
        <v>6374</v>
      </c>
      <c r="F306" s="1" t="s">
        <v>23128</v>
      </c>
    </row>
    <row r="307" spans="1:6">
      <c r="A307" s="15" t="s">
        <v>16693</v>
      </c>
      <c r="B307" s="2" t="s">
        <v>23130</v>
      </c>
      <c r="C307" t="s">
        <v>1716</v>
      </c>
      <c r="D307" t="s">
        <v>16692</v>
      </c>
      <c r="E307" t="s">
        <v>1714</v>
      </c>
      <c r="F307" s="1" t="s">
        <v>23128</v>
      </c>
    </row>
    <row r="308" spans="1:6">
      <c r="A308" s="15" t="s">
        <v>16686</v>
      </c>
      <c r="B308" s="2" t="s">
        <v>23129</v>
      </c>
      <c r="C308" t="s">
        <v>16685</v>
      </c>
      <c r="D308" t="s">
        <v>16684</v>
      </c>
      <c r="E308" t="s">
        <v>16683</v>
      </c>
      <c r="F308" s="1" t="s">
        <v>23128</v>
      </c>
    </row>
    <row r="309" spans="1:6">
      <c r="A309" s="15" t="s">
        <v>16656</v>
      </c>
      <c r="B309" s="2" t="s">
        <v>23129</v>
      </c>
      <c r="C309" t="s">
        <v>16655</v>
      </c>
      <c r="D309" t="s">
        <v>16654</v>
      </c>
      <c r="E309" t="s">
        <v>7895</v>
      </c>
      <c r="F309" s="1" t="s">
        <v>23128</v>
      </c>
    </row>
    <row r="310" spans="1:6">
      <c r="A310" s="15" t="s">
        <v>16651</v>
      </c>
      <c r="B310" s="2" t="s">
        <v>23129</v>
      </c>
      <c r="C310" t="s">
        <v>2842</v>
      </c>
      <c r="D310" t="s">
        <v>16650</v>
      </c>
      <c r="E310" t="s">
        <v>2840</v>
      </c>
      <c r="F310" s="1" t="s">
        <v>23128</v>
      </c>
    </row>
    <row r="311" spans="1:6">
      <c r="A311" s="15" t="s">
        <v>16640</v>
      </c>
      <c r="B311" s="2" t="s">
        <v>23129</v>
      </c>
      <c r="C311" t="s">
        <v>1588</v>
      </c>
      <c r="D311" t="s">
        <v>16639</v>
      </c>
      <c r="E311" t="s">
        <v>1586</v>
      </c>
      <c r="F311" s="1" t="s">
        <v>23128</v>
      </c>
    </row>
    <row r="312" spans="1:6">
      <c r="A312" s="15" t="s">
        <v>16636</v>
      </c>
      <c r="B312" s="2" t="s">
        <v>23130</v>
      </c>
      <c r="C312" t="s">
        <v>16635</v>
      </c>
      <c r="D312" t="s">
        <v>16634</v>
      </c>
      <c r="E312" t="s">
        <v>4159</v>
      </c>
      <c r="F312" s="1" t="s">
        <v>23128</v>
      </c>
    </row>
    <row r="313" spans="1:6">
      <c r="A313" s="15" t="s">
        <v>16625</v>
      </c>
      <c r="B313" s="2" t="s">
        <v>23130</v>
      </c>
      <c r="C313" t="s">
        <v>1125</v>
      </c>
      <c r="D313" t="s">
        <v>16624</v>
      </c>
      <c r="E313" t="s">
        <v>1123</v>
      </c>
      <c r="F313" s="1" t="s">
        <v>23128</v>
      </c>
    </row>
    <row r="314" spans="1:6">
      <c r="A314" s="15" t="s">
        <v>16619</v>
      </c>
      <c r="B314" s="2" t="s">
        <v>23129</v>
      </c>
      <c r="C314" t="s">
        <v>16618</v>
      </c>
      <c r="D314" t="s">
        <v>16617</v>
      </c>
      <c r="E314" t="s">
        <v>6389</v>
      </c>
      <c r="F314" s="1" t="s">
        <v>23128</v>
      </c>
    </row>
    <row r="315" spans="1:6">
      <c r="A315" s="15" t="s">
        <v>16607</v>
      </c>
      <c r="B315" s="2" t="s">
        <v>23129</v>
      </c>
      <c r="C315" t="s">
        <v>16606</v>
      </c>
      <c r="D315" t="s">
        <v>16605</v>
      </c>
      <c r="E315" t="s">
        <v>1043</v>
      </c>
      <c r="F315" s="1" t="s">
        <v>23128</v>
      </c>
    </row>
    <row r="316" spans="1:6">
      <c r="A316" s="15" t="s">
        <v>16604</v>
      </c>
      <c r="B316" s="2" t="s">
        <v>23129</v>
      </c>
      <c r="C316" t="s">
        <v>16603</v>
      </c>
      <c r="D316" t="s">
        <v>16602</v>
      </c>
      <c r="E316" t="s">
        <v>1043</v>
      </c>
      <c r="F316" s="1" t="s">
        <v>23128</v>
      </c>
    </row>
    <row r="317" spans="1:6">
      <c r="A317" s="15" t="s">
        <v>16589</v>
      </c>
      <c r="B317" s="2" t="s">
        <v>23129</v>
      </c>
      <c r="C317" t="s">
        <v>353</v>
      </c>
      <c r="D317" t="s">
        <v>16588</v>
      </c>
      <c r="E317" t="s">
        <v>791</v>
      </c>
      <c r="F317" s="1" t="s">
        <v>23128</v>
      </c>
    </row>
    <row r="318" spans="1:6">
      <c r="A318" s="15" t="s">
        <v>16587</v>
      </c>
      <c r="B318" s="2" t="s">
        <v>23129</v>
      </c>
      <c r="C318" t="s">
        <v>11909</v>
      </c>
      <c r="D318" t="s">
        <v>16586</v>
      </c>
      <c r="E318" t="s">
        <v>11907</v>
      </c>
      <c r="F318" s="1" t="s">
        <v>23128</v>
      </c>
    </row>
    <row r="319" spans="1:6">
      <c r="A319" s="15" t="s">
        <v>16547</v>
      </c>
      <c r="B319" s="2" t="s">
        <v>23129</v>
      </c>
      <c r="C319" t="s">
        <v>16546</v>
      </c>
      <c r="D319" t="s">
        <v>16545</v>
      </c>
      <c r="E319" t="s">
        <v>16544</v>
      </c>
      <c r="F319" s="1" t="s">
        <v>23128</v>
      </c>
    </row>
    <row r="320" spans="1:6">
      <c r="A320" s="15" t="s">
        <v>16520</v>
      </c>
      <c r="B320" s="2" t="s">
        <v>23130</v>
      </c>
      <c r="C320" t="s">
        <v>16519</v>
      </c>
      <c r="D320" t="s">
        <v>16518</v>
      </c>
      <c r="E320" t="s">
        <v>16517</v>
      </c>
      <c r="F320" s="1" t="s">
        <v>23128</v>
      </c>
    </row>
    <row r="321" spans="1:6">
      <c r="A321" s="15" t="s">
        <v>16516</v>
      </c>
      <c r="B321" s="2" t="s">
        <v>23130</v>
      </c>
      <c r="C321" t="s">
        <v>16515</v>
      </c>
      <c r="D321" t="s">
        <v>16514</v>
      </c>
      <c r="E321" t="s">
        <v>289</v>
      </c>
      <c r="F321" s="1" t="s">
        <v>23128</v>
      </c>
    </row>
    <row r="322" spans="1:6">
      <c r="A322" s="15" t="s">
        <v>16513</v>
      </c>
      <c r="B322" s="2" t="s">
        <v>23130</v>
      </c>
      <c r="C322" t="s">
        <v>2511</v>
      </c>
      <c r="D322" t="s">
        <v>16512</v>
      </c>
      <c r="E322" t="s">
        <v>3814</v>
      </c>
      <c r="F322" s="1" t="s">
        <v>23128</v>
      </c>
    </row>
    <row r="323" spans="1:6">
      <c r="A323" s="15" t="s">
        <v>16509</v>
      </c>
      <c r="B323" s="2" t="s">
        <v>23129</v>
      </c>
      <c r="C323" t="s">
        <v>16508</v>
      </c>
      <c r="D323" t="s">
        <v>16508</v>
      </c>
      <c r="E323" t="s">
        <v>16507</v>
      </c>
      <c r="F323" s="1" t="s">
        <v>23128</v>
      </c>
    </row>
    <row r="324" spans="1:6">
      <c r="A324" s="15" t="s">
        <v>16498</v>
      </c>
      <c r="B324" s="2" t="s">
        <v>23129</v>
      </c>
      <c r="C324" t="s">
        <v>4686</v>
      </c>
      <c r="D324" t="s">
        <v>16497</v>
      </c>
      <c r="E324" t="s">
        <v>1043</v>
      </c>
      <c r="F324" s="1" t="s">
        <v>23128</v>
      </c>
    </row>
    <row r="325" spans="1:6">
      <c r="A325" s="15" t="s">
        <v>16484</v>
      </c>
      <c r="B325" s="2" t="s">
        <v>23129</v>
      </c>
      <c r="C325" t="s">
        <v>16483</v>
      </c>
      <c r="D325" t="s">
        <v>0</v>
      </c>
      <c r="E325" t="s">
        <v>0</v>
      </c>
      <c r="F325" s="1" t="s">
        <v>23128</v>
      </c>
    </row>
    <row r="326" spans="1:6">
      <c r="A326" s="15" t="s">
        <v>16476</v>
      </c>
      <c r="B326" s="2" t="s">
        <v>23129</v>
      </c>
      <c r="C326" t="s">
        <v>4029</v>
      </c>
      <c r="D326" t="s">
        <v>16475</v>
      </c>
      <c r="E326" t="s">
        <v>6480</v>
      </c>
      <c r="F326" s="1" t="s">
        <v>23128</v>
      </c>
    </row>
    <row r="327" spans="1:6">
      <c r="A327" s="15" t="s">
        <v>16466</v>
      </c>
      <c r="B327" s="2" t="s">
        <v>23130</v>
      </c>
      <c r="C327" t="s">
        <v>0</v>
      </c>
      <c r="D327" t="s">
        <v>16465</v>
      </c>
      <c r="E327" t="s">
        <v>8567</v>
      </c>
      <c r="F327" s="1" t="s">
        <v>23128</v>
      </c>
    </row>
    <row r="328" spans="1:6">
      <c r="A328" s="15" t="s">
        <v>16448</v>
      </c>
      <c r="B328" s="2" t="s">
        <v>23130</v>
      </c>
      <c r="C328" t="s">
        <v>16447</v>
      </c>
      <c r="D328" t="s">
        <v>16446</v>
      </c>
      <c r="E328" t="s">
        <v>5697</v>
      </c>
      <c r="F328" s="1" t="s">
        <v>23128</v>
      </c>
    </row>
    <row r="329" spans="1:6">
      <c r="A329" s="15" t="s">
        <v>16445</v>
      </c>
      <c r="B329" s="2" t="s">
        <v>23129</v>
      </c>
      <c r="C329" t="s">
        <v>16444</v>
      </c>
      <c r="D329" t="s">
        <v>16443</v>
      </c>
      <c r="E329" t="s">
        <v>16442</v>
      </c>
      <c r="F329" s="1" t="s">
        <v>23128</v>
      </c>
    </row>
    <row r="330" spans="1:6">
      <c r="A330" s="15" t="s">
        <v>16395</v>
      </c>
      <c r="B330" s="2" t="s">
        <v>23130</v>
      </c>
      <c r="C330" t="s">
        <v>0</v>
      </c>
      <c r="D330" t="s">
        <v>16394</v>
      </c>
      <c r="E330" t="s">
        <v>0</v>
      </c>
      <c r="F330" s="1" t="s">
        <v>23128</v>
      </c>
    </row>
    <row r="331" spans="1:6">
      <c r="A331" s="15" t="s">
        <v>16391</v>
      </c>
      <c r="B331" s="2" t="s">
        <v>23130</v>
      </c>
      <c r="C331" t="s">
        <v>16390</v>
      </c>
      <c r="D331" t="s">
        <v>16389</v>
      </c>
      <c r="E331" t="s">
        <v>5082</v>
      </c>
      <c r="F331" s="1" t="s">
        <v>23128</v>
      </c>
    </row>
    <row r="332" spans="1:6">
      <c r="A332" s="15" t="s">
        <v>16385</v>
      </c>
      <c r="B332" s="2" t="s">
        <v>23130</v>
      </c>
      <c r="C332" t="s">
        <v>16384</v>
      </c>
      <c r="D332" t="s">
        <v>16383</v>
      </c>
      <c r="E332" t="s">
        <v>7293</v>
      </c>
      <c r="F332" s="1" t="s">
        <v>23128</v>
      </c>
    </row>
    <row r="333" spans="1:6">
      <c r="A333" s="15" t="s">
        <v>16361</v>
      </c>
      <c r="B333" s="2" t="s">
        <v>23130</v>
      </c>
      <c r="C333" t="s">
        <v>16360</v>
      </c>
      <c r="D333" t="s">
        <v>16359</v>
      </c>
      <c r="E333" t="s">
        <v>1510</v>
      </c>
      <c r="F333" s="1" t="s">
        <v>23128</v>
      </c>
    </row>
    <row r="334" spans="1:6">
      <c r="A334" s="15" t="s">
        <v>16356</v>
      </c>
      <c r="B334" s="2" t="s">
        <v>23129</v>
      </c>
      <c r="C334" t="s">
        <v>0</v>
      </c>
      <c r="D334" t="s">
        <v>16355</v>
      </c>
      <c r="E334" t="s">
        <v>0</v>
      </c>
      <c r="F334" s="1" t="s">
        <v>23128</v>
      </c>
    </row>
    <row r="335" spans="1:6">
      <c r="A335" s="15" t="s">
        <v>16354</v>
      </c>
      <c r="B335" s="2" t="s">
        <v>23130</v>
      </c>
      <c r="C335" t="s">
        <v>12272</v>
      </c>
      <c r="D335" t="s">
        <v>16353</v>
      </c>
      <c r="E335" t="s">
        <v>1159</v>
      </c>
      <c r="F335" s="1" t="s">
        <v>23128</v>
      </c>
    </row>
    <row r="336" spans="1:6">
      <c r="A336" s="15" t="s">
        <v>16347</v>
      </c>
      <c r="B336" s="2" t="s">
        <v>23130</v>
      </c>
      <c r="C336" t="s">
        <v>16346</v>
      </c>
      <c r="D336" t="s">
        <v>16345</v>
      </c>
      <c r="E336" t="s">
        <v>16344</v>
      </c>
      <c r="F336" s="1" t="s">
        <v>23128</v>
      </c>
    </row>
    <row r="337" spans="1:6">
      <c r="A337" s="15" t="s">
        <v>16331</v>
      </c>
      <c r="B337" s="2" t="s">
        <v>23130</v>
      </c>
      <c r="C337" t="s">
        <v>780</v>
      </c>
      <c r="D337" t="s">
        <v>16330</v>
      </c>
      <c r="E337" t="s">
        <v>1621</v>
      </c>
      <c r="F337" s="1" t="s">
        <v>23128</v>
      </c>
    </row>
    <row r="338" spans="1:6">
      <c r="A338" s="15" t="s">
        <v>16315</v>
      </c>
      <c r="B338" s="2" t="s">
        <v>23129</v>
      </c>
      <c r="C338" t="s">
        <v>0</v>
      </c>
      <c r="D338" t="s">
        <v>4427</v>
      </c>
      <c r="E338" t="s">
        <v>0</v>
      </c>
      <c r="F338" s="1" t="s">
        <v>23128</v>
      </c>
    </row>
    <row r="339" spans="1:6">
      <c r="A339" s="15" t="s">
        <v>16299</v>
      </c>
      <c r="B339" s="2" t="s">
        <v>23129</v>
      </c>
      <c r="C339" t="s">
        <v>16298</v>
      </c>
      <c r="D339" t="s">
        <v>16297</v>
      </c>
      <c r="E339" t="s">
        <v>2686</v>
      </c>
      <c r="F339" s="1" t="s">
        <v>23128</v>
      </c>
    </row>
    <row r="340" spans="1:6">
      <c r="A340" s="15" t="s">
        <v>16296</v>
      </c>
      <c r="B340" s="2" t="s">
        <v>23130</v>
      </c>
      <c r="C340" t="s">
        <v>16295</v>
      </c>
      <c r="D340" t="s">
        <v>16294</v>
      </c>
      <c r="E340" t="s">
        <v>16293</v>
      </c>
      <c r="F340" s="1" t="s">
        <v>23128</v>
      </c>
    </row>
    <row r="341" spans="1:6">
      <c r="A341" s="15" t="s">
        <v>16284</v>
      </c>
      <c r="B341" s="2" t="s">
        <v>23129</v>
      </c>
      <c r="C341" t="s">
        <v>9180</v>
      </c>
      <c r="D341" t="s">
        <v>16283</v>
      </c>
      <c r="E341" t="s">
        <v>9178</v>
      </c>
      <c r="F341" s="1" t="s">
        <v>23128</v>
      </c>
    </row>
    <row r="342" spans="1:6">
      <c r="A342" s="15" t="s">
        <v>16273</v>
      </c>
      <c r="B342" s="2" t="s">
        <v>23129</v>
      </c>
      <c r="C342" t="s">
        <v>16272</v>
      </c>
      <c r="D342" t="s">
        <v>16271</v>
      </c>
      <c r="E342" t="s">
        <v>1322</v>
      </c>
      <c r="F342" s="1" t="s">
        <v>23128</v>
      </c>
    </row>
    <row r="343" spans="1:6">
      <c r="A343" s="15" t="s">
        <v>16267</v>
      </c>
      <c r="B343" s="2" t="s">
        <v>23129</v>
      </c>
      <c r="C343" t="s">
        <v>10677</v>
      </c>
      <c r="D343" t="s">
        <v>16266</v>
      </c>
      <c r="E343" t="s">
        <v>10675</v>
      </c>
      <c r="F343" s="1" t="s">
        <v>23128</v>
      </c>
    </row>
    <row r="344" spans="1:6">
      <c r="A344" s="15" t="s">
        <v>16265</v>
      </c>
      <c r="B344" s="2" t="s">
        <v>23130</v>
      </c>
      <c r="C344" t="s">
        <v>1672</v>
      </c>
      <c r="D344" t="s">
        <v>16264</v>
      </c>
      <c r="E344" t="s">
        <v>1670</v>
      </c>
      <c r="F344" s="1" t="s">
        <v>23128</v>
      </c>
    </row>
    <row r="345" spans="1:6">
      <c r="A345" s="15" t="s">
        <v>16263</v>
      </c>
      <c r="B345" s="2" t="s">
        <v>23129</v>
      </c>
      <c r="C345" t="s">
        <v>16262</v>
      </c>
      <c r="D345" t="s">
        <v>16261</v>
      </c>
      <c r="E345" t="s">
        <v>14052</v>
      </c>
      <c r="F345" s="1" t="s">
        <v>23128</v>
      </c>
    </row>
    <row r="346" spans="1:6">
      <c r="A346" s="15" t="s">
        <v>16260</v>
      </c>
      <c r="B346" s="2" t="s">
        <v>23129</v>
      </c>
      <c r="C346" t="s">
        <v>15383</v>
      </c>
      <c r="D346" t="s">
        <v>16258</v>
      </c>
      <c r="E346" t="s">
        <v>16257</v>
      </c>
      <c r="F346" s="1" t="s">
        <v>23128</v>
      </c>
    </row>
    <row r="347" spans="1:6">
      <c r="A347" s="15" t="s">
        <v>16249</v>
      </c>
      <c r="B347" s="2" t="s">
        <v>23130</v>
      </c>
      <c r="C347" t="s">
        <v>442</v>
      </c>
      <c r="D347" t="s">
        <v>16248</v>
      </c>
      <c r="E347" t="s">
        <v>12215</v>
      </c>
      <c r="F347" s="1" t="s">
        <v>23128</v>
      </c>
    </row>
    <row r="348" spans="1:6">
      <c r="A348" s="15" t="s">
        <v>16244</v>
      </c>
      <c r="B348" s="2" t="s">
        <v>23130</v>
      </c>
      <c r="C348" t="s">
        <v>16243</v>
      </c>
      <c r="D348" t="s">
        <v>16242</v>
      </c>
      <c r="E348" t="s">
        <v>16241</v>
      </c>
      <c r="F348" s="1" t="s">
        <v>23128</v>
      </c>
    </row>
    <row r="349" spans="1:6">
      <c r="A349" s="15" t="s">
        <v>16240</v>
      </c>
      <c r="B349" s="2" t="s">
        <v>23130</v>
      </c>
      <c r="C349" t="s">
        <v>353</v>
      </c>
      <c r="D349" t="s">
        <v>16239</v>
      </c>
      <c r="E349" t="s">
        <v>16238</v>
      </c>
      <c r="F349" s="1" t="s">
        <v>23128</v>
      </c>
    </row>
    <row r="350" spans="1:6">
      <c r="A350" s="15" t="s">
        <v>16230</v>
      </c>
      <c r="B350" s="2" t="s">
        <v>23130</v>
      </c>
      <c r="C350" t="s">
        <v>16229</v>
      </c>
      <c r="D350" t="s">
        <v>16228</v>
      </c>
      <c r="E350" t="s">
        <v>2029</v>
      </c>
      <c r="F350" s="1" t="s">
        <v>23128</v>
      </c>
    </row>
    <row r="351" spans="1:6">
      <c r="A351" s="15" t="s">
        <v>16227</v>
      </c>
      <c r="B351" s="2" t="s">
        <v>23130</v>
      </c>
      <c r="C351" t="s">
        <v>0</v>
      </c>
      <c r="D351" t="s">
        <v>16226</v>
      </c>
      <c r="E351" t="s">
        <v>0</v>
      </c>
      <c r="F351" s="1" t="s">
        <v>23128</v>
      </c>
    </row>
    <row r="352" spans="1:6">
      <c r="A352" s="15" t="s">
        <v>16218</v>
      </c>
      <c r="B352" s="2" t="s">
        <v>23130</v>
      </c>
      <c r="C352" t="s">
        <v>16217</v>
      </c>
      <c r="D352" t="s">
        <v>16216</v>
      </c>
      <c r="E352" t="s">
        <v>95</v>
      </c>
      <c r="F352" s="1" t="s">
        <v>23128</v>
      </c>
    </row>
    <row r="353" spans="1:6">
      <c r="A353" s="15" t="s">
        <v>16211</v>
      </c>
      <c r="B353" s="2" t="s">
        <v>23130</v>
      </c>
      <c r="C353" t="s">
        <v>16210</v>
      </c>
      <c r="D353" t="s">
        <v>16209</v>
      </c>
      <c r="E353" t="s">
        <v>16208</v>
      </c>
      <c r="F353" s="1" t="s">
        <v>23128</v>
      </c>
    </row>
    <row r="354" spans="1:6">
      <c r="A354" s="15" t="s">
        <v>16207</v>
      </c>
      <c r="B354" s="2" t="s">
        <v>23130</v>
      </c>
      <c r="C354" t="s">
        <v>16206</v>
      </c>
      <c r="D354" t="s">
        <v>16205</v>
      </c>
      <c r="E354" t="s">
        <v>7293</v>
      </c>
      <c r="F354" s="1" t="s">
        <v>23128</v>
      </c>
    </row>
    <row r="355" spans="1:6">
      <c r="A355" s="15" t="s">
        <v>16201</v>
      </c>
      <c r="B355" s="2" t="s">
        <v>23129</v>
      </c>
      <c r="C355" t="s">
        <v>8569</v>
      </c>
      <c r="D355" t="s">
        <v>16200</v>
      </c>
      <c r="E355" t="s">
        <v>8567</v>
      </c>
      <c r="F355" s="1" t="s">
        <v>23128</v>
      </c>
    </row>
    <row r="356" spans="1:6">
      <c r="A356" s="15" t="s">
        <v>16199</v>
      </c>
      <c r="B356" s="2" t="s">
        <v>23129</v>
      </c>
      <c r="C356" t="s">
        <v>16198</v>
      </c>
      <c r="D356" t="s">
        <v>16197</v>
      </c>
      <c r="E356" t="s">
        <v>1027</v>
      </c>
      <c r="F356" s="1" t="s">
        <v>23128</v>
      </c>
    </row>
    <row r="357" spans="1:6">
      <c r="A357" s="15" t="s">
        <v>16192</v>
      </c>
      <c r="B357" s="2" t="s">
        <v>23130</v>
      </c>
      <c r="C357" t="s">
        <v>16191</v>
      </c>
      <c r="D357" t="s">
        <v>16190</v>
      </c>
      <c r="E357" t="s">
        <v>6891</v>
      </c>
      <c r="F357" s="1" t="s">
        <v>23128</v>
      </c>
    </row>
    <row r="358" spans="1:6">
      <c r="A358" s="15" t="s">
        <v>16186</v>
      </c>
      <c r="B358" s="2" t="s">
        <v>23129</v>
      </c>
      <c r="C358" t="s">
        <v>16185</v>
      </c>
      <c r="D358" t="s">
        <v>16184</v>
      </c>
      <c r="E358" t="s">
        <v>16183</v>
      </c>
      <c r="F358" s="1" t="s">
        <v>23128</v>
      </c>
    </row>
    <row r="359" spans="1:6">
      <c r="A359" s="15" t="s">
        <v>16174</v>
      </c>
      <c r="B359" s="2" t="s">
        <v>23130</v>
      </c>
      <c r="C359" t="s">
        <v>15819</v>
      </c>
      <c r="D359" t="s">
        <v>16173</v>
      </c>
      <c r="E359" t="s">
        <v>10846</v>
      </c>
      <c r="F359" s="1" t="s">
        <v>23128</v>
      </c>
    </row>
    <row r="360" spans="1:6">
      <c r="A360" s="15" t="s">
        <v>16172</v>
      </c>
      <c r="B360" s="2" t="s">
        <v>23130</v>
      </c>
      <c r="C360" t="s">
        <v>353</v>
      </c>
      <c r="D360" t="s">
        <v>16171</v>
      </c>
      <c r="E360" t="s">
        <v>16170</v>
      </c>
      <c r="F360" s="1" t="s">
        <v>23128</v>
      </c>
    </row>
    <row r="361" spans="1:6">
      <c r="A361" s="15" t="s">
        <v>16152</v>
      </c>
      <c r="B361" s="2" t="s">
        <v>23130</v>
      </c>
      <c r="C361" t="s">
        <v>1253</v>
      </c>
      <c r="D361" t="s">
        <v>16151</v>
      </c>
      <c r="E361" t="s">
        <v>1251</v>
      </c>
      <c r="F361" s="1" t="s">
        <v>23128</v>
      </c>
    </row>
    <row r="362" spans="1:6">
      <c r="A362" s="15" t="s">
        <v>16144</v>
      </c>
      <c r="B362" s="2" t="s">
        <v>23130</v>
      </c>
      <c r="C362" t="s">
        <v>291</v>
      </c>
      <c r="D362" t="s">
        <v>16143</v>
      </c>
      <c r="E362" t="s">
        <v>409</v>
      </c>
      <c r="F362" s="1" t="s">
        <v>23128</v>
      </c>
    </row>
    <row r="363" spans="1:6">
      <c r="A363" s="15" t="s">
        <v>16142</v>
      </c>
      <c r="B363" s="2" t="s">
        <v>23129</v>
      </c>
      <c r="C363" t="s">
        <v>16141</v>
      </c>
      <c r="D363" t="s">
        <v>16140</v>
      </c>
      <c r="E363" t="s">
        <v>87</v>
      </c>
      <c r="F363" s="1" t="s">
        <v>23128</v>
      </c>
    </row>
    <row r="364" spans="1:6">
      <c r="A364" s="15" t="s">
        <v>16131</v>
      </c>
      <c r="B364" s="2" t="s">
        <v>23129</v>
      </c>
      <c r="C364" t="s">
        <v>3506</v>
      </c>
      <c r="D364" t="s">
        <v>16130</v>
      </c>
      <c r="E364" t="s">
        <v>3504</v>
      </c>
      <c r="F364" s="1" t="s">
        <v>23128</v>
      </c>
    </row>
    <row r="365" spans="1:6">
      <c r="A365" s="15" t="s">
        <v>16119</v>
      </c>
      <c r="B365" s="2" t="s">
        <v>23129</v>
      </c>
      <c r="C365" t="s">
        <v>16118</v>
      </c>
      <c r="D365" t="s">
        <v>16117</v>
      </c>
      <c r="E365" t="s">
        <v>1906</v>
      </c>
      <c r="F365" s="1" t="s">
        <v>23128</v>
      </c>
    </row>
    <row r="366" spans="1:6">
      <c r="A366" s="15" t="s">
        <v>16116</v>
      </c>
      <c r="B366" s="2" t="s">
        <v>23129</v>
      </c>
      <c r="C366" t="s">
        <v>4983</v>
      </c>
      <c r="D366" t="s">
        <v>16115</v>
      </c>
      <c r="E366" t="s">
        <v>16114</v>
      </c>
      <c r="F366" s="1" t="s">
        <v>23128</v>
      </c>
    </row>
    <row r="367" spans="1:6">
      <c r="A367" s="15" t="s">
        <v>16109</v>
      </c>
      <c r="B367" s="2" t="s">
        <v>23129</v>
      </c>
      <c r="C367" t="s">
        <v>353</v>
      </c>
      <c r="D367" t="s">
        <v>16108</v>
      </c>
      <c r="E367" t="s">
        <v>153</v>
      </c>
      <c r="F367" s="1" t="s">
        <v>23128</v>
      </c>
    </row>
    <row r="368" spans="1:6">
      <c r="A368" s="15" t="s">
        <v>16076</v>
      </c>
      <c r="B368" s="2" t="s">
        <v>23130</v>
      </c>
      <c r="C368" t="s">
        <v>16075</v>
      </c>
      <c r="D368" t="s">
        <v>16074</v>
      </c>
      <c r="E368" t="s">
        <v>8012</v>
      </c>
      <c r="F368" s="1" t="s">
        <v>23128</v>
      </c>
    </row>
    <row r="369" spans="1:6">
      <c r="A369" s="15" t="s">
        <v>16055</v>
      </c>
      <c r="B369" s="2" t="s">
        <v>23130</v>
      </c>
      <c r="C369" t="s">
        <v>506</v>
      </c>
      <c r="D369" t="s">
        <v>16054</v>
      </c>
      <c r="E369" t="s">
        <v>8005</v>
      </c>
      <c r="F369" s="1" t="s">
        <v>23128</v>
      </c>
    </row>
    <row r="370" spans="1:6">
      <c r="A370" s="15" t="s">
        <v>16053</v>
      </c>
      <c r="B370" s="2" t="s">
        <v>23130</v>
      </c>
      <c r="C370" t="s">
        <v>3903</v>
      </c>
      <c r="D370" t="s">
        <v>16052</v>
      </c>
      <c r="E370" t="s">
        <v>3901</v>
      </c>
      <c r="F370" s="1" t="s">
        <v>23128</v>
      </c>
    </row>
    <row r="371" spans="1:6">
      <c r="A371" s="15" t="s">
        <v>16048</v>
      </c>
      <c r="B371" s="2" t="s">
        <v>23130</v>
      </c>
      <c r="C371" t="s">
        <v>16047</v>
      </c>
      <c r="D371" t="s">
        <v>16046</v>
      </c>
      <c r="E371" t="s">
        <v>10846</v>
      </c>
      <c r="F371" s="1" t="s">
        <v>23128</v>
      </c>
    </row>
    <row r="372" spans="1:6">
      <c r="A372" s="15" t="s">
        <v>16043</v>
      </c>
      <c r="B372" s="2" t="s">
        <v>23129</v>
      </c>
      <c r="C372" t="s">
        <v>0</v>
      </c>
      <c r="D372" t="s">
        <v>16042</v>
      </c>
      <c r="E372" t="s">
        <v>16041</v>
      </c>
      <c r="F372" s="1" t="s">
        <v>23128</v>
      </c>
    </row>
    <row r="373" spans="1:6">
      <c r="A373" s="15" t="s">
        <v>16038</v>
      </c>
      <c r="B373" s="2" t="s">
        <v>23130</v>
      </c>
      <c r="C373" t="s">
        <v>16037</v>
      </c>
      <c r="D373" t="s">
        <v>16036</v>
      </c>
      <c r="E373" t="s">
        <v>2871</v>
      </c>
      <c r="F373" s="1" t="s">
        <v>23128</v>
      </c>
    </row>
    <row r="374" spans="1:6">
      <c r="A374" s="15" t="s">
        <v>16023</v>
      </c>
      <c r="B374" s="2" t="s">
        <v>23130</v>
      </c>
      <c r="C374" t="s">
        <v>16022</v>
      </c>
      <c r="D374" t="s">
        <v>16021</v>
      </c>
      <c r="E374" t="s">
        <v>16020</v>
      </c>
      <c r="F374" s="1" t="s">
        <v>23128</v>
      </c>
    </row>
    <row r="375" spans="1:6">
      <c r="A375" s="15" t="s">
        <v>16016</v>
      </c>
      <c r="B375" s="2" t="s">
        <v>23130</v>
      </c>
      <c r="C375" t="s">
        <v>345</v>
      </c>
      <c r="D375" t="s">
        <v>16015</v>
      </c>
      <c r="E375" t="s">
        <v>1255</v>
      </c>
      <c r="F375" s="1" t="s">
        <v>23128</v>
      </c>
    </row>
    <row r="376" spans="1:6">
      <c r="A376" s="15" t="s">
        <v>16007</v>
      </c>
      <c r="B376" s="2" t="s">
        <v>23129</v>
      </c>
      <c r="C376" t="s">
        <v>2281</v>
      </c>
      <c r="D376" t="s">
        <v>16006</v>
      </c>
      <c r="E376" t="s">
        <v>2308</v>
      </c>
      <c r="F376" s="1" t="s">
        <v>23128</v>
      </c>
    </row>
    <row r="377" spans="1:6">
      <c r="A377" s="15" t="s">
        <v>15941</v>
      </c>
      <c r="B377" s="2" t="s">
        <v>23130</v>
      </c>
      <c r="C377" t="s">
        <v>1002</v>
      </c>
      <c r="D377" t="s">
        <v>15940</v>
      </c>
      <c r="E377" t="s">
        <v>1990</v>
      </c>
      <c r="F377" s="1" t="s">
        <v>23128</v>
      </c>
    </row>
    <row r="378" spans="1:6">
      <c r="A378" s="15" t="s">
        <v>15918</v>
      </c>
      <c r="B378" s="2" t="s">
        <v>23130</v>
      </c>
      <c r="C378" t="s">
        <v>15917</v>
      </c>
      <c r="D378" t="s">
        <v>15916</v>
      </c>
      <c r="E378" t="s">
        <v>129</v>
      </c>
      <c r="F378" s="1" t="s">
        <v>23128</v>
      </c>
    </row>
    <row r="379" spans="1:6">
      <c r="A379" s="15" t="s">
        <v>15871</v>
      </c>
      <c r="B379" s="2" t="s">
        <v>23130</v>
      </c>
      <c r="C379" t="s">
        <v>15870</v>
      </c>
      <c r="D379" t="s">
        <v>15869</v>
      </c>
      <c r="E379" t="s">
        <v>15868</v>
      </c>
      <c r="F379" s="1" t="s">
        <v>23128</v>
      </c>
    </row>
    <row r="380" spans="1:6">
      <c r="A380" s="15" t="s">
        <v>15853</v>
      </c>
      <c r="B380" s="2" t="s">
        <v>23129</v>
      </c>
      <c r="C380" t="s">
        <v>2212</v>
      </c>
      <c r="D380" t="s">
        <v>15852</v>
      </c>
      <c r="E380" t="s">
        <v>675</v>
      </c>
      <c r="F380" s="1" t="s">
        <v>23128</v>
      </c>
    </row>
    <row r="381" spans="1:6">
      <c r="A381" s="15" t="s">
        <v>15851</v>
      </c>
      <c r="B381" s="2" t="s">
        <v>23129</v>
      </c>
      <c r="C381" t="s">
        <v>15850</v>
      </c>
      <c r="D381" t="s">
        <v>15849</v>
      </c>
      <c r="E381" t="s">
        <v>129</v>
      </c>
      <c r="F381" s="1" t="s">
        <v>23128</v>
      </c>
    </row>
    <row r="382" spans="1:6">
      <c r="A382" s="15" t="s">
        <v>15825</v>
      </c>
      <c r="B382" s="2" t="s">
        <v>23130</v>
      </c>
      <c r="C382" t="s">
        <v>15824</v>
      </c>
      <c r="D382" t="s">
        <v>15823</v>
      </c>
      <c r="E382" t="s">
        <v>3781</v>
      </c>
      <c r="F382" s="1" t="s">
        <v>23128</v>
      </c>
    </row>
    <row r="383" spans="1:6">
      <c r="A383" s="15" t="s">
        <v>15820</v>
      </c>
      <c r="B383" s="2" t="s">
        <v>23130</v>
      </c>
      <c r="C383" t="s">
        <v>15819</v>
      </c>
      <c r="D383" t="s">
        <v>15818</v>
      </c>
      <c r="E383" t="s">
        <v>0</v>
      </c>
      <c r="F383" s="1" t="s">
        <v>23128</v>
      </c>
    </row>
    <row r="384" spans="1:6">
      <c r="A384" s="15" t="s">
        <v>15813</v>
      </c>
      <c r="B384" s="2" t="s">
        <v>23130</v>
      </c>
      <c r="C384" t="s">
        <v>15812</v>
      </c>
      <c r="D384" t="s">
        <v>15811</v>
      </c>
      <c r="E384" t="s">
        <v>8341</v>
      </c>
      <c r="F384" s="1" t="s">
        <v>23128</v>
      </c>
    </row>
    <row r="385" spans="1:6">
      <c r="A385" s="15" t="s">
        <v>15790</v>
      </c>
      <c r="B385" s="2" t="s">
        <v>23130</v>
      </c>
      <c r="C385" t="s">
        <v>2328</v>
      </c>
      <c r="D385" t="s">
        <v>15789</v>
      </c>
      <c r="E385" t="s">
        <v>15788</v>
      </c>
      <c r="F385" s="1" t="s">
        <v>23128</v>
      </c>
    </row>
    <row r="386" spans="1:6">
      <c r="A386" s="15" t="s">
        <v>15787</v>
      </c>
      <c r="B386" s="2" t="s">
        <v>23130</v>
      </c>
      <c r="C386" t="s">
        <v>15786</v>
      </c>
      <c r="D386" t="s">
        <v>15785</v>
      </c>
      <c r="E386" t="s">
        <v>4170</v>
      </c>
      <c r="F386" s="1" t="s">
        <v>23128</v>
      </c>
    </row>
    <row r="387" spans="1:6">
      <c r="A387" s="15" t="s">
        <v>15768</v>
      </c>
      <c r="B387" s="2" t="s">
        <v>23129</v>
      </c>
      <c r="C387" t="s">
        <v>15767</v>
      </c>
      <c r="D387" t="s">
        <v>15766</v>
      </c>
      <c r="E387" t="s">
        <v>15765</v>
      </c>
      <c r="F387" s="1" t="s">
        <v>23128</v>
      </c>
    </row>
    <row r="388" spans="1:6">
      <c r="A388" s="15" t="s">
        <v>15764</v>
      </c>
      <c r="B388" s="2" t="s">
        <v>23129</v>
      </c>
      <c r="C388" t="s">
        <v>3903</v>
      </c>
      <c r="D388" t="s">
        <v>15763</v>
      </c>
      <c r="E388" t="s">
        <v>3901</v>
      </c>
      <c r="F388" s="1" t="s">
        <v>23128</v>
      </c>
    </row>
    <row r="389" spans="1:6">
      <c r="A389" s="15" t="s">
        <v>15751</v>
      </c>
      <c r="B389" s="2" t="s">
        <v>23130</v>
      </c>
      <c r="C389" t="s">
        <v>0</v>
      </c>
      <c r="D389" t="s">
        <v>1</v>
      </c>
      <c r="E389" t="s">
        <v>0</v>
      </c>
      <c r="F389" s="1" t="s">
        <v>23128</v>
      </c>
    </row>
    <row r="390" spans="1:6">
      <c r="A390" s="15" t="s">
        <v>15750</v>
      </c>
      <c r="B390" s="2" t="s">
        <v>23130</v>
      </c>
      <c r="C390" t="s">
        <v>3381</v>
      </c>
      <c r="D390" t="s">
        <v>15749</v>
      </c>
      <c r="E390" t="s">
        <v>5421</v>
      </c>
      <c r="F390" s="1" t="s">
        <v>23128</v>
      </c>
    </row>
    <row r="391" spans="1:6">
      <c r="A391" s="15" t="s">
        <v>15726</v>
      </c>
      <c r="B391" s="2" t="s">
        <v>23129</v>
      </c>
      <c r="C391" t="s">
        <v>15725</v>
      </c>
      <c r="D391" t="s">
        <v>15724</v>
      </c>
      <c r="E391" t="s">
        <v>798</v>
      </c>
      <c r="F391" s="1" t="s">
        <v>23128</v>
      </c>
    </row>
    <row r="392" spans="1:6">
      <c r="A392" s="15" t="s">
        <v>15723</v>
      </c>
      <c r="B392" s="2" t="s">
        <v>23130</v>
      </c>
      <c r="C392" t="s">
        <v>15722</v>
      </c>
      <c r="D392" t="s">
        <v>15721</v>
      </c>
      <c r="E392" t="s">
        <v>15720</v>
      </c>
      <c r="F392" s="1" t="s">
        <v>23128</v>
      </c>
    </row>
    <row r="393" spans="1:6">
      <c r="A393" s="15" t="s">
        <v>15715</v>
      </c>
      <c r="B393" s="2" t="s">
        <v>23130</v>
      </c>
      <c r="C393" t="s">
        <v>15714</v>
      </c>
      <c r="D393" t="s">
        <v>15713</v>
      </c>
      <c r="E393" t="s">
        <v>143</v>
      </c>
      <c r="F393" s="1" t="s">
        <v>23128</v>
      </c>
    </row>
    <row r="394" spans="1:6">
      <c r="A394" s="15" t="s">
        <v>15687</v>
      </c>
      <c r="B394" s="2" t="s">
        <v>23130</v>
      </c>
      <c r="C394" t="s">
        <v>15686</v>
      </c>
      <c r="D394" t="s">
        <v>15685</v>
      </c>
      <c r="E394" t="s">
        <v>8595</v>
      </c>
      <c r="F394" s="1" t="s">
        <v>23128</v>
      </c>
    </row>
    <row r="395" spans="1:6">
      <c r="A395" s="15" t="s">
        <v>15684</v>
      </c>
      <c r="B395" s="2" t="s">
        <v>23129</v>
      </c>
      <c r="C395" t="s">
        <v>2091</v>
      </c>
      <c r="D395" t="s">
        <v>15683</v>
      </c>
      <c r="E395" t="s">
        <v>1468</v>
      </c>
      <c r="F395" s="1" t="s">
        <v>23128</v>
      </c>
    </row>
    <row r="396" spans="1:6">
      <c r="A396" s="15" t="s">
        <v>15682</v>
      </c>
      <c r="B396" s="2" t="s">
        <v>23130</v>
      </c>
      <c r="C396" t="s">
        <v>2143</v>
      </c>
      <c r="D396" t="s">
        <v>15681</v>
      </c>
      <c r="E396" t="s">
        <v>2141</v>
      </c>
      <c r="F396" s="1" t="s">
        <v>23128</v>
      </c>
    </row>
    <row r="397" spans="1:6">
      <c r="A397" s="15" t="s">
        <v>15645</v>
      </c>
      <c r="B397" s="2" t="s">
        <v>23130</v>
      </c>
      <c r="C397" t="s">
        <v>4659</v>
      </c>
      <c r="D397" t="s">
        <v>15644</v>
      </c>
      <c r="E397" t="s">
        <v>10316</v>
      </c>
      <c r="F397" s="1" t="s">
        <v>23128</v>
      </c>
    </row>
    <row r="398" spans="1:6">
      <c r="A398" s="15" t="s">
        <v>15636</v>
      </c>
      <c r="B398" s="2" t="s">
        <v>23129</v>
      </c>
      <c r="C398" t="s">
        <v>0</v>
      </c>
      <c r="D398" t="s">
        <v>15635</v>
      </c>
      <c r="E398" t="s">
        <v>0</v>
      </c>
      <c r="F398" s="1" t="s">
        <v>23128</v>
      </c>
    </row>
    <row r="399" spans="1:6">
      <c r="A399" s="15" t="s">
        <v>15601</v>
      </c>
      <c r="B399" s="2" t="s">
        <v>23129</v>
      </c>
      <c r="C399" t="s">
        <v>10681</v>
      </c>
      <c r="D399" t="s">
        <v>15600</v>
      </c>
      <c r="E399" t="s">
        <v>15599</v>
      </c>
      <c r="F399" s="1" t="s">
        <v>23128</v>
      </c>
    </row>
    <row r="400" spans="1:6">
      <c r="A400" s="15" t="s">
        <v>15596</v>
      </c>
      <c r="B400" s="2" t="s">
        <v>23129</v>
      </c>
      <c r="C400" t="s">
        <v>276</v>
      </c>
      <c r="D400" t="s">
        <v>15595</v>
      </c>
      <c r="E400" t="s">
        <v>600</v>
      </c>
      <c r="F400" s="1" t="s">
        <v>23128</v>
      </c>
    </row>
    <row r="401" spans="1:7">
      <c r="A401" s="15" t="s">
        <v>15563</v>
      </c>
      <c r="B401" s="2" t="s">
        <v>23130</v>
      </c>
      <c r="C401" t="s">
        <v>455</v>
      </c>
      <c r="D401" t="s">
        <v>15562</v>
      </c>
      <c r="E401" t="s">
        <v>358</v>
      </c>
      <c r="F401" s="1" t="s">
        <v>23128</v>
      </c>
    </row>
    <row r="402" spans="1:7">
      <c r="A402" s="15" t="s">
        <v>15561</v>
      </c>
      <c r="B402" s="2" t="s">
        <v>23129</v>
      </c>
      <c r="C402" t="s">
        <v>15560</v>
      </c>
      <c r="D402" t="s">
        <v>15559</v>
      </c>
      <c r="E402" t="s">
        <v>15558</v>
      </c>
      <c r="F402" s="1" t="s">
        <v>23128</v>
      </c>
    </row>
    <row r="403" spans="1:7">
      <c r="A403" s="15" t="s">
        <v>15554</v>
      </c>
      <c r="B403" s="2" t="s">
        <v>23130</v>
      </c>
      <c r="C403" t="s">
        <v>0</v>
      </c>
      <c r="D403" t="s">
        <v>15553</v>
      </c>
      <c r="E403" t="s">
        <v>0</v>
      </c>
      <c r="F403" s="1" t="s">
        <v>23128</v>
      </c>
    </row>
    <row r="404" spans="1:7">
      <c r="A404" s="15" t="s">
        <v>15546</v>
      </c>
      <c r="B404" s="2" t="s">
        <v>23129</v>
      </c>
      <c r="C404" t="s">
        <v>506</v>
      </c>
      <c r="D404" t="s">
        <v>15544</v>
      </c>
      <c r="E404" t="s">
        <v>8005</v>
      </c>
      <c r="F404" s="1" t="s">
        <v>23131</v>
      </c>
      <c r="G404" t="s">
        <v>23980</v>
      </c>
    </row>
    <row r="405" spans="1:7">
      <c r="A405" s="15" t="s">
        <v>15524</v>
      </c>
      <c r="B405" s="2" t="s">
        <v>23129</v>
      </c>
      <c r="C405" t="s">
        <v>0</v>
      </c>
      <c r="D405" t="s">
        <v>15523</v>
      </c>
      <c r="E405" t="s">
        <v>0</v>
      </c>
      <c r="F405" s="1" t="s">
        <v>23128</v>
      </c>
    </row>
    <row r="406" spans="1:7">
      <c r="A406" s="15" t="s">
        <v>15509</v>
      </c>
      <c r="B406" s="2" t="s">
        <v>23130</v>
      </c>
      <c r="C406" t="s">
        <v>12854</v>
      </c>
      <c r="D406" t="s">
        <v>15508</v>
      </c>
      <c r="E406" t="s">
        <v>12852</v>
      </c>
      <c r="F406" s="1" t="s">
        <v>23128</v>
      </c>
    </row>
    <row r="407" spans="1:7">
      <c r="A407" s="15" t="s">
        <v>15499</v>
      </c>
      <c r="B407" s="2" t="s">
        <v>23129</v>
      </c>
      <c r="C407" t="s">
        <v>15498</v>
      </c>
      <c r="D407" t="s">
        <v>15497</v>
      </c>
      <c r="E407" t="s">
        <v>15496</v>
      </c>
      <c r="F407" s="1" t="s">
        <v>23128</v>
      </c>
    </row>
    <row r="408" spans="1:7">
      <c r="A408" s="15" t="s">
        <v>15495</v>
      </c>
      <c r="B408" s="2" t="s">
        <v>23129</v>
      </c>
      <c r="C408" t="s">
        <v>15494</v>
      </c>
      <c r="D408" t="s">
        <v>15493</v>
      </c>
      <c r="E408" t="s">
        <v>15492</v>
      </c>
      <c r="F408" s="1" t="s">
        <v>23128</v>
      </c>
    </row>
    <row r="409" spans="1:7">
      <c r="A409" s="15" t="s">
        <v>15485</v>
      </c>
      <c r="B409" s="2" t="s">
        <v>23130</v>
      </c>
      <c r="C409" t="s">
        <v>15484</v>
      </c>
      <c r="D409" t="s">
        <v>15483</v>
      </c>
      <c r="E409" t="s">
        <v>15482</v>
      </c>
      <c r="F409" s="1" t="s">
        <v>23128</v>
      </c>
    </row>
    <row r="410" spans="1:7">
      <c r="A410" s="15" t="s">
        <v>15456</v>
      </c>
      <c r="B410" s="2" t="s">
        <v>23129</v>
      </c>
      <c r="C410" t="s">
        <v>0</v>
      </c>
      <c r="D410" t="s">
        <v>1</v>
      </c>
      <c r="E410" t="s">
        <v>0</v>
      </c>
      <c r="F410" s="1" t="s">
        <v>23128</v>
      </c>
    </row>
    <row r="411" spans="1:7">
      <c r="A411" s="15" t="s">
        <v>15447</v>
      </c>
      <c r="B411" s="2" t="s">
        <v>23129</v>
      </c>
      <c r="C411" t="s">
        <v>12080</v>
      </c>
      <c r="D411" t="s">
        <v>15446</v>
      </c>
      <c r="E411" t="s">
        <v>15445</v>
      </c>
      <c r="F411" s="1" t="s">
        <v>23128</v>
      </c>
    </row>
    <row r="412" spans="1:7">
      <c r="A412" s="15" t="s">
        <v>15444</v>
      </c>
      <c r="B412" s="2" t="s">
        <v>23129</v>
      </c>
      <c r="C412" t="s">
        <v>0</v>
      </c>
      <c r="D412" t="s">
        <v>15443</v>
      </c>
      <c r="E412" t="s">
        <v>0</v>
      </c>
      <c r="F412" s="1" t="s">
        <v>23128</v>
      </c>
    </row>
    <row r="413" spans="1:7">
      <c r="A413" s="15" t="s">
        <v>15429</v>
      </c>
      <c r="B413" s="2" t="s">
        <v>23129</v>
      </c>
      <c r="C413" t="s">
        <v>15428</v>
      </c>
      <c r="D413" t="s">
        <v>15427</v>
      </c>
      <c r="E413" t="s">
        <v>15426</v>
      </c>
      <c r="F413" s="1" t="s">
        <v>23128</v>
      </c>
    </row>
    <row r="414" spans="1:7">
      <c r="A414" s="15" t="s">
        <v>15410</v>
      </c>
      <c r="B414" s="2" t="s">
        <v>23129</v>
      </c>
      <c r="C414" t="s">
        <v>11909</v>
      </c>
      <c r="D414" t="s">
        <v>15409</v>
      </c>
      <c r="E414" t="s">
        <v>11907</v>
      </c>
      <c r="F414" s="1" t="s">
        <v>23128</v>
      </c>
    </row>
    <row r="415" spans="1:7">
      <c r="A415" s="15" t="s">
        <v>15405</v>
      </c>
      <c r="B415" s="2" t="s">
        <v>23129</v>
      </c>
      <c r="C415" t="s">
        <v>15404</v>
      </c>
      <c r="D415" t="s">
        <v>15403</v>
      </c>
      <c r="E415" t="s">
        <v>15402</v>
      </c>
      <c r="F415" s="1" t="s">
        <v>23128</v>
      </c>
    </row>
    <row r="416" spans="1:7">
      <c r="A416" s="15" t="s">
        <v>15380</v>
      </c>
      <c r="B416" s="2" t="s">
        <v>23130</v>
      </c>
      <c r="C416" t="s">
        <v>455</v>
      </c>
      <c r="D416" t="s">
        <v>15379</v>
      </c>
      <c r="E416" t="s">
        <v>358</v>
      </c>
      <c r="F416" s="1" t="s">
        <v>23128</v>
      </c>
    </row>
    <row r="417" spans="1:6">
      <c r="A417" s="15" t="s">
        <v>15376</v>
      </c>
      <c r="B417" s="2" t="s">
        <v>23130</v>
      </c>
      <c r="C417" t="s">
        <v>2511</v>
      </c>
      <c r="D417" t="s">
        <v>15375</v>
      </c>
      <c r="E417" t="s">
        <v>2509</v>
      </c>
      <c r="F417" s="1" t="s">
        <v>23128</v>
      </c>
    </row>
    <row r="418" spans="1:6">
      <c r="A418" s="15" t="s">
        <v>15374</v>
      </c>
      <c r="B418" s="2" t="s">
        <v>23129</v>
      </c>
      <c r="C418" t="s">
        <v>3678</v>
      </c>
      <c r="D418" t="s">
        <v>15373</v>
      </c>
      <c r="E418" t="s">
        <v>3676</v>
      </c>
      <c r="F418" s="1" t="s">
        <v>23128</v>
      </c>
    </row>
    <row r="419" spans="1:6">
      <c r="A419" s="15" t="s">
        <v>15346</v>
      </c>
      <c r="B419" s="2" t="s">
        <v>23130</v>
      </c>
      <c r="C419" t="s">
        <v>15345</v>
      </c>
      <c r="D419" t="s">
        <v>15344</v>
      </c>
      <c r="E419" t="s">
        <v>15343</v>
      </c>
      <c r="F419" s="1" t="s">
        <v>23128</v>
      </c>
    </row>
    <row r="420" spans="1:6">
      <c r="A420" s="15" t="s">
        <v>15340</v>
      </c>
      <c r="B420" s="2" t="s">
        <v>23129</v>
      </c>
      <c r="C420" t="s">
        <v>4480</v>
      </c>
      <c r="D420" t="s">
        <v>15339</v>
      </c>
      <c r="E420" t="s">
        <v>4478</v>
      </c>
      <c r="F420" s="1" t="s">
        <v>23128</v>
      </c>
    </row>
    <row r="421" spans="1:6">
      <c r="A421" s="15" t="s">
        <v>15320</v>
      </c>
      <c r="B421" s="2" t="s">
        <v>23130</v>
      </c>
      <c r="C421" t="s">
        <v>15319</v>
      </c>
      <c r="D421" t="s">
        <v>15318</v>
      </c>
      <c r="E421" t="s">
        <v>15317</v>
      </c>
      <c r="F421" s="1" t="s">
        <v>23128</v>
      </c>
    </row>
    <row r="422" spans="1:6">
      <c r="A422" s="15" t="s">
        <v>15314</v>
      </c>
      <c r="B422" s="2" t="s">
        <v>23130</v>
      </c>
      <c r="C422" t="s">
        <v>12854</v>
      </c>
      <c r="D422" t="s">
        <v>15313</v>
      </c>
      <c r="E422" t="s">
        <v>12852</v>
      </c>
      <c r="F422" s="1" t="s">
        <v>23128</v>
      </c>
    </row>
    <row r="423" spans="1:6">
      <c r="A423" s="15" t="s">
        <v>15304</v>
      </c>
      <c r="B423" s="2" t="s">
        <v>23130</v>
      </c>
      <c r="C423" t="s">
        <v>6214</v>
      </c>
      <c r="D423" t="s">
        <v>15303</v>
      </c>
      <c r="E423" t="s">
        <v>0</v>
      </c>
      <c r="F423" s="1" t="s">
        <v>23128</v>
      </c>
    </row>
    <row r="424" spans="1:6">
      <c r="A424" s="15" t="s">
        <v>15271</v>
      </c>
      <c r="B424" s="2" t="s">
        <v>23130</v>
      </c>
      <c r="C424" t="s">
        <v>15270</v>
      </c>
      <c r="D424" t="s">
        <v>15269</v>
      </c>
      <c r="E424" t="s">
        <v>12098</v>
      </c>
      <c r="F424" s="1" t="s">
        <v>23128</v>
      </c>
    </row>
    <row r="425" spans="1:6">
      <c r="A425" s="15" t="s">
        <v>15268</v>
      </c>
      <c r="B425" s="2" t="s">
        <v>23130</v>
      </c>
      <c r="C425" t="s">
        <v>493</v>
      </c>
      <c r="D425" t="s">
        <v>15267</v>
      </c>
      <c r="E425" t="s">
        <v>491</v>
      </c>
      <c r="F425" s="1" t="s">
        <v>23128</v>
      </c>
    </row>
    <row r="426" spans="1:6">
      <c r="A426" s="15" t="s">
        <v>15264</v>
      </c>
      <c r="B426" s="2" t="s">
        <v>23129</v>
      </c>
      <c r="C426" t="s">
        <v>1916</v>
      </c>
      <c r="D426" t="s">
        <v>15263</v>
      </c>
      <c r="E426" t="s">
        <v>1914</v>
      </c>
      <c r="F426" s="1" t="s">
        <v>23128</v>
      </c>
    </row>
    <row r="427" spans="1:6">
      <c r="A427" s="15" t="s">
        <v>15262</v>
      </c>
      <c r="B427" s="2" t="s">
        <v>23129</v>
      </c>
      <c r="C427" t="s">
        <v>15261</v>
      </c>
      <c r="D427" t="s">
        <v>15260</v>
      </c>
      <c r="E427" t="s">
        <v>11915</v>
      </c>
      <c r="F427" s="1" t="s">
        <v>23128</v>
      </c>
    </row>
    <row r="428" spans="1:6">
      <c r="A428" s="15" t="s">
        <v>15259</v>
      </c>
      <c r="B428" s="2" t="s">
        <v>23129</v>
      </c>
      <c r="C428" t="s">
        <v>0</v>
      </c>
      <c r="D428" t="s">
        <v>15258</v>
      </c>
      <c r="E428" t="s">
        <v>0</v>
      </c>
      <c r="F428" s="1" t="s">
        <v>23128</v>
      </c>
    </row>
    <row r="429" spans="1:6">
      <c r="A429" s="15" t="s">
        <v>15249</v>
      </c>
      <c r="B429" s="2" t="s">
        <v>23130</v>
      </c>
      <c r="C429" t="s">
        <v>15248</v>
      </c>
      <c r="D429" t="s">
        <v>15247</v>
      </c>
      <c r="E429" t="s">
        <v>15246</v>
      </c>
      <c r="F429" s="1" t="s">
        <v>23128</v>
      </c>
    </row>
    <row r="430" spans="1:6">
      <c r="A430" s="15" t="s">
        <v>15240</v>
      </c>
      <c r="B430" s="2" t="s">
        <v>23129</v>
      </c>
      <c r="C430" t="s">
        <v>15239</v>
      </c>
      <c r="D430" t="s">
        <v>15238</v>
      </c>
      <c r="E430" t="s">
        <v>10204</v>
      </c>
      <c r="F430" s="1" t="s">
        <v>23128</v>
      </c>
    </row>
    <row r="431" spans="1:6">
      <c r="A431" s="15" t="s">
        <v>15218</v>
      </c>
      <c r="B431" s="2" t="s">
        <v>23129</v>
      </c>
      <c r="C431" t="s">
        <v>0</v>
      </c>
      <c r="D431" t="s">
        <v>9257</v>
      </c>
      <c r="E431" t="s">
        <v>0</v>
      </c>
      <c r="F431" s="1" t="s">
        <v>23128</v>
      </c>
    </row>
    <row r="432" spans="1:6">
      <c r="A432" s="15" t="s">
        <v>15211</v>
      </c>
      <c r="B432" s="2" t="s">
        <v>23130</v>
      </c>
      <c r="C432" t="s">
        <v>6676</v>
      </c>
      <c r="D432" t="s">
        <v>15210</v>
      </c>
      <c r="E432" t="s">
        <v>2476</v>
      </c>
      <c r="F432" s="1" t="s">
        <v>23128</v>
      </c>
    </row>
    <row r="433" spans="1:7">
      <c r="A433" s="15" t="s">
        <v>15209</v>
      </c>
      <c r="B433" s="2" t="s">
        <v>23130</v>
      </c>
      <c r="C433" t="s">
        <v>1575</v>
      </c>
      <c r="D433" t="s">
        <v>15208</v>
      </c>
      <c r="E433" t="s">
        <v>1621</v>
      </c>
      <c r="F433" s="1" t="s">
        <v>23128</v>
      </c>
    </row>
    <row r="434" spans="1:7">
      <c r="A434" s="15" t="s">
        <v>15207</v>
      </c>
      <c r="B434" s="2" t="s">
        <v>23130</v>
      </c>
      <c r="C434" t="s">
        <v>15206</v>
      </c>
      <c r="D434" t="s">
        <v>15205</v>
      </c>
      <c r="E434" t="s">
        <v>2476</v>
      </c>
      <c r="F434" s="1" t="s">
        <v>23128</v>
      </c>
    </row>
    <row r="435" spans="1:7">
      <c r="A435" s="15" t="s">
        <v>15201</v>
      </c>
      <c r="B435" s="2" t="s">
        <v>23130</v>
      </c>
      <c r="C435" t="s">
        <v>15200</v>
      </c>
      <c r="D435" t="s">
        <v>15199</v>
      </c>
      <c r="E435" t="s">
        <v>15195</v>
      </c>
      <c r="F435" s="1" t="s">
        <v>23128</v>
      </c>
    </row>
    <row r="436" spans="1:7">
      <c r="A436" s="15" t="s">
        <v>15198</v>
      </c>
      <c r="B436" s="2" t="s">
        <v>23130</v>
      </c>
      <c r="C436" t="s">
        <v>15197</v>
      </c>
      <c r="D436" t="s">
        <v>15196</v>
      </c>
      <c r="E436" t="s">
        <v>15195</v>
      </c>
      <c r="F436" s="1" t="s">
        <v>23128</v>
      </c>
    </row>
    <row r="437" spans="1:7">
      <c r="A437" s="15" t="s">
        <v>15157</v>
      </c>
      <c r="B437" s="2" t="s">
        <v>23130</v>
      </c>
      <c r="C437" t="s">
        <v>15156</v>
      </c>
      <c r="D437" t="s">
        <v>15155</v>
      </c>
      <c r="E437" t="s">
        <v>0</v>
      </c>
      <c r="F437" s="1" t="s">
        <v>23128</v>
      </c>
    </row>
    <row r="438" spans="1:7">
      <c r="A438" s="15" t="s">
        <v>15154</v>
      </c>
      <c r="B438" s="2" t="s">
        <v>23130</v>
      </c>
      <c r="C438" t="s">
        <v>2054</v>
      </c>
      <c r="D438" t="s">
        <v>15153</v>
      </c>
      <c r="E438" t="s">
        <v>15152</v>
      </c>
      <c r="F438" s="1" t="s">
        <v>23128</v>
      </c>
    </row>
    <row r="439" spans="1:7">
      <c r="A439" s="15" t="s">
        <v>15148</v>
      </c>
      <c r="B439" s="2" t="s">
        <v>23129</v>
      </c>
      <c r="C439" t="s">
        <v>1594</v>
      </c>
      <c r="D439" t="s">
        <v>15146</v>
      </c>
      <c r="E439" t="s">
        <v>15145</v>
      </c>
      <c r="F439" s="1" t="s">
        <v>23131</v>
      </c>
      <c r="G439" t="s">
        <v>15147</v>
      </c>
    </row>
    <row r="440" spans="1:7">
      <c r="A440" s="15" t="s">
        <v>15142</v>
      </c>
      <c r="B440" s="2" t="s">
        <v>23130</v>
      </c>
      <c r="C440" t="s">
        <v>15141</v>
      </c>
      <c r="D440" t="s">
        <v>15140</v>
      </c>
      <c r="E440" t="s">
        <v>10424</v>
      </c>
      <c r="F440" s="1" t="s">
        <v>23128</v>
      </c>
    </row>
    <row r="441" spans="1:7">
      <c r="A441" s="15" t="s">
        <v>15135</v>
      </c>
      <c r="B441" s="2" t="s">
        <v>23129</v>
      </c>
      <c r="C441" t="s">
        <v>0</v>
      </c>
      <c r="D441" t="s">
        <v>1</v>
      </c>
      <c r="E441" t="s">
        <v>0</v>
      </c>
      <c r="F441" s="1" t="s">
        <v>23128</v>
      </c>
    </row>
    <row r="442" spans="1:7">
      <c r="A442" s="15" t="s">
        <v>15114</v>
      </c>
      <c r="B442" s="2" t="s">
        <v>23130</v>
      </c>
      <c r="C442" t="s">
        <v>841</v>
      </c>
      <c r="D442" t="s">
        <v>15113</v>
      </c>
      <c r="E442" t="s">
        <v>839</v>
      </c>
      <c r="F442" s="1" t="s">
        <v>23128</v>
      </c>
    </row>
    <row r="443" spans="1:7">
      <c r="A443" s="15" t="s">
        <v>15112</v>
      </c>
      <c r="B443" s="2" t="s">
        <v>23129</v>
      </c>
      <c r="C443" t="s">
        <v>15111</v>
      </c>
      <c r="D443" t="s">
        <v>15110</v>
      </c>
      <c r="E443" t="s">
        <v>297</v>
      </c>
      <c r="F443" s="1" t="s">
        <v>23128</v>
      </c>
    </row>
    <row r="444" spans="1:7">
      <c r="A444" s="15" t="s">
        <v>15109</v>
      </c>
      <c r="B444" s="2" t="s">
        <v>23129</v>
      </c>
      <c r="C444" t="s">
        <v>55</v>
      </c>
      <c r="D444" t="s">
        <v>15108</v>
      </c>
      <c r="E444" t="s">
        <v>2459</v>
      </c>
      <c r="F444" s="1" t="s">
        <v>23128</v>
      </c>
    </row>
    <row r="445" spans="1:7">
      <c r="A445" s="15" t="s">
        <v>15091</v>
      </c>
      <c r="B445" s="2" t="s">
        <v>23129</v>
      </c>
      <c r="C445" t="s">
        <v>0</v>
      </c>
      <c r="D445" t="s">
        <v>4981</v>
      </c>
      <c r="E445" t="s">
        <v>0</v>
      </c>
      <c r="F445" s="1" t="s">
        <v>23128</v>
      </c>
    </row>
    <row r="446" spans="1:7">
      <c r="A446" s="15" t="s">
        <v>15075</v>
      </c>
      <c r="B446" s="2" t="s">
        <v>23129</v>
      </c>
      <c r="C446" t="s">
        <v>15074</v>
      </c>
      <c r="D446" t="s">
        <v>15073</v>
      </c>
      <c r="E446" t="s">
        <v>15072</v>
      </c>
      <c r="F446" s="1" t="s">
        <v>23128</v>
      </c>
    </row>
    <row r="447" spans="1:7">
      <c r="A447" s="15" t="s">
        <v>15071</v>
      </c>
      <c r="B447" s="2" t="s">
        <v>23129</v>
      </c>
      <c r="C447" t="s">
        <v>1505</v>
      </c>
      <c r="D447" t="s">
        <v>15070</v>
      </c>
      <c r="E447" t="s">
        <v>5191</v>
      </c>
      <c r="F447" s="1" t="s">
        <v>23128</v>
      </c>
    </row>
    <row r="448" spans="1:7">
      <c r="A448" s="15" t="s">
        <v>15062</v>
      </c>
      <c r="B448" s="2" t="s">
        <v>23129</v>
      </c>
      <c r="C448" t="s">
        <v>0</v>
      </c>
      <c r="D448" t="s">
        <v>15061</v>
      </c>
      <c r="E448" t="s">
        <v>0</v>
      </c>
      <c r="F448" s="1" t="s">
        <v>23128</v>
      </c>
    </row>
    <row r="449" spans="1:7">
      <c r="A449" s="15" t="s">
        <v>15050</v>
      </c>
      <c r="B449" s="2" t="s">
        <v>23129</v>
      </c>
      <c r="C449" t="s">
        <v>15049</v>
      </c>
      <c r="D449" t="s">
        <v>15048</v>
      </c>
      <c r="E449" t="s">
        <v>1468</v>
      </c>
      <c r="F449" s="1" t="s">
        <v>23128</v>
      </c>
    </row>
    <row r="450" spans="1:7">
      <c r="A450" s="15" t="s">
        <v>15029</v>
      </c>
      <c r="B450" s="2" t="s">
        <v>23129</v>
      </c>
      <c r="C450" t="s">
        <v>15028</v>
      </c>
      <c r="D450" t="s">
        <v>15027</v>
      </c>
      <c r="E450" t="s">
        <v>15026</v>
      </c>
      <c r="F450" s="1" t="s">
        <v>23128</v>
      </c>
    </row>
    <row r="451" spans="1:7">
      <c r="A451" s="15" t="s">
        <v>15017</v>
      </c>
      <c r="B451" s="2" t="s">
        <v>23129</v>
      </c>
      <c r="C451" t="s">
        <v>15016</v>
      </c>
      <c r="D451" t="s">
        <v>15015</v>
      </c>
      <c r="E451" t="s">
        <v>15014</v>
      </c>
      <c r="F451" s="1" t="s">
        <v>23128</v>
      </c>
    </row>
    <row r="452" spans="1:7">
      <c r="A452" s="15" t="s">
        <v>15008</v>
      </c>
      <c r="B452" s="2" t="s">
        <v>23129</v>
      </c>
      <c r="C452" t="s">
        <v>468</v>
      </c>
      <c r="D452" t="s">
        <v>15006</v>
      </c>
      <c r="E452" t="s">
        <v>15005</v>
      </c>
      <c r="F452" s="1" t="s">
        <v>23131</v>
      </c>
      <c r="G452" t="s">
        <v>15007</v>
      </c>
    </row>
    <row r="453" spans="1:7">
      <c r="A453" s="15" t="s">
        <v>15001</v>
      </c>
      <c r="B453" s="2" t="s">
        <v>23129</v>
      </c>
      <c r="C453" t="s">
        <v>195</v>
      </c>
      <c r="D453" t="s">
        <v>0</v>
      </c>
      <c r="E453" t="s">
        <v>0</v>
      </c>
      <c r="F453" s="1" t="s">
        <v>23128</v>
      </c>
    </row>
    <row r="454" spans="1:7">
      <c r="A454" s="15" t="s">
        <v>14991</v>
      </c>
      <c r="B454" s="2" t="s">
        <v>23130</v>
      </c>
      <c r="C454" t="s">
        <v>14990</v>
      </c>
      <c r="D454" t="s">
        <v>14989</v>
      </c>
      <c r="E454" t="s">
        <v>1197</v>
      </c>
      <c r="F454" s="1" t="s">
        <v>23128</v>
      </c>
    </row>
    <row r="455" spans="1:7">
      <c r="A455" s="15" t="s">
        <v>14937</v>
      </c>
      <c r="B455" s="2" t="s">
        <v>23130</v>
      </c>
      <c r="C455" t="s">
        <v>9558</v>
      </c>
      <c r="D455" t="s">
        <v>14936</v>
      </c>
      <c r="E455" t="s">
        <v>14935</v>
      </c>
      <c r="F455" s="1" t="s">
        <v>23128</v>
      </c>
    </row>
    <row r="456" spans="1:7">
      <c r="A456" s="15" t="s">
        <v>14931</v>
      </c>
      <c r="B456" s="2" t="s">
        <v>23130</v>
      </c>
      <c r="C456" t="s">
        <v>1002</v>
      </c>
      <c r="D456" t="s">
        <v>14930</v>
      </c>
      <c r="E456" t="s">
        <v>2112</v>
      </c>
      <c r="F456" s="1" t="s">
        <v>23128</v>
      </c>
    </row>
    <row r="457" spans="1:7">
      <c r="A457" s="15" t="s">
        <v>14909</v>
      </c>
      <c r="B457" s="2" t="s">
        <v>23129</v>
      </c>
      <c r="C457" t="s">
        <v>0</v>
      </c>
      <c r="D457" t="s">
        <v>14908</v>
      </c>
      <c r="E457" t="s">
        <v>14907</v>
      </c>
      <c r="F457" s="1" t="s">
        <v>23128</v>
      </c>
    </row>
    <row r="458" spans="1:7">
      <c r="A458" s="15" t="s">
        <v>14884</v>
      </c>
      <c r="B458" s="2" t="s">
        <v>23129</v>
      </c>
      <c r="C458" t="s">
        <v>1121</v>
      </c>
      <c r="D458" t="s">
        <v>14883</v>
      </c>
      <c r="E458" t="s">
        <v>1119</v>
      </c>
      <c r="F458" s="1" t="s">
        <v>23128</v>
      </c>
    </row>
    <row r="459" spans="1:7">
      <c r="A459" s="15" t="s">
        <v>14864</v>
      </c>
      <c r="B459" s="2" t="s">
        <v>23129</v>
      </c>
      <c r="C459" t="s">
        <v>11654</v>
      </c>
      <c r="D459" t="s">
        <v>14863</v>
      </c>
      <c r="E459" t="s">
        <v>0</v>
      </c>
      <c r="F459" s="1" t="s">
        <v>23128</v>
      </c>
    </row>
    <row r="460" spans="1:7">
      <c r="A460" s="15" t="s">
        <v>14850</v>
      </c>
      <c r="B460" s="2" t="s">
        <v>23130</v>
      </c>
      <c r="C460" t="s">
        <v>14849</v>
      </c>
      <c r="D460" t="s">
        <v>14848</v>
      </c>
      <c r="E460" t="s">
        <v>0</v>
      </c>
      <c r="F460" s="1" t="s">
        <v>23128</v>
      </c>
    </row>
    <row r="461" spans="1:7">
      <c r="A461" s="15" t="s">
        <v>14845</v>
      </c>
      <c r="B461" s="2" t="s">
        <v>23129</v>
      </c>
      <c r="C461" t="s">
        <v>0</v>
      </c>
      <c r="D461" t="s">
        <v>12922</v>
      </c>
      <c r="E461" t="s">
        <v>0</v>
      </c>
      <c r="F461" s="1" t="s">
        <v>23128</v>
      </c>
    </row>
    <row r="462" spans="1:7">
      <c r="A462" s="15" t="s">
        <v>14837</v>
      </c>
      <c r="B462" s="2" t="s">
        <v>23130</v>
      </c>
      <c r="C462" t="s">
        <v>14836</v>
      </c>
      <c r="D462" t="s">
        <v>14835</v>
      </c>
      <c r="E462" t="s">
        <v>2438</v>
      </c>
      <c r="F462" s="1" t="s">
        <v>23128</v>
      </c>
    </row>
    <row r="463" spans="1:7">
      <c r="A463" s="15" t="s">
        <v>14830</v>
      </c>
      <c r="B463" s="2" t="s">
        <v>23129</v>
      </c>
      <c r="C463" t="s">
        <v>109</v>
      </c>
      <c r="D463" t="s">
        <v>14829</v>
      </c>
      <c r="E463" t="s">
        <v>5550</v>
      </c>
      <c r="F463" s="1" t="s">
        <v>23128</v>
      </c>
    </row>
    <row r="464" spans="1:7">
      <c r="A464" s="15" t="s">
        <v>14828</v>
      </c>
      <c r="B464" s="2" t="s">
        <v>23129</v>
      </c>
      <c r="C464" t="s">
        <v>14827</v>
      </c>
      <c r="D464" t="s">
        <v>14826</v>
      </c>
      <c r="E464" t="s">
        <v>168</v>
      </c>
      <c r="F464" s="1" t="s">
        <v>23128</v>
      </c>
    </row>
    <row r="465" spans="1:6">
      <c r="A465" s="15" t="s">
        <v>14805</v>
      </c>
      <c r="B465" s="2" t="s">
        <v>23130</v>
      </c>
      <c r="C465" t="s">
        <v>1505</v>
      </c>
      <c r="D465" t="s">
        <v>14804</v>
      </c>
      <c r="E465" t="s">
        <v>14803</v>
      </c>
      <c r="F465" s="1" t="s">
        <v>23128</v>
      </c>
    </row>
    <row r="466" spans="1:6">
      <c r="A466" s="15" t="s">
        <v>14766</v>
      </c>
      <c r="B466" s="2" t="s">
        <v>23129</v>
      </c>
      <c r="C466" t="s">
        <v>170</v>
      </c>
      <c r="D466" t="s">
        <v>14765</v>
      </c>
      <c r="E466" t="s">
        <v>14764</v>
      </c>
      <c r="F466" s="1" t="s">
        <v>23128</v>
      </c>
    </row>
    <row r="467" spans="1:6">
      <c r="A467" s="15" t="s">
        <v>14763</v>
      </c>
      <c r="B467" s="2" t="s">
        <v>23129</v>
      </c>
      <c r="C467" t="s">
        <v>335</v>
      </c>
      <c r="D467" t="s">
        <v>14762</v>
      </c>
      <c r="E467" t="s">
        <v>14761</v>
      </c>
      <c r="F467" s="1" t="s">
        <v>23128</v>
      </c>
    </row>
    <row r="468" spans="1:6">
      <c r="A468" s="15" t="s">
        <v>14745</v>
      </c>
      <c r="B468" s="2" t="s">
        <v>23130</v>
      </c>
      <c r="C468" t="s">
        <v>14744</v>
      </c>
      <c r="D468" t="s">
        <v>14743</v>
      </c>
      <c r="E468" t="s">
        <v>527</v>
      </c>
      <c r="F468" s="1" t="s">
        <v>23128</v>
      </c>
    </row>
    <row r="469" spans="1:6">
      <c r="A469" s="15" t="s">
        <v>14700</v>
      </c>
      <c r="B469" s="2" t="s">
        <v>23130</v>
      </c>
      <c r="C469" t="s">
        <v>0</v>
      </c>
      <c r="D469" t="s">
        <v>14699</v>
      </c>
      <c r="E469" t="s">
        <v>3227</v>
      </c>
      <c r="F469" s="1" t="s">
        <v>23128</v>
      </c>
    </row>
    <row r="470" spans="1:6">
      <c r="A470" s="15" t="s">
        <v>14692</v>
      </c>
      <c r="B470" s="2" t="s">
        <v>23129</v>
      </c>
      <c r="C470" t="s">
        <v>0</v>
      </c>
      <c r="D470" t="s">
        <v>14691</v>
      </c>
      <c r="E470" t="s">
        <v>14690</v>
      </c>
      <c r="F470" s="1" t="s">
        <v>23128</v>
      </c>
    </row>
    <row r="471" spans="1:6">
      <c r="A471" s="15" t="s">
        <v>14630</v>
      </c>
      <c r="B471" s="2" t="s">
        <v>23130</v>
      </c>
      <c r="C471" t="s">
        <v>272</v>
      </c>
      <c r="D471" t="s">
        <v>14629</v>
      </c>
      <c r="E471" t="s">
        <v>0</v>
      </c>
      <c r="F471" s="1" t="s">
        <v>23128</v>
      </c>
    </row>
    <row r="472" spans="1:6">
      <c r="A472" s="15" t="s">
        <v>14628</v>
      </c>
      <c r="B472" s="2" t="s">
        <v>23130</v>
      </c>
      <c r="C472" t="s">
        <v>14627</v>
      </c>
      <c r="D472" t="s">
        <v>14626</v>
      </c>
      <c r="E472" t="s">
        <v>7293</v>
      </c>
      <c r="F472" s="1" t="s">
        <v>23128</v>
      </c>
    </row>
    <row r="473" spans="1:6">
      <c r="A473" s="15" t="s">
        <v>14588</v>
      </c>
      <c r="B473" s="2" t="s">
        <v>23129</v>
      </c>
      <c r="C473" t="s">
        <v>55</v>
      </c>
      <c r="D473" t="s">
        <v>14587</v>
      </c>
      <c r="E473" t="s">
        <v>1375</v>
      </c>
      <c r="F473" s="1" t="s">
        <v>23128</v>
      </c>
    </row>
    <row r="474" spans="1:6">
      <c r="A474" s="15" t="s">
        <v>14586</v>
      </c>
      <c r="B474" s="2" t="s">
        <v>23129</v>
      </c>
      <c r="C474" t="s">
        <v>6515</v>
      </c>
      <c r="D474" t="s">
        <v>14585</v>
      </c>
      <c r="E474" t="s">
        <v>14584</v>
      </c>
      <c r="F474" s="1" t="s">
        <v>23128</v>
      </c>
    </row>
    <row r="475" spans="1:6">
      <c r="A475" s="15" t="s">
        <v>14561</v>
      </c>
      <c r="B475" s="2" t="s">
        <v>23130</v>
      </c>
      <c r="C475" t="s">
        <v>14560</v>
      </c>
      <c r="D475" t="s">
        <v>14559</v>
      </c>
      <c r="E475" t="s">
        <v>1294</v>
      </c>
      <c r="F475" s="1" t="s">
        <v>23128</v>
      </c>
    </row>
    <row r="476" spans="1:6">
      <c r="A476" s="15" t="s">
        <v>14555</v>
      </c>
      <c r="B476" s="2" t="s">
        <v>23129</v>
      </c>
      <c r="C476" t="s">
        <v>1505</v>
      </c>
      <c r="D476" t="s">
        <v>14554</v>
      </c>
      <c r="E476" t="s">
        <v>2528</v>
      </c>
      <c r="F476" s="1" t="s">
        <v>23128</v>
      </c>
    </row>
    <row r="477" spans="1:6">
      <c r="A477" s="15" t="s">
        <v>14522</v>
      </c>
      <c r="B477" s="2" t="s">
        <v>23130</v>
      </c>
      <c r="C477" t="s">
        <v>14521</v>
      </c>
      <c r="D477" t="s">
        <v>14520</v>
      </c>
      <c r="E477" t="s">
        <v>129</v>
      </c>
      <c r="F477" s="1" t="s">
        <v>23128</v>
      </c>
    </row>
    <row r="478" spans="1:6">
      <c r="A478" s="15" t="s">
        <v>14519</v>
      </c>
      <c r="B478" s="2" t="s">
        <v>23129</v>
      </c>
      <c r="C478" t="s">
        <v>14518</v>
      </c>
      <c r="D478" t="s">
        <v>14517</v>
      </c>
      <c r="E478" t="s">
        <v>14516</v>
      </c>
      <c r="F478" s="1" t="s">
        <v>23128</v>
      </c>
    </row>
    <row r="479" spans="1:6">
      <c r="A479" s="15" t="s">
        <v>14497</v>
      </c>
      <c r="B479" s="2" t="s">
        <v>23129</v>
      </c>
      <c r="C479" t="s">
        <v>14496</v>
      </c>
      <c r="D479" t="s">
        <v>14495</v>
      </c>
      <c r="E479" t="s">
        <v>1621</v>
      </c>
      <c r="F479" s="1" t="s">
        <v>23128</v>
      </c>
    </row>
    <row r="480" spans="1:6">
      <c r="A480" s="15" t="s">
        <v>14494</v>
      </c>
      <c r="B480" s="2" t="s">
        <v>23130</v>
      </c>
      <c r="C480" t="s">
        <v>6043</v>
      </c>
      <c r="D480" t="s">
        <v>14493</v>
      </c>
      <c r="E480" t="s">
        <v>6041</v>
      </c>
      <c r="F480" s="1" t="s">
        <v>23128</v>
      </c>
    </row>
    <row r="481" spans="1:6">
      <c r="A481" s="15" t="s">
        <v>14473</v>
      </c>
      <c r="B481" s="2" t="s">
        <v>23130</v>
      </c>
      <c r="C481" t="s">
        <v>0</v>
      </c>
      <c r="D481" t="s">
        <v>14472</v>
      </c>
      <c r="E481" t="s">
        <v>0</v>
      </c>
      <c r="F481" s="1" t="s">
        <v>23128</v>
      </c>
    </row>
    <row r="482" spans="1:6">
      <c r="A482" s="15" t="s">
        <v>14467</v>
      </c>
      <c r="B482" s="2" t="s">
        <v>23130</v>
      </c>
      <c r="C482" t="s">
        <v>14466</v>
      </c>
      <c r="D482" t="s">
        <v>14465</v>
      </c>
      <c r="E482" t="s">
        <v>14464</v>
      </c>
      <c r="F482" s="1" t="s">
        <v>23128</v>
      </c>
    </row>
    <row r="483" spans="1:6">
      <c r="A483" s="15" t="s">
        <v>14463</v>
      </c>
      <c r="B483" s="2" t="s">
        <v>23130</v>
      </c>
      <c r="C483" t="s">
        <v>14462</v>
      </c>
      <c r="D483" t="s">
        <v>14461</v>
      </c>
      <c r="E483" t="s">
        <v>14460</v>
      </c>
      <c r="F483" s="1" t="s">
        <v>23128</v>
      </c>
    </row>
    <row r="484" spans="1:6">
      <c r="A484" s="15" t="s">
        <v>14448</v>
      </c>
      <c r="B484" s="2" t="s">
        <v>23129</v>
      </c>
      <c r="C484" t="s">
        <v>3903</v>
      </c>
      <c r="D484" t="s">
        <v>14447</v>
      </c>
      <c r="E484" t="s">
        <v>0</v>
      </c>
      <c r="F484" s="1" t="s">
        <v>23128</v>
      </c>
    </row>
    <row r="485" spans="1:6">
      <c r="A485" s="15" t="s">
        <v>14443</v>
      </c>
      <c r="B485" s="2" t="s">
        <v>23129</v>
      </c>
      <c r="C485" t="s">
        <v>5393</v>
      </c>
      <c r="D485" t="s">
        <v>14442</v>
      </c>
      <c r="E485" t="s">
        <v>1445</v>
      </c>
      <c r="F485" s="1" t="s">
        <v>23128</v>
      </c>
    </row>
    <row r="486" spans="1:6">
      <c r="A486" s="15" t="s">
        <v>14428</v>
      </c>
      <c r="B486" s="2" t="s">
        <v>23129</v>
      </c>
      <c r="C486" t="s">
        <v>468</v>
      </c>
      <c r="D486" t="s">
        <v>14427</v>
      </c>
      <c r="E486" t="s">
        <v>0</v>
      </c>
      <c r="F486" s="1" t="s">
        <v>23128</v>
      </c>
    </row>
    <row r="487" spans="1:6">
      <c r="A487" s="15" t="s">
        <v>14416</v>
      </c>
      <c r="B487" s="2" t="s">
        <v>23130</v>
      </c>
      <c r="C487" t="s">
        <v>14415</v>
      </c>
      <c r="D487" t="s">
        <v>14414</v>
      </c>
      <c r="E487" t="s">
        <v>14413</v>
      </c>
      <c r="F487" s="1" t="s">
        <v>23128</v>
      </c>
    </row>
    <row r="488" spans="1:6">
      <c r="A488" s="15" t="s">
        <v>14409</v>
      </c>
      <c r="B488" s="2" t="s">
        <v>23130</v>
      </c>
      <c r="C488" t="s">
        <v>14406</v>
      </c>
      <c r="D488" t="s">
        <v>14405</v>
      </c>
      <c r="E488" t="s">
        <v>1116</v>
      </c>
      <c r="F488" s="1" t="s">
        <v>23128</v>
      </c>
    </row>
    <row r="489" spans="1:6">
      <c r="A489" s="15" t="s">
        <v>14385</v>
      </c>
      <c r="B489" s="2" t="s">
        <v>23129</v>
      </c>
      <c r="C489" t="s">
        <v>14384</v>
      </c>
      <c r="D489" t="s">
        <v>14383</v>
      </c>
      <c r="E489" t="s">
        <v>0</v>
      </c>
      <c r="F489" s="1" t="s">
        <v>23128</v>
      </c>
    </row>
    <row r="490" spans="1:6">
      <c r="A490" s="15" t="s">
        <v>14367</v>
      </c>
      <c r="B490" s="2" t="s">
        <v>23130</v>
      </c>
      <c r="C490" t="s">
        <v>14366</v>
      </c>
      <c r="D490" t="s">
        <v>14365</v>
      </c>
      <c r="E490" t="s">
        <v>1043</v>
      </c>
      <c r="F490" s="1" t="s">
        <v>23128</v>
      </c>
    </row>
    <row r="491" spans="1:6">
      <c r="A491" s="15" t="s">
        <v>14353</v>
      </c>
      <c r="B491" s="2" t="s">
        <v>23129</v>
      </c>
      <c r="C491" t="s">
        <v>14352</v>
      </c>
      <c r="D491" t="s">
        <v>14351</v>
      </c>
      <c r="E491" t="s">
        <v>0</v>
      </c>
      <c r="F491" s="1" t="s">
        <v>23128</v>
      </c>
    </row>
    <row r="492" spans="1:6">
      <c r="A492" s="15" t="s">
        <v>14345</v>
      </c>
      <c r="B492" s="2" t="s">
        <v>23129</v>
      </c>
      <c r="C492" t="s">
        <v>345</v>
      </c>
      <c r="D492" t="s">
        <v>14344</v>
      </c>
      <c r="E492" t="s">
        <v>0</v>
      </c>
      <c r="F492" s="1" t="s">
        <v>23128</v>
      </c>
    </row>
    <row r="493" spans="1:6">
      <c r="A493" s="15" t="s">
        <v>14333</v>
      </c>
      <c r="B493" s="2" t="s">
        <v>23130</v>
      </c>
      <c r="C493" t="s">
        <v>14332</v>
      </c>
      <c r="D493" t="s">
        <v>14331</v>
      </c>
      <c r="E493" t="s">
        <v>14330</v>
      </c>
      <c r="F493" s="1" t="s">
        <v>23128</v>
      </c>
    </row>
    <row r="494" spans="1:6">
      <c r="A494" s="15" t="s">
        <v>14324</v>
      </c>
      <c r="B494" s="2" t="s">
        <v>23130</v>
      </c>
      <c r="C494" t="s">
        <v>14323</v>
      </c>
      <c r="D494" t="s">
        <v>14322</v>
      </c>
      <c r="E494" t="s">
        <v>303</v>
      </c>
      <c r="F494" s="1" t="s">
        <v>23128</v>
      </c>
    </row>
    <row r="495" spans="1:6">
      <c r="A495" s="15" t="s">
        <v>14321</v>
      </c>
      <c r="B495" s="2" t="s">
        <v>23130</v>
      </c>
      <c r="C495" t="s">
        <v>14320</v>
      </c>
      <c r="D495" t="s">
        <v>14319</v>
      </c>
      <c r="E495" t="s">
        <v>6523</v>
      </c>
      <c r="F495" s="1" t="s">
        <v>23128</v>
      </c>
    </row>
    <row r="496" spans="1:6">
      <c r="A496" s="15" t="s">
        <v>14301</v>
      </c>
      <c r="B496" s="2" t="s">
        <v>23130</v>
      </c>
      <c r="C496" t="s">
        <v>14300</v>
      </c>
      <c r="D496" t="s">
        <v>14299</v>
      </c>
      <c r="E496" t="s">
        <v>0</v>
      </c>
      <c r="F496" s="1" t="s">
        <v>23128</v>
      </c>
    </row>
    <row r="497" spans="1:6">
      <c r="A497" s="15" t="s">
        <v>14298</v>
      </c>
      <c r="B497" s="2" t="s">
        <v>23129</v>
      </c>
      <c r="C497" t="s">
        <v>14297</v>
      </c>
      <c r="D497" t="s">
        <v>14296</v>
      </c>
      <c r="E497" t="s">
        <v>1043</v>
      </c>
      <c r="F497" s="1" t="s">
        <v>23128</v>
      </c>
    </row>
    <row r="498" spans="1:6">
      <c r="A498" s="15" t="s">
        <v>14293</v>
      </c>
      <c r="B498" s="2" t="s">
        <v>23130</v>
      </c>
      <c r="C498" t="s">
        <v>14292</v>
      </c>
      <c r="D498" t="s">
        <v>14291</v>
      </c>
      <c r="E498" t="s">
        <v>87</v>
      </c>
      <c r="F498" s="1" t="s">
        <v>23128</v>
      </c>
    </row>
    <row r="499" spans="1:6">
      <c r="A499" s="15" t="s">
        <v>14286</v>
      </c>
      <c r="B499" s="2" t="s">
        <v>23130</v>
      </c>
      <c r="C499" t="s">
        <v>14285</v>
      </c>
      <c r="D499" t="s">
        <v>14284</v>
      </c>
      <c r="E499" t="s">
        <v>6801</v>
      </c>
      <c r="F499" s="1" t="s">
        <v>23128</v>
      </c>
    </row>
    <row r="500" spans="1:6">
      <c r="A500" s="15" t="s">
        <v>14268</v>
      </c>
      <c r="B500" s="2" t="s">
        <v>23130</v>
      </c>
      <c r="C500" t="s">
        <v>14267</v>
      </c>
      <c r="D500" t="s">
        <v>14266</v>
      </c>
      <c r="E500" t="s">
        <v>5836</v>
      </c>
      <c r="F500" s="1" t="s">
        <v>23128</v>
      </c>
    </row>
    <row r="501" spans="1:6">
      <c r="A501" s="15" t="s">
        <v>14265</v>
      </c>
      <c r="B501" s="2" t="s">
        <v>23129</v>
      </c>
      <c r="C501" t="s">
        <v>14264</v>
      </c>
      <c r="D501" t="s">
        <v>14263</v>
      </c>
      <c r="E501" t="s">
        <v>14262</v>
      </c>
      <c r="F501" s="1" t="s">
        <v>23128</v>
      </c>
    </row>
    <row r="502" spans="1:6">
      <c r="A502" s="15" t="s">
        <v>14261</v>
      </c>
      <c r="B502" s="2" t="s">
        <v>23129</v>
      </c>
      <c r="C502" t="s">
        <v>2212</v>
      </c>
      <c r="D502" t="s">
        <v>14260</v>
      </c>
      <c r="E502" t="s">
        <v>675</v>
      </c>
      <c r="F502" s="1" t="s">
        <v>23128</v>
      </c>
    </row>
    <row r="503" spans="1:6">
      <c r="A503" s="15" t="s">
        <v>14248</v>
      </c>
      <c r="B503" s="2" t="s">
        <v>23130</v>
      </c>
      <c r="C503" t="s">
        <v>14247</v>
      </c>
      <c r="D503" t="s">
        <v>14246</v>
      </c>
      <c r="E503" t="s">
        <v>14245</v>
      </c>
      <c r="F503" s="1" t="s">
        <v>23128</v>
      </c>
    </row>
    <row r="504" spans="1:6">
      <c r="A504" s="15" t="s">
        <v>14244</v>
      </c>
      <c r="B504" s="2" t="s">
        <v>23129</v>
      </c>
      <c r="C504" t="s">
        <v>14243</v>
      </c>
      <c r="D504" t="s">
        <v>14242</v>
      </c>
      <c r="E504" t="s">
        <v>14241</v>
      </c>
      <c r="F504" s="1" t="s">
        <v>23128</v>
      </c>
    </row>
    <row r="505" spans="1:6">
      <c r="A505" s="15" t="s">
        <v>14223</v>
      </c>
      <c r="B505" s="2" t="s">
        <v>23129</v>
      </c>
      <c r="C505" t="s">
        <v>0</v>
      </c>
      <c r="D505" t="s">
        <v>14222</v>
      </c>
      <c r="E505" t="s">
        <v>1906</v>
      </c>
      <c r="F505" s="1" t="s">
        <v>23128</v>
      </c>
    </row>
    <row r="506" spans="1:6">
      <c r="A506" s="15" t="s">
        <v>14194</v>
      </c>
      <c r="B506" s="2" t="s">
        <v>23129</v>
      </c>
      <c r="C506" t="s">
        <v>1929</v>
      </c>
      <c r="D506" t="s">
        <v>14193</v>
      </c>
      <c r="E506" t="s">
        <v>1927</v>
      </c>
      <c r="F506" s="1" t="s">
        <v>23128</v>
      </c>
    </row>
    <row r="507" spans="1:6">
      <c r="A507" s="15" t="s">
        <v>14185</v>
      </c>
      <c r="B507" s="2" t="s">
        <v>23129</v>
      </c>
      <c r="C507" t="s">
        <v>14184</v>
      </c>
      <c r="D507" t="s">
        <v>14183</v>
      </c>
      <c r="E507" t="s">
        <v>929</v>
      </c>
      <c r="F507" s="1" t="s">
        <v>23128</v>
      </c>
    </row>
    <row r="508" spans="1:6">
      <c r="A508" s="15" t="s">
        <v>14178</v>
      </c>
      <c r="B508" s="2" t="s">
        <v>23130</v>
      </c>
      <c r="C508" t="s">
        <v>14177</v>
      </c>
      <c r="D508" t="s">
        <v>14176</v>
      </c>
      <c r="E508" t="s">
        <v>1159</v>
      </c>
      <c r="F508" s="1" t="s">
        <v>23128</v>
      </c>
    </row>
    <row r="509" spans="1:6">
      <c r="A509" s="15" t="s">
        <v>14173</v>
      </c>
      <c r="B509" s="2" t="s">
        <v>23129</v>
      </c>
      <c r="C509" t="s">
        <v>14172</v>
      </c>
      <c r="D509" t="s">
        <v>14171</v>
      </c>
      <c r="E509" t="s">
        <v>0</v>
      </c>
      <c r="F509" s="1" t="s">
        <v>23128</v>
      </c>
    </row>
    <row r="510" spans="1:6">
      <c r="A510" s="15" t="s">
        <v>14158</v>
      </c>
      <c r="B510" s="2" t="s">
        <v>23129</v>
      </c>
      <c r="C510" t="s">
        <v>14157</v>
      </c>
      <c r="D510" t="s">
        <v>14156</v>
      </c>
      <c r="E510" t="s">
        <v>1043</v>
      </c>
      <c r="F510" s="1" t="s">
        <v>23128</v>
      </c>
    </row>
    <row r="511" spans="1:6">
      <c r="A511" s="15" t="s">
        <v>14155</v>
      </c>
      <c r="B511" s="2" t="s">
        <v>23130</v>
      </c>
      <c r="C511" t="s">
        <v>3169</v>
      </c>
      <c r="D511" t="s">
        <v>14154</v>
      </c>
      <c r="E511" t="s">
        <v>3167</v>
      </c>
      <c r="F511" s="1" t="s">
        <v>23128</v>
      </c>
    </row>
    <row r="512" spans="1:6">
      <c r="A512" s="15" t="s">
        <v>14146</v>
      </c>
      <c r="B512" s="2" t="s">
        <v>23130</v>
      </c>
      <c r="C512" t="s">
        <v>14145</v>
      </c>
      <c r="D512" t="s">
        <v>14144</v>
      </c>
      <c r="E512" t="s">
        <v>3090</v>
      </c>
      <c r="F512" s="1" t="s">
        <v>23128</v>
      </c>
    </row>
    <row r="513" spans="1:7">
      <c r="A513" s="15" t="s">
        <v>14138</v>
      </c>
      <c r="B513" s="2" t="s">
        <v>23129</v>
      </c>
      <c r="C513" t="s">
        <v>0</v>
      </c>
      <c r="D513" t="s">
        <v>14137</v>
      </c>
      <c r="E513" t="s">
        <v>0</v>
      </c>
      <c r="F513" s="1" t="s">
        <v>23128</v>
      </c>
    </row>
    <row r="514" spans="1:7">
      <c r="A514" s="15" t="s">
        <v>14129</v>
      </c>
      <c r="B514" s="2" t="s">
        <v>23129</v>
      </c>
      <c r="C514" t="s">
        <v>14128</v>
      </c>
      <c r="D514" t="s">
        <v>14127</v>
      </c>
      <c r="E514" t="s">
        <v>0</v>
      </c>
      <c r="F514" s="1" t="s">
        <v>23128</v>
      </c>
    </row>
    <row r="515" spans="1:7">
      <c r="A515" s="15" t="s">
        <v>14126</v>
      </c>
      <c r="B515" s="2" t="s">
        <v>23129</v>
      </c>
      <c r="C515" t="s">
        <v>3674</v>
      </c>
      <c r="D515" t="s">
        <v>14125</v>
      </c>
      <c r="E515" t="s">
        <v>3672</v>
      </c>
      <c r="F515" s="1" t="s">
        <v>23128</v>
      </c>
    </row>
    <row r="516" spans="1:7">
      <c r="A516" s="15" t="s">
        <v>14124</v>
      </c>
      <c r="B516" s="2" t="s">
        <v>23130</v>
      </c>
      <c r="C516" t="s">
        <v>4916</v>
      </c>
      <c r="D516" t="s">
        <v>14123</v>
      </c>
      <c r="E516" t="s">
        <v>2126</v>
      </c>
      <c r="F516" s="1" t="s">
        <v>23128</v>
      </c>
    </row>
    <row r="517" spans="1:7">
      <c r="A517" s="15" t="s">
        <v>14122</v>
      </c>
      <c r="B517" s="2" t="s">
        <v>23130</v>
      </c>
      <c r="C517" t="s">
        <v>2182</v>
      </c>
      <c r="D517" t="s">
        <v>14121</v>
      </c>
      <c r="E517" t="s">
        <v>5550</v>
      </c>
      <c r="F517" s="1" t="s">
        <v>23128</v>
      </c>
    </row>
    <row r="518" spans="1:7">
      <c r="A518" s="15" t="s">
        <v>14120</v>
      </c>
      <c r="B518" s="2" t="s">
        <v>23130</v>
      </c>
      <c r="C518" t="s">
        <v>14119</v>
      </c>
      <c r="D518" t="s">
        <v>14118</v>
      </c>
      <c r="E518" t="s">
        <v>14117</v>
      </c>
      <c r="F518" s="1" t="s">
        <v>23128</v>
      </c>
    </row>
    <row r="519" spans="1:7">
      <c r="A519" s="15" t="s">
        <v>14116</v>
      </c>
      <c r="B519" s="2" t="s">
        <v>23129</v>
      </c>
      <c r="C519" t="s">
        <v>14115</v>
      </c>
      <c r="D519" t="s">
        <v>14114</v>
      </c>
      <c r="E519" t="s">
        <v>870</v>
      </c>
      <c r="F519" s="1" t="s">
        <v>23128</v>
      </c>
    </row>
    <row r="520" spans="1:7">
      <c r="A520" s="15" t="s">
        <v>14093</v>
      </c>
      <c r="B520" s="2" t="s">
        <v>23130</v>
      </c>
      <c r="C520" t="s">
        <v>11212</v>
      </c>
      <c r="D520" t="s">
        <v>14092</v>
      </c>
      <c r="E520" t="s">
        <v>714</v>
      </c>
      <c r="F520" s="1" t="s">
        <v>23128</v>
      </c>
    </row>
    <row r="521" spans="1:7">
      <c r="A521" s="15" t="s">
        <v>14025</v>
      </c>
      <c r="B521" s="2" t="s">
        <v>23129</v>
      </c>
      <c r="C521" t="s">
        <v>353</v>
      </c>
      <c r="D521" t="s">
        <v>14024</v>
      </c>
      <c r="E521" t="s">
        <v>14023</v>
      </c>
      <c r="F521" s="1" t="s">
        <v>23128</v>
      </c>
    </row>
    <row r="522" spans="1:7">
      <c r="A522" s="15" t="s">
        <v>14009</v>
      </c>
      <c r="B522" s="2" t="s">
        <v>23130</v>
      </c>
      <c r="C522" t="s">
        <v>14008</v>
      </c>
      <c r="D522" t="s">
        <v>14007</v>
      </c>
      <c r="E522" t="s">
        <v>1171</v>
      </c>
      <c r="F522" s="1" t="s">
        <v>23128</v>
      </c>
    </row>
    <row r="523" spans="1:7">
      <c r="A523" s="15" t="s">
        <v>14002</v>
      </c>
      <c r="B523" s="2" t="s">
        <v>23129</v>
      </c>
      <c r="C523" t="s">
        <v>14001</v>
      </c>
      <c r="D523" t="s">
        <v>14000</v>
      </c>
      <c r="E523" t="s">
        <v>1043</v>
      </c>
      <c r="F523" s="1" t="s">
        <v>23128</v>
      </c>
    </row>
    <row r="524" spans="1:7">
      <c r="A524" s="15" t="s">
        <v>13999</v>
      </c>
      <c r="B524" s="2" t="s">
        <v>23130</v>
      </c>
      <c r="C524" t="s">
        <v>13998</v>
      </c>
      <c r="D524" t="s">
        <v>13997</v>
      </c>
      <c r="E524" t="s">
        <v>10624</v>
      </c>
      <c r="F524" s="1" t="s">
        <v>23128</v>
      </c>
    </row>
    <row r="525" spans="1:7">
      <c r="A525" s="15" t="s">
        <v>13981</v>
      </c>
      <c r="B525" s="2" t="s">
        <v>23130</v>
      </c>
      <c r="C525" t="s">
        <v>4828</v>
      </c>
      <c r="D525" t="s">
        <v>13980</v>
      </c>
      <c r="E525" t="s">
        <v>4826</v>
      </c>
      <c r="F525" s="1" t="s">
        <v>23128</v>
      </c>
    </row>
    <row r="526" spans="1:7">
      <c r="A526" s="15" t="s">
        <v>13979</v>
      </c>
      <c r="B526" s="2" t="s">
        <v>23130</v>
      </c>
      <c r="C526" t="s">
        <v>2009</v>
      </c>
      <c r="D526" t="s">
        <v>13978</v>
      </c>
      <c r="E526" t="s">
        <v>117</v>
      </c>
      <c r="F526" s="1" t="s">
        <v>23128</v>
      </c>
    </row>
    <row r="527" spans="1:7">
      <c r="A527" s="15" t="s">
        <v>13965</v>
      </c>
      <c r="B527" s="2" t="s">
        <v>23129</v>
      </c>
      <c r="C527" t="s">
        <v>923</v>
      </c>
      <c r="D527" t="s">
        <v>13964</v>
      </c>
      <c r="E527" t="s">
        <v>5388</v>
      </c>
      <c r="F527" s="1" t="s">
        <v>23128</v>
      </c>
    </row>
    <row r="528" spans="1:7">
      <c r="A528" s="15" t="s">
        <v>13957</v>
      </c>
      <c r="B528" s="2" t="s">
        <v>23130</v>
      </c>
      <c r="C528" t="s">
        <v>208</v>
      </c>
      <c r="D528" t="s">
        <v>13956</v>
      </c>
      <c r="E528" t="s">
        <v>2646</v>
      </c>
      <c r="F528" s="1" t="s">
        <v>23131</v>
      </c>
      <c r="G528" t="s">
        <v>23979</v>
      </c>
    </row>
    <row r="529" spans="1:6">
      <c r="A529" s="15" t="s">
        <v>13950</v>
      </c>
      <c r="B529" s="2" t="s">
        <v>23130</v>
      </c>
      <c r="C529" t="s">
        <v>13949</v>
      </c>
      <c r="D529" t="s">
        <v>13948</v>
      </c>
      <c r="E529" t="s">
        <v>11105</v>
      </c>
      <c r="F529" s="1" t="s">
        <v>23128</v>
      </c>
    </row>
    <row r="530" spans="1:6">
      <c r="A530" s="15" t="s">
        <v>13939</v>
      </c>
      <c r="B530" s="2" t="s">
        <v>23130</v>
      </c>
      <c r="C530" t="s">
        <v>0</v>
      </c>
      <c r="D530" t="s">
        <v>13938</v>
      </c>
      <c r="E530" t="s">
        <v>0</v>
      </c>
      <c r="F530" s="1" t="s">
        <v>23128</v>
      </c>
    </row>
    <row r="531" spans="1:6">
      <c r="A531" s="15" t="s">
        <v>13918</v>
      </c>
      <c r="B531" s="2" t="s">
        <v>23130</v>
      </c>
      <c r="C531" t="s">
        <v>335</v>
      </c>
      <c r="D531" t="s">
        <v>13917</v>
      </c>
      <c r="E531" t="s">
        <v>2276</v>
      </c>
      <c r="F531" s="1" t="s">
        <v>23128</v>
      </c>
    </row>
    <row r="532" spans="1:6">
      <c r="A532" s="15" t="s">
        <v>13916</v>
      </c>
      <c r="B532" s="2" t="s">
        <v>23130</v>
      </c>
      <c r="C532" t="s">
        <v>13915</v>
      </c>
      <c r="D532" t="s">
        <v>13914</v>
      </c>
      <c r="E532" t="s">
        <v>13913</v>
      </c>
      <c r="F532" s="1" t="s">
        <v>23128</v>
      </c>
    </row>
    <row r="533" spans="1:6">
      <c r="A533" s="15" t="s">
        <v>13912</v>
      </c>
      <c r="B533" s="2" t="s">
        <v>23130</v>
      </c>
      <c r="C533" t="s">
        <v>4575</v>
      </c>
      <c r="D533" t="s">
        <v>13911</v>
      </c>
      <c r="E533" t="s">
        <v>4573</v>
      </c>
      <c r="F533" s="1" t="s">
        <v>23128</v>
      </c>
    </row>
    <row r="534" spans="1:6">
      <c r="A534" s="15" t="s">
        <v>13875</v>
      </c>
      <c r="B534" s="2" t="s">
        <v>23129</v>
      </c>
      <c r="C534" t="s">
        <v>7503</v>
      </c>
      <c r="D534" t="s">
        <v>13874</v>
      </c>
      <c r="E534" t="s">
        <v>7501</v>
      </c>
      <c r="F534" s="1" t="s">
        <v>23128</v>
      </c>
    </row>
    <row r="535" spans="1:6">
      <c r="A535" s="15" t="s">
        <v>13869</v>
      </c>
      <c r="B535" s="2" t="s">
        <v>23129</v>
      </c>
      <c r="C535" t="s">
        <v>2577</v>
      </c>
      <c r="D535" t="s">
        <v>13868</v>
      </c>
      <c r="E535" t="s">
        <v>0</v>
      </c>
      <c r="F535" s="1" t="s">
        <v>23128</v>
      </c>
    </row>
    <row r="536" spans="1:6">
      <c r="A536" s="15" t="s">
        <v>13849</v>
      </c>
      <c r="B536" s="2" t="s">
        <v>23129</v>
      </c>
      <c r="C536" t="s">
        <v>13848</v>
      </c>
      <c r="D536" t="s">
        <v>13847</v>
      </c>
      <c r="E536" t="s">
        <v>5737</v>
      </c>
      <c r="F536" s="1" t="s">
        <v>23128</v>
      </c>
    </row>
    <row r="537" spans="1:6">
      <c r="A537" s="15" t="s">
        <v>13841</v>
      </c>
      <c r="B537" s="2" t="s">
        <v>23129</v>
      </c>
      <c r="C537" t="s">
        <v>468</v>
      </c>
      <c r="D537" t="s">
        <v>13840</v>
      </c>
      <c r="E537" t="s">
        <v>0</v>
      </c>
      <c r="F537" s="1" t="s">
        <v>23128</v>
      </c>
    </row>
    <row r="538" spans="1:6">
      <c r="A538" s="15" t="s">
        <v>13839</v>
      </c>
      <c r="B538" s="2" t="s">
        <v>23129</v>
      </c>
      <c r="C538" t="s">
        <v>1588</v>
      </c>
      <c r="D538" t="s">
        <v>13838</v>
      </c>
      <c r="E538" t="s">
        <v>1586</v>
      </c>
      <c r="F538" s="1" t="s">
        <v>23128</v>
      </c>
    </row>
    <row r="539" spans="1:6">
      <c r="A539" s="15" t="s">
        <v>13836</v>
      </c>
      <c r="B539" s="2" t="s">
        <v>23130</v>
      </c>
      <c r="C539" t="s">
        <v>1588</v>
      </c>
      <c r="D539" t="s">
        <v>13835</v>
      </c>
      <c r="E539" t="s">
        <v>1586</v>
      </c>
      <c r="F539" s="1" t="s">
        <v>23128</v>
      </c>
    </row>
    <row r="540" spans="1:6">
      <c r="A540" s="15" t="s">
        <v>13834</v>
      </c>
      <c r="B540" s="2" t="s">
        <v>23129</v>
      </c>
      <c r="C540" t="s">
        <v>1588</v>
      </c>
      <c r="D540" t="s">
        <v>13833</v>
      </c>
      <c r="E540" t="s">
        <v>1586</v>
      </c>
      <c r="F540" s="1" t="s">
        <v>23128</v>
      </c>
    </row>
    <row r="541" spans="1:6">
      <c r="A541" s="15" t="s">
        <v>13832</v>
      </c>
      <c r="B541" s="2" t="s">
        <v>23129</v>
      </c>
      <c r="C541" t="s">
        <v>13831</v>
      </c>
      <c r="D541" t="s">
        <v>13830</v>
      </c>
      <c r="E541" t="s">
        <v>1586</v>
      </c>
      <c r="F541" s="1" t="s">
        <v>23128</v>
      </c>
    </row>
    <row r="542" spans="1:6">
      <c r="A542" s="15" t="s">
        <v>13829</v>
      </c>
      <c r="B542" s="2" t="s">
        <v>23129</v>
      </c>
      <c r="C542" t="s">
        <v>1588</v>
      </c>
      <c r="D542" t="s">
        <v>13828</v>
      </c>
      <c r="E542" t="s">
        <v>1769</v>
      </c>
      <c r="F542" s="1" t="s">
        <v>23128</v>
      </c>
    </row>
    <row r="543" spans="1:6">
      <c r="A543" s="15" t="s">
        <v>13827</v>
      </c>
      <c r="B543" s="2" t="s">
        <v>23129</v>
      </c>
      <c r="C543" t="s">
        <v>13826</v>
      </c>
      <c r="D543" t="s">
        <v>13825</v>
      </c>
      <c r="E543" t="s">
        <v>8547</v>
      </c>
      <c r="F543" s="1" t="s">
        <v>23128</v>
      </c>
    </row>
    <row r="544" spans="1:6">
      <c r="A544" s="15" t="s">
        <v>13821</v>
      </c>
      <c r="B544" s="2" t="s">
        <v>23129</v>
      </c>
      <c r="C544" t="s">
        <v>13820</v>
      </c>
      <c r="D544" t="s">
        <v>13819</v>
      </c>
      <c r="E544" t="s">
        <v>8547</v>
      </c>
      <c r="F544" s="1" t="s">
        <v>23128</v>
      </c>
    </row>
    <row r="545" spans="1:6">
      <c r="A545" s="15" t="s">
        <v>13789</v>
      </c>
      <c r="B545" s="2" t="s">
        <v>23129</v>
      </c>
      <c r="C545" t="s">
        <v>13788</v>
      </c>
      <c r="D545" t="s">
        <v>13787</v>
      </c>
      <c r="E545" t="s">
        <v>7543</v>
      </c>
      <c r="F545" s="1" t="s">
        <v>23128</v>
      </c>
    </row>
    <row r="546" spans="1:6">
      <c r="A546" s="15" t="s">
        <v>13786</v>
      </c>
      <c r="B546" s="2" t="s">
        <v>23129</v>
      </c>
      <c r="C546" t="s">
        <v>12949</v>
      </c>
      <c r="D546" t="s">
        <v>13785</v>
      </c>
      <c r="E546" t="s">
        <v>13784</v>
      </c>
      <c r="F546" s="1" t="s">
        <v>23128</v>
      </c>
    </row>
    <row r="547" spans="1:6">
      <c r="A547" s="15" t="s">
        <v>13764</v>
      </c>
      <c r="B547" s="2" t="s">
        <v>23129</v>
      </c>
      <c r="C547" t="s">
        <v>13763</v>
      </c>
      <c r="D547" t="s">
        <v>13762</v>
      </c>
      <c r="E547" t="s">
        <v>12924</v>
      </c>
      <c r="F547" s="1" t="s">
        <v>23128</v>
      </c>
    </row>
    <row r="548" spans="1:6">
      <c r="A548" s="15" t="s">
        <v>13706</v>
      </c>
      <c r="B548" s="2" t="s">
        <v>23130</v>
      </c>
      <c r="C548" t="s">
        <v>13705</v>
      </c>
      <c r="D548" t="s">
        <v>13704</v>
      </c>
      <c r="E548" t="s">
        <v>6801</v>
      </c>
      <c r="F548" s="1" t="s">
        <v>23128</v>
      </c>
    </row>
    <row r="549" spans="1:6">
      <c r="A549" s="15" t="s">
        <v>13685</v>
      </c>
      <c r="B549" s="2" t="s">
        <v>23130</v>
      </c>
      <c r="C549" t="s">
        <v>0</v>
      </c>
      <c r="D549" t="s">
        <v>13684</v>
      </c>
      <c r="E549" t="s">
        <v>0</v>
      </c>
      <c r="F549" s="1" t="s">
        <v>23128</v>
      </c>
    </row>
    <row r="550" spans="1:6">
      <c r="A550" s="15" t="s">
        <v>13665</v>
      </c>
      <c r="B550" s="2" t="s">
        <v>23129</v>
      </c>
      <c r="C550" t="s">
        <v>13664</v>
      </c>
      <c r="D550" t="s">
        <v>13663</v>
      </c>
      <c r="E550" t="s">
        <v>358</v>
      </c>
      <c r="F550" s="1" t="s">
        <v>23128</v>
      </c>
    </row>
    <row r="551" spans="1:6">
      <c r="A551" s="15" t="s">
        <v>13660</v>
      </c>
      <c r="B551" s="2" t="s">
        <v>23129</v>
      </c>
      <c r="C551" t="s">
        <v>13659</v>
      </c>
      <c r="D551" t="s">
        <v>13658</v>
      </c>
      <c r="E551" t="s">
        <v>1445</v>
      </c>
      <c r="F551" s="1" t="s">
        <v>23128</v>
      </c>
    </row>
    <row r="552" spans="1:6">
      <c r="A552" s="15" t="s">
        <v>13651</v>
      </c>
      <c r="B552" s="2" t="s">
        <v>23129</v>
      </c>
      <c r="C552" t="s">
        <v>5899</v>
      </c>
      <c r="D552" t="s">
        <v>13650</v>
      </c>
      <c r="E552" t="s">
        <v>5897</v>
      </c>
      <c r="F552" s="1" t="s">
        <v>23128</v>
      </c>
    </row>
    <row r="553" spans="1:6">
      <c r="A553" s="15" t="s">
        <v>13640</v>
      </c>
      <c r="B553" s="2" t="s">
        <v>23129</v>
      </c>
      <c r="C553" t="s">
        <v>13639</v>
      </c>
      <c r="D553" t="s">
        <v>13638</v>
      </c>
      <c r="E553" t="s">
        <v>168</v>
      </c>
      <c r="F553" s="1" t="s">
        <v>23128</v>
      </c>
    </row>
    <row r="554" spans="1:6">
      <c r="A554" s="15" t="s">
        <v>13632</v>
      </c>
      <c r="B554" s="2" t="s">
        <v>23130</v>
      </c>
      <c r="C554" t="s">
        <v>13631</v>
      </c>
      <c r="D554" t="s">
        <v>13630</v>
      </c>
      <c r="E554" t="s">
        <v>13629</v>
      </c>
      <c r="F554" s="1" t="s">
        <v>23128</v>
      </c>
    </row>
    <row r="555" spans="1:6">
      <c r="A555" s="15" t="s">
        <v>13620</v>
      </c>
      <c r="B555" s="2" t="s">
        <v>23130</v>
      </c>
      <c r="C555" t="s">
        <v>109</v>
      </c>
      <c r="D555" t="s">
        <v>13619</v>
      </c>
      <c r="E555" t="s">
        <v>13618</v>
      </c>
      <c r="F555" s="1" t="s">
        <v>23128</v>
      </c>
    </row>
    <row r="556" spans="1:6">
      <c r="A556" s="15" t="s">
        <v>13586</v>
      </c>
      <c r="B556" s="2" t="s">
        <v>23130</v>
      </c>
      <c r="C556" t="s">
        <v>0</v>
      </c>
      <c r="D556" t="s">
        <v>13585</v>
      </c>
      <c r="E556" t="s">
        <v>5912</v>
      </c>
      <c r="F556" s="1" t="s">
        <v>23128</v>
      </c>
    </row>
    <row r="557" spans="1:6">
      <c r="A557" s="15" t="s">
        <v>13579</v>
      </c>
      <c r="B557" s="2" t="s">
        <v>23129</v>
      </c>
      <c r="C557" t="s">
        <v>13578</v>
      </c>
      <c r="D557" t="s">
        <v>13577</v>
      </c>
      <c r="E557" t="s">
        <v>7363</v>
      </c>
      <c r="F557" s="1" t="s">
        <v>23128</v>
      </c>
    </row>
    <row r="558" spans="1:6">
      <c r="A558" s="15" t="s">
        <v>13572</v>
      </c>
      <c r="B558" s="2" t="s">
        <v>23129</v>
      </c>
      <c r="C558" t="s">
        <v>13571</v>
      </c>
      <c r="D558" t="s">
        <v>13570</v>
      </c>
      <c r="E558" t="s">
        <v>10275</v>
      </c>
      <c r="F558" s="1" t="s">
        <v>23128</v>
      </c>
    </row>
    <row r="559" spans="1:6">
      <c r="A559" s="15" t="s">
        <v>13565</v>
      </c>
      <c r="B559" s="2" t="s">
        <v>23129</v>
      </c>
      <c r="C559" t="s">
        <v>13564</v>
      </c>
      <c r="D559" t="s">
        <v>13563</v>
      </c>
      <c r="E559" t="s">
        <v>13562</v>
      </c>
      <c r="F559" s="1" t="s">
        <v>23128</v>
      </c>
    </row>
    <row r="560" spans="1:6">
      <c r="A560" s="15" t="s">
        <v>13552</v>
      </c>
      <c r="B560" s="2" t="s">
        <v>23130</v>
      </c>
      <c r="C560" t="s">
        <v>2009</v>
      </c>
      <c r="D560" t="s">
        <v>13551</v>
      </c>
      <c r="E560" t="s">
        <v>117</v>
      </c>
      <c r="F560" s="1" t="s">
        <v>23128</v>
      </c>
    </row>
    <row r="561" spans="1:6">
      <c r="A561" s="15" t="s">
        <v>13532</v>
      </c>
      <c r="B561" s="2" t="s">
        <v>23130</v>
      </c>
      <c r="C561" t="s">
        <v>1451</v>
      </c>
      <c r="D561" t="s">
        <v>13531</v>
      </c>
      <c r="E561" t="s">
        <v>0</v>
      </c>
      <c r="F561" s="1" t="s">
        <v>23128</v>
      </c>
    </row>
    <row r="562" spans="1:6">
      <c r="A562" s="15" t="s">
        <v>13527</v>
      </c>
      <c r="B562" s="2" t="s">
        <v>23130</v>
      </c>
      <c r="C562" t="s">
        <v>13526</v>
      </c>
      <c r="D562" t="s">
        <v>13525</v>
      </c>
      <c r="E562" t="s">
        <v>1637</v>
      </c>
      <c r="F562" s="1" t="s">
        <v>23128</v>
      </c>
    </row>
    <row r="563" spans="1:6">
      <c r="A563" s="15" t="s">
        <v>13524</v>
      </c>
      <c r="B563" s="2" t="s">
        <v>23130</v>
      </c>
      <c r="C563" t="s">
        <v>13523</v>
      </c>
      <c r="D563" t="s">
        <v>13522</v>
      </c>
      <c r="E563" t="s">
        <v>125</v>
      </c>
      <c r="F563" s="1" t="s">
        <v>23128</v>
      </c>
    </row>
    <row r="564" spans="1:6">
      <c r="A564" s="15" t="s">
        <v>13484</v>
      </c>
      <c r="B564" s="2" t="s">
        <v>23129</v>
      </c>
      <c r="C564" t="s">
        <v>13483</v>
      </c>
      <c r="D564" t="s">
        <v>13482</v>
      </c>
      <c r="E564" t="s">
        <v>13481</v>
      </c>
      <c r="F564" s="1" t="s">
        <v>23128</v>
      </c>
    </row>
    <row r="565" spans="1:6">
      <c r="A565" s="15" t="s">
        <v>13478</v>
      </c>
      <c r="B565" s="2" t="s">
        <v>23129</v>
      </c>
      <c r="C565" t="s">
        <v>13477</v>
      </c>
      <c r="D565" t="s">
        <v>13476</v>
      </c>
      <c r="E565" t="s">
        <v>557</v>
      </c>
      <c r="F565" s="1" t="s">
        <v>23128</v>
      </c>
    </row>
    <row r="566" spans="1:6">
      <c r="A566" s="15" t="s">
        <v>13472</v>
      </c>
      <c r="B566" s="2" t="s">
        <v>23130</v>
      </c>
      <c r="C566" t="s">
        <v>2332</v>
      </c>
      <c r="D566" t="s">
        <v>7122</v>
      </c>
      <c r="E566" t="s">
        <v>2330</v>
      </c>
      <c r="F566" s="1" t="s">
        <v>23128</v>
      </c>
    </row>
    <row r="567" spans="1:6">
      <c r="A567" s="15" t="s">
        <v>13455</v>
      </c>
      <c r="B567" s="2" t="s">
        <v>23130</v>
      </c>
      <c r="C567" t="s">
        <v>13454</v>
      </c>
      <c r="D567" t="s">
        <v>13453</v>
      </c>
      <c r="E567" t="s">
        <v>13452</v>
      </c>
      <c r="F567" s="1" t="s">
        <v>23128</v>
      </c>
    </row>
    <row r="568" spans="1:6">
      <c r="A568" s="15" t="s">
        <v>13426</v>
      </c>
      <c r="B568" s="2" t="s">
        <v>23130</v>
      </c>
      <c r="C568" t="s">
        <v>13425</v>
      </c>
      <c r="D568" t="s">
        <v>13424</v>
      </c>
      <c r="E568" t="s">
        <v>1468</v>
      </c>
      <c r="F568" s="1" t="s">
        <v>23128</v>
      </c>
    </row>
    <row r="569" spans="1:6">
      <c r="A569" s="15" t="s">
        <v>13419</v>
      </c>
      <c r="B569" s="2" t="s">
        <v>23130</v>
      </c>
      <c r="C569" t="s">
        <v>4480</v>
      </c>
      <c r="D569" t="s">
        <v>13418</v>
      </c>
      <c r="E569" t="s">
        <v>4478</v>
      </c>
      <c r="F569" s="1" t="s">
        <v>23128</v>
      </c>
    </row>
    <row r="570" spans="1:6">
      <c r="A570" s="15" t="s">
        <v>13409</v>
      </c>
      <c r="B570" s="2" t="s">
        <v>23130</v>
      </c>
      <c r="C570" t="s">
        <v>13408</v>
      </c>
      <c r="D570" t="s">
        <v>13407</v>
      </c>
      <c r="E570" t="s">
        <v>6037</v>
      </c>
      <c r="F570" s="1" t="s">
        <v>23128</v>
      </c>
    </row>
    <row r="571" spans="1:6">
      <c r="A571" s="15" t="s">
        <v>13391</v>
      </c>
      <c r="B571" s="2" t="s">
        <v>23130</v>
      </c>
      <c r="C571" t="s">
        <v>13390</v>
      </c>
      <c r="D571" t="s">
        <v>13389</v>
      </c>
      <c r="E571" t="s">
        <v>13388</v>
      </c>
      <c r="F571" s="1" t="s">
        <v>23128</v>
      </c>
    </row>
    <row r="572" spans="1:6">
      <c r="A572" s="15" t="s">
        <v>13387</v>
      </c>
      <c r="B572" s="2" t="s">
        <v>23130</v>
      </c>
      <c r="C572" t="s">
        <v>13386</v>
      </c>
      <c r="D572" t="s">
        <v>13385</v>
      </c>
      <c r="E572" t="s">
        <v>1627</v>
      </c>
      <c r="F572" s="1" t="s">
        <v>23128</v>
      </c>
    </row>
    <row r="573" spans="1:6">
      <c r="A573" s="15" t="s">
        <v>13381</v>
      </c>
      <c r="B573" s="2" t="s">
        <v>23129</v>
      </c>
      <c r="C573" t="s">
        <v>2363</v>
      </c>
      <c r="D573" t="s">
        <v>13380</v>
      </c>
      <c r="E573" t="s">
        <v>2365</v>
      </c>
      <c r="F573" s="1" t="s">
        <v>23128</v>
      </c>
    </row>
    <row r="574" spans="1:6">
      <c r="A574" s="15" t="s">
        <v>13373</v>
      </c>
      <c r="B574" s="2" t="s">
        <v>23129</v>
      </c>
      <c r="C574" t="s">
        <v>0</v>
      </c>
      <c r="D574" t="s">
        <v>13372</v>
      </c>
      <c r="E574" t="s">
        <v>0</v>
      </c>
      <c r="F574" s="1" t="s">
        <v>23128</v>
      </c>
    </row>
    <row r="575" spans="1:6">
      <c r="A575" s="15" t="s">
        <v>13353</v>
      </c>
      <c r="B575" s="2" t="s">
        <v>23130</v>
      </c>
      <c r="C575" t="s">
        <v>7368</v>
      </c>
      <c r="D575" t="s">
        <v>13352</v>
      </c>
      <c r="E575" t="s">
        <v>3579</v>
      </c>
      <c r="F575" s="1" t="s">
        <v>23128</v>
      </c>
    </row>
    <row r="576" spans="1:6">
      <c r="A576" s="15" t="s">
        <v>13345</v>
      </c>
      <c r="B576" s="2" t="s">
        <v>23130</v>
      </c>
      <c r="C576" t="s">
        <v>0</v>
      </c>
      <c r="D576" t="s">
        <v>1</v>
      </c>
      <c r="E576" t="s">
        <v>0</v>
      </c>
      <c r="F576" s="1" t="s">
        <v>23128</v>
      </c>
    </row>
    <row r="577" spans="1:6">
      <c r="A577" s="15" t="s">
        <v>13325</v>
      </c>
      <c r="B577" s="2" t="s">
        <v>23130</v>
      </c>
      <c r="C577" t="s">
        <v>0</v>
      </c>
      <c r="D577" t="s">
        <v>1</v>
      </c>
      <c r="E577" t="s">
        <v>0</v>
      </c>
      <c r="F577" s="1" t="s">
        <v>23128</v>
      </c>
    </row>
    <row r="578" spans="1:6">
      <c r="A578" s="15" t="s">
        <v>13308</v>
      </c>
      <c r="B578" s="2" t="s">
        <v>23130</v>
      </c>
      <c r="C578" t="s">
        <v>13307</v>
      </c>
      <c r="D578" t="s">
        <v>13306</v>
      </c>
      <c r="E578" t="s">
        <v>7722</v>
      </c>
      <c r="F578" s="1" t="s">
        <v>23128</v>
      </c>
    </row>
    <row r="579" spans="1:6">
      <c r="A579" s="15" t="s">
        <v>13300</v>
      </c>
      <c r="B579" s="2" t="s">
        <v>23130</v>
      </c>
      <c r="C579" t="s">
        <v>7724</v>
      </c>
      <c r="D579" t="s">
        <v>13299</v>
      </c>
      <c r="E579" t="s">
        <v>2029</v>
      </c>
      <c r="F579" s="1" t="s">
        <v>23128</v>
      </c>
    </row>
    <row r="580" spans="1:6">
      <c r="A580" s="15" t="s">
        <v>13294</v>
      </c>
      <c r="B580" s="2" t="s">
        <v>23130</v>
      </c>
      <c r="C580" t="s">
        <v>13293</v>
      </c>
      <c r="D580" t="s">
        <v>13292</v>
      </c>
      <c r="E580" t="s">
        <v>13291</v>
      </c>
      <c r="F580" s="1" t="s">
        <v>23128</v>
      </c>
    </row>
    <row r="581" spans="1:6">
      <c r="A581" s="15" t="s">
        <v>13287</v>
      </c>
      <c r="B581" s="2" t="s">
        <v>23130</v>
      </c>
      <c r="C581" t="s">
        <v>13286</v>
      </c>
      <c r="D581" t="s">
        <v>13285</v>
      </c>
      <c r="E581" t="s">
        <v>13284</v>
      </c>
      <c r="F581" s="1" t="s">
        <v>23128</v>
      </c>
    </row>
    <row r="582" spans="1:6">
      <c r="A582" s="15" t="s">
        <v>13271</v>
      </c>
      <c r="B582" s="2" t="s">
        <v>23130</v>
      </c>
      <c r="C582" t="s">
        <v>13270</v>
      </c>
      <c r="D582" t="s">
        <v>13269</v>
      </c>
      <c r="E582" t="s">
        <v>7204</v>
      </c>
      <c r="F582" s="1" t="s">
        <v>23128</v>
      </c>
    </row>
    <row r="583" spans="1:6">
      <c r="A583" s="15" t="s">
        <v>13268</v>
      </c>
      <c r="B583" s="2" t="s">
        <v>23130</v>
      </c>
      <c r="C583" t="s">
        <v>931</v>
      </c>
      <c r="D583" t="s">
        <v>13267</v>
      </c>
      <c r="E583" t="s">
        <v>929</v>
      </c>
      <c r="F583" s="1" t="s">
        <v>23128</v>
      </c>
    </row>
    <row r="584" spans="1:6">
      <c r="A584" s="15" t="s">
        <v>13266</v>
      </c>
      <c r="B584" s="2" t="s">
        <v>23129</v>
      </c>
      <c r="C584" t="s">
        <v>2009</v>
      </c>
      <c r="D584" t="s">
        <v>13265</v>
      </c>
      <c r="E584" t="s">
        <v>117</v>
      </c>
      <c r="F584" s="1" t="s">
        <v>23128</v>
      </c>
    </row>
    <row r="585" spans="1:6">
      <c r="A585" s="15" t="s">
        <v>13264</v>
      </c>
      <c r="B585" s="2" t="s">
        <v>23129</v>
      </c>
      <c r="C585" t="s">
        <v>2348</v>
      </c>
      <c r="D585" t="s">
        <v>13263</v>
      </c>
      <c r="E585" t="s">
        <v>2346</v>
      </c>
      <c r="F585" s="1" t="s">
        <v>23128</v>
      </c>
    </row>
    <row r="586" spans="1:6">
      <c r="A586" s="15" t="s">
        <v>13237</v>
      </c>
      <c r="B586" s="2" t="s">
        <v>23130</v>
      </c>
      <c r="C586" t="s">
        <v>13236</v>
      </c>
      <c r="D586" t="s">
        <v>13235</v>
      </c>
      <c r="E586" t="s">
        <v>1528</v>
      </c>
      <c r="F586" s="1" t="s">
        <v>23128</v>
      </c>
    </row>
    <row r="587" spans="1:6">
      <c r="A587" s="15" t="s">
        <v>13234</v>
      </c>
      <c r="B587" s="2" t="s">
        <v>23130</v>
      </c>
      <c r="C587" t="s">
        <v>13233</v>
      </c>
      <c r="D587" t="s">
        <v>13232</v>
      </c>
      <c r="E587" t="s">
        <v>13231</v>
      </c>
      <c r="F587" s="1" t="s">
        <v>23128</v>
      </c>
    </row>
    <row r="588" spans="1:6">
      <c r="A588" s="15" t="s">
        <v>13230</v>
      </c>
      <c r="B588" s="2" t="s">
        <v>23130</v>
      </c>
      <c r="C588" t="s">
        <v>0</v>
      </c>
      <c r="D588" t="s">
        <v>13229</v>
      </c>
      <c r="E588" t="s">
        <v>0</v>
      </c>
      <c r="F588" s="1" t="s">
        <v>23128</v>
      </c>
    </row>
    <row r="589" spans="1:6">
      <c r="A589" s="15" t="s">
        <v>13206</v>
      </c>
      <c r="B589" s="2" t="s">
        <v>23129</v>
      </c>
      <c r="C589" t="s">
        <v>13205</v>
      </c>
      <c r="D589" t="s">
        <v>13204</v>
      </c>
      <c r="E589" t="s">
        <v>168</v>
      </c>
      <c r="F589" s="1" t="s">
        <v>23128</v>
      </c>
    </row>
    <row r="590" spans="1:6">
      <c r="A590" s="15" t="s">
        <v>13190</v>
      </c>
      <c r="B590" s="2" t="s">
        <v>23129</v>
      </c>
      <c r="C590" t="s">
        <v>13189</v>
      </c>
      <c r="D590" t="s">
        <v>13188</v>
      </c>
      <c r="E590" t="s">
        <v>10901</v>
      </c>
      <c r="F590" s="1" t="s">
        <v>23128</v>
      </c>
    </row>
    <row r="591" spans="1:6">
      <c r="A591" s="15" t="s">
        <v>13179</v>
      </c>
      <c r="B591" s="2" t="s">
        <v>23130</v>
      </c>
      <c r="C591" t="s">
        <v>4064</v>
      </c>
      <c r="D591" t="s">
        <v>13178</v>
      </c>
      <c r="E591" t="s">
        <v>13177</v>
      </c>
      <c r="F591" s="1" t="s">
        <v>23128</v>
      </c>
    </row>
    <row r="592" spans="1:6">
      <c r="A592" s="15" t="s">
        <v>13172</v>
      </c>
      <c r="B592" s="2" t="s">
        <v>23129</v>
      </c>
      <c r="C592" t="s">
        <v>59</v>
      </c>
      <c r="D592" t="s">
        <v>10778</v>
      </c>
      <c r="E592" t="s">
        <v>57</v>
      </c>
      <c r="F592" s="1" t="s">
        <v>23128</v>
      </c>
    </row>
    <row r="593" spans="1:7">
      <c r="A593" s="15" t="s">
        <v>13168</v>
      </c>
      <c r="B593" s="2" t="s">
        <v>23130</v>
      </c>
      <c r="C593" t="s">
        <v>3903</v>
      </c>
      <c r="D593" t="s">
        <v>13167</v>
      </c>
      <c r="E593" t="s">
        <v>3901</v>
      </c>
      <c r="F593" s="1" t="s">
        <v>23128</v>
      </c>
    </row>
    <row r="594" spans="1:7">
      <c r="A594" s="15" t="s">
        <v>13145</v>
      </c>
      <c r="B594" s="2" t="s">
        <v>23130</v>
      </c>
      <c r="C594" t="s">
        <v>392</v>
      </c>
      <c r="D594" t="s">
        <v>13144</v>
      </c>
      <c r="E594" t="s">
        <v>9240</v>
      </c>
      <c r="F594" s="1" t="s">
        <v>23128</v>
      </c>
    </row>
    <row r="595" spans="1:7">
      <c r="A595" s="15" t="s">
        <v>13114</v>
      </c>
      <c r="B595" s="2" t="s">
        <v>23129</v>
      </c>
      <c r="C595" t="s">
        <v>3718</v>
      </c>
      <c r="D595" t="s">
        <v>13113</v>
      </c>
      <c r="E595" t="s">
        <v>11509</v>
      </c>
      <c r="F595" s="1" t="s">
        <v>23128</v>
      </c>
    </row>
    <row r="596" spans="1:7">
      <c r="A596" s="15" t="s">
        <v>13097</v>
      </c>
      <c r="B596" s="2" t="s">
        <v>23129</v>
      </c>
      <c r="C596" t="s">
        <v>13096</v>
      </c>
      <c r="D596" t="s">
        <v>13095</v>
      </c>
      <c r="E596" t="s">
        <v>13094</v>
      </c>
      <c r="F596" s="1" t="s">
        <v>23128</v>
      </c>
    </row>
    <row r="597" spans="1:7">
      <c r="A597" s="15" t="s">
        <v>13081</v>
      </c>
      <c r="B597" s="2" t="s">
        <v>23129</v>
      </c>
      <c r="C597" t="s">
        <v>11262</v>
      </c>
      <c r="D597" t="s">
        <v>13080</v>
      </c>
      <c r="E597" t="s">
        <v>1621</v>
      </c>
      <c r="F597" s="1" t="s">
        <v>23128</v>
      </c>
    </row>
    <row r="598" spans="1:7">
      <c r="A598" s="15" t="s">
        <v>13079</v>
      </c>
      <c r="B598" s="2" t="s">
        <v>23130</v>
      </c>
      <c r="C598" t="s">
        <v>13078</v>
      </c>
      <c r="D598" t="s">
        <v>13077</v>
      </c>
      <c r="E598" t="s">
        <v>2126</v>
      </c>
      <c r="F598" s="1" t="s">
        <v>23128</v>
      </c>
    </row>
    <row r="599" spans="1:7">
      <c r="A599" s="15" t="s">
        <v>13076</v>
      </c>
      <c r="B599" s="2" t="s">
        <v>23129</v>
      </c>
      <c r="C599" t="s">
        <v>219</v>
      </c>
      <c r="D599" t="s">
        <v>13074</v>
      </c>
      <c r="E599" t="s">
        <v>1090</v>
      </c>
      <c r="F599" s="1" t="s">
        <v>23131</v>
      </c>
      <c r="G599" t="s">
        <v>13075</v>
      </c>
    </row>
    <row r="600" spans="1:7">
      <c r="A600" s="15" t="s">
        <v>13065</v>
      </c>
      <c r="B600" s="2" t="s">
        <v>23130</v>
      </c>
      <c r="C600" t="s">
        <v>13064</v>
      </c>
      <c r="D600" t="s">
        <v>13063</v>
      </c>
      <c r="E600" t="s">
        <v>13062</v>
      </c>
      <c r="F600" s="1" t="s">
        <v>23128</v>
      </c>
    </row>
    <row r="601" spans="1:7">
      <c r="A601" s="15" t="s">
        <v>13047</v>
      </c>
      <c r="B601" s="2" t="s">
        <v>23129</v>
      </c>
      <c r="C601" t="s">
        <v>219</v>
      </c>
      <c r="D601" t="s">
        <v>13046</v>
      </c>
      <c r="E601" t="s">
        <v>0</v>
      </c>
      <c r="F601" s="1" t="s">
        <v>23128</v>
      </c>
    </row>
    <row r="602" spans="1:7">
      <c r="A602" s="15" t="s">
        <v>13041</v>
      </c>
      <c r="B602" s="2" t="s">
        <v>23130</v>
      </c>
      <c r="C602" t="s">
        <v>13040</v>
      </c>
      <c r="D602" t="s">
        <v>13039</v>
      </c>
      <c r="E602" t="s">
        <v>13038</v>
      </c>
      <c r="F602" s="1" t="s">
        <v>23128</v>
      </c>
    </row>
    <row r="603" spans="1:7">
      <c r="A603" s="15" t="s">
        <v>13002</v>
      </c>
      <c r="B603" s="2" t="s">
        <v>23129</v>
      </c>
      <c r="C603" t="s">
        <v>13001</v>
      </c>
      <c r="D603" t="s">
        <v>13000</v>
      </c>
      <c r="E603" t="s">
        <v>5697</v>
      </c>
      <c r="F603" s="1" t="s">
        <v>23128</v>
      </c>
    </row>
    <row r="604" spans="1:7">
      <c r="A604" s="15" t="s">
        <v>12977</v>
      </c>
      <c r="B604" s="2" t="s">
        <v>23130</v>
      </c>
      <c r="C604" t="s">
        <v>0</v>
      </c>
      <c r="D604" t="s">
        <v>12976</v>
      </c>
      <c r="E604" t="s">
        <v>0</v>
      </c>
      <c r="F604" s="1" t="s">
        <v>23128</v>
      </c>
    </row>
    <row r="605" spans="1:7">
      <c r="A605" s="15" t="s">
        <v>12969</v>
      </c>
      <c r="B605" s="2" t="s">
        <v>23129</v>
      </c>
      <c r="C605" t="s">
        <v>0</v>
      </c>
      <c r="D605" t="s">
        <v>548</v>
      </c>
      <c r="E605" t="s">
        <v>0</v>
      </c>
      <c r="F605" s="1" t="s">
        <v>23128</v>
      </c>
    </row>
    <row r="606" spans="1:7">
      <c r="A606" s="15" t="s">
        <v>12968</v>
      </c>
      <c r="B606" s="2" t="s">
        <v>23130</v>
      </c>
      <c r="C606" t="s">
        <v>4343</v>
      </c>
      <c r="D606" t="s">
        <v>12967</v>
      </c>
      <c r="E606" t="s">
        <v>12966</v>
      </c>
      <c r="F606" s="1" t="s">
        <v>23128</v>
      </c>
    </row>
    <row r="607" spans="1:7">
      <c r="A607" s="15" t="s">
        <v>12952</v>
      </c>
      <c r="B607" s="2" t="s">
        <v>23129</v>
      </c>
      <c r="C607" t="s">
        <v>2048</v>
      </c>
      <c r="D607" t="s">
        <v>12951</v>
      </c>
      <c r="E607" t="s">
        <v>2046</v>
      </c>
      <c r="F607" s="1" t="s">
        <v>23128</v>
      </c>
    </row>
    <row r="608" spans="1:7">
      <c r="A608" s="15" t="s">
        <v>12938</v>
      </c>
      <c r="B608" s="2" t="s">
        <v>23129</v>
      </c>
      <c r="C608" t="s">
        <v>1575</v>
      </c>
      <c r="D608" t="s">
        <v>12937</v>
      </c>
      <c r="E608" t="s">
        <v>1621</v>
      </c>
      <c r="F608" s="1" t="s">
        <v>23128</v>
      </c>
    </row>
    <row r="609" spans="1:7">
      <c r="A609" s="15" t="s">
        <v>12917</v>
      </c>
      <c r="B609" s="2" t="s">
        <v>23129</v>
      </c>
      <c r="C609" t="s">
        <v>335</v>
      </c>
      <c r="D609" t="s">
        <v>12916</v>
      </c>
      <c r="E609" t="s">
        <v>10561</v>
      </c>
      <c r="F609" s="1" t="s">
        <v>23128</v>
      </c>
    </row>
    <row r="610" spans="1:7">
      <c r="A610" s="15" t="s">
        <v>12915</v>
      </c>
      <c r="B610" s="2" t="s">
        <v>23129</v>
      </c>
      <c r="C610" t="s">
        <v>0</v>
      </c>
      <c r="D610" t="s">
        <v>12914</v>
      </c>
      <c r="E610" t="s">
        <v>0</v>
      </c>
      <c r="F610" s="1" t="s">
        <v>23128</v>
      </c>
    </row>
    <row r="611" spans="1:7">
      <c r="A611" s="15" t="s">
        <v>12913</v>
      </c>
      <c r="B611" s="2" t="s">
        <v>23129</v>
      </c>
      <c r="C611" t="s">
        <v>12912</v>
      </c>
      <c r="D611" t="s">
        <v>12911</v>
      </c>
      <c r="E611" t="s">
        <v>1322</v>
      </c>
      <c r="F611" s="1" t="s">
        <v>23128</v>
      </c>
    </row>
    <row r="612" spans="1:7">
      <c r="A612" s="15" t="s">
        <v>12908</v>
      </c>
      <c r="B612" s="2" t="s">
        <v>23130</v>
      </c>
      <c r="C612" t="s">
        <v>12906</v>
      </c>
      <c r="D612" t="s">
        <v>12905</v>
      </c>
      <c r="E612" t="s">
        <v>12904</v>
      </c>
      <c r="F612" s="1" t="s">
        <v>23128</v>
      </c>
    </row>
    <row r="613" spans="1:7">
      <c r="A613" s="15" t="s">
        <v>12874</v>
      </c>
      <c r="B613" s="2" t="s">
        <v>23130</v>
      </c>
      <c r="C613" t="s">
        <v>12873</v>
      </c>
      <c r="D613" t="s">
        <v>12872</v>
      </c>
      <c r="E613" t="s">
        <v>1882</v>
      </c>
      <c r="F613" s="1" t="s">
        <v>23128</v>
      </c>
    </row>
    <row r="614" spans="1:7">
      <c r="A614" s="15" t="s">
        <v>12838</v>
      </c>
      <c r="B614" s="2" t="s">
        <v>23130</v>
      </c>
      <c r="C614" t="s">
        <v>2842</v>
      </c>
      <c r="D614" t="s">
        <v>12837</v>
      </c>
      <c r="E614" t="s">
        <v>2840</v>
      </c>
      <c r="F614" s="1" t="s">
        <v>23128</v>
      </c>
    </row>
    <row r="615" spans="1:7">
      <c r="A615" s="15" t="s">
        <v>12836</v>
      </c>
      <c r="B615" s="2" t="s">
        <v>23129</v>
      </c>
      <c r="C615" t="s">
        <v>248</v>
      </c>
      <c r="D615" t="s">
        <v>12835</v>
      </c>
      <c r="E615" t="s">
        <v>5132</v>
      </c>
      <c r="F615" s="1" t="s">
        <v>23128</v>
      </c>
    </row>
    <row r="616" spans="1:7">
      <c r="A616" s="15" t="s">
        <v>12834</v>
      </c>
      <c r="B616" s="2" t="s">
        <v>23130</v>
      </c>
      <c r="C616" t="s">
        <v>2405</v>
      </c>
      <c r="D616" t="s">
        <v>12833</v>
      </c>
      <c r="E616" t="s">
        <v>1882</v>
      </c>
      <c r="F616" s="1" t="s">
        <v>23128</v>
      </c>
    </row>
    <row r="617" spans="1:7">
      <c r="A617" s="15" t="s">
        <v>12832</v>
      </c>
      <c r="B617" s="2" t="s">
        <v>23130</v>
      </c>
      <c r="C617" t="s">
        <v>12831</v>
      </c>
      <c r="D617" t="s">
        <v>12830</v>
      </c>
      <c r="E617" t="s">
        <v>0</v>
      </c>
      <c r="F617" s="1" t="s">
        <v>23128</v>
      </c>
    </row>
    <row r="618" spans="1:7">
      <c r="A618" s="15" t="s">
        <v>12815</v>
      </c>
      <c r="B618" s="2" t="s">
        <v>23130</v>
      </c>
      <c r="C618" t="s">
        <v>12813</v>
      </c>
      <c r="D618" t="s">
        <v>12812</v>
      </c>
      <c r="E618" t="s">
        <v>1243</v>
      </c>
      <c r="F618" s="1" t="s">
        <v>23131</v>
      </c>
      <c r="G618" t="s">
        <v>12814</v>
      </c>
    </row>
    <row r="619" spans="1:7">
      <c r="A619" s="15" t="s">
        <v>12807</v>
      </c>
      <c r="B619" s="2" t="s">
        <v>23130</v>
      </c>
      <c r="C619" t="s">
        <v>12806</v>
      </c>
      <c r="D619" t="s">
        <v>12805</v>
      </c>
      <c r="E619" t="s">
        <v>12804</v>
      </c>
      <c r="F619" s="1" t="s">
        <v>23128</v>
      </c>
    </row>
    <row r="620" spans="1:7">
      <c r="A620" s="15" t="s">
        <v>12783</v>
      </c>
      <c r="B620" s="2" t="s">
        <v>23129</v>
      </c>
      <c r="C620" t="s">
        <v>353</v>
      </c>
      <c r="D620" t="s">
        <v>12782</v>
      </c>
      <c r="E620" t="s">
        <v>8790</v>
      </c>
      <c r="F620" s="1" t="s">
        <v>23128</v>
      </c>
    </row>
    <row r="621" spans="1:7">
      <c r="A621" s="15" t="s">
        <v>12781</v>
      </c>
      <c r="B621" s="2" t="s">
        <v>23130</v>
      </c>
      <c r="C621" t="s">
        <v>272</v>
      </c>
      <c r="D621" t="s">
        <v>12780</v>
      </c>
      <c r="E621" t="s">
        <v>8175</v>
      </c>
      <c r="F621" s="1" t="s">
        <v>23128</v>
      </c>
    </row>
    <row r="622" spans="1:7">
      <c r="A622" s="15" t="s">
        <v>12770</v>
      </c>
      <c r="B622" s="2" t="s">
        <v>23130</v>
      </c>
      <c r="C622" t="s">
        <v>12769</v>
      </c>
      <c r="D622" t="s">
        <v>12768</v>
      </c>
      <c r="E622" t="s">
        <v>12767</v>
      </c>
      <c r="F622" s="1" t="s">
        <v>23128</v>
      </c>
    </row>
    <row r="623" spans="1:7">
      <c r="A623" s="15" t="s">
        <v>12766</v>
      </c>
      <c r="B623" s="2" t="s">
        <v>23129</v>
      </c>
      <c r="C623" t="s">
        <v>12765</v>
      </c>
      <c r="D623" t="s">
        <v>12764</v>
      </c>
      <c r="E623" t="s">
        <v>1765</v>
      </c>
      <c r="F623" s="1" t="s">
        <v>23128</v>
      </c>
    </row>
    <row r="624" spans="1:7">
      <c r="A624" s="15" t="s">
        <v>12744</v>
      </c>
      <c r="B624" s="2" t="s">
        <v>23130</v>
      </c>
      <c r="C624" t="s">
        <v>2408</v>
      </c>
      <c r="D624" t="s">
        <v>12743</v>
      </c>
      <c r="E624" t="s">
        <v>1886</v>
      </c>
      <c r="F624" s="1" t="s">
        <v>23128</v>
      </c>
    </row>
    <row r="625" spans="1:6">
      <c r="A625" s="15" t="s">
        <v>12733</v>
      </c>
      <c r="B625" s="2" t="s">
        <v>23130</v>
      </c>
      <c r="C625" t="s">
        <v>12732</v>
      </c>
      <c r="D625" t="s">
        <v>12731</v>
      </c>
      <c r="E625" t="s">
        <v>8846</v>
      </c>
      <c r="F625" s="1" t="s">
        <v>23128</v>
      </c>
    </row>
    <row r="626" spans="1:6">
      <c r="A626" s="15" t="s">
        <v>12700</v>
      </c>
      <c r="B626" s="2" t="s">
        <v>23130</v>
      </c>
      <c r="C626" t="s">
        <v>12699</v>
      </c>
      <c r="D626" t="s">
        <v>12698</v>
      </c>
      <c r="E626" t="s">
        <v>0</v>
      </c>
      <c r="F626" s="1" t="s">
        <v>23128</v>
      </c>
    </row>
    <row r="627" spans="1:6">
      <c r="A627" s="15" t="s">
        <v>12694</v>
      </c>
      <c r="B627" s="2" t="s">
        <v>23130</v>
      </c>
      <c r="C627" t="s">
        <v>12693</v>
      </c>
      <c r="D627" t="s">
        <v>12692</v>
      </c>
      <c r="E627" t="s">
        <v>0</v>
      </c>
      <c r="F627" s="1" t="s">
        <v>23128</v>
      </c>
    </row>
    <row r="628" spans="1:6">
      <c r="A628" s="15" t="s">
        <v>12685</v>
      </c>
      <c r="B628" s="2" t="s">
        <v>23130</v>
      </c>
      <c r="C628" t="s">
        <v>12684</v>
      </c>
      <c r="D628" t="s">
        <v>12683</v>
      </c>
      <c r="E628" t="s">
        <v>129</v>
      </c>
      <c r="F628" s="1" t="s">
        <v>23128</v>
      </c>
    </row>
    <row r="629" spans="1:6">
      <c r="A629" s="15" t="s">
        <v>12666</v>
      </c>
      <c r="B629" s="2" t="s">
        <v>23129</v>
      </c>
      <c r="C629" t="s">
        <v>7728</v>
      </c>
      <c r="D629" t="s">
        <v>12664</v>
      </c>
      <c r="E629" t="s">
        <v>1920</v>
      </c>
      <c r="F629" s="1" t="s">
        <v>23128</v>
      </c>
    </row>
    <row r="630" spans="1:6">
      <c r="A630" s="15" t="s">
        <v>12658</v>
      </c>
      <c r="B630" s="2" t="s">
        <v>23129</v>
      </c>
      <c r="C630" t="s">
        <v>5899</v>
      </c>
      <c r="D630" t="s">
        <v>12657</v>
      </c>
      <c r="E630" t="s">
        <v>5897</v>
      </c>
      <c r="F630" s="1" t="s">
        <v>23128</v>
      </c>
    </row>
    <row r="631" spans="1:6">
      <c r="A631" s="15" t="s">
        <v>12649</v>
      </c>
      <c r="B631" s="2" t="s">
        <v>23129</v>
      </c>
      <c r="C631" t="s">
        <v>7479</v>
      </c>
      <c r="D631" t="s">
        <v>12648</v>
      </c>
      <c r="E631" t="s">
        <v>12647</v>
      </c>
      <c r="F631" s="1" t="s">
        <v>23128</v>
      </c>
    </row>
    <row r="632" spans="1:6">
      <c r="A632" s="15" t="s">
        <v>12613</v>
      </c>
      <c r="B632" s="2" t="s">
        <v>23129</v>
      </c>
      <c r="C632" t="s">
        <v>650</v>
      </c>
      <c r="D632" t="s">
        <v>12612</v>
      </c>
      <c r="E632" t="s">
        <v>6848</v>
      </c>
      <c r="F632" s="1" t="s">
        <v>23128</v>
      </c>
    </row>
    <row r="633" spans="1:6">
      <c r="A633" s="15" t="s">
        <v>12581</v>
      </c>
      <c r="B633" s="2" t="s">
        <v>23129</v>
      </c>
      <c r="C633" t="s">
        <v>9820</v>
      </c>
      <c r="D633" t="s">
        <v>12580</v>
      </c>
      <c r="E633" t="s">
        <v>9818</v>
      </c>
      <c r="F633" s="1" t="s">
        <v>23128</v>
      </c>
    </row>
    <row r="634" spans="1:6">
      <c r="A634" s="15" t="s">
        <v>12579</v>
      </c>
      <c r="B634" s="2" t="s">
        <v>23130</v>
      </c>
      <c r="C634" t="s">
        <v>12578</v>
      </c>
      <c r="D634" t="s">
        <v>12577</v>
      </c>
      <c r="E634" t="s">
        <v>12576</v>
      </c>
      <c r="F634" s="1" t="s">
        <v>23128</v>
      </c>
    </row>
    <row r="635" spans="1:6">
      <c r="A635" s="15" t="s">
        <v>12575</v>
      </c>
      <c r="B635" s="2" t="s">
        <v>23130</v>
      </c>
      <c r="C635" t="s">
        <v>1929</v>
      </c>
      <c r="D635" t="s">
        <v>12574</v>
      </c>
      <c r="E635" t="s">
        <v>1927</v>
      </c>
      <c r="F635" s="1" t="s">
        <v>23128</v>
      </c>
    </row>
    <row r="636" spans="1:6">
      <c r="A636" s="15" t="s">
        <v>12555</v>
      </c>
      <c r="B636" s="2" t="s">
        <v>23130</v>
      </c>
      <c r="C636" t="s">
        <v>368</v>
      </c>
      <c r="D636" t="s">
        <v>12554</v>
      </c>
      <c r="E636" t="s">
        <v>366</v>
      </c>
      <c r="F636" s="1" t="s">
        <v>23128</v>
      </c>
    </row>
    <row r="637" spans="1:6">
      <c r="A637" s="15" t="s">
        <v>12524</v>
      </c>
      <c r="B637" s="2" t="s">
        <v>23129</v>
      </c>
      <c r="C637" t="s">
        <v>12523</v>
      </c>
      <c r="D637" t="s">
        <v>12522</v>
      </c>
      <c r="E637" t="s">
        <v>4159</v>
      </c>
      <c r="F637" s="1" t="s">
        <v>23128</v>
      </c>
    </row>
    <row r="638" spans="1:6">
      <c r="A638" s="15" t="s">
        <v>12508</v>
      </c>
      <c r="B638" s="2" t="s">
        <v>23129</v>
      </c>
      <c r="C638" t="s">
        <v>455</v>
      </c>
      <c r="D638" t="s">
        <v>12507</v>
      </c>
      <c r="E638" t="s">
        <v>358</v>
      </c>
      <c r="F638" s="1" t="s">
        <v>23128</v>
      </c>
    </row>
    <row r="639" spans="1:6">
      <c r="A639" s="15" t="s">
        <v>12464</v>
      </c>
      <c r="B639" s="2" t="s">
        <v>23130</v>
      </c>
      <c r="C639" t="s">
        <v>12463</v>
      </c>
      <c r="D639" t="s">
        <v>12462</v>
      </c>
      <c r="E639" t="s">
        <v>2400</v>
      </c>
      <c r="F639" s="1" t="s">
        <v>23128</v>
      </c>
    </row>
    <row r="640" spans="1:6">
      <c r="A640" s="15" t="s">
        <v>12461</v>
      </c>
      <c r="B640" s="2" t="s">
        <v>23129</v>
      </c>
      <c r="C640" t="s">
        <v>478</v>
      </c>
      <c r="D640" t="s">
        <v>12460</v>
      </c>
      <c r="E640" t="s">
        <v>12459</v>
      </c>
      <c r="F640" s="1" t="s">
        <v>23128</v>
      </c>
    </row>
    <row r="641" spans="1:6">
      <c r="A641" s="15" t="s">
        <v>12449</v>
      </c>
      <c r="B641" s="2" t="s">
        <v>23129</v>
      </c>
      <c r="C641" t="s">
        <v>248</v>
      </c>
      <c r="D641" t="s">
        <v>12448</v>
      </c>
      <c r="E641" t="s">
        <v>4237</v>
      </c>
      <c r="F641" s="1" t="s">
        <v>23128</v>
      </c>
    </row>
    <row r="642" spans="1:6">
      <c r="A642" s="15" t="s">
        <v>12412</v>
      </c>
      <c r="B642" s="2" t="s">
        <v>23129</v>
      </c>
      <c r="C642" t="s">
        <v>12411</v>
      </c>
      <c r="D642" t="s">
        <v>12410</v>
      </c>
      <c r="E642" t="s">
        <v>0</v>
      </c>
      <c r="F642" s="1" t="s">
        <v>23128</v>
      </c>
    </row>
    <row r="643" spans="1:6">
      <c r="A643" s="15" t="s">
        <v>12409</v>
      </c>
      <c r="B643" s="2" t="s">
        <v>23129</v>
      </c>
      <c r="C643" t="s">
        <v>0</v>
      </c>
      <c r="D643" t="s">
        <v>12408</v>
      </c>
      <c r="E643" t="s">
        <v>6871</v>
      </c>
      <c r="F643" s="1" t="s">
        <v>23128</v>
      </c>
    </row>
    <row r="644" spans="1:6">
      <c r="A644" s="15" t="s">
        <v>12392</v>
      </c>
      <c r="B644" s="2" t="s">
        <v>23130</v>
      </c>
      <c r="C644" t="s">
        <v>12391</v>
      </c>
      <c r="D644" t="s">
        <v>12390</v>
      </c>
      <c r="E644" t="s">
        <v>12389</v>
      </c>
      <c r="F644" s="1" t="s">
        <v>23128</v>
      </c>
    </row>
    <row r="645" spans="1:6">
      <c r="A645" s="15" t="s">
        <v>12388</v>
      </c>
      <c r="B645" s="2" t="s">
        <v>23129</v>
      </c>
      <c r="C645" t="s">
        <v>1936</v>
      </c>
      <c r="D645" t="s">
        <v>12387</v>
      </c>
      <c r="E645" t="s">
        <v>1934</v>
      </c>
      <c r="F645" s="1" t="s">
        <v>23128</v>
      </c>
    </row>
    <row r="646" spans="1:6">
      <c r="A646" s="15" t="s">
        <v>12386</v>
      </c>
      <c r="B646" s="2" t="s">
        <v>23130</v>
      </c>
      <c r="C646" t="s">
        <v>12385</v>
      </c>
      <c r="D646" t="s">
        <v>12384</v>
      </c>
      <c r="E646" t="s">
        <v>8651</v>
      </c>
      <c r="F646" s="1" t="s">
        <v>23128</v>
      </c>
    </row>
    <row r="647" spans="1:6">
      <c r="A647" s="15" t="s">
        <v>12383</v>
      </c>
      <c r="B647" s="2" t="s">
        <v>23129</v>
      </c>
      <c r="C647" t="s">
        <v>12382</v>
      </c>
      <c r="D647" t="s">
        <v>12381</v>
      </c>
      <c r="E647" t="s">
        <v>12380</v>
      </c>
      <c r="F647" s="1" t="s">
        <v>23128</v>
      </c>
    </row>
    <row r="648" spans="1:6">
      <c r="A648" s="15" t="s">
        <v>12379</v>
      </c>
      <c r="B648" s="2" t="s">
        <v>23129</v>
      </c>
      <c r="C648" t="s">
        <v>1712</v>
      </c>
      <c r="D648" t="s">
        <v>12378</v>
      </c>
      <c r="E648" t="s">
        <v>1710</v>
      </c>
      <c r="F648" s="1" t="s">
        <v>23128</v>
      </c>
    </row>
    <row r="649" spans="1:6">
      <c r="A649" s="15" t="s">
        <v>12361</v>
      </c>
      <c r="B649" s="2" t="s">
        <v>23130</v>
      </c>
      <c r="C649" t="s">
        <v>2405</v>
      </c>
      <c r="D649" t="s">
        <v>12360</v>
      </c>
      <c r="E649" t="s">
        <v>1882</v>
      </c>
      <c r="F649" s="1" t="s">
        <v>23128</v>
      </c>
    </row>
    <row r="650" spans="1:6">
      <c r="A650" s="15" t="s">
        <v>12343</v>
      </c>
      <c r="B650" s="2" t="s">
        <v>23130</v>
      </c>
      <c r="C650" t="s">
        <v>943</v>
      </c>
      <c r="D650" t="s">
        <v>12342</v>
      </c>
      <c r="E650" t="s">
        <v>1116</v>
      </c>
      <c r="F650" s="1" t="s">
        <v>23128</v>
      </c>
    </row>
    <row r="651" spans="1:6">
      <c r="A651" s="15" t="s">
        <v>12341</v>
      </c>
      <c r="B651" s="2" t="s">
        <v>23129</v>
      </c>
      <c r="C651" t="s">
        <v>12340</v>
      </c>
      <c r="D651" t="s">
        <v>12339</v>
      </c>
      <c r="E651" t="s">
        <v>806</v>
      </c>
      <c r="F651" s="1" t="s">
        <v>23128</v>
      </c>
    </row>
    <row r="652" spans="1:6">
      <c r="A652" s="15" t="s">
        <v>12320</v>
      </c>
      <c r="B652" s="2" t="s">
        <v>23129</v>
      </c>
      <c r="C652" t="s">
        <v>0</v>
      </c>
      <c r="D652" t="s">
        <v>8358</v>
      </c>
      <c r="E652" t="s">
        <v>0</v>
      </c>
      <c r="F652" s="1" t="s">
        <v>23128</v>
      </c>
    </row>
    <row r="653" spans="1:6">
      <c r="A653" s="15" t="s">
        <v>12319</v>
      </c>
      <c r="B653" s="2" t="s">
        <v>23129</v>
      </c>
      <c r="C653" t="s">
        <v>1588</v>
      </c>
      <c r="D653" t="s">
        <v>12318</v>
      </c>
      <c r="E653" t="s">
        <v>1586</v>
      </c>
      <c r="F653" s="1" t="s">
        <v>23128</v>
      </c>
    </row>
    <row r="654" spans="1:6">
      <c r="A654" s="15" t="s">
        <v>12306</v>
      </c>
      <c r="B654" s="2" t="s">
        <v>23129</v>
      </c>
      <c r="C654" t="s">
        <v>0</v>
      </c>
      <c r="D654" t="s">
        <v>12305</v>
      </c>
      <c r="E654" t="s">
        <v>0</v>
      </c>
      <c r="F654" s="1" t="s">
        <v>23128</v>
      </c>
    </row>
    <row r="655" spans="1:6">
      <c r="A655" s="15" t="s">
        <v>12297</v>
      </c>
      <c r="B655" s="2" t="s">
        <v>23130</v>
      </c>
      <c r="C655" t="s">
        <v>59</v>
      </c>
      <c r="D655" t="s">
        <v>12296</v>
      </c>
      <c r="E655" t="s">
        <v>12295</v>
      </c>
      <c r="F655" s="1" t="s">
        <v>23128</v>
      </c>
    </row>
    <row r="656" spans="1:6">
      <c r="A656" s="15" t="s">
        <v>12294</v>
      </c>
      <c r="B656" s="2" t="s">
        <v>23130</v>
      </c>
      <c r="C656" t="s">
        <v>12293</v>
      </c>
      <c r="D656" t="s">
        <v>12292</v>
      </c>
      <c r="E656" t="s">
        <v>12291</v>
      </c>
      <c r="F656" s="1" t="s">
        <v>23128</v>
      </c>
    </row>
    <row r="657" spans="1:6">
      <c r="A657" s="15" t="s">
        <v>12290</v>
      </c>
      <c r="B657" s="2" t="s">
        <v>23129</v>
      </c>
      <c r="C657" t="s">
        <v>12289</v>
      </c>
      <c r="D657" t="s">
        <v>12288</v>
      </c>
      <c r="E657" t="s">
        <v>1934</v>
      </c>
      <c r="F657" s="1" t="s">
        <v>23128</v>
      </c>
    </row>
    <row r="658" spans="1:6">
      <c r="A658" s="15" t="s">
        <v>12280</v>
      </c>
      <c r="B658" s="2" t="s">
        <v>23130</v>
      </c>
      <c r="C658" t="s">
        <v>272</v>
      </c>
      <c r="D658" t="s">
        <v>12279</v>
      </c>
      <c r="E658" t="s">
        <v>270</v>
      </c>
      <c r="F658" s="1" t="s">
        <v>23128</v>
      </c>
    </row>
    <row r="659" spans="1:6">
      <c r="A659" s="15" t="s">
        <v>12268</v>
      </c>
      <c r="B659" s="2" t="s">
        <v>23130</v>
      </c>
      <c r="C659" t="s">
        <v>12267</v>
      </c>
      <c r="D659" t="s">
        <v>12266</v>
      </c>
      <c r="E659" t="s">
        <v>0</v>
      </c>
      <c r="F659" s="1" t="s">
        <v>23128</v>
      </c>
    </row>
    <row r="660" spans="1:6">
      <c r="A660" s="15" t="s">
        <v>12258</v>
      </c>
      <c r="B660" s="2" t="s">
        <v>23130</v>
      </c>
      <c r="C660" t="s">
        <v>12257</v>
      </c>
      <c r="D660" t="s">
        <v>12256</v>
      </c>
      <c r="E660" t="s">
        <v>351</v>
      </c>
      <c r="F660" s="1" t="s">
        <v>23128</v>
      </c>
    </row>
    <row r="661" spans="1:6">
      <c r="A661" s="15" t="s">
        <v>12228</v>
      </c>
      <c r="B661" s="2" t="s">
        <v>23129</v>
      </c>
      <c r="C661" t="s">
        <v>219</v>
      </c>
      <c r="D661" t="s">
        <v>12227</v>
      </c>
      <c r="E661" t="s">
        <v>1090</v>
      </c>
      <c r="F661" s="1" t="s">
        <v>23128</v>
      </c>
    </row>
    <row r="662" spans="1:6">
      <c r="A662" s="15" t="s">
        <v>12210</v>
      </c>
      <c r="B662" s="2" t="s">
        <v>23129</v>
      </c>
      <c r="C662" t="s">
        <v>285</v>
      </c>
      <c r="D662" t="s">
        <v>12209</v>
      </c>
      <c r="E662" t="s">
        <v>0</v>
      </c>
      <c r="F662" s="1" t="s">
        <v>23128</v>
      </c>
    </row>
    <row r="663" spans="1:6">
      <c r="A663" s="15" t="s">
        <v>12202</v>
      </c>
      <c r="B663" s="2" t="s">
        <v>23129</v>
      </c>
      <c r="C663" t="s">
        <v>12201</v>
      </c>
      <c r="D663" t="s">
        <v>12200</v>
      </c>
      <c r="E663" t="s">
        <v>7046</v>
      </c>
      <c r="F663" s="1" t="s">
        <v>23128</v>
      </c>
    </row>
    <row r="664" spans="1:6">
      <c r="A664" s="15" t="s">
        <v>12177</v>
      </c>
      <c r="B664" s="2" t="s">
        <v>23130</v>
      </c>
      <c r="C664" t="s">
        <v>12176</v>
      </c>
      <c r="D664" t="s">
        <v>12175</v>
      </c>
      <c r="E664" t="s">
        <v>4227</v>
      </c>
      <c r="F664" s="1" t="s">
        <v>23128</v>
      </c>
    </row>
    <row r="665" spans="1:6">
      <c r="A665" s="15" t="s">
        <v>12171</v>
      </c>
      <c r="B665" s="2" t="s">
        <v>23129</v>
      </c>
      <c r="C665" t="s">
        <v>248</v>
      </c>
      <c r="D665" t="s">
        <v>12170</v>
      </c>
      <c r="E665" t="s">
        <v>5132</v>
      </c>
      <c r="F665" s="1" t="s">
        <v>23128</v>
      </c>
    </row>
    <row r="666" spans="1:6">
      <c r="A666" s="15" t="s">
        <v>12151</v>
      </c>
      <c r="B666" s="2" t="s">
        <v>23130</v>
      </c>
      <c r="C666" t="s">
        <v>12150</v>
      </c>
      <c r="D666" t="s">
        <v>12149</v>
      </c>
      <c r="E666" t="s">
        <v>1510</v>
      </c>
      <c r="F666" s="1" t="s">
        <v>23128</v>
      </c>
    </row>
    <row r="667" spans="1:6">
      <c r="A667" s="15" t="s">
        <v>12148</v>
      </c>
      <c r="B667" s="2" t="s">
        <v>23130</v>
      </c>
      <c r="C667" t="s">
        <v>12147</v>
      </c>
      <c r="D667" t="s">
        <v>12146</v>
      </c>
      <c r="E667" t="s">
        <v>9983</v>
      </c>
      <c r="F667" s="1" t="s">
        <v>23128</v>
      </c>
    </row>
    <row r="668" spans="1:6">
      <c r="A668" s="15" t="s">
        <v>12142</v>
      </c>
      <c r="B668" s="2" t="s">
        <v>23130</v>
      </c>
      <c r="C668" t="s">
        <v>12141</v>
      </c>
      <c r="D668" t="s">
        <v>12140</v>
      </c>
      <c r="E668" t="s">
        <v>3227</v>
      </c>
      <c r="F668" s="1" t="s">
        <v>23128</v>
      </c>
    </row>
    <row r="669" spans="1:6">
      <c r="A669" s="15" t="s">
        <v>12130</v>
      </c>
      <c r="B669" s="2" t="s">
        <v>23130</v>
      </c>
      <c r="C669" t="s">
        <v>368</v>
      </c>
      <c r="D669" t="s">
        <v>12129</v>
      </c>
      <c r="E669" t="s">
        <v>366</v>
      </c>
      <c r="F669" s="1" t="s">
        <v>23128</v>
      </c>
    </row>
    <row r="670" spans="1:6">
      <c r="A670" s="15" t="s">
        <v>12118</v>
      </c>
      <c r="B670" s="2" t="s">
        <v>23129</v>
      </c>
      <c r="C670" t="s">
        <v>12117</v>
      </c>
      <c r="D670" t="s">
        <v>12116</v>
      </c>
      <c r="E670" t="s">
        <v>1159</v>
      </c>
      <c r="F670" s="1" t="s">
        <v>23128</v>
      </c>
    </row>
    <row r="671" spans="1:6">
      <c r="A671" s="15" t="s">
        <v>12091</v>
      </c>
      <c r="B671" s="2" t="s">
        <v>23129</v>
      </c>
      <c r="C671" t="s">
        <v>12090</v>
      </c>
      <c r="D671" t="s">
        <v>12089</v>
      </c>
      <c r="E671" t="s">
        <v>4072</v>
      </c>
      <c r="F671" s="1" t="s">
        <v>23128</v>
      </c>
    </row>
    <row r="672" spans="1:6">
      <c r="A672" s="15" t="s">
        <v>12077</v>
      </c>
      <c r="B672" s="2" t="s">
        <v>23130</v>
      </c>
      <c r="C672" t="s">
        <v>109</v>
      </c>
      <c r="D672" t="s">
        <v>12076</v>
      </c>
      <c r="E672" t="s">
        <v>5550</v>
      </c>
      <c r="F672" s="1" t="s">
        <v>23128</v>
      </c>
    </row>
    <row r="673" spans="1:6">
      <c r="A673" s="15" t="s">
        <v>12038</v>
      </c>
      <c r="B673" s="2" t="s">
        <v>23129</v>
      </c>
      <c r="C673" t="s">
        <v>291</v>
      </c>
      <c r="D673" t="s">
        <v>12037</v>
      </c>
      <c r="E673" t="s">
        <v>238</v>
      </c>
      <c r="F673" s="1" t="s">
        <v>23128</v>
      </c>
    </row>
    <row r="674" spans="1:6">
      <c r="A674" s="15" t="s">
        <v>12014</v>
      </c>
      <c r="B674" s="2" t="s">
        <v>23130</v>
      </c>
      <c r="C674" t="s">
        <v>3903</v>
      </c>
      <c r="D674" t="s">
        <v>12013</v>
      </c>
      <c r="E674" t="s">
        <v>3901</v>
      </c>
      <c r="F674" s="1" t="s">
        <v>23128</v>
      </c>
    </row>
    <row r="675" spans="1:6">
      <c r="A675" s="15" t="s">
        <v>11988</v>
      </c>
      <c r="B675" s="2" t="s">
        <v>23129</v>
      </c>
      <c r="C675" t="s">
        <v>11987</v>
      </c>
      <c r="D675" t="s">
        <v>11986</v>
      </c>
      <c r="E675" t="s">
        <v>5737</v>
      </c>
      <c r="F675" s="1" t="s">
        <v>23128</v>
      </c>
    </row>
    <row r="676" spans="1:6">
      <c r="A676" s="15" t="s">
        <v>11985</v>
      </c>
      <c r="B676" s="2" t="s">
        <v>23129</v>
      </c>
      <c r="C676" t="s">
        <v>1431</v>
      </c>
      <c r="D676" t="s">
        <v>11984</v>
      </c>
      <c r="E676" t="s">
        <v>7177</v>
      </c>
      <c r="F676" s="1" t="s">
        <v>23128</v>
      </c>
    </row>
    <row r="677" spans="1:6">
      <c r="A677" s="15" t="s">
        <v>11980</v>
      </c>
      <c r="B677" s="2" t="s">
        <v>23130</v>
      </c>
      <c r="C677" t="s">
        <v>11979</v>
      </c>
      <c r="D677" t="s">
        <v>11978</v>
      </c>
      <c r="E677" t="s">
        <v>675</v>
      </c>
      <c r="F677" s="1" t="s">
        <v>23128</v>
      </c>
    </row>
    <row r="678" spans="1:6">
      <c r="A678" s="15" t="s">
        <v>11977</v>
      </c>
      <c r="B678" s="2" t="s">
        <v>23129</v>
      </c>
      <c r="C678" t="s">
        <v>0</v>
      </c>
      <c r="D678" t="s">
        <v>1</v>
      </c>
      <c r="E678" t="s">
        <v>0</v>
      </c>
      <c r="F678" s="1" t="s">
        <v>23128</v>
      </c>
    </row>
    <row r="679" spans="1:6">
      <c r="A679" s="15" t="s">
        <v>11976</v>
      </c>
      <c r="B679" s="2" t="s">
        <v>23129</v>
      </c>
      <c r="C679" t="s">
        <v>11975</v>
      </c>
      <c r="D679" t="s">
        <v>11974</v>
      </c>
      <c r="E679" t="s">
        <v>11973</v>
      </c>
      <c r="F679" s="1" t="s">
        <v>23128</v>
      </c>
    </row>
    <row r="680" spans="1:6">
      <c r="A680" s="15" t="s">
        <v>11959</v>
      </c>
      <c r="B680" s="2" t="s">
        <v>23130</v>
      </c>
      <c r="C680" t="s">
        <v>1431</v>
      </c>
      <c r="D680" t="s">
        <v>11958</v>
      </c>
      <c r="E680" t="s">
        <v>11957</v>
      </c>
      <c r="F680" s="1" t="s">
        <v>23128</v>
      </c>
    </row>
    <row r="681" spans="1:6">
      <c r="A681" s="15" t="s">
        <v>11924</v>
      </c>
      <c r="B681" s="2" t="s">
        <v>23129</v>
      </c>
      <c r="C681" t="s">
        <v>2614</v>
      </c>
      <c r="D681" t="s">
        <v>11923</v>
      </c>
      <c r="E681" t="s">
        <v>57</v>
      </c>
      <c r="F681" s="1" t="s">
        <v>23128</v>
      </c>
    </row>
    <row r="682" spans="1:6">
      <c r="A682" s="15" t="s">
        <v>11906</v>
      </c>
      <c r="B682" s="2" t="s">
        <v>23130</v>
      </c>
      <c r="C682" t="s">
        <v>6735</v>
      </c>
      <c r="D682" t="s">
        <v>11905</v>
      </c>
      <c r="E682" t="s">
        <v>6733</v>
      </c>
      <c r="F682" s="1" t="s">
        <v>23128</v>
      </c>
    </row>
    <row r="683" spans="1:6">
      <c r="A683" s="15" t="s">
        <v>11888</v>
      </c>
      <c r="B683" s="2" t="s">
        <v>23130</v>
      </c>
      <c r="C683" t="s">
        <v>272</v>
      </c>
      <c r="D683" t="s">
        <v>11887</v>
      </c>
      <c r="E683" t="s">
        <v>270</v>
      </c>
      <c r="F683" s="1" t="s">
        <v>23128</v>
      </c>
    </row>
    <row r="684" spans="1:6">
      <c r="A684" s="15" t="s">
        <v>11886</v>
      </c>
      <c r="B684" s="2" t="s">
        <v>23130</v>
      </c>
      <c r="C684" t="s">
        <v>260</v>
      </c>
      <c r="D684" t="s">
        <v>11885</v>
      </c>
      <c r="E684" t="s">
        <v>258</v>
      </c>
      <c r="F684" s="1" t="s">
        <v>23128</v>
      </c>
    </row>
    <row r="685" spans="1:6">
      <c r="A685" s="15" t="s">
        <v>11865</v>
      </c>
      <c r="B685" s="2" t="s">
        <v>23129</v>
      </c>
      <c r="C685" t="s">
        <v>11864</v>
      </c>
      <c r="D685" t="s">
        <v>11863</v>
      </c>
      <c r="E685" t="s">
        <v>1906</v>
      </c>
      <c r="F685" s="1" t="s">
        <v>23128</v>
      </c>
    </row>
    <row r="686" spans="1:6">
      <c r="A686" s="15" t="s">
        <v>11860</v>
      </c>
      <c r="B686" s="2" t="s">
        <v>23130</v>
      </c>
      <c r="C686" t="s">
        <v>11859</v>
      </c>
      <c r="D686" t="s">
        <v>11858</v>
      </c>
      <c r="E686" t="s">
        <v>125</v>
      </c>
      <c r="F686" s="1" t="s">
        <v>23128</v>
      </c>
    </row>
    <row r="687" spans="1:6">
      <c r="A687" s="15" t="s">
        <v>11822</v>
      </c>
      <c r="B687" s="2" t="s">
        <v>23129</v>
      </c>
      <c r="C687" t="s">
        <v>11821</v>
      </c>
      <c r="D687" t="s">
        <v>11820</v>
      </c>
      <c r="E687" t="s">
        <v>0</v>
      </c>
      <c r="F687" s="1" t="s">
        <v>23128</v>
      </c>
    </row>
    <row r="688" spans="1:6">
      <c r="A688" s="15" t="s">
        <v>11819</v>
      </c>
      <c r="B688" s="2" t="s">
        <v>23130</v>
      </c>
      <c r="C688" t="s">
        <v>11818</v>
      </c>
      <c r="D688" t="s">
        <v>11817</v>
      </c>
      <c r="E688" t="s">
        <v>0</v>
      </c>
      <c r="F688" s="1" t="s">
        <v>23128</v>
      </c>
    </row>
    <row r="689" spans="1:6">
      <c r="A689" s="15" t="s">
        <v>11809</v>
      </c>
      <c r="B689" s="2" t="s">
        <v>23130</v>
      </c>
      <c r="C689" t="s">
        <v>1075</v>
      </c>
      <c r="D689" t="s">
        <v>11808</v>
      </c>
      <c r="E689" t="s">
        <v>565</v>
      </c>
      <c r="F689" s="1" t="s">
        <v>23128</v>
      </c>
    </row>
    <row r="690" spans="1:6">
      <c r="A690" s="15" t="s">
        <v>11805</v>
      </c>
      <c r="B690" s="2" t="s">
        <v>23130</v>
      </c>
      <c r="C690" t="s">
        <v>0</v>
      </c>
      <c r="D690" t="s">
        <v>11804</v>
      </c>
      <c r="E690" t="s">
        <v>0</v>
      </c>
      <c r="F690" s="1" t="s">
        <v>23128</v>
      </c>
    </row>
    <row r="691" spans="1:6">
      <c r="A691" s="15" t="s">
        <v>11801</v>
      </c>
      <c r="B691" s="2" t="s">
        <v>23130</v>
      </c>
      <c r="C691" t="s">
        <v>11800</v>
      </c>
      <c r="D691" t="s">
        <v>11799</v>
      </c>
      <c r="E691" t="s">
        <v>11798</v>
      </c>
      <c r="F691" s="1" t="s">
        <v>23128</v>
      </c>
    </row>
    <row r="692" spans="1:6">
      <c r="A692" s="15" t="s">
        <v>11770</v>
      </c>
      <c r="B692" s="2" t="s">
        <v>23130</v>
      </c>
      <c r="C692" t="s">
        <v>11769</v>
      </c>
      <c r="D692" t="s">
        <v>11768</v>
      </c>
      <c r="E692" t="s">
        <v>11767</v>
      </c>
      <c r="F692" s="1" t="s">
        <v>23128</v>
      </c>
    </row>
    <row r="693" spans="1:6">
      <c r="A693" s="15" t="s">
        <v>11728</v>
      </c>
      <c r="B693" s="2" t="s">
        <v>23130</v>
      </c>
      <c r="C693" t="s">
        <v>650</v>
      </c>
      <c r="D693" t="s">
        <v>11727</v>
      </c>
      <c r="E693" t="s">
        <v>6848</v>
      </c>
      <c r="F693" s="1" t="s">
        <v>23128</v>
      </c>
    </row>
    <row r="694" spans="1:6">
      <c r="A694" s="15" t="s">
        <v>11712</v>
      </c>
      <c r="B694" s="2" t="s">
        <v>23130</v>
      </c>
      <c r="C694" t="s">
        <v>650</v>
      </c>
      <c r="D694" t="s">
        <v>11711</v>
      </c>
      <c r="E694" t="s">
        <v>9137</v>
      </c>
      <c r="F694" s="1" t="s">
        <v>23128</v>
      </c>
    </row>
    <row r="695" spans="1:6">
      <c r="A695" s="15" t="s">
        <v>11703</v>
      </c>
      <c r="B695" s="2" t="s">
        <v>23129</v>
      </c>
      <c r="C695" t="s">
        <v>353</v>
      </c>
      <c r="D695" t="s">
        <v>11702</v>
      </c>
      <c r="E695" t="s">
        <v>351</v>
      </c>
      <c r="F695" s="1" t="s">
        <v>23128</v>
      </c>
    </row>
    <row r="696" spans="1:6">
      <c r="A696" s="15" t="s">
        <v>11694</v>
      </c>
      <c r="B696" s="2" t="s">
        <v>23130</v>
      </c>
      <c r="F696" s="1" t="s">
        <v>23128</v>
      </c>
    </row>
    <row r="697" spans="1:6">
      <c r="A697" s="15" t="s">
        <v>11692</v>
      </c>
      <c r="B697" s="2" t="s">
        <v>23130</v>
      </c>
      <c r="C697" t="s">
        <v>1125</v>
      </c>
      <c r="D697" t="s">
        <v>11691</v>
      </c>
      <c r="E697" t="s">
        <v>1123</v>
      </c>
      <c r="F697" s="1" t="s">
        <v>23128</v>
      </c>
    </row>
    <row r="698" spans="1:6">
      <c r="A698" s="15" t="s">
        <v>11690</v>
      </c>
      <c r="B698" s="2" t="s">
        <v>23130</v>
      </c>
      <c r="C698" t="s">
        <v>131</v>
      </c>
      <c r="D698" t="s">
        <v>11689</v>
      </c>
      <c r="E698" t="s">
        <v>129</v>
      </c>
      <c r="F698" s="1" t="s">
        <v>23128</v>
      </c>
    </row>
    <row r="699" spans="1:6">
      <c r="A699" s="15" t="s">
        <v>11678</v>
      </c>
      <c r="B699" s="2" t="s">
        <v>23130</v>
      </c>
      <c r="C699" t="s">
        <v>8299</v>
      </c>
      <c r="D699" t="s">
        <v>11677</v>
      </c>
      <c r="E699" t="s">
        <v>8297</v>
      </c>
      <c r="F699" s="1" t="s">
        <v>23128</v>
      </c>
    </row>
    <row r="700" spans="1:6">
      <c r="A700" s="15" t="s">
        <v>11676</v>
      </c>
      <c r="B700" s="2" t="s">
        <v>23130</v>
      </c>
      <c r="C700" t="s">
        <v>8299</v>
      </c>
      <c r="D700" t="s">
        <v>11675</v>
      </c>
      <c r="E700" t="s">
        <v>8297</v>
      </c>
      <c r="F700" s="1" t="s">
        <v>23128</v>
      </c>
    </row>
    <row r="701" spans="1:6">
      <c r="A701" s="15" t="s">
        <v>11647</v>
      </c>
      <c r="B701" s="2" t="s">
        <v>23130</v>
      </c>
      <c r="C701" t="s">
        <v>11646</v>
      </c>
      <c r="D701" t="s">
        <v>11645</v>
      </c>
      <c r="E701" t="s">
        <v>1159</v>
      </c>
      <c r="F701" s="1" t="s">
        <v>23128</v>
      </c>
    </row>
    <row r="702" spans="1:6">
      <c r="A702" s="15" t="s">
        <v>11635</v>
      </c>
      <c r="B702" s="2" t="s">
        <v>23130</v>
      </c>
      <c r="C702" t="s">
        <v>2013</v>
      </c>
      <c r="D702" t="s">
        <v>11634</v>
      </c>
      <c r="E702" t="s">
        <v>2011</v>
      </c>
      <c r="F702" s="1" t="s">
        <v>23128</v>
      </c>
    </row>
    <row r="703" spans="1:6">
      <c r="A703" s="15" t="s">
        <v>11624</v>
      </c>
      <c r="B703" s="2" t="s">
        <v>23129</v>
      </c>
      <c r="C703" t="s">
        <v>368</v>
      </c>
      <c r="D703" t="s">
        <v>11623</v>
      </c>
      <c r="E703" t="s">
        <v>366</v>
      </c>
      <c r="F703" s="1" t="s">
        <v>23128</v>
      </c>
    </row>
    <row r="704" spans="1:6">
      <c r="A704" s="15" t="s">
        <v>11610</v>
      </c>
      <c r="B704" s="2" t="s">
        <v>23130</v>
      </c>
      <c r="C704" t="s">
        <v>11609</v>
      </c>
      <c r="D704" t="s">
        <v>11608</v>
      </c>
      <c r="E704" t="s">
        <v>11607</v>
      </c>
      <c r="F704" s="1" t="s">
        <v>23128</v>
      </c>
    </row>
    <row r="705" spans="1:7">
      <c r="A705" s="15" t="s">
        <v>11604</v>
      </c>
      <c r="B705" s="2" t="s">
        <v>23130</v>
      </c>
      <c r="C705" t="s">
        <v>109</v>
      </c>
      <c r="D705" t="s">
        <v>11603</v>
      </c>
      <c r="E705" t="s">
        <v>11602</v>
      </c>
      <c r="F705" s="1" t="s">
        <v>23128</v>
      </c>
    </row>
    <row r="706" spans="1:7">
      <c r="A706" s="15" t="s">
        <v>11595</v>
      </c>
      <c r="B706" s="2" t="s">
        <v>23130</v>
      </c>
      <c r="C706" t="s">
        <v>353</v>
      </c>
      <c r="D706" t="s">
        <v>11593</v>
      </c>
      <c r="E706" t="s">
        <v>791</v>
      </c>
      <c r="F706" s="1" t="s">
        <v>23131</v>
      </c>
      <c r="G706" t="s">
        <v>11594</v>
      </c>
    </row>
    <row r="707" spans="1:7">
      <c r="A707" s="15" t="s">
        <v>11576</v>
      </c>
      <c r="B707" s="2" t="s">
        <v>23130</v>
      </c>
      <c r="C707" t="s">
        <v>5311</v>
      </c>
      <c r="D707" t="s">
        <v>11575</v>
      </c>
      <c r="E707" t="s">
        <v>5309</v>
      </c>
      <c r="F707" s="1" t="s">
        <v>23128</v>
      </c>
    </row>
    <row r="708" spans="1:7">
      <c r="A708" s="15" t="s">
        <v>11571</v>
      </c>
      <c r="B708" s="2" t="s">
        <v>23129</v>
      </c>
      <c r="C708" t="s">
        <v>0</v>
      </c>
      <c r="D708" t="s">
        <v>11570</v>
      </c>
      <c r="E708" t="s">
        <v>0</v>
      </c>
      <c r="F708" s="1" t="s">
        <v>23128</v>
      </c>
    </row>
    <row r="709" spans="1:7">
      <c r="A709" s="15" t="s">
        <v>11562</v>
      </c>
      <c r="B709" s="2" t="s">
        <v>23129</v>
      </c>
      <c r="C709" t="s">
        <v>3249</v>
      </c>
      <c r="D709" t="s">
        <v>11561</v>
      </c>
      <c r="E709" t="s">
        <v>7161</v>
      </c>
      <c r="F709" s="1" t="s">
        <v>23128</v>
      </c>
    </row>
    <row r="710" spans="1:7">
      <c r="A710" s="15" t="s">
        <v>11555</v>
      </c>
      <c r="B710" s="2" t="s">
        <v>23129</v>
      </c>
      <c r="C710" t="s">
        <v>0</v>
      </c>
      <c r="D710" t="s">
        <v>11554</v>
      </c>
      <c r="E710" t="s">
        <v>11553</v>
      </c>
      <c r="F710" s="1" t="s">
        <v>23128</v>
      </c>
    </row>
    <row r="711" spans="1:7">
      <c r="A711" s="15" t="s">
        <v>11523</v>
      </c>
      <c r="B711" s="2" t="s">
        <v>23130</v>
      </c>
      <c r="C711" t="s">
        <v>0</v>
      </c>
      <c r="D711" t="s">
        <v>11522</v>
      </c>
      <c r="E711" t="s">
        <v>0</v>
      </c>
      <c r="F711" s="1" t="s">
        <v>23128</v>
      </c>
    </row>
    <row r="712" spans="1:7">
      <c r="A712" s="15" t="s">
        <v>11511</v>
      </c>
      <c r="B712" s="2" t="s">
        <v>23129</v>
      </c>
      <c r="C712" t="s">
        <v>3718</v>
      </c>
      <c r="D712" t="s">
        <v>11510</v>
      </c>
      <c r="E712" t="s">
        <v>11509</v>
      </c>
      <c r="F712" s="1" t="s">
        <v>23128</v>
      </c>
    </row>
    <row r="713" spans="1:7">
      <c r="A713" s="15" t="s">
        <v>11493</v>
      </c>
      <c r="B713" s="2" t="s">
        <v>23129</v>
      </c>
      <c r="C713" t="s">
        <v>11492</v>
      </c>
      <c r="D713" t="s">
        <v>11491</v>
      </c>
      <c r="E713" t="s">
        <v>11490</v>
      </c>
      <c r="F713" s="1" t="s">
        <v>23128</v>
      </c>
    </row>
    <row r="714" spans="1:7">
      <c r="A714" s="15" t="s">
        <v>11473</v>
      </c>
      <c r="B714" s="2" t="s">
        <v>23130</v>
      </c>
      <c r="C714" t="s">
        <v>573</v>
      </c>
      <c r="D714" t="s">
        <v>11472</v>
      </c>
      <c r="E714" t="s">
        <v>571</v>
      </c>
      <c r="F714" s="1" t="s">
        <v>23128</v>
      </c>
    </row>
    <row r="715" spans="1:7">
      <c r="A715" s="15" t="s">
        <v>11471</v>
      </c>
      <c r="B715" s="2" t="s">
        <v>23129</v>
      </c>
      <c r="C715" t="s">
        <v>11470</v>
      </c>
      <c r="D715" t="s">
        <v>11469</v>
      </c>
      <c r="E715" t="s">
        <v>234</v>
      </c>
      <c r="F715" s="1" t="s">
        <v>23128</v>
      </c>
    </row>
    <row r="716" spans="1:7">
      <c r="A716" s="15" t="s">
        <v>11464</v>
      </c>
      <c r="B716" s="2" t="s">
        <v>23129</v>
      </c>
      <c r="C716" t="s">
        <v>11463</v>
      </c>
      <c r="D716" t="s">
        <v>11462</v>
      </c>
      <c r="E716" t="s">
        <v>4973</v>
      </c>
      <c r="F716" s="1" t="s">
        <v>23128</v>
      </c>
    </row>
    <row r="717" spans="1:7">
      <c r="A717" s="15" t="s">
        <v>11461</v>
      </c>
      <c r="B717" s="2" t="s">
        <v>23130</v>
      </c>
      <c r="C717" t="s">
        <v>4975</v>
      </c>
      <c r="D717" t="s">
        <v>11460</v>
      </c>
      <c r="E717" t="s">
        <v>4973</v>
      </c>
      <c r="F717" s="1" t="s">
        <v>23128</v>
      </c>
    </row>
    <row r="718" spans="1:7">
      <c r="A718" s="15" t="s">
        <v>11429</v>
      </c>
      <c r="B718" s="2" t="s">
        <v>23130</v>
      </c>
      <c r="C718" t="s">
        <v>11428</v>
      </c>
      <c r="D718" t="s">
        <v>11427</v>
      </c>
      <c r="E718" t="s">
        <v>11426</v>
      </c>
      <c r="F718" s="1" t="s">
        <v>23128</v>
      </c>
    </row>
    <row r="719" spans="1:7">
      <c r="A719" s="15" t="s">
        <v>11420</v>
      </c>
      <c r="B719" s="2" t="s">
        <v>23129</v>
      </c>
      <c r="C719" t="s">
        <v>11419</v>
      </c>
      <c r="D719" t="s">
        <v>11418</v>
      </c>
      <c r="E719" t="s">
        <v>1906</v>
      </c>
      <c r="F719" s="1" t="s">
        <v>23128</v>
      </c>
    </row>
    <row r="720" spans="1:7">
      <c r="A720" s="15" t="s">
        <v>11417</v>
      </c>
      <c r="B720" s="2" t="s">
        <v>23129</v>
      </c>
      <c r="C720" t="s">
        <v>11416</v>
      </c>
      <c r="D720" t="s">
        <v>11415</v>
      </c>
      <c r="E720" t="s">
        <v>5521</v>
      </c>
      <c r="F720" s="1" t="s">
        <v>23128</v>
      </c>
    </row>
    <row r="721" spans="1:6">
      <c r="A721" s="15" t="s">
        <v>11383</v>
      </c>
      <c r="B721" s="2" t="s">
        <v>23129</v>
      </c>
      <c r="C721" t="s">
        <v>2348</v>
      </c>
      <c r="D721" t="s">
        <v>11382</v>
      </c>
      <c r="E721" t="s">
        <v>2346</v>
      </c>
      <c r="F721" s="1" t="s">
        <v>23128</v>
      </c>
    </row>
    <row r="722" spans="1:6">
      <c r="A722" s="15" t="s">
        <v>11376</v>
      </c>
      <c r="B722" s="2" t="s">
        <v>23130</v>
      </c>
      <c r="C722" t="s">
        <v>11375</v>
      </c>
      <c r="D722" t="s">
        <v>11374</v>
      </c>
      <c r="E722" t="s">
        <v>4826</v>
      </c>
      <c r="F722" s="1" t="s">
        <v>23128</v>
      </c>
    </row>
    <row r="723" spans="1:6">
      <c r="A723" s="15" t="s">
        <v>11373</v>
      </c>
      <c r="B723" s="2" t="s">
        <v>23129</v>
      </c>
      <c r="C723" t="s">
        <v>11372</v>
      </c>
      <c r="D723" t="s">
        <v>11371</v>
      </c>
      <c r="E723" t="s">
        <v>4826</v>
      </c>
      <c r="F723" s="1" t="s">
        <v>23128</v>
      </c>
    </row>
    <row r="724" spans="1:6">
      <c r="A724" s="15" t="s">
        <v>11368</v>
      </c>
      <c r="B724" s="2" t="s">
        <v>23130</v>
      </c>
      <c r="C724" t="s">
        <v>11367</v>
      </c>
      <c r="D724" t="s">
        <v>11366</v>
      </c>
      <c r="E724" t="s">
        <v>2400</v>
      </c>
      <c r="F724" s="1" t="s">
        <v>23128</v>
      </c>
    </row>
    <row r="725" spans="1:6">
      <c r="A725" s="15" t="s">
        <v>11361</v>
      </c>
      <c r="B725" s="2" t="s">
        <v>23130</v>
      </c>
      <c r="C725" t="s">
        <v>0</v>
      </c>
      <c r="D725" t="s">
        <v>11360</v>
      </c>
      <c r="E725" t="s">
        <v>1641</v>
      </c>
      <c r="F725" s="1" t="s">
        <v>23128</v>
      </c>
    </row>
    <row r="726" spans="1:6">
      <c r="A726" s="15" t="s">
        <v>11357</v>
      </c>
      <c r="B726" s="2" t="s">
        <v>23130</v>
      </c>
      <c r="C726" t="s">
        <v>11356</v>
      </c>
      <c r="D726" t="s">
        <v>11355</v>
      </c>
      <c r="E726" t="s">
        <v>2115</v>
      </c>
      <c r="F726" s="1" t="s">
        <v>23128</v>
      </c>
    </row>
    <row r="727" spans="1:6">
      <c r="A727" s="15" t="s">
        <v>11327</v>
      </c>
      <c r="B727" s="2" t="s">
        <v>23130</v>
      </c>
      <c r="C727" t="s">
        <v>11326</v>
      </c>
      <c r="D727" t="s">
        <v>11325</v>
      </c>
      <c r="E727" t="s">
        <v>11324</v>
      </c>
      <c r="F727" s="1" t="s">
        <v>23128</v>
      </c>
    </row>
    <row r="728" spans="1:6">
      <c r="A728" s="15" t="s">
        <v>11310</v>
      </c>
      <c r="B728" s="2" t="s">
        <v>23129</v>
      </c>
      <c r="C728" t="s">
        <v>0</v>
      </c>
      <c r="D728" t="s">
        <v>11309</v>
      </c>
      <c r="E728" t="s">
        <v>0</v>
      </c>
      <c r="F728" s="1" t="s">
        <v>23128</v>
      </c>
    </row>
    <row r="729" spans="1:6">
      <c r="A729" s="15" t="s">
        <v>11303</v>
      </c>
      <c r="B729" s="2" t="s">
        <v>23130</v>
      </c>
      <c r="C729" t="s">
        <v>11302</v>
      </c>
      <c r="D729" t="s">
        <v>11301</v>
      </c>
      <c r="E729" t="s">
        <v>11300</v>
      </c>
      <c r="F729" s="1" t="s">
        <v>23128</v>
      </c>
    </row>
    <row r="730" spans="1:6">
      <c r="A730" s="15" t="s">
        <v>11252</v>
      </c>
      <c r="B730" s="2" t="s">
        <v>23129</v>
      </c>
      <c r="C730" t="s">
        <v>0</v>
      </c>
      <c r="D730" t="s">
        <v>11251</v>
      </c>
      <c r="E730" t="s">
        <v>0</v>
      </c>
      <c r="F730" s="1" t="s">
        <v>23128</v>
      </c>
    </row>
    <row r="731" spans="1:6">
      <c r="A731" s="15" t="s">
        <v>11216</v>
      </c>
      <c r="B731" s="2" t="s">
        <v>23130</v>
      </c>
      <c r="C731" t="s">
        <v>11215</v>
      </c>
      <c r="D731" t="s">
        <v>11214</v>
      </c>
      <c r="E731" t="s">
        <v>0</v>
      </c>
      <c r="F731" s="1" t="s">
        <v>23128</v>
      </c>
    </row>
    <row r="732" spans="1:6">
      <c r="A732" s="15" t="s">
        <v>11213</v>
      </c>
      <c r="B732" s="2" t="s">
        <v>23130</v>
      </c>
      <c r="C732" t="s">
        <v>11212</v>
      </c>
      <c r="D732" t="s">
        <v>11211</v>
      </c>
      <c r="E732" t="s">
        <v>714</v>
      </c>
      <c r="F732" s="1" t="s">
        <v>23128</v>
      </c>
    </row>
    <row r="733" spans="1:6">
      <c r="A733" s="15" t="s">
        <v>11206</v>
      </c>
      <c r="B733" s="2" t="s">
        <v>23130</v>
      </c>
      <c r="C733" t="s">
        <v>11205</v>
      </c>
      <c r="D733" t="s">
        <v>11204</v>
      </c>
      <c r="E733" t="s">
        <v>11203</v>
      </c>
      <c r="F733" s="1" t="s">
        <v>23128</v>
      </c>
    </row>
    <row r="734" spans="1:6">
      <c r="A734" s="15" t="s">
        <v>11202</v>
      </c>
      <c r="B734" s="2" t="s">
        <v>23129</v>
      </c>
      <c r="C734" t="s">
        <v>11201</v>
      </c>
      <c r="D734" t="s">
        <v>11200</v>
      </c>
      <c r="E734" t="s">
        <v>6610</v>
      </c>
      <c r="F734" s="1" t="s">
        <v>23128</v>
      </c>
    </row>
    <row r="735" spans="1:6">
      <c r="A735" s="15" t="s">
        <v>11188</v>
      </c>
      <c r="B735" s="2" t="s">
        <v>23130</v>
      </c>
      <c r="C735" t="s">
        <v>11187</v>
      </c>
      <c r="D735" t="s">
        <v>11186</v>
      </c>
      <c r="E735" t="s">
        <v>1528</v>
      </c>
      <c r="F735" s="1" t="s">
        <v>23128</v>
      </c>
    </row>
    <row r="736" spans="1:6">
      <c r="A736" s="15" t="s">
        <v>11181</v>
      </c>
      <c r="B736" s="2" t="s">
        <v>23130</v>
      </c>
      <c r="C736" t="s">
        <v>11180</v>
      </c>
      <c r="D736" t="s">
        <v>11179</v>
      </c>
      <c r="E736" t="s">
        <v>11178</v>
      </c>
      <c r="F736" s="1" t="s">
        <v>23128</v>
      </c>
    </row>
    <row r="737" spans="1:7">
      <c r="A737" s="15" t="s">
        <v>11169</v>
      </c>
      <c r="B737" s="2" t="s">
        <v>23130</v>
      </c>
      <c r="C737" t="s">
        <v>11168</v>
      </c>
      <c r="D737" t="s">
        <v>11167</v>
      </c>
      <c r="E737" t="s">
        <v>831</v>
      </c>
      <c r="F737" s="1" t="s">
        <v>23128</v>
      </c>
    </row>
    <row r="738" spans="1:7">
      <c r="A738" s="15" t="s">
        <v>11150</v>
      </c>
      <c r="B738" s="2" t="s">
        <v>23130</v>
      </c>
      <c r="C738" t="s">
        <v>1009</v>
      </c>
      <c r="D738" t="s">
        <v>11149</v>
      </c>
      <c r="E738" t="s">
        <v>11148</v>
      </c>
      <c r="F738" s="1" t="s">
        <v>23128</v>
      </c>
    </row>
    <row r="739" spans="1:7">
      <c r="A739" s="15" t="s">
        <v>11147</v>
      </c>
      <c r="B739" s="2" t="s">
        <v>23129</v>
      </c>
      <c r="C739" t="s">
        <v>0</v>
      </c>
      <c r="D739" t="s">
        <v>1</v>
      </c>
      <c r="E739" t="s">
        <v>0</v>
      </c>
      <c r="F739" s="1" t="s">
        <v>23128</v>
      </c>
    </row>
    <row r="740" spans="1:7">
      <c r="A740" s="15" t="s">
        <v>11135</v>
      </c>
      <c r="B740" s="2" t="s">
        <v>23129</v>
      </c>
      <c r="C740" t="s">
        <v>2348</v>
      </c>
      <c r="D740" t="s">
        <v>11134</v>
      </c>
      <c r="E740" t="s">
        <v>2346</v>
      </c>
      <c r="F740" s="1" t="s">
        <v>23128</v>
      </c>
    </row>
    <row r="741" spans="1:7">
      <c r="A741" s="15" t="s">
        <v>11098</v>
      </c>
      <c r="B741" s="2" t="s">
        <v>23129</v>
      </c>
      <c r="C741" t="s">
        <v>11097</v>
      </c>
      <c r="D741" t="s">
        <v>11096</v>
      </c>
      <c r="E741" t="s">
        <v>11095</v>
      </c>
      <c r="F741" s="1" t="s">
        <v>23128</v>
      </c>
    </row>
    <row r="742" spans="1:7">
      <c r="A742" s="15" t="s">
        <v>11057</v>
      </c>
      <c r="B742" s="2" t="s">
        <v>23129</v>
      </c>
      <c r="C742" t="s">
        <v>468</v>
      </c>
      <c r="D742" t="s">
        <v>11056</v>
      </c>
      <c r="E742" t="s">
        <v>11055</v>
      </c>
      <c r="F742" s="1" t="s">
        <v>23128</v>
      </c>
    </row>
    <row r="743" spans="1:7">
      <c r="A743" s="15" t="s">
        <v>11053</v>
      </c>
      <c r="B743" s="2" t="s">
        <v>23129</v>
      </c>
      <c r="C743" t="s">
        <v>11052</v>
      </c>
      <c r="D743" t="s">
        <v>11051</v>
      </c>
      <c r="E743" t="s">
        <v>0</v>
      </c>
      <c r="F743" s="1" t="s">
        <v>23128</v>
      </c>
    </row>
    <row r="744" spans="1:7">
      <c r="A744" s="15" t="s">
        <v>11039</v>
      </c>
      <c r="B744" s="2" t="s">
        <v>23130</v>
      </c>
      <c r="C744" t="s">
        <v>6492</v>
      </c>
      <c r="D744" t="s">
        <v>11038</v>
      </c>
      <c r="E744" t="s">
        <v>6490</v>
      </c>
      <c r="F744" s="1" t="s">
        <v>23128</v>
      </c>
    </row>
    <row r="745" spans="1:7">
      <c r="A745" s="15" t="s">
        <v>11032</v>
      </c>
      <c r="B745" s="2" t="s">
        <v>23130</v>
      </c>
      <c r="C745" t="s">
        <v>11031</v>
      </c>
      <c r="D745" t="s">
        <v>11030</v>
      </c>
      <c r="E745" t="s">
        <v>557</v>
      </c>
      <c r="F745" s="1" t="s">
        <v>23128</v>
      </c>
    </row>
    <row r="746" spans="1:7">
      <c r="A746" s="15" t="s">
        <v>11026</v>
      </c>
      <c r="B746" s="2" t="s">
        <v>23130</v>
      </c>
      <c r="C746" t="s">
        <v>248</v>
      </c>
      <c r="D746" t="s">
        <v>11024</v>
      </c>
      <c r="E746" t="s">
        <v>5132</v>
      </c>
      <c r="F746" s="1" t="s">
        <v>23131</v>
      </c>
      <c r="G746" t="s">
        <v>23978</v>
      </c>
    </row>
    <row r="747" spans="1:7">
      <c r="A747" s="15" t="s">
        <v>11023</v>
      </c>
      <c r="B747" s="2" t="s">
        <v>23129</v>
      </c>
      <c r="C747" t="s">
        <v>0</v>
      </c>
      <c r="D747" t="s">
        <v>11022</v>
      </c>
      <c r="E747" t="s">
        <v>0</v>
      </c>
      <c r="F747" s="1" t="s">
        <v>23128</v>
      </c>
    </row>
    <row r="748" spans="1:7">
      <c r="A748" s="15" t="s">
        <v>11021</v>
      </c>
      <c r="B748" s="2" t="s">
        <v>23130</v>
      </c>
      <c r="C748" t="s">
        <v>74</v>
      </c>
      <c r="D748" t="s">
        <v>11020</v>
      </c>
      <c r="E748" t="s">
        <v>11019</v>
      </c>
      <c r="F748" s="1" t="s">
        <v>23128</v>
      </c>
    </row>
    <row r="749" spans="1:7">
      <c r="A749" s="15" t="s">
        <v>11015</v>
      </c>
      <c r="B749" s="2" t="s">
        <v>23130</v>
      </c>
      <c r="C749" t="s">
        <v>0</v>
      </c>
      <c r="D749" t="s">
        <v>11014</v>
      </c>
      <c r="E749" t="s">
        <v>0</v>
      </c>
      <c r="F749" s="1" t="s">
        <v>23128</v>
      </c>
    </row>
    <row r="750" spans="1:7">
      <c r="A750" s="15" t="s">
        <v>11007</v>
      </c>
      <c r="B750" s="2" t="s">
        <v>23129</v>
      </c>
      <c r="C750" t="s">
        <v>11005</v>
      </c>
      <c r="D750" t="s">
        <v>11006</v>
      </c>
      <c r="E750" t="s">
        <v>11005</v>
      </c>
      <c r="F750" s="1" t="s">
        <v>23128</v>
      </c>
    </row>
    <row r="751" spans="1:7">
      <c r="A751" s="15" t="s">
        <v>11004</v>
      </c>
      <c r="B751" s="2" t="s">
        <v>23129</v>
      </c>
      <c r="C751" t="s">
        <v>0</v>
      </c>
      <c r="D751" t="s">
        <v>11003</v>
      </c>
      <c r="E751" t="s">
        <v>0</v>
      </c>
      <c r="F751" s="1" t="s">
        <v>23128</v>
      </c>
    </row>
    <row r="752" spans="1:7">
      <c r="A752" s="15" t="s">
        <v>10970</v>
      </c>
      <c r="B752" s="2" t="s">
        <v>23130</v>
      </c>
      <c r="C752" t="s">
        <v>10969</v>
      </c>
      <c r="D752" t="s">
        <v>10968</v>
      </c>
      <c r="E752" t="s">
        <v>870</v>
      </c>
      <c r="F752" s="1" t="s">
        <v>23128</v>
      </c>
    </row>
    <row r="753" spans="1:7">
      <c r="A753" s="15" t="s">
        <v>10967</v>
      </c>
      <c r="B753" s="2" t="s">
        <v>23129</v>
      </c>
      <c r="C753" t="s">
        <v>10966</v>
      </c>
      <c r="D753" t="s">
        <v>10965</v>
      </c>
      <c r="E753" t="s">
        <v>10964</v>
      </c>
      <c r="F753" s="1" t="s">
        <v>23128</v>
      </c>
    </row>
    <row r="754" spans="1:7">
      <c r="A754" s="15" t="s">
        <v>10956</v>
      </c>
      <c r="B754" s="2" t="s">
        <v>23129</v>
      </c>
      <c r="C754" t="s">
        <v>1575</v>
      </c>
      <c r="D754" t="s">
        <v>10955</v>
      </c>
      <c r="E754" t="s">
        <v>778</v>
      </c>
      <c r="F754" s="1" t="s">
        <v>23128</v>
      </c>
    </row>
    <row r="755" spans="1:7">
      <c r="A755" s="15" t="s">
        <v>10945</v>
      </c>
      <c r="B755" s="2" t="s">
        <v>23130</v>
      </c>
      <c r="C755" t="s">
        <v>10944</v>
      </c>
      <c r="D755" t="s">
        <v>10943</v>
      </c>
      <c r="E755" t="s">
        <v>10942</v>
      </c>
      <c r="F755" s="1" t="s">
        <v>23128</v>
      </c>
    </row>
    <row r="756" spans="1:7">
      <c r="A756" s="15" t="s">
        <v>10933</v>
      </c>
      <c r="B756" s="2" t="s">
        <v>23130</v>
      </c>
      <c r="C756" t="s">
        <v>10932</v>
      </c>
      <c r="D756" t="s">
        <v>10931</v>
      </c>
      <c r="E756" t="s">
        <v>10930</v>
      </c>
      <c r="F756" s="1" t="s">
        <v>23131</v>
      </c>
      <c r="G756" t="s">
        <v>23977</v>
      </c>
    </row>
    <row r="757" spans="1:7">
      <c r="A757" s="15" t="s">
        <v>10916</v>
      </c>
      <c r="B757" s="2" t="s">
        <v>23130</v>
      </c>
      <c r="C757" t="s">
        <v>268</v>
      </c>
      <c r="D757" t="s">
        <v>10915</v>
      </c>
      <c r="E757" t="s">
        <v>266</v>
      </c>
      <c r="F757" s="1" t="s">
        <v>23128</v>
      </c>
    </row>
    <row r="758" spans="1:7">
      <c r="A758" s="15" t="s">
        <v>10879</v>
      </c>
      <c r="B758" s="2" t="s">
        <v>23129</v>
      </c>
      <c r="C758" t="s">
        <v>10878</v>
      </c>
      <c r="D758" t="s">
        <v>10877</v>
      </c>
      <c r="E758" t="s">
        <v>1886</v>
      </c>
      <c r="F758" s="1" t="s">
        <v>23128</v>
      </c>
    </row>
    <row r="759" spans="1:7">
      <c r="A759" s="15" t="s">
        <v>10876</v>
      </c>
      <c r="B759" s="2" t="s">
        <v>23129</v>
      </c>
      <c r="C759" t="s">
        <v>10875</v>
      </c>
      <c r="D759" t="s">
        <v>10874</v>
      </c>
      <c r="E759" t="s">
        <v>10873</v>
      </c>
      <c r="F759" s="1" t="s">
        <v>23128</v>
      </c>
    </row>
    <row r="760" spans="1:7">
      <c r="A760" s="15" t="s">
        <v>10852</v>
      </c>
      <c r="B760" s="2" t="s">
        <v>23129</v>
      </c>
      <c r="C760" t="s">
        <v>10851</v>
      </c>
      <c r="D760" t="s">
        <v>10850</v>
      </c>
      <c r="E760" t="s">
        <v>4186</v>
      </c>
      <c r="F760" s="1" t="s">
        <v>23128</v>
      </c>
    </row>
    <row r="761" spans="1:7">
      <c r="A761" s="15" t="s">
        <v>10849</v>
      </c>
      <c r="B761" s="2" t="s">
        <v>23130</v>
      </c>
      <c r="C761" t="s">
        <v>10848</v>
      </c>
      <c r="D761" t="s">
        <v>10847</v>
      </c>
      <c r="E761" t="s">
        <v>10846</v>
      </c>
      <c r="F761" s="1" t="s">
        <v>23128</v>
      </c>
    </row>
    <row r="762" spans="1:7">
      <c r="A762" s="15" t="s">
        <v>10837</v>
      </c>
      <c r="B762" s="2" t="s">
        <v>23130</v>
      </c>
      <c r="C762" t="s">
        <v>10836</v>
      </c>
      <c r="D762" t="s">
        <v>10835</v>
      </c>
      <c r="E762" t="s">
        <v>4621</v>
      </c>
      <c r="F762" s="1" t="s">
        <v>23128</v>
      </c>
    </row>
    <row r="763" spans="1:7">
      <c r="A763" s="15" t="s">
        <v>10831</v>
      </c>
      <c r="B763" s="2" t="s">
        <v>23130</v>
      </c>
      <c r="C763" t="s">
        <v>0</v>
      </c>
      <c r="D763" t="s">
        <v>10830</v>
      </c>
      <c r="E763" t="s">
        <v>0</v>
      </c>
      <c r="F763" s="1" t="s">
        <v>23128</v>
      </c>
    </row>
    <row r="764" spans="1:7">
      <c r="A764" s="15" t="s">
        <v>10824</v>
      </c>
      <c r="B764" s="2" t="s">
        <v>23129</v>
      </c>
      <c r="C764" t="s">
        <v>2813</v>
      </c>
      <c r="D764" t="s">
        <v>10823</v>
      </c>
      <c r="E764" t="s">
        <v>2811</v>
      </c>
      <c r="F764" s="1" t="s">
        <v>23128</v>
      </c>
    </row>
    <row r="765" spans="1:7">
      <c r="A765" s="15" t="s">
        <v>10822</v>
      </c>
      <c r="B765" s="2" t="s">
        <v>23130</v>
      </c>
      <c r="C765" t="s">
        <v>10821</v>
      </c>
      <c r="D765" t="s">
        <v>10820</v>
      </c>
      <c r="E765" t="s">
        <v>10819</v>
      </c>
      <c r="F765" s="1" t="s">
        <v>23128</v>
      </c>
    </row>
    <row r="766" spans="1:7">
      <c r="A766" s="15" t="s">
        <v>10796</v>
      </c>
      <c r="B766" s="2" t="s">
        <v>23130</v>
      </c>
      <c r="C766" t="s">
        <v>10795</v>
      </c>
      <c r="D766" t="s">
        <v>10794</v>
      </c>
      <c r="E766" t="s">
        <v>0</v>
      </c>
      <c r="F766" s="1" t="s">
        <v>23128</v>
      </c>
    </row>
    <row r="767" spans="1:7">
      <c r="A767" s="15" t="s">
        <v>10793</v>
      </c>
      <c r="B767" s="2" t="s">
        <v>23130</v>
      </c>
      <c r="C767" t="s">
        <v>1672</v>
      </c>
      <c r="D767" t="s">
        <v>10792</v>
      </c>
      <c r="E767" t="s">
        <v>10791</v>
      </c>
      <c r="F767" s="1" t="s">
        <v>23128</v>
      </c>
    </row>
    <row r="768" spans="1:7">
      <c r="A768" s="15" t="s">
        <v>10790</v>
      </c>
      <c r="B768" s="2" t="s">
        <v>23130</v>
      </c>
      <c r="C768" t="s">
        <v>0</v>
      </c>
      <c r="D768" t="s">
        <v>10789</v>
      </c>
      <c r="E768" t="s">
        <v>0</v>
      </c>
      <c r="F768" s="1" t="s">
        <v>23128</v>
      </c>
    </row>
    <row r="769" spans="1:6">
      <c r="A769" s="15" t="s">
        <v>10782</v>
      </c>
      <c r="B769" s="2" t="s">
        <v>23130</v>
      </c>
      <c r="C769" t="s">
        <v>10781</v>
      </c>
      <c r="D769" t="s">
        <v>10780</v>
      </c>
      <c r="E769" t="s">
        <v>3206</v>
      </c>
      <c r="F769" s="1" t="s">
        <v>23128</v>
      </c>
    </row>
    <row r="770" spans="1:6">
      <c r="A770" s="15" t="s">
        <v>10770</v>
      </c>
      <c r="B770" s="2" t="s">
        <v>23129</v>
      </c>
      <c r="C770" t="s">
        <v>463</v>
      </c>
      <c r="D770" t="s">
        <v>10769</v>
      </c>
      <c r="E770" t="s">
        <v>1544</v>
      </c>
      <c r="F770" s="1" t="s">
        <v>23128</v>
      </c>
    </row>
    <row r="771" spans="1:6">
      <c r="A771" s="15" t="s">
        <v>10749</v>
      </c>
      <c r="B771" s="2" t="s">
        <v>23129</v>
      </c>
      <c r="C771" t="s">
        <v>2523</v>
      </c>
      <c r="D771" t="s">
        <v>10748</v>
      </c>
      <c r="E771" t="s">
        <v>2521</v>
      </c>
      <c r="F771" s="1" t="s">
        <v>23128</v>
      </c>
    </row>
    <row r="772" spans="1:6">
      <c r="A772" s="15" t="s">
        <v>10747</v>
      </c>
      <c r="B772" s="2" t="s">
        <v>23129</v>
      </c>
      <c r="C772" t="s">
        <v>309</v>
      </c>
      <c r="D772" t="s">
        <v>10746</v>
      </c>
      <c r="E772" t="s">
        <v>10631</v>
      </c>
      <c r="F772" s="1" t="s">
        <v>23128</v>
      </c>
    </row>
    <row r="773" spans="1:6">
      <c r="A773" s="15" t="s">
        <v>10738</v>
      </c>
      <c r="B773" s="2" t="s">
        <v>23130</v>
      </c>
      <c r="C773" t="s">
        <v>166</v>
      </c>
      <c r="D773" t="s">
        <v>10737</v>
      </c>
      <c r="E773" t="s">
        <v>164</v>
      </c>
      <c r="F773" s="1" t="s">
        <v>23128</v>
      </c>
    </row>
    <row r="774" spans="1:6">
      <c r="A774" s="15" t="s">
        <v>10729</v>
      </c>
      <c r="B774" s="2" t="s">
        <v>23130</v>
      </c>
      <c r="C774" t="s">
        <v>3944</v>
      </c>
      <c r="D774" t="s">
        <v>10728</v>
      </c>
      <c r="E774" t="s">
        <v>3942</v>
      </c>
      <c r="F774" s="1" t="s">
        <v>23128</v>
      </c>
    </row>
    <row r="775" spans="1:6">
      <c r="A775" s="15" t="s">
        <v>10713</v>
      </c>
      <c r="B775" s="2" t="s">
        <v>23130</v>
      </c>
      <c r="C775" t="s">
        <v>131</v>
      </c>
      <c r="D775" t="s">
        <v>10712</v>
      </c>
      <c r="E775" t="s">
        <v>129</v>
      </c>
      <c r="F775" s="1" t="s">
        <v>23128</v>
      </c>
    </row>
    <row r="776" spans="1:6">
      <c r="A776" s="15" t="s">
        <v>10644</v>
      </c>
      <c r="B776" s="2" t="s">
        <v>23129</v>
      </c>
      <c r="C776" t="s">
        <v>10050</v>
      </c>
      <c r="D776" t="s">
        <v>10643</v>
      </c>
      <c r="E776" t="s">
        <v>10642</v>
      </c>
      <c r="F776" s="1" t="s">
        <v>23128</v>
      </c>
    </row>
    <row r="777" spans="1:6">
      <c r="A777" s="15" t="s">
        <v>10637</v>
      </c>
      <c r="B777" s="2" t="s">
        <v>23130</v>
      </c>
      <c r="C777" t="s">
        <v>10636</v>
      </c>
      <c r="D777" t="s">
        <v>10635</v>
      </c>
      <c r="E777" t="s">
        <v>10634</v>
      </c>
      <c r="F777" s="1" t="s">
        <v>23128</v>
      </c>
    </row>
    <row r="778" spans="1:6">
      <c r="A778" s="15" t="s">
        <v>10594</v>
      </c>
      <c r="B778" s="2" t="s">
        <v>23129</v>
      </c>
      <c r="C778" t="s">
        <v>10593</v>
      </c>
      <c r="D778" t="s">
        <v>10592</v>
      </c>
      <c r="E778" t="s">
        <v>0</v>
      </c>
      <c r="F778" s="1" t="s">
        <v>23128</v>
      </c>
    </row>
    <row r="779" spans="1:6">
      <c r="A779" s="15" t="s">
        <v>10591</v>
      </c>
      <c r="B779" s="2" t="s">
        <v>23129</v>
      </c>
      <c r="C779" t="s">
        <v>10590</v>
      </c>
      <c r="D779" t="s">
        <v>10589</v>
      </c>
      <c r="E779" t="s">
        <v>1243</v>
      </c>
      <c r="F779" s="1" t="s">
        <v>23128</v>
      </c>
    </row>
    <row r="780" spans="1:6">
      <c r="A780" s="15" t="s">
        <v>10580</v>
      </c>
      <c r="B780" s="2" t="s">
        <v>23130</v>
      </c>
      <c r="C780" t="s">
        <v>2842</v>
      </c>
      <c r="D780" t="s">
        <v>10579</v>
      </c>
      <c r="E780" t="s">
        <v>10578</v>
      </c>
      <c r="F780" s="1" t="s">
        <v>23128</v>
      </c>
    </row>
    <row r="781" spans="1:6">
      <c r="A781" s="15" t="s">
        <v>10563</v>
      </c>
      <c r="B781" s="2" t="s">
        <v>23129</v>
      </c>
      <c r="C781" t="s">
        <v>335</v>
      </c>
      <c r="D781" t="s">
        <v>10562</v>
      </c>
      <c r="E781" t="s">
        <v>10561</v>
      </c>
      <c r="F781" s="1" t="s">
        <v>23128</v>
      </c>
    </row>
    <row r="782" spans="1:6">
      <c r="A782" s="15" t="s">
        <v>10560</v>
      </c>
      <c r="B782" s="2" t="s">
        <v>23129</v>
      </c>
      <c r="C782" t="s">
        <v>10559</v>
      </c>
      <c r="D782" t="s">
        <v>10558</v>
      </c>
      <c r="E782" t="s">
        <v>10557</v>
      </c>
      <c r="F782" s="1" t="s">
        <v>23128</v>
      </c>
    </row>
    <row r="783" spans="1:6">
      <c r="A783" s="15" t="s">
        <v>10556</v>
      </c>
      <c r="B783" s="2" t="s">
        <v>23129</v>
      </c>
      <c r="C783" t="s">
        <v>10555</v>
      </c>
      <c r="D783" t="s">
        <v>10554</v>
      </c>
      <c r="E783" t="s">
        <v>168</v>
      </c>
      <c r="F783" s="1" t="s">
        <v>23128</v>
      </c>
    </row>
    <row r="784" spans="1:6">
      <c r="A784" s="15" t="s">
        <v>10553</v>
      </c>
      <c r="B784" s="2" t="s">
        <v>23129</v>
      </c>
      <c r="C784" t="s">
        <v>170</v>
      </c>
      <c r="D784" t="s">
        <v>10552</v>
      </c>
      <c r="E784" t="s">
        <v>168</v>
      </c>
      <c r="F784" s="1" t="s">
        <v>23128</v>
      </c>
    </row>
    <row r="785" spans="1:7">
      <c r="A785" s="15" t="s">
        <v>10541</v>
      </c>
      <c r="B785" s="2" t="s">
        <v>23129</v>
      </c>
      <c r="C785" t="s">
        <v>1447</v>
      </c>
      <c r="D785" t="s">
        <v>10540</v>
      </c>
      <c r="E785" t="s">
        <v>1445</v>
      </c>
      <c r="F785" s="1" t="s">
        <v>23128</v>
      </c>
    </row>
    <row r="786" spans="1:7">
      <c r="A786" s="15" t="s">
        <v>10537</v>
      </c>
      <c r="B786" s="2" t="s">
        <v>23129</v>
      </c>
      <c r="C786" t="s">
        <v>74</v>
      </c>
      <c r="D786" t="s">
        <v>10536</v>
      </c>
      <c r="E786" t="s">
        <v>511</v>
      </c>
      <c r="F786" s="1" t="s">
        <v>23128</v>
      </c>
    </row>
    <row r="787" spans="1:7">
      <c r="A787" s="15" t="s">
        <v>10519</v>
      </c>
      <c r="B787" s="2" t="s">
        <v>23130</v>
      </c>
      <c r="C787" t="s">
        <v>0</v>
      </c>
      <c r="D787" t="s">
        <v>3083</v>
      </c>
      <c r="E787" t="s">
        <v>0</v>
      </c>
      <c r="F787" s="1" t="s">
        <v>23131</v>
      </c>
      <c r="G787" t="s">
        <v>10518</v>
      </c>
    </row>
    <row r="788" spans="1:7">
      <c r="A788" s="15" t="s">
        <v>10510</v>
      </c>
      <c r="B788" s="2" t="s">
        <v>23129</v>
      </c>
      <c r="C788" t="s">
        <v>10509</v>
      </c>
      <c r="D788" t="s">
        <v>10508</v>
      </c>
      <c r="E788" t="s">
        <v>10106</v>
      </c>
      <c r="F788" s="1" t="s">
        <v>23128</v>
      </c>
    </row>
    <row r="789" spans="1:7">
      <c r="A789" s="15" t="s">
        <v>10500</v>
      </c>
      <c r="B789" s="2" t="s">
        <v>23129</v>
      </c>
      <c r="C789" t="s">
        <v>0</v>
      </c>
      <c r="D789" t="s">
        <v>10499</v>
      </c>
      <c r="E789" t="s">
        <v>0</v>
      </c>
      <c r="F789" s="1" t="s">
        <v>23128</v>
      </c>
    </row>
    <row r="790" spans="1:7">
      <c r="A790" s="15" t="s">
        <v>10498</v>
      </c>
      <c r="B790" s="2" t="s">
        <v>23129</v>
      </c>
      <c r="C790" t="s">
        <v>3678</v>
      </c>
      <c r="D790" t="s">
        <v>10497</v>
      </c>
      <c r="E790" t="s">
        <v>3676</v>
      </c>
      <c r="F790" s="1" t="s">
        <v>23128</v>
      </c>
    </row>
    <row r="791" spans="1:7">
      <c r="A791" s="15" t="s">
        <v>10496</v>
      </c>
      <c r="B791" s="2" t="s">
        <v>23129</v>
      </c>
      <c r="C791" t="s">
        <v>3674</v>
      </c>
      <c r="D791" t="s">
        <v>10495</v>
      </c>
      <c r="E791" t="s">
        <v>3672</v>
      </c>
      <c r="F791" s="1" t="s">
        <v>23128</v>
      </c>
    </row>
    <row r="792" spans="1:7">
      <c r="A792" s="15" t="s">
        <v>10494</v>
      </c>
      <c r="B792" s="2" t="s">
        <v>23129</v>
      </c>
      <c r="C792" t="s">
        <v>4304</v>
      </c>
      <c r="D792" t="s">
        <v>10493</v>
      </c>
      <c r="E792" t="s">
        <v>4302</v>
      </c>
      <c r="F792" s="1" t="s">
        <v>23128</v>
      </c>
    </row>
    <row r="793" spans="1:7">
      <c r="A793" s="15" t="s">
        <v>10485</v>
      </c>
      <c r="B793" s="2" t="s">
        <v>23130</v>
      </c>
      <c r="C793" t="s">
        <v>10484</v>
      </c>
      <c r="D793" t="s">
        <v>10483</v>
      </c>
      <c r="E793" t="s">
        <v>10482</v>
      </c>
      <c r="F793" s="1" t="s">
        <v>23128</v>
      </c>
    </row>
    <row r="794" spans="1:7">
      <c r="A794" s="15" t="s">
        <v>10471</v>
      </c>
      <c r="B794" s="2" t="s">
        <v>23130</v>
      </c>
      <c r="C794" t="s">
        <v>10470</v>
      </c>
      <c r="D794" t="s">
        <v>0</v>
      </c>
      <c r="E794" t="s">
        <v>0</v>
      </c>
      <c r="F794" s="1" t="s">
        <v>23128</v>
      </c>
    </row>
    <row r="795" spans="1:7">
      <c r="A795" s="15" t="s">
        <v>10463</v>
      </c>
      <c r="B795" s="2" t="s">
        <v>23130</v>
      </c>
      <c r="C795" t="s">
        <v>10462</v>
      </c>
      <c r="D795" t="s">
        <v>10461</v>
      </c>
      <c r="E795" t="s">
        <v>10460</v>
      </c>
      <c r="F795" s="1" t="s">
        <v>23128</v>
      </c>
    </row>
    <row r="796" spans="1:7">
      <c r="A796" s="15" t="s">
        <v>10453</v>
      </c>
      <c r="B796" s="2" t="s">
        <v>23129</v>
      </c>
      <c r="C796" t="s">
        <v>10452</v>
      </c>
      <c r="D796" t="s">
        <v>10451</v>
      </c>
      <c r="E796" t="s">
        <v>315</v>
      </c>
      <c r="F796" s="1" t="s">
        <v>23128</v>
      </c>
    </row>
    <row r="797" spans="1:7">
      <c r="A797" s="15" t="s">
        <v>10450</v>
      </c>
      <c r="B797" s="2" t="s">
        <v>23130</v>
      </c>
      <c r="C797" t="s">
        <v>10449</v>
      </c>
      <c r="D797" t="s">
        <v>10448</v>
      </c>
      <c r="E797" t="s">
        <v>0</v>
      </c>
      <c r="F797" s="1" t="s">
        <v>23128</v>
      </c>
    </row>
    <row r="798" spans="1:7">
      <c r="A798" s="15" t="s">
        <v>10444</v>
      </c>
      <c r="B798" s="2" t="s">
        <v>23130</v>
      </c>
      <c r="C798" t="s">
        <v>4916</v>
      </c>
      <c r="D798" t="s">
        <v>10443</v>
      </c>
      <c r="E798" t="s">
        <v>7609</v>
      </c>
      <c r="F798" s="1" t="s">
        <v>23128</v>
      </c>
    </row>
    <row r="799" spans="1:7">
      <c r="A799" s="15" t="s">
        <v>10442</v>
      </c>
      <c r="B799" s="2" t="s">
        <v>23129</v>
      </c>
      <c r="C799" t="s">
        <v>10441</v>
      </c>
      <c r="D799" t="s">
        <v>10440</v>
      </c>
      <c r="E799" t="s">
        <v>4773</v>
      </c>
      <c r="F799" s="1" t="s">
        <v>23128</v>
      </c>
    </row>
    <row r="800" spans="1:7">
      <c r="A800" s="15" t="s">
        <v>10401</v>
      </c>
      <c r="B800" s="2" t="s">
        <v>23130</v>
      </c>
      <c r="C800" t="s">
        <v>10400</v>
      </c>
      <c r="D800" t="s">
        <v>10399</v>
      </c>
      <c r="E800" t="s">
        <v>325</v>
      </c>
      <c r="F800" s="1" t="s">
        <v>23128</v>
      </c>
    </row>
    <row r="801" spans="1:6">
      <c r="A801" s="15" t="s">
        <v>10396</v>
      </c>
      <c r="B801" s="2" t="s">
        <v>23130</v>
      </c>
      <c r="C801" t="s">
        <v>109</v>
      </c>
      <c r="D801" t="s">
        <v>10395</v>
      </c>
      <c r="E801" t="s">
        <v>397</v>
      </c>
      <c r="F801" s="1" t="s">
        <v>23128</v>
      </c>
    </row>
    <row r="802" spans="1:6">
      <c r="A802" s="15" t="s">
        <v>10394</v>
      </c>
      <c r="B802" s="2" t="s">
        <v>23129</v>
      </c>
      <c r="C802" t="s">
        <v>10393</v>
      </c>
      <c r="D802" t="s">
        <v>10392</v>
      </c>
      <c r="E802" t="s">
        <v>10391</v>
      </c>
      <c r="F802" s="1" t="s">
        <v>23128</v>
      </c>
    </row>
    <row r="803" spans="1:6">
      <c r="A803" s="15" t="s">
        <v>10379</v>
      </c>
      <c r="B803" s="2" t="s">
        <v>23129</v>
      </c>
      <c r="C803" t="s">
        <v>10378</v>
      </c>
      <c r="D803" t="s">
        <v>10377</v>
      </c>
      <c r="E803" t="s">
        <v>7363</v>
      </c>
      <c r="F803" s="1" t="s">
        <v>23128</v>
      </c>
    </row>
    <row r="804" spans="1:6">
      <c r="A804" s="15" t="s">
        <v>10370</v>
      </c>
      <c r="B804" s="2" t="s">
        <v>23129</v>
      </c>
      <c r="C804" t="s">
        <v>2577</v>
      </c>
      <c r="D804" t="s">
        <v>10369</v>
      </c>
      <c r="E804" t="s">
        <v>2593</v>
      </c>
      <c r="F804" s="1" t="s">
        <v>23128</v>
      </c>
    </row>
    <row r="805" spans="1:6">
      <c r="A805" s="15" t="s">
        <v>10361</v>
      </c>
      <c r="B805" s="2" t="s">
        <v>23129</v>
      </c>
      <c r="C805" t="s">
        <v>131</v>
      </c>
      <c r="D805" t="s">
        <v>10360</v>
      </c>
      <c r="E805" t="s">
        <v>129</v>
      </c>
      <c r="F805" s="1" t="s">
        <v>23128</v>
      </c>
    </row>
    <row r="806" spans="1:6">
      <c r="A806" s="15" t="s">
        <v>10335</v>
      </c>
      <c r="B806" s="2" t="s">
        <v>23130</v>
      </c>
      <c r="C806" t="s">
        <v>10334</v>
      </c>
      <c r="D806" t="s">
        <v>10333</v>
      </c>
      <c r="E806" t="s">
        <v>10332</v>
      </c>
      <c r="F806" s="1" t="s">
        <v>23128</v>
      </c>
    </row>
    <row r="807" spans="1:6">
      <c r="A807" s="15" t="s">
        <v>10331</v>
      </c>
      <c r="B807" s="2" t="s">
        <v>23130</v>
      </c>
      <c r="C807" t="s">
        <v>10330</v>
      </c>
      <c r="D807" t="s">
        <v>10329</v>
      </c>
      <c r="E807" t="s">
        <v>1690</v>
      </c>
      <c r="F807" s="1" t="s">
        <v>23128</v>
      </c>
    </row>
    <row r="808" spans="1:6">
      <c r="A808" s="15" t="s">
        <v>10322</v>
      </c>
      <c r="B808" s="2" t="s">
        <v>23129</v>
      </c>
      <c r="C808" t="s">
        <v>0</v>
      </c>
      <c r="D808" t="s">
        <v>1</v>
      </c>
      <c r="E808" t="s">
        <v>0</v>
      </c>
      <c r="F808" s="1" t="s">
        <v>23128</v>
      </c>
    </row>
    <row r="809" spans="1:6">
      <c r="A809" s="15" t="s">
        <v>10302</v>
      </c>
      <c r="B809" s="2" t="s">
        <v>23130</v>
      </c>
      <c r="C809" t="s">
        <v>10301</v>
      </c>
      <c r="D809" t="s">
        <v>10300</v>
      </c>
      <c r="E809" t="s">
        <v>68</v>
      </c>
      <c r="F809" s="1" t="s">
        <v>23128</v>
      </c>
    </row>
    <row r="810" spans="1:6">
      <c r="A810" s="15" t="s">
        <v>10297</v>
      </c>
      <c r="B810" s="2" t="s">
        <v>23130</v>
      </c>
      <c r="C810" t="s">
        <v>10296</v>
      </c>
      <c r="D810" t="s">
        <v>10295</v>
      </c>
      <c r="E810" t="s">
        <v>10294</v>
      </c>
      <c r="F810" s="1" t="s">
        <v>23128</v>
      </c>
    </row>
    <row r="811" spans="1:6">
      <c r="A811" s="15" t="s">
        <v>10271</v>
      </c>
      <c r="B811" s="2" t="s">
        <v>23130</v>
      </c>
      <c r="C811" t="s">
        <v>8053</v>
      </c>
      <c r="D811" t="s">
        <v>10270</v>
      </c>
      <c r="E811" t="s">
        <v>10269</v>
      </c>
      <c r="F811" s="1" t="s">
        <v>23128</v>
      </c>
    </row>
    <row r="812" spans="1:6">
      <c r="A812" s="15" t="s">
        <v>10264</v>
      </c>
      <c r="B812" s="2" t="s">
        <v>23129</v>
      </c>
      <c r="C812" t="s">
        <v>8575</v>
      </c>
      <c r="D812" t="s">
        <v>10263</v>
      </c>
      <c r="E812" t="s">
        <v>10262</v>
      </c>
      <c r="F812" s="1" t="s">
        <v>23128</v>
      </c>
    </row>
    <row r="813" spans="1:6">
      <c r="A813" s="15" t="s">
        <v>10258</v>
      </c>
      <c r="B813" s="2" t="s">
        <v>23129</v>
      </c>
      <c r="C813" t="s">
        <v>10257</v>
      </c>
      <c r="D813" t="s">
        <v>10256</v>
      </c>
      <c r="E813" t="s">
        <v>117</v>
      </c>
      <c r="F813" s="1" t="s">
        <v>23128</v>
      </c>
    </row>
    <row r="814" spans="1:6">
      <c r="A814" s="15" t="s">
        <v>10235</v>
      </c>
      <c r="B814" s="2" t="s">
        <v>23129</v>
      </c>
      <c r="C814" t="s">
        <v>10234</v>
      </c>
      <c r="D814" t="s">
        <v>10233</v>
      </c>
      <c r="E814" t="s">
        <v>1043</v>
      </c>
      <c r="F814" s="1" t="s">
        <v>23128</v>
      </c>
    </row>
    <row r="815" spans="1:6">
      <c r="A815" s="15" t="s">
        <v>10222</v>
      </c>
      <c r="B815" s="2" t="s">
        <v>23130</v>
      </c>
      <c r="C815" t="s">
        <v>10221</v>
      </c>
      <c r="D815" t="s">
        <v>10220</v>
      </c>
      <c r="E815" t="s">
        <v>10219</v>
      </c>
      <c r="F815" s="1" t="s">
        <v>23128</v>
      </c>
    </row>
    <row r="816" spans="1:6">
      <c r="A816" s="15" t="s">
        <v>10208</v>
      </c>
      <c r="B816" s="2" t="s">
        <v>23129</v>
      </c>
      <c r="C816" t="s">
        <v>4916</v>
      </c>
      <c r="D816" t="s">
        <v>10207</v>
      </c>
      <c r="E816" t="s">
        <v>10204</v>
      </c>
      <c r="F816" s="1" t="s">
        <v>23128</v>
      </c>
    </row>
    <row r="817" spans="1:6">
      <c r="A817" s="15" t="s">
        <v>10175</v>
      </c>
      <c r="B817" s="2" t="s">
        <v>23129</v>
      </c>
      <c r="C817" t="s">
        <v>0</v>
      </c>
      <c r="D817" t="s">
        <v>2338</v>
      </c>
      <c r="E817" t="s">
        <v>0</v>
      </c>
      <c r="F817" s="1" t="s">
        <v>23128</v>
      </c>
    </row>
    <row r="818" spans="1:6">
      <c r="A818" s="15" t="s">
        <v>10174</v>
      </c>
      <c r="B818" s="2" t="s">
        <v>23130</v>
      </c>
      <c r="C818" t="s">
        <v>1588</v>
      </c>
      <c r="D818" t="s">
        <v>10173</v>
      </c>
      <c r="E818" t="s">
        <v>1586</v>
      </c>
      <c r="F818" s="1" t="s">
        <v>23128</v>
      </c>
    </row>
    <row r="819" spans="1:6">
      <c r="A819" s="15" t="s">
        <v>10169</v>
      </c>
      <c r="B819" s="2" t="s">
        <v>23129</v>
      </c>
      <c r="C819" t="s">
        <v>10168</v>
      </c>
      <c r="D819" t="s">
        <v>10167</v>
      </c>
      <c r="E819" t="s">
        <v>10166</v>
      </c>
      <c r="F819" s="1" t="s">
        <v>23128</v>
      </c>
    </row>
    <row r="820" spans="1:6">
      <c r="A820" s="15" t="s">
        <v>10165</v>
      </c>
      <c r="B820" s="2" t="s">
        <v>23130</v>
      </c>
      <c r="C820" t="s">
        <v>345</v>
      </c>
      <c r="D820" t="s">
        <v>10164</v>
      </c>
      <c r="E820" t="s">
        <v>0</v>
      </c>
      <c r="F820" s="1" t="s">
        <v>23128</v>
      </c>
    </row>
    <row r="821" spans="1:6">
      <c r="A821" s="15" t="s">
        <v>10111</v>
      </c>
      <c r="B821" s="2" t="s">
        <v>23129</v>
      </c>
      <c r="C821" t="s">
        <v>353</v>
      </c>
      <c r="D821" t="s">
        <v>10110</v>
      </c>
      <c r="E821" t="s">
        <v>627</v>
      </c>
      <c r="F821" s="1" t="s">
        <v>23128</v>
      </c>
    </row>
    <row r="822" spans="1:6">
      <c r="A822" s="15" t="s">
        <v>10089</v>
      </c>
      <c r="B822" s="2" t="s">
        <v>23129</v>
      </c>
      <c r="C822" t="s">
        <v>10088</v>
      </c>
      <c r="D822" t="s">
        <v>10087</v>
      </c>
      <c r="E822" t="s">
        <v>10086</v>
      </c>
      <c r="F822" s="1" t="s">
        <v>23128</v>
      </c>
    </row>
    <row r="823" spans="1:6">
      <c r="A823" s="15" t="s">
        <v>10082</v>
      </c>
      <c r="B823" s="2" t="s">
        <v>23129</v>
      </c>
      <c r="C823" t="s">
        <v>10081</v>
      </c>
      <c r="D823" t="s">
        <v>10080</v>
      </c>
      <c r="E823" t="s">
        <v>5521</v>
      </c>
      <c r="F823" s="1" t="s">
        <v>23128</v>
      </c>
    </row>
    <row r="824" spans="1:6">
      <c r="A824" s="15" t="s">
        <v>10065</v>
      </c>
      <c r="B824" s="2" t="s">
        <v>23130</v>
      </c>
      <c r="C824" t="s">
        <v>10064</v>
      </c>
      <c r="D824" t="s">
        <v>10063</v>
      </c>
      <c r="E824" t="s">
        <v>565</v>
      </c>
      <c r="F824" s="1" t="s">
        <v>23128</v>
      </c>
    </row>
    <row r="825" spans="1:6">
      <c r="A825" s="15" t="s">
        <v>10062</v>
      </c>
      <c r="B825" s="2" t="s">
        <v>23130</v>
      </c>
      <c r="C825" t="s">
        <v>10061</v>
      </c>
      <c r="D825" t="s">
        <v>10060</v>
      </c>
      <c r="E825" t="s">
        <v>7722</v>
      </c>
      <c r="F825" s="1" t="s">
        <v>23128</v>
      </c>
    </row>
    <row r="826" spans="1:6">
      <c r="A826" s="15" t="s">
        <v>10059</v>
      </c>
      <c r="B826" s="2" t="s">
        <v>23130</v>
      </c>
      <c r="C826" t="s">
        <v>219</v>
      </c>
      <c r="D826" t="s">
        <v>10058</v>
      </c>
      <c r="E826" t="s">
        <v>1090</v>
      </c>
      <c r="F826" s="1" t="s">
        <v>23128</v>
      </c>
    </row>
    <row r="827" spans="1:6">
      <c r="A827" s="15" t="s">
        <v>10057</v>
      </c>
      <c r="B827" s="2" t="s">
        <v>23129</v>
      </c>
      <c r="C827" t="s">
        <v>10054</v>
      </c>
      <c r="D827" t="s">
        <v>10056</v>
      </c>
      <c r="E827" t="s">
        <v>10052</v>
      </c>
      <c r="F827" s="1" t="s">
        <v>23128</v>
      </c>
    </row>
    <row r="828" spans="1:6">
      <c r="A828" s="15" t="s">
        <v>10048</v>
      </c>
      <c r="B828" s="2" t="s">
        <v>23129</v>
      </c>
      <c r="C828" t="s">
        <v>4588</v>
      </c>
      <c r="D828" t="s">
        <v>10047</v>
      </c>
      <c r="E828" t="s">
        <v>6699</v>
      </c>
      <c r="F828" s="1" t="s">
        <v>23128</v>
      </c>
    </row>
    <row r="829" spans="1:6">
      <c r="A829" s="15" t="s">
        <v>10045</v>
      </c>
      <c r="B829" s="2" t="s">
        <v>23129</v>
      </c>
      <c r="C829" t="s">
        <v>55</v>
      </c>
      <c r="D829" t="s">
        <v>10044</v>
      </c>
      <c r="E829" t="s">
        <v>10043</v>
      </c>
      <c r="F829" s="1" t="s">
        <v>23128</v>
      </c>
    </row>
    <row r="830" spans="1:6">
      <c r="A830" s="15" t="s">
        <v>10042</v>
      </c>
      <c r="B830" s="2" t="s">
        <v>23129</v>
      </c>
      <c r="C830" t="s">
        <v>7728</v>
      </c>
      <c r="D830" t="s">
        <v>10041</v>
      </c>
      <c r="E830" t="s">
        <v>1920</v>
      </c>
      <c r="F830" s="1" t="s">
        <v>23128</v>
      </c>
    </row>
    <row r="831" spans="1:6">
      <c r="A831" s="15" t="s">
        <v>10034</v>
      </c>
      <c r="B831" s="2" t="s">
        <v>23129</v>
      </c>
      <c r="C831" t="s">
        <v>4686</v>
      </c>
      <c r="D831" t="s">
        <v>10033</v>
      </c>
      <c r="E831" t="s">
        <v>1043</v>
      </c>
      <c r="F831" s="1" t="s">
        <v>23128</v>
      </c>
    </row>
    <row r="832" spans="1:6">
      <c r="A832" s="15" t="s">
        <v>10027</v>
      </c>
      <c r="B832" s="2" t="s">
        <v>23130</v>
      </c>
      <c r="C832" t="s">
        <v>10026</v>
      </c>
      <c r="D832" t="s">
        <v>10025</v>
      </c>
      <c r="E832" t="s">
        <v>10024</v>
      </c>
      <c r="F832" s="1" t="s">
        <v>23128</v>
      </c>
    </row>
    <row r="833" spans="1:6">
      <c r="A833" s="15" t="s">
        <v>10023</v>
      </c>
      <c r="B833" s="2" t="s">
        <v>23130</v>
      </c>
      <c r="C833" t="s">
        <v>10022</v>
      </c>
      <c r="D833" t="s">
        <v>10021</v>
      </c>
      <c r="E833" t="s">
        <v>6699</v>
      </c>
      <c r="F833" s="1" t="s">
        <v>23128</v>
      </c>
    </row>
    <row r="834" spans="1:6">
      <c r="A834" s="15" t="s">
        <v>9996</v>
      </c>
      <c r="B834" s="2" t="s">
        <v>23129</v>
      </c>
      <c r="C834" t="s">
        <v>320</v>
      </c>
      <c r="D834" t="s">
        <v>9995</v>
      </c>
      <c r="E834" t="s">
        <v>57</v>
      </c>
      <c r="F834" s="1" t="s">
        <v>23128</v>
      </c>
    </row>
    <row r="835" spans="1:6">
      <c r="A835" s="15" t="s">
        <v>9992</v>
      </c>
      <c r="B835" s="2" t="s">
        <v>23130</v>
      </c>
      <c r="C835" t="s">
        <v>0</v>
      </c>
      <c r="D835" t="s">
        <v>9991</v>
      </c>
      <c r="E835" t="s">
        <v>0</v>
      </c>
      <c r="F835" s="1" t="s">
        <v>23128</v>
      </c>
    </row>
    <row r="836" spans="1:6">
      <c r="A836" s="15" t="s">
        <v>9980</v>
      </c>
      <c r="B836" s="2" t="s">
        <v>23130</v>
      </c>
      <c r="C836" t="s">
        <v>113</v>
      </c>
      <c r="D836" t="s">
        <v>9979</v>
      </c>
      <c r="E836" t="s">
        <v>111</v>
      </c>
      <c r="F836" s="1" t="s">
        <v>23128</v>
      </c>
    </row>
    <row r="837" spans="1:6">
      <c r="A837" s="15" t="s">
        <v>9972</v>
      </c>
      <c r="B837" s="2" t="s">
        <v>23129</v>
      </c>
      <c r="C837" t="s">
        <v>272</v>
      </c>
      <c r="D837" t="s">
        <v>9971</v>
      </c>
      <c r="E837" t="s">
        <v>0</v>
      </c>
      <c r="F837" s="1" t="s">
        <v>23128</v>
      </c>
    </row>
    <row r="838" spans="1:6">
      <c r="A838" s="15" t="s">
        <v>9970</v>
      </c>
      <c r="B838" s="2" t="s">
        <v>23129</v>
      </c>
      <c r="C838" t="s">
        <v>9969</v>
      </c>
      <c r="D838" t="s">
        <v>9968</v>
      </c>
      <c r="E838" t="s">
        <v>0</v>
      </c>
      <c r="F838" s="1" t="s">
        <v>23128</v>
      </c>
    </row>
    <row r="839" spans="1:6">
      <c r="A839" s="15" t="s">
        <v>9952</v>
      </c>
      <c r="B839" s="2" t="s">
        <v>23129</v>
      </c>
      <c r="C839" t="s">
        <v>219</v>
      </c>
      <c r="D839" t="s">
        <v>9951</v>
      </c>
      <c r="E839" t="s">
        <v>1090</v>
      </c>
      <c r="F839" s="1" t="s">
        <v>23128</v>
      </c>
    </row>
    <row r="840" spans="1:6">
      <c r="A840" s="15" t="s">
        <v>9946</v>
      </c>
      <c r="B840" s="2" t="s">
        <v>23129</v>
      </c>
      <c r="C840" t="s">
        <v>0</v>
      </c>
      <c r="D840" t="s">
        <v>9945</v>
      </c>
      <c r="E840" t="s">
        <v>0</v>
      </c>
      <c r="F840" s="1" t="s">
        <v>23128</v>
      </c>
    </row>
    <row r="841" spans="1:6">
      <c r="A841" s="15" t="s">
        <v>9930</v>
      </c>
      <c r="B841" s="2" t="s">
        <v>23129</v>
      </c>
      <c r="C841" t="s">
        <v>468</v>
      </c>
      <c r="D841" t="s">
        <v>0</v>
      </c>
      <c r="E841" t="s">
        <v>0</v>
      </c>
      <c r="F841" s="1" t="s">
        <v>23128</v>
      </c>
    </row>
    <row r="842" spans="1:6">
      <c r="A842" s="15" t="s">
        <v>9906</v>
      </c>
      <c r="B842" s="2" t="s">
        <v>23130</v>
      </c>
      <c r="C842" t="s">
        <v>4975</v>
      </c>
      <c r="D842" t="s">
        <v>9905</v>
      </c>
      <c r="E842" t="s">
        <v>4973</v>
      </c>
      <c r="F842" s="1" t="s">
        <v>23128</v>
      </c>
    </row>
    <row r="843" spans="1:6">
      <c r="A843" s="15" t="s">
        <v>9891</v>
      </c>
      <c r="B843" s="2" t="s">
        <v>23130</v>
      </c>
      <c r="C843" t="s">
        <v>0</v>
      </c>
      <c r="D843" t="s">
        <v>9890</v>
      </c>
      <c r="E843" t="s">
        <v>0</v>
      </c>
      <c r="F843" s="1" t="s">
        <v>23128</v>
      </c>
    </row>
    <row r="844" spans="1:6">
      <c r="A844" s="15" t="s">
        <v>9881</v>
      </c>
      <c r="B844" s="2" t="s">
        <v>23129</v>
      </c>
      <c r="C844" t="s">
        <v>2838</v>
      </c>
      <c r="D844" t="s">
        <v>9880</v>
      </c>
      <c r="E844" t="s">
        <v>9879</v>
      </c>
      <c r="F844" s="1" t="s">
        <v>23128</v>
      </c>
    </row>
    <row r="845" spans="1:6">
      <c r="A845" s="15" t="s">
        <v>9878</v>
      </c>
      <c r="B845" s="2" t="s">
        <v>23129</v>
      </c>
      <c r="C845" t="s">
        <v>468</v>
      </c>
      <c r="D845" t="s">
        <v>9877</v>
      </c>
      <c r="E845" t="s">
        <v>0</v>
      </c>
      <c r="F845" s="1" t="s">
        <v>23128</v>
      </c>
    </row>
    <row r="846" spans="1:6">
      <c r="A846" s="15" t="s">
        <v>9864</v>
      </c>
      <c r="B846" s="2" t="s">
        <v>23129</v>
      </c>
      <c r="C846" t="s">
        <v>0</v>
      </c>
      <c r="D846" t="s">
        <v>9863</v>
      </c>
      <c r="E846" t="s">
        <v>0</v>
      </c>
      <c r="F846" s="1" t="s">
        <v>23128</v>
      </c>
    </row>
    <row r="847" spans="1:6">
      <c r="A847" s="15" t="s">
        <v>9833</v>
      </c>
      <c r="B847" s="2" t="s">
        <v>23129</v>
      </c>
      <c r="C847" t="s">
        <v>9832</v>
      </c>
      <c r="D847" t="s">
        <v>9831</v>
      </c>
      <c r="E847" t="s">
        <v>9830</v>
      </c>
      <c r="F847" s="1" t="s">
        <v>23128</v>
      </c>
    </row>
    <row r="848" spans="1:6">
      <c r="A848" s="15" t="s">
        <v>9828</v>
      </c>
      <c r="B848" s="2" t="s">
        <v>23129</v>
      </c>
      <c r="C848" t="s">
        <v>55</v>
      </c>
      <c r="D848" t="s">
        <v>9827</v>
      </c>
      <c r="E848" t="s">
        <v>2459</v>
      </c>
      <c r="F848" s="1" t="s">
        <v>23128</v>
      </c>
    </row>
    <row r="849" spans="1:7">
      <c r="A849" s="15" t="s">
        <v>9826</v>
      </c>
      <c r="B849" s="2" t="s">
        <v>23129</v>
      </c>
      <c r="C849" t="s">
        <v>864</v>
      </c>
      <c r="D849" t="s">
        <v>5125</v>
      </c>
      <c r="E849" t="s">
        <v>862</v>
      </c>
      <c r="F849" s="1" t="s">
        <v>23128</v>
      </c>
    </row>
    <row r="850" spans="1:7">
      <c r="A850" s="15" t="s">
        <v>9825</v>
      </c>
      <c r="B850" s="2" t="s">
        <v>23130</v>
      </c>
      <c r="C850" t="s">
        <v>345</v>
      </c>
      <c r="D850" t="s">
        <v>9824</v>
      </c>
      <c r="E850" t="s">
        <v>0</v>
      </c>
      <c r="F850" s="1" t="s">
        <v>23128</v>
      </c>
    </row>
    <row r="851" spans="1:7">
      <c r="A851" s="15" t="s">
        <v>9823</v>
      </c>
      <c r="B851" s="2" t="s">
        <v>23130</v>
      </c>
      <c r="C851" t="s">
        <v>6676</v>
      </c>
      <c r="D851" t="s">
        <v>9822</v>
      </c>
      <c r="E851" t="s">
        <v>892</v>
      </c>
      <c r="F851" s="1" t="s">
        <v>23128</v>
      </c>
    </row>
    <row r="852" spans="1:7">
      <c r="A852" s="15" t="s">
        <v>9821</v>
      </c>
      <c r="B852" s="2" t="s">
        <v>23129</v>
      </c>
      <c r="C852" t="s">
        <v>9820</v>
      </c>
      <c r="D852" t="s">
        <v>9819</v>
      </c>
      <c r="E852" t="s">
        <v>9818</v>
      </c>
      <c r="F852" s="1" t="s">
        <v>23128</v>
      </c>
    </row>
    <row r="853" spans="1:7">
      <c r="A853" s="15" t="s">
        <v>9788</v>
      </c>
      <c r="B853" s="2" t="s">
        <v>23130</v>
      </c>
      <c r="C853" t="s">
        <v>9787</v>
      </c>
      <c r="D853" t="s">
        <v>9786</v>
      </c>
      <c r="E853" t="s">
        <v>0</v>
      </c>
      <c r="F853" s="1" t="s">
        <v>23128</v>
      </c>
    </row>
    <row r="854" spans="1:7">
      <c r="A854" s="15" t="s">
        <v>9782</v>
      </c>
      <c r="B854" s="2" t="s">
        <v>23130</v>
      </c>
      <c r="C854" t="s">
        <v>9781</v>
      </c>
      <c r="D854" t="s">
        <v>9780</v>
      </c>
      <c r="E854" t="s">
        <v>957</v>
      </c>
      <c r="F854" s="1" t="s">
        <v>23128</v>
      </c>
    </row>
    <row r="855" spans="1:7">
      <c r="A855" s="15" t="s">
        <v>9775</v>
      </c>
      <c r="B855" s="2" t="s">
        <v>23129</v>
      </c>
      <c r="C855" t="s">
        <v>109</v>
      </c>
      <c r="D855" t="s">
        <v>9774</v>
      </c>
      <c r="E855" t="s">
        <v>9773</v>
      </c>
      <c r="F855" s="1" t="s">
        <v>23131</v>
      </c>
      <c r="G855" t="s">
        <v>23976</v>
      </c>
    </row>
    <row r="856" spans="1:7">
      <c r="A856" s="15" t="s">
        <v>9755</v>
      </c>
      <c r="B856" s="2" t="s">
        <v>23130</v>
      </c>
      <c r="C856" t="s">
        <v>2667</v>
      </c>
      <c r="D856" t="s">
        <v>9754</v>
      </c>
      <c r="E856" t="s">
        <v>2665</v>
      </c>
      <c r="F856" s="1" t="s">
        <v>23128</v>
      </c>
    </row>
    <row r="857" spans="1:7">
      <c r="A857" s="15" t="s">
        <v>9750</v>
      </c>
      <c r="B857" s="2" t="s">
        <v>23130</v>
      </c>
      <c r="C857" t="s">
        <v>1575</v>
      </c>
      <c r="D857" t="s">
        <v>9749</v>
      </c>
      <c r="E857" t="s">
        <v>1621</v>
      </c>
      <c r="F857" s="1" t="s">
        <v>23128</v>
      </c>
    </row>
    <row r="858" spans="1:7">
      <c r="A858" s="15" t="s">
        <v>9746</v>
      </c>
      <c r="B858" s="2" t="s">
        <v>23129</v>
      </c>
      <c r="C858" t="s">
        <v>195</v>
      </c>
      <c r="D858" t="s">
        <v>0</v>
      </c>
      <c r="E858" t="s">
        <v>0</v>
      </c>
      <c r="F858" s="1" t="s">
        <v>23128</v>
      </c>
    </row>
    <row r="859" spans="1:7">
      <c r="A859" s="15" t="s">
        <v>9735</v>
      </c>
      <c r="B859" s="2" t="s">
        <v>23129</v>
      </c>
      <c r="C859" t="s">
        <v>320</v>
      </c>
      <c r="D859" t="s">
        <v>9734</v>
      </c>
      <c r="E859" t="s">
        <v>176</v>
      </c>
      <c r="F859" s="1" t="s">
        <v>23128</v>
      </c>
    </row>
    <row r="860" spans="1:7">
      <c r="A860" s="15" t="s">
        <v>9728</v>
      </c>
      <c r="B860" s="2" t="s">
        <v>23129</v>
      </c>
      <c r="C860" t="s">
        <v>0</v>
      </c>
      <c r="D860" t="s">
        <v>9727</v>
      </c>
      <c r="E860" t="s">
        <v>9726</v>
      </c>
      <c r="F860" s="1" t="s">
        <v>23128</v>
      </c>
    </row>
    <row r="861" spans="1:7">
      <c r="A861" s="15" t="s">
        <v>9709</v>
      </c>
      <c r="B861" s="2" t="s">
        <v>23130</v>
      </c>
      <c r="C861" t="s">
        <v>9708</v>
      </c>
      <c r="D861" t="s">
        <v>9707</v>
      </c>
      <c r="E861" t="s">
        <v>428</v>
      </c>
      <c r="F861" s="1" t="s">
        <v>23128</v>
      </c>
    </row>
    <row r="862" spans="1:7">
      <c r="A862" s="15" t="s">
        <v>9699</v>
      </c>
      <c r="B862" s="2" t="s">
        <v>23129</v>
      </c>
      <c r="C862" t="s">
        <v>9698</v>
      </c>
      <c r="D862" t="s">
        <v>9697</v>
      </c>
      <c r="E862" t="s">
        <v>9696</v>
      </c>
      <c r="F862" s="1" t="s">
        <v>23128</v>
      </c>
    </row>
    <row r="863" spans="1:7">
      <c r="A863" s="15" t="s">
        <v>9695</v>
      </c>
      <c r="B863" s="2" t="s">
        <v>23129</v>
      </c>
      <c r="C863" t="s">
        <v>9694</v>
      </c>
      <c r="D863" t="s">
        <v>9693</v>
      </c>
      <c r="E863" t="s">
        <v>9692</v>
      </c>
      <c r="F863" s="1" t="s">
        <v>23128</v>
      </c>
    </row>
    <row r="864" spans="1:7">
      <c r="A864" s="15" t="s">
        <v>9688</v>
      </c>
      <c r="B864" s="2" t="s">
        <v>23129</v>
      </c>
      <c r="C864" t="s">
        <v>9687</v>
      </c>
      <c r="D864" t="s">
        <v>9686</v>
      </c>
      <c r="E864" t="s">
        <v>710</v>
      </c>
      <c r="F864" s="1" t="s">
        <v>23128</v>
      </c>
    </row>
    <row r="865" spans="1:7">
      <c r="A865" s="15" t="s">
        <v>9671</v>
      </c>
      <c r="B865" s="2" t="s">
        <v>23130</v>
      </c>
      <c r="C865" t="s">
        <v>9670</v>
      </c>
      <c r="D865" t="s">
        <v>9669</v>
      </c>
      <c r="E865" t="s">
        <v>1670</v>
      </c>
      <c r="F865" s="1" t="s">
        <v>23128</v>
      </c>
    </row>
    <row r="866" spans="1:7">
      <c r="A866" s="15" t="s">
        <v>9649</v>
      </c>
      <c r="B866" s="2" t="s">
        <v>23130</v>
      </c>
      <c r="C866" t="s">
        <v>6637</v>
      </c>
      <c r="D866" t="s">
        <v>9648</v>
      </c>
      <c r="E866" t="s">
        <v>9647</v>
      </c>
      <c r="F866" s="1" t="s">
        <v>23128</v>
      </c>
    </row>
    <row r="867" spans="1:7">
      <c r="A867" s="15" t="s">
        <v>9611</v>
      </c>
      <c r="B867" s="2" t="s">
        <v>23129</v>
      </c>
      <c r="C867" t="s">
        <v>9610</v>
      </c>
      <c r="D867" t="s">
        <v>9609</v>
      </c>
      <c r="E867" t="s">
        <v>1043</v>
      </c>
      <c r="F867" s="1" t="s">
        <v>23128</v>
      </c>
    </row>
    <row r="868" spans="1:7">
      <c r="A868" s="15" t="s">
        <v>9608</v>
      </c>
      <c r="B868" s="2" t="s">
        <v>23129</v>
      </c>
      <c r="C868" t="s">
        <v>9607</v>
      </c>
      <c r="D868" t="s">
        <v>9606</v>
      </c>
      <c r="E868" t="s">
        <v>1043</v>
      </c>
      <c r="F868" s="1" t="s">
        <v>23128</v>
      </c>
    </row>
    <row r="869" spans="1:7">
      <c r="A869" s="15" t="s">
        <v>9605</v>
      </c>
      <c r="B869" s="2" t="s">
        <v>23129</v>
      </c>
      <c r="C869" t="s">
        <v>923</v>
      </c>
      <c r="D869" t="s">
        <v>9604</v>
      </c>
      <c r="E869" t="s">
        <v>5388</v>
      </c>
      <c r="F869" s="1" t="s">
        <v>23128</v>
      </c>
    </row>
    <row r="870" spans="1:7">
      <c r="A870" s="15" t="s">
        <v>9603</v>
      </c>
      <c r="B870" s="2" t="s">
        <v>23130</v>
      </c>
      <c r="C870" t="s">
        <v>9602</v>
      </c>
      <c r="D870" t="s">
        <v>9601</v>
      </c>
      <c r="E870" t="s">
        <v>64</v>
      </c>
      <c r="F870" s="1" t="s">
        <v>23128</v>
      </c>
    </row>
    <row r="871" spans="1:7">
      <c r="A871" s="15" t="s">
        <v>9597</v>
      </c>
      <c r="B871" s="2" t="s">
        <v>23130</v>
      </c>
      <c r="C871" t="s">
        <v>646</v>
      </c>
      <c r="D871" t="s">
        <v>9596</v>
      </c>
      <c r="E871" t="s">
        <v>644</v>
      </c>
      <c r="F871" s="1" t="s">
        <v>23128</v>
      </c>
    </row>
    <row r="872" spans="1:7">
      <c r="A872" s="15" t="s">
        <v>9590</v>
      </c>
      <c r="B872" s="2" t="s">
        <v>23129</v>
      </c>
      <c r="C872" t="s">
        <v>2212</v>
      </c>
      <c r="D872" t="s">
        <v>9589</v>
      </c>
      <c r="E872" t="s">
        <v>675</v>
      </c>
      <c r="F872" s="1" t="s">
        <v>23128</v>
      </c>
    </row>
    <row r="873" spans="1:7">
      <c r="A873" s="15" t="s">
        <v>9588</v>
      </c>
      <c r="B873" s="2" t="s">
        <v>23129</v>
      </c>
      <c r="C873" t="s">
        <v>923</v>
      </c>
      <c r="D873" t="s">
        <v>9586</v>
      </c>
      <c r="E873" t="s">
        <v>921</v>
      </c>
      <c r="F873" s="1" t="s">
        <v>23131</v>
      </c>
      <c r="G873" t="s">
        <v>9587</v>
      </c>
    </row>
    <row r="874" spans="1:7">
      <c r="A874" s="15" t="s">
        <v>9542</v>
      </c>
      <c r="B874" s="2" t="s">
        <v>23130</v>
      </c>
      <c r="C874" t="s">
        <v>4975</v>
      </c>
      <c r="D874" t="s">
        <v>9541</v>
      </c>
      <c r="E874" t="s">
        <v>0</v>
      </c>
      <c r="F874" s="1" t="s">
        <v>23128</v>
      </c>
    </row>
    <row r="875" spans="1:7">
      <c r="A875" s="15" t="s">
        <v>9529</v>
      </c>
      <c r="B875" s="2" t="s">
        <v>23130</v>
      </c>
      <c r="C875" t="s">
        <v>9528</v>
      </c>
      <c r="D875" t="s">
        <v>9527</v>
      </c>
      <c r="E875" t="s">
        <v>557</v>
      </c>
      <c r="F875" s="1" t="s">
        <v>23128</v>
      </c>
    </row>
    <row r="876" spans="1:7">
      <c r="A876" s="15" t="s">
        <v>9511</v>
      </c>
      <c r="B876" s="2" t="s">
        <v>23130</v>
      </c>
      <c r="C876" t="s">
        <v>9510</v>
      </c>
      <c r="D876" t="s">
        <v>9509</v>
      </c>
      <c r="E876" t="s">
        <v>1761</v>
      </c>
      <c r="F876" s="1" t="s">
        <v>23128</v>
      </c>
    </row>
    <row r="877" spans="1:7">
      <c r="A877" s="15" t="s">
        <v>9506</v>
      </c>
      <c r="B877" s="2" t="s">
        <v>23130</v>
      </c>
      <c r="C877" t="s">
        <v>291</v>
      </c>
      <c r="D877" t="s">
        <v>9505</v>
      </c>
      <c r="E877" t="s">
        <v>289</v>
      </c>
      <c r="F877" s="1" t="s">
        <v>23128</v>
      </c>
    </row>
    <row r="878" spans="1:7">
      <c r="A878" s="15" t="s">
        <v>9498</v>
      </c>
      <c r="B878" s="2" t="s">
        <v>23130</v>
      </c>
      <c r="C878" t="s">
        <v>9497</v>
      </c>
      <c r="D878" t="s">
        <v>9496</v>
      </c>
      <c r="E878" t="s">
        <v>5521</v>
      </c>
      <c r="F878" s="1" t="s">
        <v>23128</v>
      </c>
    </row>
    <row r="879" spans="1:7">
      <c r="A879" s="15" t="s">
        <v>9491</v>
      </c>
      <c r="B879" s="2" t="s">
        <v>23130</v>
      </c>
      <c r="C879" t="s">
        <v>9490</v>
      </c>
      <c r="D879" t="s">
        <v>9489</v>
      </c>
      <c r="E879" t="s">
        <v>87</v>
      </c>
      <c r="F879" s="1" t="s">
        <v>23128</v>
      </c>
    </row>
    <row r="880" spans="1:7">
      <c r="A880" s="15" t="s">
        <v>9463</v>
      </c>
      <c r="B880" s="2" t="s">
        <v>23129</v>
      </c>
      <c r="C880" t="s">
        <v>9462</v>
      </c>
      <c r="D880" t="s">
        <v>9461</v>
      </c>
      <c r="E880" t="s">
        <v>9460</v>
      </c>
      <c r="F880" s="1" t="s">
        <v>23128</v>
      </c>
    </row>
    <row r="881" spans="1:7">
      <c r="A881" s="15" t="s">
        <v>9459</v>
      </c>
      <c r="B881" s="2" t="s">
        <v>23129</v>
      </c>
      <c r="C881" t="s">
        <v>0</v>
      </c>
      <c r="D881" t="s">
        <v>9458</v>
      </c>
      <c r="E881" t="s">
        <v>0</v>
      </c>
      <c r="F881" s="1" t="s">
        <v>23128</v>
      </c>
    </row>
    <row r="882" spans="1:7">
      <c r="A882" s="15" t="s">
        <v>9457</v>
      </c>
      <c r="B882" s="2" t="s">
        <v>23130</v>
      </c>
      <c r="C882" t="s">
        <v>2667</v>
      </c>
      <c r="D882" t="s">
        <v>9456</v>
      </c>
      <c r="E882" t="s">
        <v>2665</v>
      </c>
      <c r="F882" s="1" t="s">
        <v>23128</v>
      </c>
    </row>
    <row r="883" spans="1:7">
      <c r="A883" s="15" t="s">
        <v>9454</v>
      </c>
      <c r="B883" s="2" t="s">
        <v>23130</v>
      </c>
      <c r="C883" t="s">
        <v>9453</v>
      </c>
      <c r="D883" t="s">
        <v>9452</v>
      </c>
      <c r="E883" t="s">
        <v>2476</v>
      </c>
      <c r="F883" s="1" t="s">
        <v>23128</v>
      </c>
    </row>
    <row r="884" spans="1:7">
      <c r="A884" s="15" t="s">
        <v>9448</v>
      </c>
      <c r="B884" s="2" t="s">
        <v>23130</v>
      </c>
      <c r="C884" t="s">
        <v>9447</v>
      </c>
      <c r="D884" t="s">
        <v>9446</v>
      </c>
      <c r="E884" t="s">
        <v>1882</v>
      </c>
      <c r="F884" s="1" t="s">
        <v>23128</v>
      </c>
    </row>
    <row r="885" spans="1:7">
      <c r="A885" s="15" t="s">
        <v>9386</v>
      </c>
      <c r="B885" s="2" t="s">
        <v>23130</v>
      </c>
      <c r="C885" t="s">
        <v>5386</v>
      </c>
      <c r="D885" t="s">
        <v>9385</v>
      </c>
      <c r="E885" t="s">
        <v>1449</v>
      </c>
      <c r="F885" s="1" t="s">
        <v>23128</v>
      </c>
    </row>
    <row r="886" spans="1:7">
      <c r="A886" s="15" t="s">
        <v>9363</v>
      </c>
      <c r="B886" s="2" t="s">
        <v>23130</v>
      </c>
      <c r="C886" t="s">
        <v>1936</v>
      </c>
      <c r="D886" t="s">
        <v>9362</v>
      </c>
      <c r="E886" t="s">
        <v>1934</v>
      </c>
      <c r="F886" s="1" t="s">
        <v>23128</v>
      </c>
    </row>
    <row r="887" spans="1:7">
      <c r="A887" s="15" t="s">
        <v>9325</v>
      </c>
      <c r="B887" s="2" t="s">
        <v>23129</v>
      </c>
      <c r="C887" t="s">
        <v>6655</v>
      </c>
      <c r="D887" t="s">
        <v>9324</v>
      </c>
      <c r="E887" t="s">
        <v>0</v>
      </c>
      <c r="F887" s="1" t="s">
        <v>23128</v>
      </c>
    </row>
    <row r="888" spans="1:7">
      <c r="A888" s="15" t="s">
        <v>9312</v>
      </c>
      <c r="B888" s="2" t="s">
        <v>23130</v>
      </c>
      <c r="C888" t="s">
        <v>2511</v>
      </c>
      <c r="D888" t="s">
        <v>9311</v>
      </c>
      <c r="E888" t="s">
        <v>2509</v>
      </c>
      <c r="F888" s="1" t="s">
        <v>23128</v>
      </c>
    </row>
    <row r="889" spans="1:7">
      <c r="A889" s="15" t="s">
        <v>9308</v>
      </c>
      <c r="B889" s="2" t="s">
        <v>23129</v>
      </c>
      <c r="C889" t="s">
        <v>9307</v>
      </c>
      <c r="D889" t="s">
        <v>9306</v>
      </c>
      <c r="E889" t="s">
        <v>7204</v>
      </c>
      <c r="F889" s="1" t="s">
        <v>23128</v>
      </c>
    </row>
    <row r="890" spans="1:7">
      <c r="A890" s="15" t="s">
        <v>9302</v>
      </c>
      <c r="B890" s="2" t="s">
        <v>23129</v>
      </c>
      <c r="C890" t="s">
        <v>0</v>
      </c>
      <c r="D890" t="s">
        <v>9301</v>
      </c>
      <c r="E890" t="s">
        <v>0</v>
      </c>
      <c r="F890" s="1" t="s">
        <v>23128</v>
      </c>
    </row>
    <row r="891" spans="1:7">
      <c r="A891" s="15" t="s">
        <v>9263</v>
      </c>
      <c r="B891" s="2" t="s">
        <v>23130</v>
      </c>
      <c r="C891" t="s">
        <v>3903</v>
      </c>
      <c r="D891" t="s">
        <v>9262</v>
      </c>
      <c r="E891" t="s">
        <v>0</v>
      </c>
      <c r="F891" s="1" t="s">
        <v>23128</v>
      </c>
    </row>
    <row r="892" spans="1:7">
      <c r="A892" s="15" t="s">
        <v>9261</v>
      </c>
      <c r="B892" s="2" t="s">
        <v>23130</v>
      </c>
      <c r="C892" t="s">
        <v>9260</v>
      </c>
      <c r="D892" t="s">
        <v>9259</v>
      </c>
      <c r="E892" t="s">
        <v>1116</v>
      </c>
      <c r="F892" s="1" t="s">
        <v>23128</v>
      </c>
    </row>
    <row r="893" spans="1:7">
      <c r="A893" s="15" t="s">
        <v>9256</v>
      </c>
      <c r="B893" s="2" t="s">
        <v>23129</v>
      </c>
      <c r="C893" t="s">
        <v>9255</v>
      </c>
      <c r="D893" t="s">
        <v>9254</v>
      </c>
      <c r="E893" t="s">
        <v>7543</v>
      </c>
      <c r="F893" s="1" t="s">
        <v>23128</v>
      </c>
    </row>
    <row r="894" spans="1:7">
      <c r="A894" s="15" t="s">
        <v>9230</v>
      </c>
      <c r="B894" s="2" t="s">
        <v>23129</v>
      </c>
      <c r="C894" t="s">
        <v>9229</v>
      </c>
      <c r="D894" t="s">
        <v>9228</v>
      </c>
      <c r="E894" t="s">
        <v>4448</v>
      </c>
      <c r="F894" s="1" t="s">
        <v>23128</v>
      </c>
    </row>
    <row r="895" spans="1:7">
      <c r="A895" s="15" t="s">
        <v>9214</v>
      </c>
      <c r="B895" s="2" t="s">
        <v>23130</v>
      </c>
      <c r="C895" t="s">
        <v>0</v>
      </c>
      <c r="D895" t="s">
        <v>9212</v>
      </c>
      <c r="E895" t="s">
        <v>9211</v>
      </c>
      <c r="F895" s="1" t="s">
        <v>23131</v>
      </c>
      <c r="G895" t="s">
        <v>9213</v>
      </c>
    </row>
    <row r="896" spans="1:7">
      <c r="A896" s="15" t="s">
        <v>9206</v>
      </c>
      <c r="B896" s="2" t="s">
        <v>23130</v>
      </c>
      <c r="F896" s="1" t="s">
        <v>23128</v>
      </c>
    </row>
    <row r="897" spans="1:7">
      <c r="A897" s="15" t="s">
        <v>9195</v>
      </c>
      <c r="B897" s="2" t="s">
        <v>23130</v>
      </c>
      <c r="C897" t="s">
        <v>455</v>
      </c>
      <c r="D897" t="s">
        <v>9194</v>
      </c>
      <c r="E897" t="s">
        <v>358</v>
      </c>
      <c r="F897" s="1" t="s">
        <v>23128</v>
      </c>
    </row>
    <row r="898" spans="1:7">
      <c r="A898" s="15" t="s">
        <v>9193</v>
      </c>
      <c r="B898" s="2" t="s">
        <v>23130</v>
      </c>
      <c r="C898" t="s">
        <v>2511</v>
      </c>
      <c r="D898" t="s">
        <v>9192</v>
      </c>
      <c r="E898" t="s">
        <v>3814</v>
      </c>
      <c r="F898" s="1" t="s">
        <v>23128</v>
      </c>
    </row>
    <row r="899" spans="1:7">
      <c r="A899" s="15" t="s">
        <v>9174</v>
      </c>
      <c r="B899" s="2" t="s">
        <v>23129</v>
      </c>
      <c r="C899" t="s">
        <v>7728</v>
      </c>
      <c r="D899" t="s">
        <v>9173</v>
      </c>
      <c r="E899" t="s">
        <v>1920</v>
      </c>
      <c r="F899" s="1" t="s">
        <v>23128</v>
      </c>
    </row>
    <row r="900" spans="1:7">
      <c r="A900" s="15" t="s">
        <v>9172</v>
      </c>
      <c r="B900" s="2" t="s">
        <v>23129</v>
      </c>
      <c r="C900" t="s">
        <v>9171</v>
      </c>
      <c r="D900" t="s">
        <v>9170</v>
      </c>
      <c r="E900" t="s">
        <v>0</v>
      </c>
      <c r="F900" s="1" t="s">
        <v>23128</v>
      </c>
    </row>
    <row r="901" spans="1:7">
      <c r="A901" s="15" t="s">
        <v>9155</v>
      </c>
      <c r="B901" s="2" t="s">
        <v>23129</v>
      </c>
      <c r="C901" t="s">
        <v>943</v>
      </c>
      <c r="D901" t="s">
        <v>9154</v>
      </c>
      <c r="E901" t="s">
        <v>1116</v>
      </c>
      <c r="F901" s="1" t="s">
        <v>23128</v>
      </c>
    </row>
    <row r="902" spans="1:7">
      <c r="A902" s="15" t="s">
        <v>9151</v>
      </c>
      <c r="B902" s="2" t="s">
        <v>23130</v>
      </c>
      <c r="C902" t="s">
        <v>9150</v>
      </c>
      <c r="D902" t="s">
        <v>9149</v>
      </c>
      <c r="E902" t="s">
        <v>5665</v>
      </c>
      <c r="F902" s="1" t="s">
        <v>23128</v>
      </c>
    </row>
    <row r="903" spans="1:7">
      <c r="A903" s="15" t="s">
        <v>9139</v>
      </c>
      <c r="B903" s="2" t="s">
        <v>23130</v>
      </c>
      <c r="C903" t="s">
        <v>650</v>
      </c>
      <c r="D903" t="s">
        <v>9138</v>
      </c>
      <c r="E903" t="s">
        <v>9137</v>
      </c>
      <c r="F903" s="1" t="s">
        <v>23128</v>
      </c>
    </row>
    <row r="904" spans="1:7">
      <c r="A904" s="15" t="s">
        <v>9126</v>
      </c>
      <c r="B904" s="2" t="s">
        <v>23129</v>
      </c>
      <c r="C904" t="s">
        <v>6655</v>
      </c>
      <c r="D904" t="s">
        <v>9125</v>
      </c>
      <c r="E904" t="s">
        <v>6653</v>
      </c>
      <c r="F904" s="1" t="s">
        <v>23128</v>
      </c>
    </row>
    <row r="905" spans="1:7">
      <c r="A905" s="15" t="s">
        <v>9124</v>
      </c>
      <c r="B905" s="2" t="s">
        <v>23129</v>
      </c>
      <c r="C905" t="s">
        <v>9123</v>
      </c>
      <c r="D905" t="s">
        <v>9122</v>
      </c>
      <c r="E905" t="s">
        <v>9121</v>
      </c>
      <c r="F905" s="1" t="s">
        <v>23128</v>
      </c>
    </row>
    <row r="906" spans="1:7">
      <c r="A906" s="15" t="s">
        <v>9120</v>
      </c>
      <c r="B906" s="2" t="s">
        <v>23129</v>
      </c>
      <c r="C906" t="s">
        <v>9119</v>
      </c>
      <c r="D906" t="s">
        <v>9118</v>
      </c>
      <c r="E906" t="s">
        <v>6653</v>
      </c>
      <c r="F906" s="1" t="s">
        <v>23128</v>
      </c>
    </row>
    <row r="907" spans="1:7">
      <c r="A907" s="15" t="s">
        <v>9117</v>
      </c>
      <c r="B907" s="2" t="s">
        <v>23129</v>
      </c>
      <c r="C907" t="s">
        <v>2577</v>
      </c>
      <c r="D907" t="s">
        <v>9116</v>
      </c>
      <c r="E907" t="s">
        <v>2593</v>
      </c>
      <c r="F907" s="1" t="s">
        <v>23128</v>
      </c>
    </row>
    <row r="908" spans="1:7">
      <c r="A908" s="15" t="s">
        <v>9104</v>
      </c>
      <c r="B908" s="2" t="s">
        <v>23130</v>
      </c>
      <c r="C908" t="s">
        <v>1125</v>
      </c>
      <c r="D908" t="s">
        <v>9102</v>
      </c>
      <c r="E908" t="s">
        <v>1123</v>
      </c>
      <c r="F908" s="1" t="s">
        <v>23131</v>
      </c>
      <c r="G908" t="s">
        <v>9103</v>
      </c>
    </row>
    <row r="909" spans="1:7">
      <c r="A909" s="15" t="s">
        <v>9071</v>
      </c>
      <c r="B909" s="2" t="s">
        <v>23130</v>
      </c>
      <c r="C909" t="s">
        <v>9070</v>
      </c>
      <c r="D909" t="s">
        <v>9069</v>
      </c>
      <c r="E909" t="s">
        <v>9068</v>
      </c>
      <c r="F909" s="1" t="s">
        <v>23128</v>
      </c>
    </row>
    <row r="910" spans="1:7">
      <c r="A910" s="15" t="s">
        <v>9053</v>
      </c>
      <c r="B910" s="2" t="s">
        <v>23129</v>
      </c>
      <c r="C910" t="s">
        <v>2943</v>
      </c>
      <c r="D910" t="s">
        <v>9052</v>
      </c>
      <c r="E910" t="s">
        <v>791</v>
      </c>
      <c r="F910" s="1" t="s">
        <v>23128</v>
      </c>
    </row>
    <row r="911" spans="1:7">
      <c r="A911" s="15" t="s">
        <v>9045</v>
      </c>
      <c r="B911" s="2" t="s">
        <v>23130</v>
      </c>
      <c r="C911" t="s">
        <v>9043</v>
      </c>
      <c r="D911" t="s">
        <v>9042</v>
      </c>
      <c r="E911" t="s">
        <v>0</v>
      </c>
      <c r="F911" s="1" t="s">
        <v>23131</v>
      </c>
      <c r="G911" t="s">
        <v>9044</v>
      </c>
    </row>
    <row r="912" spans="1:7">
      <c r="A912" s="15" t="s">
        <v>9026</v>
      </c>
      <c r="B912" s="2" t="s">
        <v>23129</v>
      </c>
      <c r="C912" t="s">
        <v>0</v>
      </c>
      <c r="D912" t="s">
        <v>9025</v>
      </c>
      <c r="E912" t="s">
        <v>0</v>
      </c>
      <c r="F912" s="1" t="s">
        <v>23128</v>
      </c>
    </row>
    <row r="913" spans="1:6">
      <c r="A913" s="15" t="s">
        <v>9019</v>
      </c>
      <c r="B913" s="2" t="s">
        <v>23130</v>
      </c>
      <c r="C913" t="s">
        <v>9018</v>
      </c>
      <c r="D913" t="s">
        <v>9017</v>
      </c>
      <c r="E913" t="s">
        <v>9016</v>
      </c>
      <c r="F913" s="1" t="s">
        <v>23128</v>
      </c>
    </row>
    <row r="914" spans="1:6">
      <c r="A914" s="15" t="s">
        <v>9011</v>
      </c>
      <c r="B914" s="2" t="s">
        <v>23130</v>
      </c>
      <c r="C914" t="s">
        <v>9010</v>
      </c>
      <c r="D914" t="s">
        <v>9009</v>
      </c>
      <c r="E914" t="s">
        <v>2686</v>
      </c>
      <c r="F914" s="1" t="s">
        <v>23128</v>
      </c>
    </row>
    <row r="915" spans="1:6">
      <c r="A915" s="15" t="s">
        <v>8962</v>
      </c>
      <c r="B915" s="2" t="s">
        <v>23129</v>
      </c>
      <c r="C915" t="s">
        <v>8961</v>
      </c>
      <c r="D915" t="s">
        <v>8960</v>
      </c>
      <c r="E915" t="s">
        <v>8959</v>
      </c>
      <c r="F915" s="1" t="s">
        <v>23128</v>
      </c>
    </row>
    <row r="916" spans="1:6">
      <c r="A916" s="15" t="s">
        <v>8957</v>
      </c>
      <c r="B916" s="2" t="s">
        <v>23130</v>
      </c>
      <c r="C916" t="s">
        <v>353</v>
      </c>
      <c r="D916" t="s">
        <v>8956</v>
      </c>
      <c r="E916" t="s">
        <v>1678</v>
      </c>
      <c r="F916" s="1" t="s">
        <v>23128</v>
      </c>
    </row>
    <row r="917" spans="1:6">
      <c r="A917" s="15" t="s">
        <v>8922</v>
      </c>
      <c r="B917" s="2" t="s">
        <v>23130</v>
      </c>
      <c r="C917" t="s">
        <v>8921</v>
      </c>
      <c r="D917" t="s">
        <v>8920</v>
      </c>
      <c r="E917" t="s">
        <v>8919</v>
      </c>
      <c r="F917" s="1" t="s">
        <v>23128</v>
      </c>
    </row>
    <row r="918" spans="1:6">
      <c r="A918" s="15" t="s">
        <v>8909</v>
      </c>
      <c r="B918" s="2" t="s">
        <v>23130</v>
      </c>
      <c r="C918" t="s">
        <v>8908</v>
      </c>
      <c r="D918" t="s">
        <v>8907</v>
      </c>
      <c r="E918" t="s">
        <v>2802</v>
      </c>
      <c r="F918" s="1" t="s">
        <v>23128</v>
      </c>
    </row>
    <row r="919" spans="1:6">
      <c r="A919" s="15" t="s">
        <v>8906</v>
      </c>
      <c r="B919" s="2" t="s">
        <v>23130</v>
      </c>
      <c r="C919" t="s">
        <v>8905</v>
      </c>
      <c r="D919" t="s">
        <v>8904</v>
      </c>
      <c r="E919" t="s">
        <v>234</v>
      </c>
      <c r="F919" s="1" t="s">
        <v>23128</v>
      </c>
    </row>
    <row r="920" spans="1:6">
      <c r="A920" s="15" t="s">
        <v>8903</v>
      </c>
      <c r="B920" s="2" t="s">
        <v>23130</v>
      </c>
      <c r="C920" t="s">
        <v>8902</v>
      </c>
      <c r="D920" t="s">
        <v>8901</v>
      </c>
      <c r="E920" t="s">
        <v>8900</v>
      </c>
      <c r="F920" s="1" t="s">
        <v>23128</v>
      </c>
    </row>
    <row r="921" spans="1:6">
      <c r="A921" s="15" t="s">
        <v>8891</v>
      </c>
      <c r="B921" s="2" t="s">
        <v>23129</v>
      </c>
      <c r="C921" t="s">
        <v>353</v>
      </c>
      <c r="D921" t="s">
        <v>8890</v>
      </c>
      <c r="E921" t="s">
        <v>1678</v>
      </c>
      <c r="F921" s="1" t="s">
        <v>23128</v>
      </c>
    </row>
    <row r="922" spans="1:6">
      <c r="A922" s="15" t="s">
        <v>8885</v>
      </c>
      <c r="B922" s="2" t="s">
        <v>23130</v>
      </c>
      <c r="C922" t="s">
        <v>131</v>
      </c>
      <c r="D922" t="s">
        <v>8884</v>
      </c>
      <c r="E922" t="s">
        <v>129</v>
      </c>
      <c r="F922" s="1" t="s">
        <v>23128</v>
      </c>
    </row>
    <row r="923" spans="1:6">
      <c r="A923" s="15" t="s">
        <v>8877</v>
      </c>
      <c r="B923" s="2" t="s">
        <v>23130</v>
      </c>
      <c r="C923" t="s">
        <v>0</v>
      </c>
      <c r="D923" t="s">
        <v>8876</v>
      </c>
      <c r="E923" t="s">
        <v>0</v>
      </c>
      <c r="F923" s="1" t="s">
        <v>23128</v>
      </c>
    </row>
    <row r="924" spans="1:6">
      <c r="A924" s="15" t="s">
        <v>8875</v>
      </c>
      <c r="B924" s="2" t="s">
        <v>23129</v>
      </c>
      <c r="C924" t="s">
        <v>894</v>
      </c>
      <c r="D924" t="s">
        <v>8874</v>
      </c>
      <c r="E924" t="s">
        <v>3338</v>
      </c>
      <c r="F924" s="1" t="s">
        <v>23128</v>
      </c>
    </row>
    <row r="925" spans="1:6">
      <c r="A925" s="15" t="s">
        <v>8873</v>
      </c>
      <c r="B925" s="2" t="s">
        <v>23130</v>
      </c>
      <c r="C925" t="s">
        <v>2408</v>
      </c>
      <c r="D925" t="s">
        <v>8872</v>
      </c>
      <c r="E925" t="s">
        <v>1886</v>
      </c>
      <c r="F925" s="1" t="s">
        <v>23128</v>
      </c>
    </row>
    <row r="926" spans="1:6">
      <c r="A926" s="15" t="s">
        <v>8849</v>
      </c>
      <c r="B926" s="2" t="s">
        <v>23130</v>
      </c>
      <c r="C926" t="s">
        <v>8848</v>
      </c>
      <c r="D926" t="s">
        <v>8847</v>
      </c>
      <c r="E926" t="s">
        <v>8846</v>
      </c>
      <c r="F926" s="1" t="s">
        <v>23128</v>
      </c>
    </row>
    <row r="927" spans="1:6">
      <c r="A927" s="15" t="s">
        <v>8837</v>
      </c>
      <c r="B927" s="2" t="s">
        <v>23130</v>
      </c>
      <c r="C927" t="s">
        <v>353</v>
      </c>
      <c r="D927" t="s">
        <v>8836</v>
      </c>
      <c r="E927" t="s">
        <v>351</v>
      </c>
      <c r="F927" s="1" t="s">
        <v>23128</v>
      </c>
    </row>
    <row r="928" spans="1:6">
      <c r="A928" s="15" t="s">
        <v>8816</v>
      </c>
      <c r="B928" s="2" t="s">
        <v>23130</v>
      </c>
      <c r="C928" t="s">
        <v>8815</v>
      </c>
      <c r="D928" t="s">
        <v>8814</v>
      </c>
      <c r="E928" t="s">
        <v>129</v>
      </c>
      <c r="F928" s="1" t="s">
        <v>23128</v>
      </c>
    </row>
    <row r="929" spans="1:6">
      <c r="A929" s="15" t="s">
        <v>8813</v>
      </c>
      <c r="B929" s="2" t="s">
        <v>23130</v>
      </c>
      <c r="C929" t="s">
        <v>2511</v>
      </c>
      <c r="D929" t="s">
        <v>8812</v>
      </c>
      <c r="E929" t="s">
        <v>2509</v>
      </c>
      <c r="F929" s="1" t="s">
        <v>23128</v>
      </c>
    </row>
    <row r="930" spans="1:6">
      <c r="A930" s="15" t="s">
        <v>8811</v>
      </c>
      <c r="B930" s="2" t="s">
        <v>23130</v>
      </c>
      <c r="C930" t="s">
        <v>353</v>
      </c>
      <c r="D930" t="s">
        <v>8810</v>
      </c>
      <c r="E930" t="s">
        <v>121</v>
      </c>
      <c r="F930" s="1" t="s">
        <v>23128</v>
      </c>
    </row>
    <row r="931" spans="1:6">
      <c r="A931" s="15" t="s">
        <v>8807</v>
      </c>
      <c r="B931" s="2" t="s">
        <v>23129</v>
      </c>
      <c r="C931" t="s">
        <v>119</v>
      </c>
      <c r="D931" t="s">
        <v>8806</v>
      </c>
      <c r="E931" t="s">
        <v>874</v>
      </c>
      <c r="F931" s="1" t="s">
        <v>23128</v>
      </c>
    </row>
    <row r="932" spans="1:6">
      <c r="A932" s="15" t="s">
        <v>8805</v>
      </c>
      <c r="B932" s="2" t="s">
        <v>23129</v>
      </c>
      <c r="C932" t="s">
        <v>119</v>
      </c>
      <c r="D932" t="s">
        <v>8804</v>
      </c>
      <c r="E932" t="s">
        <v>874</v>
      </c>
      <c r="F932" s="1" t="s">
        <v>23128</v>
      </c>
    </row>
    <row r="933" spans="1:6">
      <c r="A933" s="15" t="s">
        <v>8796</v>
      </c>
      <c r="B933" s="2" t="s">
        <v>23130</v>
      </c>
      <c r="C933" t="s">
        <v>8795</v>
      </c>
      <c r="D933" t="s">
        <v>8794</v>
      </c>
      <c r="E933" t="s">
        <v>8793</v>
      </c>
      <c r="F933" s="1" t="s">
        <v>23128</v>
      </c>
    </row>
    <row r="934" spans="1:6">
      <c r="A934" s="15" t="s">
        <v>8792</v>
      </c>
      <c r="B934" s="2" t="s">
        <v>23130</v>
      </c>
      <c r="C934" t="s">
        <v>353</v>
      </c>
      <c r="D934" t="s">
        <v>8791</v>
      </c>
      <c r="E934" t="s">
        <v>8790</v>
      </c>
      <c r="F934" s="1" t="s">
        <v>23128</v>
      </c>
    </row>
    <row r="935" spans="1:6">
      <c r="A935" s="15" t="s">
        <v>8785</v>
      </c>
      <c r="B935" s="2" t="s">
        <v>23129</v>
      </c>
      <c r="C935" t="s">
        <v>8784</v>
      </c>
      <c r="D935" t="s">
        <v>8784</v>
      </c>
      <c r="E935" t="s">
        <v>0</v>
      </c>
      <c r="F935" s="1" t="s">
        <v>23128</v>
      </c>
    </row>
    <row r="936" spans="1:6">
      <c r="A936" s="15" t="s">
        <v>8745</v>
      </c>
      <c r="B936" s="2" t="s">
        <v>23130</v>
      </c>
      <c r="C936" t="s">
        <v>8744</v>
      </c>
      <c r="D936" t="s">
        <v>8743</v>
      </c>
      <c r="E936" t="s">
        <v>2096</v>
      </c>
      <c r="F936" s="1" t="s">
        <v>23128</v>
      </c>
    </row>
    <row r="937" spans="1:6">
      <c r="A937" s="15" t="s">
        <v>8742</v>
      </c>
      <c r="B937" s="2" t="s">
        <v>23130</v>
      </c>
      <c r="C937" t="s">
        <v>8741</v>
      </c>
      <c r="D937" t="s">
        <v>8740</v>
      </c>
      <c r="E937" t="s">
        <v>8739</v>
      </c>
      <c r="F937" s="1" t="s">
        <v>23128</v>
      </c>
    </row>
    <row r="938" spans="1:6">
      <c r="A938" s="15" t="s">
        <v>8738</v>
      </c>
      <c r="B938" s="2" t="s">
        <v>23130</v>
      </c>
      <c r="C938" t="s">
        <v>5750</v>
      </c>
      <c r="D938" t="s">
        <v>8737</v>
      </c>
      <c r="E938" t="s">
        <v>5748</v>
      </c>
      <c r="F938" s="1" t="s">
        <v>23128</v>
      </c>
    </row>
    <row r="939" spans="1:6">
      <c r="A939" s="15" t="s">
        <v>8736</v>
      </c>
      <c r="B939" s="2" t="s">
        <v>23129</v>
      </c>
      <c r="C939" t="s">
        <v>8735</v>
      </c>
      <c r="D939" t="s">
        <v>8734</v>
      </c>
      <c r="E939" t="s">
        <v>8733</v>
      </c>
      <c r="F939" s="1" t="s">
        <v>23128</v>
      </c>
    </row>
    <row r="940" spans="1:6">
      <c r="A940" s="15" t="s">
        <v>8726</v>
      </c>
      <c r="B940" s="2" t="s">
        <v>23130</v>
      </c>
      <c r="C940" t="s">
        <v>8725</v>
      </c>
      <c r="D940" t="s">
        <v>8724</v>
      </c>
      <c r="E940" t="s">
        <v>5665</v>
      </c>
      <c r="F940" s="1" t="s">
        <v>23128</v>
      </c>
    </row>
    <row r="941" spans="1:6">
      <c r="A941" s="15" t="s">
        <v>8712</v>
      </c>
      <c r="B941" s="2" t="s">
        <v>23130</v>
      </c>
      <c r="C941" t="s">
        <v>2143</v>
      </c>
      <c r="D941" t="s">
        <v>8711</v>
      </c>
      <c r="E941" t="s">
        <v>2141</v>
      </c>
      <c r="F941" s="1" t="s">
        <v>23128</v>
      </c>
    </row>
    <row r="942" spans="1:6">
      <c r="A942" s="15" t="s">
        <v>8710</v>
      </c>
      <c r="B942" s="2" t="s">
        <v>23129</v>
      </c>
      <c r="C942" t="s">
        <v>3903</v>
      </c>
      <c r="D942" t="s">
        <v>8709</v>
      </c>
      <c r="E942" t="s">
        <v>3901</v>
      </c>
      <c r="F942" s="1" t="s">
        <v>23128</v>
      </c>
    </row>
    <row r="943" spans="1:6">
      <c r="A943" s="15" t="s">
        <v>8690</v>
      </c>
      <c r="B943" s="2" t="s">
        <v>23130</v>
      </c>
      <c r="C943" t="s">
        <v>248</v>
      </c>
      <c r="D943" t="s">
        <v>8689</v>
      </c>
      <c r="E943" t="s">
        <v>5132</v>
      </c>
      <c r="F943" s="1" t="s">
        <v>23128</v>
      </c>
    </row>
    <row r="944" spans="1:6">
      <c r="A944" s="15" t="s">
        <v>8688</v>
      </c>
      <c r="B944" s="2" t="s">
        <v>23129</v>
      </c>
      <c r="C944" t="s">
        <v>1588</v>
      </c>
      <c r="D944" t="s">
        <v>8687</v>
      </c>
      <c r="E944" t="s">
        <v>1586</v>
      </c>
      <c r="F944" s="1" t="s">
        <v>23128</v>
      </c>
    </row>
    <row r="945" spans="1:6">
      <c r="A945" s="15" t="s">
        <v>8686</v>
      </c>
      <c r="B945" s="2" t="s">
        <v>23130</v>
      </c>
      <c r="C945" t="s">
        <v>8685</v>
      </c>
      <c r="D945" t="s">
        <v>8684</v>
      </c>
      <c r="E945" t="s">
        <v>8683</v>
      </c>
      <c r="F945" s="1" t="s">
        <v>23128</v>
      </c>
    </row>
    <row r="946" spans="1:6">
      <c r="A946" s="15" t="s">
        <v>8654</v>
      </c>
      <c r="B946" s="2" t="s">
        <v>23130</v>
      </c>
      <c r="C946" t="s">
        <v>8653</v>
      </c>
      <c r="D946" t="s">
        <v>8652</v>
      </c>
      <c r="E946" t="s">
        <v>8651</v>
      </c>
      <c r="F946" s="1" t="s">
        <v>23128</v>
      </c>
    </row>
    <row r="947" spans="1:6">
      <c r="A947" s="15" t="s">
        <v>8617</v>
      </c>
      <c r="B947" s="2" t="s">
        <v>23129</v>
      </c>
      <c r="C947" t="s">
        <v>3903</v>
      </c>
      <c r="D947" t="s">
        <v>8616</v>
      </c>
      <c r="E947" t="s">
        <v>3901</v>
      </c>
      <c r="F947" s="1" t="s">
        <v>23128</v>
      </c>
    </row>
    <row r="948" spans="1:6">
      <c r="A948" s="15" t="s">
        <v>8615</v>
      </c>
      <c r="B948" s="2" t="s">
        <v>23129</v>
      </c>
      <c r="C948" t="s">
        <v>353</v>
      </c>
      <c r="D948" t="s">
        <v>8614</v>
      </c>
      <c r="E948" t="s">
        <v>153</v>
      </c>
      <c r="F948" s="1" t="s">
        <v>23128</v>
      </c>
    </row>
    <row r="949" spans="1:6">
      <c r="A949" s="15" t="s">
        <v>8610</v>
      </c>
      <c r="B949" s="2" t="s">
        <v>23130</v>
      </c>
      <c r="C949" t="s">
        <v>0</v>
      </c>
      <c r="D949" t="s">
        <v>8609</v>
      </c>
      <c r="E949" t="s">
        <v>0</v>
      </c>
      <c r="F949" s="1" t="s">
        <v>23128</v>
      </c>
    </row>
    <row r="950" spans="1:6">
      <c r="A950" s="15" t="s">
        <v>8603</v>
      </c>
      <c r="B950" s="2" t="s">
        <v>23129</v>
      </c>
      <c r="C950" t="s">
        <v>268</v>
      </c>
      <c r="D950" t="s">
        <v>8602</v>
      </c>
      <c r="E950" t="s">
        <v>266</v>
      </c>
      <c r="F950" s="1" t="s">
        <v>23128</v>
      </c>
    </row>
    <row r="951" spans="1:6">
      <c r="A951" s="15" t="s">
        <v>8594</v>
      </c>
      <c r="B951" s="2" t="s">
        <v>23130</v>
      </c>
      <c r="C951" t="s">
        <v>8593</v>
      </c>
      <c r="D951" t="s">
        <v>8592</v>
      </c>
      <c r="E951" t="s">
        <v>1886</v>
      </c>
      <c r="F951" s="1" t="s">
        <v>23128</v>
      </c>
    </row>
    <row r="952" spans="1:6">
      <c r="A952" s="15" t="s">
        <v>8576</v>
      </c>
      <c r="B952" s="2" t="s">
        <v>23130</v>
      </c>
      <c r="C952" t="s">
        <v>8575</v>
      </c>
      <c r="D952" t="s">
        <v>8574</v>
      </c>
      <c r="E952" t="s">
        <v>8573</v>
      </c>
      <c r="F952" s="1" t="s">
        <v>23128</v>
      </c>
    </row>
    <row r="953" spans="1:6">
      <c r="A953" s="15" t="s">
        <v>8572</v>
      </c>
      <c r="B953" s="2" t="s">
        <v>23130</v>
      </c>
      <c r="C953" t="s">
        <v>59</v>
      </c>
      <c r="D953" t="s">
        <v>8571</v>
      </c>
      <c r="E953" t="s">
        <v>0</v>
      </c>
      <c r="F953" s="1" t="s">
        <v>23128</v>
      </c>
    </row>
    <row r="954" spans="1:6">
      <c r="A954" s="15" t="s">
        <v>8566</v>
      </c>
      <c r="B954" s="2" t="s">
        <v>23130</v>
      </c>
      <c r="C954" t="s">
        <v>8565</v>
      </c>
      <c r="D954" t="s">
        <v>8564</v>
      </c>
      <c r="E954" t="s">
        <v>2029</v>
      </c>
      <c r="F954" s="1" t="s">
        <v>23128</v>
      </c>
    </row>
    <row r="955" spans="1:6">
      <c r="A955" s="15" t="s">
        <v>8563</v>
      </c>
      <c r="B955" s="2" t="s">
        <v>23129</v>
      </c>
      <c r="C955" t="s">
        <v>8562</v>
      </c>
      <c r="D955" t="s">
        <v>8561</v>
      </c>
      <c r="E955" t="s">
        <v>2046</v>
      </c>
      <c r="F955" s="1" t="s">
        <v>23128</v>
      </c>
    </row>
    <row r="956" spans="1:6">
      <c r="A956" s="15" t="s">
        <v>8557</v>
      </c>
      <c r="B956" s="2" t="s">
        <v>23130</v>
      </c>
      <c r="C956" t="s">
        <v>8556</v>
      </c>
      <c r="D956" t="s">
        <v>8555</v>
      </c>
      <c r="E956" t="s">
        <v>8554</v>
      </c>
      <c r="F956" s="1" t="s">
        <v>23128</v>
      </c>
    </row>
    <row r="957" spans="1:6">
      <c r="A957" s="15" t="s">
        <v>8533</v>
      </c>
      <c r="B957" s="2" t="s">
        <v>23130</v>
      </c>
      <c r="C957" t="s">
        <v>313</v>
      </c>
      <c r="D957" t="s">
        <v>8532</v>
      </c>
      <c r="E957" t="s">
        <v>3853</v>
      </c>
      <c r="F957" s="1" t="s">
        <v>23128</v>
      </c>
    </row>
    <row r="958" spans="1:6">
      <c r="A958" s="15" t="s">
        <v>8524</v>
      </c>
      <c r="B958" s="2" t="s">
        <v>23129</v>
      </c>
      <c r="C958" t="s">
        <v>8523</v>
      </c>
      <c r="D958" t="s">
        <v>8522</v>
      </c>
      <c r="E958" t="s">
        <v>8521</v>
      </c>
      <c r="F958" s="1" t="s">
        <v>23128</v>
      </c>
    </row>
    <row r="959" spans="1:6">
      <c r="A959" s="15" t="s">
        <v>8517</v>
      </c>
      <c r="B959" s="2" t="s">
        <v>23130</v>
      </c>
      <c r="C959" t="s">
        <v>0</v>
      </c>
      <c r="D959" t="s">
        <v>8516</v>
      </c>
      <c r="E959" t="s">
        <v>0</v>
      </c>
      <c r="F959" s="1" t="s">
        <v>23128</v>
      </c>
    </row>
    <row r="960" spans="1:6">
      <c r="A960" s="15" t="s">
        <v>8468</v>
      </c>
      <c r="B960" s="2" t="s">
        <v>23130</v>
      </c>
      <c r="C960" t="s">
        <v>8467</v>
      </c>
      <c r="D960" t="s">
        <v>8466</v>
      </c>
      <c r="E960" t="s">
        <v>8465</v>
      </c>
      <c r="F960" s="1" t="s">
        <v>23128</v>
      </c>
    </row>
    <row r="961" spans="1:7">
      <c r="A961" s="15" t="s">
        <v>8431</v>
      </c>
      <c r="B961" s="2" t="s">
        <v>23129</v>
      </c>
      <c r="C961" t="s">
        <v>8430</v>
      </c>
      <c r="D961" t="s">
        <v>8429</v>
      </c>
      <c r="E961" t="s">
        <v>8428</v>
      </c>
      <c r="F961" s="1" t="s">
        <v>23128</v>
      </c>
    </row>
    <row r="962" spans="1:7">
      <c r="A962" s="15" t="s">
        <v>8406</v>
      </c>
      <c r="B962" s="2" t="s">
        <v>23130</v>
      </c>
      <c r="C962" t="s">
        <v>8405</v>
      </c>
      <c r="D962" t="s">
        <v>8404</v>
      </c>
      <c r="E962" t="s">
        <v>2126</v>
      </c>
      <c r="F962" s="1" t="s">
        <v>23128</v>
      </c>
    </row>
    <row r="963" spans="1:7">
      <c r="A963" s="15" t="s">
        <v>8399</v>
      </c>
      <c r="B963" s="2" t="s">
        <v>23129</v>
      </c>
      <c r="C963" t="s">
        <v>170</v>
      </c>
      <c r="D963" t="s">
        <v>8398</v>
      </c>
      <c r="E963" t="s">
        <v>168</v>
      </c>
      <c r="F963" s="1" t="s">
        <v>23128</v>
      </c>
    </row>
    <row r="964" spans="1:7">
      <c r="A964" s="15" t="s">
        <v>8381</v>
      </c>
      <c r="B964" s="2" t="s">
        <v>23130</v>
      </c>
      <c r="C964" t="s">
        <v>6866</v>
      </c>
      <c r="D964" t="s">
        <v>8380</v>
      </c>
      <c r="E964" t="s">
        <v>2686</v>
      </c>
      <c r="F964" s="1" t="s">
        <v>23128</v>
      </c>
    </row>
    <row r="965" spans="1:7">
      <c r="A965" s="15" t="s">
        <v>8377</v>
      </c>
      <c r="B965" s="2" t="s">
        <v>23130</v>
      </c>
      <c r="C965" t="s">
        <v>353</v>
      </c>
      <c r="D965" t="s">
        <v>8376</v>
      </c>
      <c r="E965" t="s">
        <v>121</v>
      </c>
      <c r="F965" s="1" t="s">
        <v>23128</v>
      </c>
    </row>
    <row r="966" spans="1:7">
      <c r="A966" s="15" t="s">
        <v>8369</v>
      </c>
      <c r="B966" s="2" t="s">
        <v>23129</v>
      </c>
      <c r="C966" t="s">
        <v>8368</v>
      </c>
      <c r="D966" t="s">
        <v>8367</v>
      </c>
      <c r="E966" t="s">
        <v>557</v>
      </c>
      <c r="F966" s="1" t="s">
        <v>23128</v>
      </c>
    </row>
    <row r="967" spans="1:7">
      <c r="A967" s="15" t="s">
        <v>8362</v>
      </c>
      <c r="B967" s="2" t="s">
        <v>23130</v>
      </c>
      <c r="C967" t="s">
        <v>931</v>
      </c>
      <c r="D967" t="s">
        <v>8361</v>
      </c>
      <c r="E967" t="s">
        <v>929</v>
      </c>
      <c r="F967" s="1" t="s">
        <v>23128</v>
      </c>
    </row>
    <row r="968" spans="1:7">
      <c r="A968" s="15" t="s">
        <v>8360</v>
      </c>
      <c r="B968" s="2" t="s">
        <v>23130</v>
      </c>
      <c r="C968" t="s">
        <v>0</v>
      </c>
      <c r="D968" t="s">
        <v>8358</v>
      </c>
      <c r="E968" t="s">
        <v>0</v>
      </c>
      <c r="F968" s="1" t="s">
        <v>23131</v>
      </c>
      <c r="G968" t="s">
        <v>8359</v>
      </c>
    </row>
    <row r="969" spans="1:7">
      <c r="A969" s="15" t="s">
        <v>8344</v>
      </c>
      <c r="B969" s="2" t="s">
        <v>23130</v>
      </c>
      <c r="C969" t="s">
        <v>8343</v>
      </c>
      <c r="D969" t="s">
        <v>8342</v>
      </c>
      <c r="E969" t="s">
        <v>8341</v>
      </c>
      <c r="F969" s="1" t="s">
        <v>23128</v>
      </c>
    </row>
    <row r="970" spans="1:7">
      <c r="A970" s="15" t="s">
        <v>8324</v>
      </c>
      <c r="B970" s="2" t="s">
        <v>23130</v>
      </c>
      <c r="C970" t="s">
        <v>8323</v>
      </c>
      <c r="D970" t="s">
        <v>8322</v>
      </c>
      <c r="E970" t="s">
        <v>2029</v>
      </c>
      <c r="F970" s="1" t="s">
        <v>23128</v>
      </c>
    </row>
    <row r="971" spans="1:7">
      <c r="A971" s="15" t="s">
        <v>8318</v>
      </c>
      <c r="B971" s="2" t="s">
        <v>23130</v>
      </c>
      <c r="C971" t="s">
        <v>0</v>
      </c>
      <c r="D971" t="s">
        <v>8317</v>
      </c>
      <c r="E971" t="s">
        <v>1255</v>
      </c>
      <c r="F971" s="1" t="s">
        <v>23128</v>
      </c>
    </row>
    <row r="972" spans="1:7">
      <c r="A972" s="15" t="s">
        <v>8308</v>
      </c>
      <c r="B972" s="2" t="s">
        <v>23130</v>
      </c>
      <c r="C972" t="s">
        <v>4975</v>
      </c>
      <c r="D972" t="s">
        <v>8307</v>
      </c>
      <c r="E972" t="s">
        <v>4973</v>
      </c>
      <c r="F972" s="1" t="s">
        <v>23128</v>
      </c>
    </row>
    <row r="973" spans="1:7">
      <c r="A973" s="15" t="s">
        <v>8304</v>
      </c>
      <c r="B973" s="2" t="s">
        <v>23130</v>
      </c>
      <c r="C973" t="s">
        <v>8303</v>
      </c>
      <c r="D973" t="s">
        <v>8302</v>
      </c>
      <c r="E973" t="s">
        <v>8301</v>
      </c>
      <c r="F973" s="1" t="s">
        <v>23128</v>
      </c>
    </row>
    <row r="974" spans="1:7">
      <c r="A974" s="15" t="s">
        <v>8285</v>
      </c>
      <c r="B974" s="2" t="s">
        <v>23130</v>
      </c>
      <c r="C974" t="s">
        <v>8284</v>
      </c>
      <c r="D974" t="s">
        <v>8283</v>
      </c>
      <c r="E974" t="s">
        <v>8282</v>
      </c>
      <c r="F974" s="1" t="s">
        <v>23128</v>
      </c>
    </row>
    <row r="975" spans="1:7">
      <c r="A975" s="15" t="s">
        <v>8278</v>
      </c>
      <c r="B975" s="2" t="s">
        <v>23130</v>
      </c>
      <c r="C975" t="s">
        <v>1505</v>
      </c>
      <c r="D975" t="s">
        <v>8277</v>
      </c>
      <c r="E975" t="s">
        <v>8276</v>
      </c>
      <c r="F975" s="1" t="s">
        <v>23128</v>
      </c>
    </row>
    <row r="976" spans="1:7">
      <c r="A976" s="15" t="s">
        <v>8261</v>
      </c>
      <c r="B976" s="2" t="s">
        <v>23129</v>
      </c>
      <c r="C976" t="s">
        <v>0</v>
      </c>
      <c r="D976" t="s">
        <v>1</v>
      </c>
      <c r="E976" t="s">
        <v>0</v>
      </c>
      <c r="F976" s="1" t="s">
        <v>23128</v>
      </c>
    </row>
    <row r="977" spans="1:7">
      <c r="A977" s="15" t="s">
        <v>8240</v>
      </c>
      <c r="B977" s="2" t="s">
        <v>23129</v>
      </c>
      <c r="C977" t="s">
        <v>8239</v>
      </c>
      <c r="D977" t="s">
        <v>8238</v>
      </c>
      <c r="E977" t="s">
        <v>2629</v>
      </c>
      <c r="F977" s="1" t="s">
        <v>23128</v>
      </c>
    </row>
    <row r="978" spans="1:7">
      <c r="A978" s="15" t="s">
        <v>8233</v>
      </c>
      <c r="B978" s="2" t="s">
        <v>23130</v>
      </c>
      <c r="C978" t="s">
        <v>8232</v>
      </c>
      <c r="D978" t="s">
        <v>8231</v>
      </c>
      <c r="E978" t="s">
        <v>8230</v>
      </c>
      <c r="F978" s="1" t="s">
        <v>23128</v>
      </c>
    </row>
    <row r="979" spans="1:7">
      <c r="A979" s="15" t="s">
        <v>8220</v>
      </c>
      <c r="B979" s="2" t="s">
        <v>23130</v>
      </c>
      <c r="C979" t="s">
        <v>8219</v>
      </c>
      <c r="D979" t="s">
        <v>8218</v>
      </c>
      <c r="E979" t="s">
        <v>117</v>
      </c>
      <c r="F979" s="1" t="s">
        <v>23128</v>
      </c>
    </row>
    <row r="980" spans="1:7">
      <c r="A980" s="15" t="s">
        <v>8213</v>
      </c>
      <c r="B980" s="2" t="s">
        <v>23130</v>
      </c>
      <c r="C980" t="s">
        <v>8212</v>
      </c>
      <c r="D980" t="s">
        <v>8211</v>
      </c>
      <c r="E980" t="s">
        <v>8210</v>
      </c>
      <c r="F980" s="1" t="s">
        <v>23128</v>
      </c>
    </row>
    <row r="981" spans="1:7">
      <c r="A981" s="15" t="s">
        <v>8207</v>
      </c>
      <c r="B981" s="2" t="s">
        <v>23130</v>
      </c>
      <c r="C981" t="s">
        <v>8206</v>
      </c>
      <c r="D981" t="s">
        <v>8205</v>
      </c>
      <c r="E981" t="s">
        <v>95</v>
      </c>
      <c r="F981" s="1" t="s">
        <v>23128</v>
      </c>
    </row>
    <row r="982" spans="1:7">
      <c r="A982" s="15" t="s">
        <v>8193</v>
      </c>
      <c r="B982" s="2" t="s">
        <v>23129</v>
      </c>
      <c r="C982" t="s">
        <v>8192</v>
      </c>
      <c r="D982" t="s">
        <v>8191</v>
      </c>
      <c r="E982" t="s">
        <v>8190</v>
      </c>
      <c r="F982" s="1" t="s">
        <v>23128</v>
      </c>
    </row>
    <row r="983" spans="1:7">
      <c r="A983" s="15" t="s">
        <v>8184</v>
      </c>
      <c r="B983" s="2" t="s">
        <v>23129</v>
      </c>
      <c r="C983" t="s">
        <v>1431</v>
      </c>
      <c r="D983" t="s">
        <v>8183</v>
      </c>
      <c r="E983" t="s">
        <v>7631</v>
      </c>
      <c r="F983" s="1" t="s">
        <v>23128</v>
      </c>
    </row>
    <row r="984" spans="1:7">
      <c r="A984" s="15" t="s">
        <v>8161</v>
      </c>
      <c r="B984" s="2" t="s">
        <v>23129</v>
      </c>
      <c r="C984" t="s">
        <v>8160</v>
      </c>
      <c r="D984" t="s">
        <v>8159</v>
      </c>
      <c r="E984" t="s">
        <v>8158</v>
      </c>
      <c r="F984" s="1" t="s">
        <v>23128</v>
      </c>
    </row>
    <row r="985" spans="1:7">
      <c r="A985" s="15" t="s">
        <v>8157</v>
      </c>
      <c r="B985" s="2" t="s">
        <v>23130</v>
      </c>
      <c r="C985" t="s">
        <v>0</v>
      </c>
      <c r="D985" t="s">
        <v>1</v>
      </c>
      <c r="E985" t="s">
        <v>0</v>
      </c>
      <c r="F985" s="1" t="s">
        <v>23128</v>
      </c>
    </row>
    <row r="986" spans="1:7">
      <c r="A986" s="15" t="s">
        <v>8156</v>
      </c>
      <c r="B986" s="2" t="s">
        <v>23129</v>
      </c>
      <c r="C986" t="s">
        <v>8155</v>
      </c>
      <c r="D986" t="s">
        <v>8154</v>
      </c>
      <c r="E986" t="s">
        <v>8153</v>
      </c>
      <c r="F986" s="1" t="s">
        <v>23128</v>
      </c>
    </row>
    <row r="987" spans="1:7">
      <c r="A987" s="15" t="s">
        <v>8152</v>
      </c>
      <c r="B987" s="2" t="s">
        <v>23129</v>
      </c>
      <c r="C987" t="s">
        <v>8151</v>
      </c>
      <c r="D987" t="s">
        <v>8150</v>
      </c>
      <c r="E987" t="s">
        <v>8149</v>
      </c>
      <c r="F987" s="1" t="s">
        <v>23128</v>
      </c>
    </row>
    <row r="988" spans="1:7">
      <c r="A988" s="15" t="s">
        <v>8134</v>
      </c>
      <c r="B988" s="2" t="s">
        <v>23129</v>
      </c>
      <c r="C988" t="s">
        <v>8133</v>
      </c>
      <c r="D988" t="s">
        <v>8132</v>
      </c>
      <c r="E988" t="s">
        <v>8131</v>
      </c>
      <c r="F988" s="1" t="s">
        <v>23128</v>
      </c>
    </row>
    <row r="989" spans="1:7">
      <c r="A989" s="15" t="s">
        <v>8116</v>
      </c>
      <c r="B989" s="2" t="s">
        <v>23129</v>
      </c>
      <c r="C989" t="s">
        <v>2009</v>
      </c>
      <c r="D989" t="s">
        <v>8115</v>
      </c>
      <c r="E989" t="s">
        <v>117</v>
      </c>
      <c r="F989" s="1" t="s">
        <v>23128</v>
      </c>
    </row>
    <row r="990" spans="1:7">
      <c r="A990" s="15" t="s">
        <v>8109</v>
      </c>
      <c r="B990" s="2" t="s">
        <v>23130</v>
      </c>
      <c r="C990" t="s">
        <v>7031</v>
      </c>
      <c r="D990" t="s">
        <v>8108</v>
      </c>
      <c r="E990" t="s">
        <v>7029</v>
      </c>
      <c r="F990" s="1" t="s">
        <v>23128</v>
      </c>
    </row>
    <row r="991" spans="1:7">
      <c r="A991" s="15" t="s">
        <v>8097</v>
      </c>
      <c r="B991" s="2" t="s">
        <v>23130</v>
      </c>
      <c r="C991" t="s">
        <v>493</v>
      </c>
      <c r="D991" t="s">
        <v>8096</v>
      </c>
      <c r="E991" t="s">
        <v>491</v>
      </c>
      <c r="F991" s="1" t="s">
        <v>23128</v>
      </c>
    </row>
    <row r="992" spans="1:7">
      <c r="A992" s="15" t="s">
        <v>8093</v>
      </c>
      <c r="B992" s="2" t="s">
        <v>23130</v>
      </c>
      <c r="C992" t="s">
        <v>8091</v>
      </c>
      <c r="D992" t="s">
        <v>8090</v>
      </c>
      <c r="E992" t="s">
        <v>8089</v>
      </c>
      <c r="F992" s="1" t="s">
        <v>23131</v>
      </c>
      <c r="G992" t="s">
        <v>8092</v>
      </c>
    </row>
    <row r="993" spans="1:7">
      <c r="A993" s="15" t="s">
        <v>8086</v>
      </c>
      <c r="B993" s="2" t="s">
        <v>23129</v>
      </c>
      <c r="C993" t="s">
        <v>0</v>
      </c>
      <c r="D993" t="s">
        <v>8085</v>
      </c>
      <c r="E993" t="s">
        <v>3720</v>
      </c>
      <c r="F993" s="1" t="s">
        <v>23128</v>
      </c>
    </row>
    <row r="994" spans="1:7">
      <c r="A994" s="15" t="s">
        <v>8084</v>
      </c>
      <c r="B994" s="2" t="s">
        <v>23130</v>
      </c>
      <c r="C994" t="s">
        <v>0</v>
      </c>
      <c r="D994" t="s">
        <v>2338</v>
      </c>
      <c r="E994" t="s">
        <v>0</v>
      </c>
      <c r="F994" s="1" t="s">
        <v>23128</v>
      </c>
    </row>
    <row r="995" spans="1:7">
      <c r="A995" s="15" t="s">
        <v>8075</v>
      </c>
      <c r="B995" s="2" t="s">
        <v>23129</v>
      </c>
      <c r="C995" t="s">
        <v>8073</v>
      </c>
      <c r="D995" t="s">
        <v>8072</v>
      </c>
      <c r="E995" t="s">
        <v>7722</v>
      </c>
      <c r="F995" s="1" t="s">
        <v>23131</v>
      </c>
      <c r="G995" t="s">
        <v>8074</v>
      </c>
    </row>
    <row r="996" spans="1:7">
      <c r="A996" s="15" t="s">
        <v>8070</v>
      </c>
      <c r="B996" s="2" t="s">
        <v>23130</v>
      </c>
      <c r="C996" t="s">
        <v>8069</v>
      </c>
      <c r="D996" t="s">
        <v>8068</v>
      </c>
      <c r="E996" t="s">
        <v>8067</v>
      </c>
      <c r="F996" s="1" t="s">
        <v>23128</v>
      </c>
    </row>
    <row r="997" spans="1:7">
      <c r="A997" s="15" t="s">
        <v>8058</v>
      </c>
      <c r="B997" s="2" t="s">
        <v>23129</v>
      </c>
      <c r="C997" t="s">
        <v>8057</v>
      </c>
      <c r="D997" t="s">
        <v>8056</v>
      </c>
      <c r="E997" t="s">
        <v>8055</v>
      </c>
      <c r="F997" s="1" t="s">
        <v>23128</v>
      </c>
    </row>
    <row r="998" spans="1:7">
      <c r="A998" s="15" t="s">
        <v>8040</v>
      </c>
      <c r="B998" s="2" t="s">
        <v>23129</v>
      </c>
      <c r="C998" t="s">
        <v>0</v>
      </c>
      <c r="D998" t="s">
        <v>8039</v>
      </c>
      <c r="E998" t="s">
        <v>0</v>
      </c>
      <c r="F998" s="1" t="s">
        <v>23128</v>
      </c>
    </row>
    <row r="999" spans="1:7">
      <c r="A999" s="15" t="s">
        <v>8024</v>
      </c>
      <c r="B999" s="2" t="s">
        <v>23130</v>
      </c>
      <c r="C999" t="s">
        <v>8023</v>
      </c>
      <c r="D999" t="s">
        <v>8022</v>
      </c>
      <c r="E999" t="s">
        <v>527</v>
      </c>
      <c r="F999" s="1" t="s">
        <v>23128</v>
      </c>
    </row>
    <row r="1000" spans="1:7">
      <c r="A1000" s="15" t="s">
        <v>8017</v>
      </c>
      <c r="B1000" s="2" t="s">
        <v>23130</v>
      </c>
      <c r="C1000" t="s">
        <v>8016</v>
      </c>
      <c r="D1000" t="s">
        <v>8015</v>
      </c>
      <c r="E1000" t="s">
        <v>0</v>
      </c>
      <c r="F1000" s="1" t="s">
        <v>23128</v>
      </c>
    </row>
    <row r="1001" spans="1:7">
      <c r="A1001" s="15" t="s">
        <v>8014</v>
      </c>
      <c r="B1001" s="2" t="s">
        <v>23130</v>
      </c>
      <c r="C1001" t="s">
        <v>5709</v>
      </c>
      <c r="D1001" t="s">
        <v>8013</v>
      </c>
      <c r="E1001" t="s">
        <v>8012</v>
      </c>
      <c r="F1001" s="1" t="s">
        <v>23128</v>
      </c>
    </row>
    <row r="1002" spans="1:7">
      <c r="A1002" s="15" t="s">
        <v>8007</v>
      </c>
      <c r="B1002" s="2" t="s">
        <v>23129</v>
      </c>
      <c r="C1002" t="s">
        <v>506</v>
      </c>
      <c r="D1002" t="s">
        <v>8006</v>
      </c>
      <c r="E1002" t="s">
        <v>8005</v>
      </c>
      <c r="F1002" s="1" t="s">
        <v>23128</v>
      </c>
    </row>
    <row r="1003" spans="1:7">
      <c r="A1003" s="15" t="s">
        <v>7980</v>
      </c>
      <c r="B1003" s="2" t="s">
        <v>23129</v>
      </c>
      <c r="C1003" t="s">
        <v>105</v>
      </c>
      <c r="D1003" t="s">
        <v>7979</v>
      </c>
      <c r="E1003" t="s">
        <v>103</v>
      </c>
      <c r="F1003" s="1" t="s">
        <v>23128</v>
      </c>
    </row>
    <row r="1004" spans="1:7">
      <c r="A1004" s="15" t="s">
        <v>7950</v>
      </c>
      <c r="B1004" s="2" t="s">
        <v>23129</v>
      </c>
      <c r="C1004" t="s">
        <v>2434</v>
      </c>
      <c r="D1004" t="s">
        <v>7949</v>
      </c>
      <c r="E1004" t="s">
        <v>7948</v>
      </c>
      <c r="F1004" s="1" t="s">
        <v>23128</v>
      </c>
    </row>
    <row r="1005" spans="1:7">
      <c r="A1005" s="15" t="s">
        <v>7931</v>
      </c>
      <c r="B1005" s="2" t="s">
        <v>23129</v>
      </c>
      <c r="C1005" t="s">
        <v>1009</v>
      </c>
      <c r="D1005" t="s">
        <v>7930</v>
      </c>
      <c r="E1005" t="s">
        <v>1007</v>
      </c>
      <c r="F1005" s="1" t="s">
        <v>23128</v>
      </c>
    </row>
    <row r="1006" spans="1:7">
      <c r="A1006" s="15" t="s">
        <v>7905</v>
      </c>
      <c r="B1006" s="2" t="s">
        <v>23130</v>
      </c>
      <c r="C1006" t="s">
        <v>0</v>
      </c>
      <c r="D1006" t="s">
        <v>1</v>
      </c>
      <c r="E1006" t="s">
        <v>0</v>
      </c>
      <c r="F1006" s="1" t="s">
        <v>23128</v>
      </c>
    </row>
    <row r="1007" spans="1:7">
      <c r="A1007" s="15" t="s">
        <v>7904</v>
      </c>
      <c r="B1007" s="2" t="s">
        <v>23130</v>
      </c>
      <c r="C1007" t="s">
        <v>4983</v>
      </c>
      <c r="D1007" t="s">
        <v>7903</v>
      </c>
      <c r="E1007" t="s">
        <v>117</v>
      </c>
      <c r="F1007" s="1" t="s">
        <v>23128</v>
      </c>
    </row>
    <row r="1008" spans="1:7">
      <c r="A1008" s="15" t="s">
        <v>7883</v>
      </c>
      <c r="B1008" s="2" t="s">
        <v>23129</v>
      </c>
      <c r="C1008" t="s">
        <v>219</v>
      </c>
      <c r="D1008" t="s">
        <v>7882</v>
      </c>
      <c r="E1008" t="s">
        <v>1090</v>
      </c>
      <c r="F1008" s="1" t="s">
        <v>23128</v>
      </c>
    </row>
    <row r="1009" spans="1:6">
      <c r="A1009" s="15" t="s">
        <v>7873</v>
      </c>
      <c r="B1009" s="2" t="s">
        <v>23129</v>
      </c>
      <c r="C1009" t="s">
        <v>7872</v>
      </c>
      <c r="D1009" t="s">
        <v>7871</v>
      </c>
      <c r="E1009" t="s">
        <v>270</v>
      </c>
      <c r="F1009" s="1" t="s">
        <v>23128</v>
      </c>
    </row>
    <row r="1010" spans="1:6">
      <c r="A1010" s="15" t="s">
        <v>7863</v>
      </c>
      <c r="B1010" s="2" t="s">
        <v>23130</v>
      </c>
      <c r="C1010" t="s">
        <v>7862</v>
      </c>
      <c r="D1010" t="s">
        <v>7861</v>
      </c>
      <c r="E1010" t="s">
        <v>7860</v>
      </c>
      <c r="F1010" s="1" t="s">
        <v>23128</v>
      </c>
    </row>
    <row r="1011" spans="1:6">
      <c r="A1011" s="15" t="s">
        <v>7856</v>
      </c>
      <c r="B1011" s="2" t="s">
        <v>23129</v>
      </c>
      <c r="C1011" t="s">
        <v>419</v>
      </c>
      <c r="D1011" t="s">
        <v>7855</v>
      </c>
      <c r="E1011" t="s">
        <v>7854</v>
      </c>
      <c r="F1011" s="1" t="s">
        <v>23128</v>
      </c>
    </row>
    <row r="1012" spans="1:6">
      <c r="A1012" s="15" t="s">
        <v>7845</v>
      </c>
      <c r="B1012" s="2" t="s">
        <v>23129</v>
      </c>
      <c r="C1012" t="s">
        <v>6515</v>
      </c>
      <c r="D1012" t="s">
        <v>7844</v>
      </c>
      <c r="E1012" t="s">
        <v>7843</v>
      </c>
      <c r="F1012" s="1" t="s">
        <v>23128</v>
      </c>
    </row>
    <row r="1013" spans="1:6">
      <c r="A1013" s="15" t="s">
        <v>7842</v>
      </c>
      <c r="B1013" s="2" t="s">
        <v>23129</v>
      </c>
      <c r="C1013" t="s">
        <v>0</v>
      </c>
      <c r="D1013" t="s">
        <v>7841</v>
      </c>
      <c r="E1013" t="s">
        <v>6923</v>
      </c>
      <c r="F1013" s="1" t="s">
        <v>23128</v>
      </c>
    </row>
    <row r="1014" spans="1:6">
      <c r="A1014" s="15" t="s">
        <v>7813</v>
      </c>
      <c r="B1014" s="2" t="s">
        <v>23129</v>
      </c>
      <c r="C1014" t="s">
        <v>7812</v>
      </c>
      <c r="D1014" t="s">
        <v>7811</v>
      </c>
      <c r="E1014" t="s">
        <v>1043</v>
      </c>
      <c r="F1014" s="1" t="s">
        <v>23128</v>
      </c>
    </row>
    <row r="1015" spans="1:6">
      <c r="A1015" s="15" t="s">
        <v>7801</v>
      </c>
      <c r="B1015" s="2" t="s">
        <v>23130</v>
      </c>
      <c r="C1015" t="s">
        <v>5338</v>
      </c>
      <c r="D1015" t="s">
        <v>7800</v>
      </c>
      <c r="E1015" t="s">
        <v>143</v>
      </c>
      <c r="F1015" s="1" t="s">
        <v>23128</v>
      </c>
    </row>
    <row r="1016" spans="1:6">
      <c r="A1016" s="15" t="s">
        <v>7790</v>
      </c>
      <c r="B1016" s="2" t="s">
        <v>23129</v>
      </c>
      <c r="C1016" t="s">
        <v>1002</v>
      </c>
      <c r="D1016" t="s">
        <v>7789</v>
      </c>
      <c r="E1016" t="s">
        <v>1990</v>
      </c>
      <c r="F1016" s="1" t="s">
        <v>23128</v>
      </c>
    </row>
    <row r="1017" spans="1:6">
      <c r="A1017" s="15" t="s">
        <v>7788</v>
      </c>
      <c r="B1017" s="2" t="s">
        <v>23129</v>
      </c>
      <c r="C1017" t="s">
        <v>1002</v>
      </c>
      <c r="D1017" t="s">
        <v>7787</v>
      </c>
      <c r="E1017" t="s">
        <v>1990</v>
      </c>
      <c r="F1017" s="1" t="s">
        <v>23128</v>
      </c>
    </row>
    <row r="1018" spans="1:6">
      <c r="A1018" s="15" t="s">
        <v>7780</v>
      </c>
      <c r="B1018" s="2" t="s">
        <v>23130</v>
      </c>
      <c r="C1018" t="s">
        <v>3169</v>
      </c>
      <c r="D1018" t="s">
        <v>7779</v>
      </c>
      <c r="E1018" t="s">
        <v>3167</v>
      </c>
      <c r="F1018" s="1" t="s">
        <v>23128</v>
      </c>
    </row>
    <row r="1019" spans="1:6">
      <c r="A1019" s="15" t="s">
        <v>7776</v>
      </c>
      <c r="B1019" s="2" t="s">
        <v>23130</v>
      </c>
      <c r="C1019" t="s">
        <v>7775</v>
      </c>
      <c r="D1019" t="s">
        <v>7774</v>
      </c>
      <c r="E1019" t="s">
        <v>2074</v>
      </c>
      <c r="F1019" s="1" t="s">
        <v>23128</v>
      </c>
    </row>
    <row r="1020" spans="1:6">
      <c r="A1020" s="15" t="s">
        <v>7773</v>
      </c>
      <c r="B1020" s="2" t="s">
        <v>23130</v>
      </c>
      <c r="C1020" t="s">
        <v>7772</v>
      </c>
      <c r="D1020" t="s">
        <v>7771</v>
      </c>
      <c r="E1020" t="s">
        <v>2400</v>
      </c>
      <c r="F1020" s="1" t="s">
        <v>23128</v>
      </c>
    </row>
    <row r="1021" spans="1:6">
      <c r="A1021" s="15" t="s">
        <v>7757</v>
      </c>
      <c r="B1021" s="2" t="s">
        <v>23129</v>
      </c>
      <c r="C1021" t="s">
        <v>195</v>
      </c>
      <c r="D1021" t="s">
        <v>0</v>
      </c>
      <c r="E1021" t="s">
        <v>0</v>
      </c>
      <c r="F1021" s="1" t="s">
        <v>23128</v>
      </c>
    </row>
    <row r="1022" spans="1:6">
      <c r="A1022" s="15" t="s">
        <v>7742</v>
      </c>
      <c r="B1022" s="2" t="s">
        <v>23129</v>
      </c>
      <c r="C1022" t="s">
        <v>1588</v>
      </c>
      <c r="D1022" t="s">
        <v>7741</v>
      </c>
      <c r="E1022" t="s">
        <v>1586</v>
      </c>
      <c r="F1022" s="1" t="s">
        <v>23128</v>
      </c>
    </row>
    <row r="1023" spans="1:6">
      <c r="A1023" s="15" t="s">
        <v>7740</v>
      </c>
      <c r="B1023" s="2" t="s">
        <v>23129</v>
      </c>
      <c r="C1023" t="s">
        <v>814</v>
      </c>
      <c r="D1023" t="s">
        <v>7739</v>
      </c>
      <c r="E1023" t="s">
        <v>7738</v>
      </c>
      <c r="F1023" s="1" t="s">
        <v>23128</v>
      </c>
    </row>
    <row r="1024" spans="1:6">
      <c r="A1024" s="15" t="s">
        <v>7731</v>
      </c>
      <c r="B1024" s="2" t="s">
        <v>23130</v>
      </c>
      <c r="C1024" t="s">
        <v>4716</v>
      </c>
      <c r="D1024" t="s">
        <v>7730</v>
      </c>
      <c r="E1024" t="s">
        <v>7222</v>
      </c>
      <c r="F1024" s="1" t="s">
        <v>23128</v>
      </c>
    </row>
    <row r="1025" spans="1:7">
      <c r="A1025" s="15" t="s">
        <v>7729</v>
      </c>
      <c r="B1025" s="2" t="s">
        <v>23129</v>
      </c>
      <c r="C1025" t="s">
        <v>7728</v>
      </c>
      <c r="D1025" t="s">
        <v>7727</v>
      </c>
      <c r="E1025" t="s">
        <v>1920</v>
      </c>
      <c r="F1025" s="1" t="s">
        <v>23128</v>
      </c>
    </row>
    <row r="1026" spans="1:7">
      <c r="A1026" s="15" t="s">
        <v>7699</v>
      </c>
      <c r="B1026" s="2" t="s">
        <v>23130</v>
      </c>
      <c r="C1026" t="s">
        <v>0</v>
      </c>
      <c r="D1026" t="s">
        <v>3083</v>
      </c>
      <c r="E1026" t="s">
        <v>0</v>
      </c>
      <c r="F1026" s="1" t="s">
        <v>23131</v>
      </c>
      <c r="G1026" t="s">
        <v>23975</v>
      </c>
    </row>
    <row r="1027" spans="1:7">
      <c r="A1027" s="15" t="s">
        <v>7696</v>
      </c>
      <c r="B1027" s="2" t="s">
        <v>23129</v>
      </c>
      <c r="C1027" t="s">
        <v>2577</v>
      </c>
      <c r="D1027" t="s">
        <v>7695</v>
      </c>
      <c r="E1027" t="s">
        <v>2593</v>
      </c>
      <c r="F1027" s="1" t="s">
        <v>23128</v>
      </c>
    </row>
    <row r="1028" spans="1:7">
      <c r="A1028" s="15" t="s">
        <v>7690</v>
      </c>
      <c r="B1028" s="2" t="s">
        <v>23129</v>
      </c>
      <c r="C1028" t="s">
        <v>455</v>
      </c>
      <c r="D1028" t="s">
        <v>7689</v>
      </c>
      <c r="E1028" t="s">
        <v>358</v>
      </c>
      <c r="F1028" s="1" t="s">
        <v>23128</v>
      </c>
    </row>
    <row r="1029" spans="1:7">
      <c r="A1029" s="15" t="s">
        <v>7679</v>
      </c>
      <c r="B1029" s="2" t="s">
        <v>23129</v>
      </c>
      <c r="C1029" t="s">
        <v>7678</v>
      </c>
      <c r="D1029" t="s">
        <v>7677</v>
      </c>
      <c r="E1029" t="s">
        <v>1906</v>
      </c>
      <c r="F1029" s="1" t="s">
        <v>23128</v>
      </c>
    </row>
    <row r="1030" spans="1:7">
      <c r="A1030" s="15" t="s">
        <v>7668</v>
      </c>
      <c r="B1030" s="2" t="s">
        <v>23129</v>
      </c>
      <c r="C1030" t="s">
        <v>0</v>
      </c>
      <c r="D1030" t="s">
        <v>7666</v>
      </c>
      <c r="E1030" t="s">
        <v>0</v>
      </c>
      <c r="F1030" s="1" t="s">
        <v>23131</v>
      </c>
      <c r="G1030" t="s">
        <v>7667</v>
      </c>
    </row>
    <row r="1031" spans="1:7">
      <c r="A1031" s="15" t="s">
        <v>7665</v>
      </c>
      <c r="B1031" s="2" t="s">
        <v>23129</v>
      </c>
      <c r="C1031" t="s">
        <v>7664</v>
      </c>
      <c r="D1031" t="s">
        <v>7663</v>
      </c>
      <c r="E1031" t="s">
        <v>5482</v>
      </c>
      <c r="F1031" s="1" t="s">
        <v>23128</v>
      </c>
    </row>
    <row r="1032" spans="1:7">
      <c r="A1032" s="15" t="s">
        <v>7654</v>
      </c>
      <c r="B1032" s="2" t="s">
        <v>23130</v>
      </c>
      <c r="C1032" t="s">
        <v>7653</v>
      </c>
      <c r="D1032" t="s">
        <v>7652</v>
      </c>
      <c r="E1032" t="s">
        <v>325</v>
      </c>
      <c r="F1032" s="1" t="s">
        <v>23128</v>
      </c>
    </row>
    <row r="1033" spans="1:7">
      <c r="A1033" s="15" t="s">
        <v>7651</v>
      </c>
      <c r="B1033" s="2" t="s">
        <v>23129</v>
      </c>
      <c r="C1033" t="s">
        <v>7650</v>
      </c>
      <c r="D1033" t="s">
        <v>7649</v>
      </c>
      <c r="E1033" t="s">
        <v>7648</v>
      </c>
      <c r="F1033" s="1" t="s">
        <v>23128</v>
      </c>
    </row>
    <row r="1034" spans="1:7">
      <c r="A1034" s="15" t="s">
        <v>7640</v>
      </c>
      <c r="B1034" s="2" t="s">
        <v>23130</v>
      </c>
      <c r="F1034" s="1" t="s">
        <v>23131</v>
      </c>
      <c r="G1034" t="s">
        <v>7639</v>
      </c>
    </row>
    <row r="1035" spans="1:7">
      <c r="A1035" s="15" t="s">
        <v>7634</v>
      </c>
      <c r="B1035" s="2" t="s">
        <v>23129</v>
      </c>
      <c r="C1035" t="s">
        <v>7633</v>
      </c>
      <c r="D1035" t="s">
        <v>7632</v>
      </c>
      <c r="E1035" t="s">
        <v>7631</v>
      </c>
      <c r="F1035" s="1" t="s">
        <v>23128</v>
      </c>
    </row>
    <row r="1036" spans="1:7">
      <c r="A1036" s="15" t="s">
        <v>7612</v>
      </c>
      <c r="B1036" s="2" t="s">
        <v>23130</v>
      </c>
      <c r="C1036" t="s">
        <v>4916</v>
      </c>
      <c r="D1036" t="s">
        <v>7610</v>
      </c>
      <c r="E1036" t="s">
        <v>7609</v>
      </c>
      <c r="F1036" s="1" t="s">
        <v>23128</v>
      </c>
    </row>
    <row r="1037" spans="1:7">
      <c r="A1037" s="15" t="s">
        <v>7592</v>
      </c>
      <c r="B1037" s="2" t="s">
        <v>23129</v>
      </c>
      <c r="C1037" t="s">
        <v>0</v>
      </c>
      <c r="D1037" t="s">
        <v>7590</v>
      </c>
      <c r="E1037" t="s">
        <v>0</v>
      </c>
      <c r="F1037" s="1" t="s">
        <v>23131</v>
      </c>
      <c r="G1037" t="s">
        <v>7591</v>
      </c>
    </row>
    <row r="1038" spans="1:7">
      <c r="A1038" s="15" t="s">
        <v>7572</v>
      </c>
      <c r="B1038" s="2" t="s">
        <v>23130</v>
      </c>
      <c r="C1038" t="s">
        <v>7569</v>
      </c>
      <c r="D1038" t="s">
        <v>7570</v>
      </c>
      <c r="E1038" t="s">
        <v>7569</v>
      </c>
      <c r="F1038" s="1" t="s">
        <v>23131</v>
      </c>
      <c r="G1038" t="s">
        <v>7571</v>
      </c>
    </row>
    <row r="1039" spans="1:7">
      <c r="A1039" s="15" t="s">
        <v>7552</v>
      </c>
      <c r="B1039" s="2" t="s">
        <v>23129</v>
      </c>
      <c r="C1039" t="s">
        <v>7551</v>
      </c>
      <c r="D1039" t="s">
        <v>7550</v>
      </c>
      <c r="E1039" t="s">
        <v>7549</v>
      </c>
      <c r="F1039" s="1" t="s">
        <v>23128</v>
      </c>
    </row>
    <row r="1040" spans="1:7">
      <c r="A1040" s="15" t="s">
        <v>7546</v>
      </c>
      <c r="B1040" s="2" t="s">
        <v>23129</v>
      </c>
      <c r="C1040" t="s">
        <v>7545</v>
      </c>
      <c r="D1040" t="s">
        <v>7544</v>
      </c>
      <c r="E1040" t="s">
        <v>7543</v>
      </c>
      <c r="F1040" s="1" t="s">
        <v>23128</v>
      </c>
    </row>
    <row r="1041" spans="1:7">
      <c r="A1041" s="15" t="s">
        <v>7536</v>
      </c>
      <c r="B1041" s="2" t="s">
        <v>23129</v>
      </c>
      <c r="C1041" t="s">
        <v>1447</v>
      </c>
      <c r="D1041" t="s">
        <v>7535</v>
      </c>
      <c r="E1041" t="s">
        <v>1445</v>
      </c>
      <c r="F1041" s="1" t="s">
        <v>23128</v>
      </c>
    </row>
    <row r="1042" spans="1:7">
      <c r="A1042" s="15" t="s">
        <v>7534</v>
      </c>
      <c r="B1042" s="2" t="s">
        <v>23129</v>
      </c>
      <c r="C1042" t="s">
        <v>7533</v>
      </c>
      <c r="D1042" t="s">
        <v>7532</v>
      </c>
      <c r="E1042" t="s">
        <v>6820</v>
      </c>
      <c r="F1042" s="1" t="s">
        <v>23128</v>
      </c>
    </row>
    <row r="1043" spans="1:7">
      <c r="A1043" s="15" t="s">
        <v>7493</v>
      </c>
      <c r="B1043" s="2" t="s">
        <v>23129</v>
      </c>
      <c r="C1043" t="s">
        <v>7492</v>
      </c>
      <c r="D1043" t="s">
        <v>7491</v>
      </c>
      <c r="E1043" t="s">
        <v>168</v>
      </c>
      <c r="F1043" s="1" t="s">
        <v>23128</v>
      </c>
    </row>
    <row r="1044" spans="1:7">
      <c r="A1044" s="15" t="s">
        <v>7484</v>
      </c>
      <c r="B1044" s="2" t="s">
        <v>23130</v>
      </c>
      <c r="C1044" t="s">
        <v>7482</v>
      </c>
      <c r="D1044" t="s">
        <v>7481</v>
      </c>
      <c r="E1044" t="s">
        <v>4492</v>
      </c>
      <c r="F1044" s="1" t="s">
        <v>23131</v>
      </c>
      <c r="G1044" t="s">
        <v>7483</v>
      </c>
    </row>
    <row r="1045" spans="1:7">
      <c r="A1045" s="15" t="s">
        <v>7476</v>
      </c>
      <c r="B1045" s="2" t="s">
        <v>23130</v>
      </c>
      <c r="C1045" t="s">
        <v>7474</v>
      </c>
      <c r="D1045" t="s">
        <v>7473</v>
      </c>
      <c r="E1045" t="s">
        <v>125</v>
      </c>
      <c r="F1045" s="1" t="s">
        <v>23131</v>
      </c>
      <c r="G1045" t="s">
        <v>7475</v>
      </c>
    </row>
    <row r="1046" spans="1:7">
      <c r="A1046" s="15" t="s">
        <v>7459</v>
      </c>
      <c r="B1046" s="2" t="s">
        <v>23130</v>
      </c>
      <c r="C1046" t="s">
        <v>0</v>
      </c>
      <c r="D1046" t="s">
        <v>7458</v>
      </c>
      <c r="E1046" t="s">
        <v>0</v>
      </c>
      <c r="F1046" s="1" t="s">
        <v>23128</v>
      </c>
    </row>
    <row r="1047" spans="1:7">
      <c r="A1047" s="15" t="s">
        <v>7457</v>
      </c>
      <c r="B1047" s="2" t="s">
        <v>23130</v>
      </c>
      <c r="C1047" t="s">
        <v>0</v>
      </c>
      <c r="D1047" t="s">
        <v>3083</v>
      </c>
      <c r="E1047" t="s">
        <v>0</v>
      </c>
      <c r="F1047" s="1" t="s">
        <v>23128</v>
      </c>
    </row>
    <row r="1048" spans="1:7">
      <c r="A1048" s="15" t="s">
        <v>7448</v>
      </c>
      <c r="B1048" s="2" t="s">
        <v>23130</v>
      </c>
      <c r="C1048" t="s">
        <v>1277</v>
      </c>
      <c r="D1048" t="s">
        <v>7446</v>
      </c>
      <c r="E1048" t="s">
        <v>1275</v>
      </c>
      <c r="F1048" s="1" t="s">
        <v>23131</v>
      </c>
      <c r="G1048" t="s">
        <v>7447</v>
      </c>
    </row>
    <row r="1049" spans="1:7">
      <c r="A1049" s="15" t="s">
        <v>7426</v>
      </c>
      <c r="B1049" s="2" t="s">
        <v>23130</v>
      </c>
      <c r="C1049" t="s">
        <v>7425</v>
      </c>
      <c r="D1049" t="s">
        <v>7424</v>
      </c>
      <c r="E1049" t="s">
        <v>3206</v>
      </c>
      <c r="F1049" s="1" t="s">
        <v>23128</v>
      </c>
    </row>
    <row r="1050" spans="1:7">
      <c r="A1050" s="15" t="s">
        <v>7404</v>
      </c>
      <c r="B1050" s="2" t="s">
        <v>23129</v>
      </c>
      <c r="C1050" t="s">
        <v>455</v>
      </c>
      <c r="D1050" t="s">
        <v>7403</v>
      </c>
      <c r="E1050" t="s">
        <v>358</v>
      </c>
      <c r="F1050" s="1" t="s">
        <v>23128</v>
      </c>
    </row>
    <row r="1051" spans="1:7">
      <c r="A1051" s="15" t="s">
        <v>7390</v>
      </c>
      <c r="B1051" s="2" t="s">
        <v>23130</v>
      </c>
      <c r="C1051" t="s">
        <v>468</v>
      </c>
      <c r="D1051" t="s">
        <v>7389</v>
      </c>
      <c r="E1051" t="s">
        <v>7388</v>
      </c>
      <c r="F1051" s="1" t="s">
        <v>23128</v>
      </c>
    </row>
    <row r="1052" spans="1:7">
      <c r="A1052" s="15" t="s">
        <v>7387</v>
      </c>
      <c r="B1052" s="2" t="s">
        <v>23129</v>
      </c>
      <c r="C1052" t="s">
        <v>4716</v>
      </c>
      <c r="D1052" t="s">
        <v>7386</v>
      </c>
      <c r="E1052" t="s">
        <v>7385</v>
      </c>
      <c r="F1052" s="1" t="s">
        <v>23128</v>
      </c>
    </row>
    <row r="1053" spans="1:7">
      <c r="A1053" s="15" t="s">
        <v>7349</v>
      </c>
      <c r="B1053" s="2" t="s">
        <v>23130</v>
      </c>
      <c r="C1053" t="s">
        <v>7347</v>
      </c>
      <c r="D1053" t="s">
        <v>7346</v>
      </c>
      <c r="E1053" t="s">
        <v>0</v>
      </c>
      <c r="F1053" s="1" t="s">
        <v>23131</v>
      </c>
      <c r="G1053" t="s">
        <v>7348</v>
      </c>
    </row>
    <row r="1054" spans="1:7">
      <c r="A1054" s="15" t="s">
        <v>7345</v>
      </c>
      <c r="B1054" s="2" t="s">
        <v>23130</v>
      </c>
      <c r="C1054" t="s">
        <v>0</v>
      </c>
      <c r="D1054" t="s">
        <v>7343</v>
      </c>
      <c r="E1054" t="s">
        <v>0</v>
      </c>
      <c r="F1054" s="1" t="s">
        <v>23131</v>
      </c>
      <c r="G1054" t="s">
        <v>7344</v>
      </c>
    </row>
    <row r="1055" spans="1:7">
      <c r="A1055" s="15" t="s">
        <v>7342</v>
      </c>
      <c r="B1055" s="2" t="s">
        <v>23130</v>
      </c>
      <c r="C1055" t="s">
        <v>0</v>
      </c>
      <c r="D1055" t="s">
        <v>7341</v>
      </c>
      <c r="E1055" t="s">
        <v>0</v>
      </c>
      <c r="F1055" s="1" t="s">
        <v>23128</v>
      </c>
    </row>
    <row r="1056" spans="1:7">
      <c r="A1056" s="15" t="s">
        <v>7340</v>
      </c>
      <c r="B1056" s="2" t="s">
        <v>23129</v>
      </c>
      <c r="C1056" t="s">
        <v>2061</v>
      </c>
      <c r="D1056" t="s">
        <v>7339</v>
      </c>
      <c r="E1056" t="s">
        <v>2059</v>
      </c>
      <c r="F1056" s="1" t="s">
        <v>23128</v>
      </c>
    </row>
    <row r="1057" spans="1:7">
      <c r="A1057" s="15" t="s">
        <v>7338</v>
      </c>
      <c r="B1057" s="2" t="s">
        <v>23130</v>
      </c>
      <c r="C1057" t="s">
        <v>7337</v>
      </c>
      <c r="D1057" t="s">
        <v>7336</v>
      </c>
      <c r="E1057" t="s">
        <v>7335</v>
      </c>
      <c r="F1057" s="1" t="s">
        <v>23128</v>
      </c>
    </row>
    <row r="1058" spans="1:7">
      <c r="A1058" s="15" t="s">
        <v>7330</v>
      </c>
      <c r="B1058" s="2" t="s">
        <v>23130</v>
      </c>
      <c r="C1058" t="s">
        <v>2072</v>
      </c>
      <c r="D1058" t="s">
        <v>7329</v>
      </c>
      <c r="E1058" t="s">
        <v>7328</v>
      </c>
      <c r="F1058" s="1" t="s">
        <v>23128</v>
      </c>
    </row>
    <row r="1059" spans="1:7">
      <c r="A1059" s="15" t="s">
        <v>7320</v>
      </c>
      <c r="B1059" s="2" t="s">
        <v>23130</v>
      </c>
      <c r="C1059" t="s">
        <v>7319</v>
      </c>
      <c r="D1059" t="s">
        <v>7318</v>
      </c>
      <c r="E1059" t="s">
        <v>358</v>
      </c>
      <c r="F1059" s="1" t="s">
        <v>23128</v>
      </c>
    </row>
    <row r="1060" spans="1:7">
      <c r="A1060" s="15" t="s">
        <v>7314</v>
      </c>
      <c r="B1060" s="2" t="s">
        <v>23129</v>
      </c>
      <c r="C1060" t="s">
        <v>7313</v>
      </c>
      <c r="D1060" t="s">
        <v>7312</v>
      </c>
      <c r="E1060" t="s">
        <v>2085</v>
      </c>
      <c r="F1060" s="1" t="s">
        <v>23128</v>
      </c>
    </row>
    <row r="1061" spans="1:7">
      <c r="A1061" s="15" t="s">
        <v>7296</v>
      </c>
      <c r="B1061" s="2" t="s">
        <v>23129</v>
      </c>
      <c r="C1061" t="s">
        <v>7295</v>
      </c>
      <c r="D1061" t="s">
        <v>7294</v>
      </c>
      <c r="E1061" t="s">
        <v>7293</v>
      </c>
      <c r="F1061" s="1" t="s">
        <v>23128</v>
      </c>
    </row>
    <row r="1062" spans="1:7">
      <c r="A1062" s="15" t="s">
        <v>7275</v>
      </c>
      <c r="B1062" s="2" t="s">
        <v>23130</v>
      </c>
      <c r="C1062" t="s">
        <v>2143</v>
      </c>
      <c r="D1062" t="s">
        <v>7273</v>
      </c>
      <c r="E1062" t="s">
        <v>2141</v>
      </c>
      <c r="F1062" s="1" t="s">
        <v>23131</v>
      </c>
      <c r="G1062" t="s">
        <v>7274</v>
      </c>
    </row>
    <row r="1063" spans="1:7">
      <c r="A1063" s="15" t="s">
        <v>7272</v>
      </c>
      <c r="B1063" s="2" t="s">
        <v>23130</v>
      </c>
      <c r="C1063" t="s">
        <v>6721</v>
      </c>
      <c r="D1063" t="s">
        <v>7271</v>
      </c>
      <c r="E1063" t="s">
        <v>6719</v>
      </c>
      <c r="F1063" s="1" t="s">
        <v>23128</v>
      </c>
    </row>
    <row r="1064" spans="1:7">
      <c r="A1064" s="15" t="s">
        <v>7261</v>
      </c>
      <c r="B1064" s="2" t="s">
        <v>23129</v>
      </c>
      <c r="C1064" t="s">
        <v>7260</v>
      </c>
      <c r="D1064" t="s">
        <v>7259</v>
      </c>
      <c r="E1064" t="s">
        <v>0</v>
      </c>
      <c r="F1064" s="1" t="s">
        <v>23128</v>
      </c>
    </row>
    <row r="1065" spans="1:7">
      <c r="A1065" s="15" t="s">
        <v>7254</v>
      </c>
      <c r="B1065" s="2" t="s">
        <v>23130</v>
      </c>
      <c r="C1065" t="s">
        <v>208</v>
      </c>
      <c r="D1065" t="s">
        <v>7253</v>
      </c>
      <c r="E1065" t="s">
        <v>2646</v>
      </c>
      <c r="F1065" s="1" t="s">
        <v>23128</v>
      </c>
    </row>
    <row r="1066" spans="1:7">
      <c r="A1066" s="15" t="s">
        <v>7235</v>
      </c>
      <c r="B1066" s="2" t="s">
        <v>23129</v>
      </c>
      <c r="C1066" t="s">
        <v>1594</v>
      </c>
      <c r="D1066" t="s">
        <v>7234</v>
      </c>
      <c r="E1066" t="s">
        <v>3419</v>
      </c>
      <c r="F1066" s="1" t="s">
        <v>23128</v>
      </c>
    </row>
    <row r="1067" spans="1:7">
      <c r="A1067" s="15" t="s">
        <v>7224</v>
      </c>
      <c r="B1067" s="2" t="s">
        <v>23130</v>
      </c>
      <c r="C1067" t="s">
        <v>4716</v>
      </c>
      <c r="D1067" t="s">
        <v>7223</v>
      </c>
      <c r="E1067" t="s">
        <v>7222</v>
      </c>
      <c r="F1067" s="1" t="s">
        <v>23128</v>
      </c>
    </row>
    <row r="1068" spans="1:7">
      <c r="A1068" s="15" t="s">
        <v>7221</v>
      </c>
      <c r="B1068" s="2" t="s">
        <v>23130</v>
      </c>
      <c r="C1068" t="s">
        <v>7220</v>
      </c>
      <c r="D1068" t="s">
        <v>7219</v>
      </c>
      <c r="E1068" t="s">
        <v>3348</v>
      </c>
      <c r="F1068" s="1" t="s">
        <v>23128</v>
      </c>
    </row>
    <row r="1069" spans="1:7">
      <c r="A1069" s="15" t="s">
        <v>7215</v>
      </c>
      <c r="B1069" s="2" t="s">
        <v>23130</v>
      </c>
      <c r="C1069" t="s">
        <v>7213</v>
      </c>
      <c r="D1069" t="s">
        <v>7212</v>
      </c>
      <c r="E1069" t="s">
        <v>7211</v>
      </c>
      <c r="F1069" s="1" t="s">
        <v>23131</v>
      </c>
      <c r="G1069" t="s">
        <v>7214</v>
      </c>
    </row>
    <row r="1070" spans="1:7">
      <c r="A1070" s="15" t="s">
        <v>7203</v>
      </c>
      <c r="B1070" s="2" t="s">
        <v>23130</v>
      </c>
      <c r="C1070" t="s">
        <v>7202</v>
      </c>
      <c r="D1070" t="s">
        <v>7201</v>
      </c>
      <c r="E1070" t="s">
        <v>5082</v>
      </c>
      <c r="F1070" s="1" t="s">
        <v>23128</v>
      </c>
    </row>
    <row r="1071" spans="1:7">
      <c r="A1071" s="15" t="s">
        <v>7186</v>
      </c>
      <c r="B1071" s="2" t="s">
        <v>23129</v>
      </c>
      <c r="C1071" t="s">
        <v>7185</v>
      </c>
      <c r="D1071" t="s">
        <v>7184</v>
      </c>
      <c r="E1071" t="s">
        <v>870</v>
      </c>
      <c r="F1071" s="1" t="s">
        <v>23128</v>
      </c>
    </row>
    <row r="1072" spans="1:7">
      <c r="A1072" s="15" t="s">
        <v>7176</v>
      </c>
      <c r="B1072" s="2" t="s">
        <v>23130</v>
      </c>
      <c r="C1072" t="s">
        <v>0</v>
      </c>
      <c r="D1072" t="s">
        <v>1</v>
      </c>
      <c r="E1072" t="s">
        <v>0</v>
      </c>
      <c r="F1072" s="1" t="s">
        <v>23128</v>
      </c>
    </row>
    <row r="1073" spans="1:7">
      <c r="A1073" s="15" t="s">
        <v>7175</v>
      </c>
      <c r="B1073" s="2" t="s">
        <v>23129</v>
      </c>
      <c r="C1073" t="s">
        <v>7174</v>
      </c>
      <c r="D1073" t="s">
        <v>7173</v>
      </c>
      <c r="E1073" t="s">
        <v>7172</v>
      </c>
      <c r="F1073" s="1" t="s">
        <v>23128</v>
      </c>
    </row>
    <row r="1074" spans="1:7">
      <c r="A1074" s="15" t="s">
        <v>7171</v>
      </c>
      <c r="B1074" s="2" t="s">
        <v>23130</v>
      </c>
      <c r="C1074" t="s">
        <v>1893</v>
      </c>
      <c r="D1074" t="s">
        <v>7170</v>
      </c>
      <c r="E1074" t="s">
        <v>7169</v>
      </c>
      <c r="F1074" s="1" t="s">
        <v>23128</v>
      </c>
    </row>
    <row r="1075" spans="1:7">
      <c r="A1075" s="15" t="s">
        <v>7163</v>
      </c>
      <c r="B1075" s="2" t="s">
        <v>23130</v>
      </c>
      <c r="C1075" t="s">
        <v>3249</v>
      </c>
      <c r="D1075" t="s">
        <v>7162</v>
      </c>
      <c r="E1075" t="s">
        <v>7161</v>
      </c>
      <c r="F1075" s="1" t="s">
        <v>23128</v>
      </c>
    </row>
    <row r="1076" spans="1:7">
      <c r="A1076" s="15" t="s">
        <v>7156</v>
      </c>
      <c r="B1076" s="2" t="s">
        <v>23130</v>
      </c>
      <c r="C1076" t="s">
        <v>2166</v>
      </c>
      <c r="D1076" t="s">
        <v>7155</v>
      </c>
      <c r="E1076" t="s">
        <v>2308</v>
      </c>
      <c r="F1076" s="1" t="s">
        <v>23128</v>
      </c>
    </row>
    <row r="1077" spans="1:7">
      <c r="A1077" s="15" t="s">
        <v>7151</v>
      </c>
      <c r="B1077" s="2" t="s">
        <v>23129</v>
      </c>
      <c r="C1077" t="s">
        <v>1972</v>
      </c>
      <c r="D1077" t="s">
        <v>7150</v>
      </c>
      <c r="E1077" t="s">
        <v>7149</v>
      </c>
      <c r="F1077" s="1" t="s">
        <v>23128</v>
      </c>
    </row>
    <row r="1078" spans="1:7">
      <c r="A1078" s="15" t="s">
        <v>7148</v>
      </c>
      <c r="B1078" s="2" t="s">
        <v>23129</v>
      </c>
      <c r="C1078" t="s">
        <v>7147</v>
      </c>
      <c r="D1078" t="s">
        <v>7146</v>
      </c>
      <c r="E1078" t="s">
        <v>7142</v>
      </c>
      <c r="F1078" s="1" t="s">
        <v>23128</v>
      </c>
    </row>
    <row r="1079" spans="1:7">
      <c r="A1079" s="15" t="s">
        <v>7123</v>
      </c>
      <c r="B1079" s="2" t="s">
        <v>23130</v>
      </c>
      <c r="C1079" t="s">
        <v>2332</v>
      </c>
      <c r="D1079" t="s">
        <v>7122</v>
      </c>
      <c r="E1079" t="s">
        <v>2330</v>
      </c>
      <c r="F1079" s="1" t="s">
        <v>23128</v>
      </c>
    </row>
    <row r="1080" spans="1:7">
      <c r="A1080" s="15" t="s">
        <v>7121</v>
      </c>
      <c r="B1080" s="2" t="s">
        <v>23129</v>
      </c>
      <c r="C1080" t="s">
        <v>0</v>
      </c>
      <c r="D1080" t="s">
        <v>7120</v>
      </c>
      <c r="E1080" t="s">
        <v>0</v>
      </c>
      <c r="F1080" s="1" t="s">
        <v>23128</v>
      </c>
    </row>
    <row r="1081" spans="1:7">
      <c r="A1081" s="15" t="s">
        <v>7077</v>
      </c>
      <c r="B1081" s="2" t="s">
        <v>23130</v>
      </c>
      <c r="C1081" t="s">
        <v>7076</v>
      </c>
      <c r="D1081" t="s">
        <v>7075</v>
      </c>
      <c r="E1081" t="s">
        <v>1627</v>
      </c>
      <c r="F1081" s="1" t="s">
        <v>23128</v>
      </c>
    </row>
    <row r="1082" spans="1:7">
      <c r="A1082" s="15" t="s">
        <v>6999</v>
      </c>
      <c r="B1082" s="2" t="s">
        <v>23129</v>
      </c>
      <c r="C1082" t="s">
        <v>6998</v>
      </c>
      <c r="D1082" t="s">
        <v>6997</v>
      </c>
      <c r="E1082" t="s">
        <v>6993</v>
      </c>
      <c r="F1082" s="1" t="s">
        <v>23128</v>
      </c>
    </row>
    <row r="1083" spans="1:7">
      <c r="A1083" s="15" t="s">
        <v>6983</v>
      </c>
      <c r="B1083" s="2" t="s">
        <v>23130</v>
      </c>
      <c r="C1083" t="s">
        <v>6982</v>
      </c>
      <c r="D1083" t="s">
        <v>6981</v>
      </c>
      <c r="E1083" t="s">
        <v>143</v>
      </c>
      <c r="F1083" s="1" t="s">
        <v>23128</v>
      </c>
    </row>
    <row r="1084" spans="1:7">
      <c r="A1084" s="15" t="s">
        <v>6978</v>
      </c>
      <c r="B1084" s="2" t="s">
        <v>23129</v>
      </c>
      <c r="C1084" t="s">
        <v>6977</v>
      </c>
      <c r="D1084" t="s">
        <v>6976</v>
      </c>
      <c r="E1084" t="s">
        <v>648</v>
      </c>
      <c r="F1084" s="1" t="s">
        <v>23128</v>
      </c>
    </row>
    <row r="1085" spans="1:7">
      <c r="A1085" s="15" t="s">
        <v>6975</v>
      </c>
      <c r="B1085" s="2" t="s">
        <v>23130</v>
      </c>
      <c r="C1085" t="s">
        <v>6974</v>
      </c>
      <c r="D1085" t="s">
        <v>6973</v>
      </c>
      <c r="E1085" t="s">
        <v>6972</v>
      </c>
      <c r="F1085" s="1" t="s">
        <v>23128</v>
      </c>
    </row>
    <row r="1086" spans="1:7">
      <c r="A1086" s="15" t="s">
        <v>6971</v>
      </c>
      <c r="B1086" s="2" t="s">
        <v>23129</v>
      </c>
      <c r="C1086" t="s">
        <v>6969</v>
      </c>
      <c r="D1086" t="s">
        <v>6968</v>
      </c>
      <c r="E1086" t="s">
        <v>2982</v>
      </c>
      <c r="F1086" s="1" t="s">
        <v>23131</v>
      </c>
      <c r="G1086" t="s">
        <v>23974</v>
      </c>
    </row>
    <row r="1087" spans="1:7">
      <c r="A1087" s="15" t="s">
        <v>6956</v>
      </c>
      <c r="B1087" s="2" t="s">
        <v>23130</v>
      </c>
      <c r="C1087" t="s">
        <v>6955</v>
      </c>
      <c r="D1087" t="s">
        <v>6954</v>
      </c>
      <c r="E1087" t="s">
        <v>6953</v>
      </c>
      <c r="F1087" s="1" t="s">
        <v>23128</v>
      </c>
    </row>
    <row r="1088" spans="1:7">
      <c r="A1088" s="15" t="s">
        <v>6952</v>
      </c>
      <c r="B1088" s="2" t="s">
        <v>23130</v>
      </c>
      <c r="C1088" t="s">
        <v>1002</v>
      </c>
      <c r="D1088" t="s">
        <v>6951</v>
      </c>
      <c r="E1088" t="s">
        <v>2112</v>
      </c>
      <c r="F1088" s="1" t="s">
        <v>23128</v>
      </c>
    </row>
    <row r="1089" spans="1:6">
      <c r="A1089" s="15" t="s">
        <v>6948</v>
      </c>
      <c r="B1089" s="2" t="s">
        <v>23129</v>
      </c>
      <c r="C1089" t="s">
        <v>1002</v>
      </c>
      <c r="D1089" t="s">
        <v>6947</v>
      </c>
      <c r="E1089" t="s">
        <v>1990</v>
      </c>
      <c r="F1089" s="1" t="s">
        <v>23128</v>
      </c>
    </row>
    <row r="1090" spans="1:6">
      <c r="A1090" s="15" t="s">
        <v>6936</v>
      </c>
      <c r="B1090" s="2" t="s">
        <v>23129</v>
      </c>
      <c r="C1090" t="s">
        <v>6935</v>
      </c>
      <c r="D1090" t="s">
        <v>6934</v>
      </c>
      <c r="E1090" t="s">
        <v>6933</v>
      </c>
      <c r="F1090" s="1" t="s">
        <v>23128</v>
      </c>
    </row>
    <row r="1091" spans="1:6">
      <c r="A1091" s="15" t="s">
        <v>6926</v>
      </c>
      <c r="B1091" s="2" t="s">
        <v>23129</v>
      </c>
      <c r="C1091" t="s">
        <v>6925</v>
      </c>
      <c r="D1091" t="s">
        <v>6924</v>
      </c>
      <c r="E1091" t="s">
        <v>6923</v>
      </c>
      <c r="F1091" s="1" t="s">
        <v>23128</v>
      </c>
    </row>
    <row r="1092" spans="1:6">
      <c r="A1092" s="15" t="s">
        <v>6887</v>
      </c>
      <c r="B1092" s="2" t="s">
        <v>23130</v>
      </c>
      <c r="C1092" t="s">
        <v>6886</v>
      </c>
      <c r="D1092" t="s">
        <v>6885</v>
      </c>
      <c r="E1092" t="s">
        <v>3549</v>
      </c>
      <c r="F1092" s="1" t="s">
        <v>23128</v>
      </c>
    </row>
    <row r="1093" spans="1:6">
      <c r="A1093" s="15" t="s">
        <v>6879</v>
      </c>
      <c r="B1093" s="2" t="s">
        <v>23130</v>
      </c>
      <c r="C1093" t="s">
        <v>2827</v>
      </c>
      <c r="D1093" t="s">
        <v>6878</v>
      </c>
      <c r="E1093" t="s">
        <v>6877</v>
      </c>
      <c r="F1093" s="1" t="s">
        <v>23128</v>
      </c>
    </row>
    <row r="1094" spans="1:6">
      <c r="A1094" s="15" t="s">
        <v>6860</v>
      </c>
      <c r="B1094" s="2" t="s">
        <v>23129</v>
      </c>
      <c r="C1094" t="s">
        <v>6859</v>
      </c>
      <c r="D1094" t="s">
        <v>6858</v>
      </c>
      <c r="E1094" t="s">
        <v>6857</v>
      </c>
      <c r="F1094" s="1" t="s">
        <v>23128</v>
      </c>
    </row>
    <row r="1095" spans="1:6">
      <c r="A1095" s="15" t="s">
        <v>6854</v>
      </c>
      <c r="B1095" s="2" t="s">
        <v>23130</v>
      </c>
      <c r="C1095" t="s">
        <v>6853</v>
      </c>
      <c r="D1095" t="s">
        <v>6852</v>
      </c>
      <c r="E1095" t="s">
        <v>358</v>
      </c>
      <c r="F1095" s="1" t="s">
        <v>23128</v>
      </c>
    </row>
    <row r="1096" spans="1:6">
      <c r="A1096" s="15" t="s">
        <v>6851</v>
      </c>
      <c r="B1096" s="2" t="s">
        <v>23130</v>
      </c>
      <c r="C1096" t="s">
        <v>650</v>
      </c>
      <c r="D1096" t="s">
        <v>6849</v>
      </c>
      <c r="E1096" t="s">
        <v>6848</v>
      </c>
      <c r="F1096" s="1" t="s">
        <v>23128</v>
      </c>
    </row>
    <row r="1097" spans="1:6">
      <c r="A1097" s="15" t="s">
        <v>6841</v>
      </c>
      <c r="B1097" s="2" t="s">
        <v>23130</v>
      </c>
      <c r="C1097" t="s">
        <v>0</v>
      </c>
      <c r="D1097" t="s">
        <v>6840</v>
      </c>
      <c r="E1097" t="s">
        <v>0</v>
      </c>
      <c r="F1097" s="1" t="s">
        <v>23128</v>
      </c>
    </row>
    <row r="1098" spans="1:6">
      <c r="A1098" s="15" t="s">
        <v>6815</v>
      </c>
      <c r="B1098" s="2" t="s">
        <v>23130</v>
      </c>
      <c r="C1098" t="s">
        <v>5176</v>
      </c>
      <c r="D1098" t="s">
        <v>6814</v>
      </c>
      <c r="E1098" t="s">
        <v>710</v>
      </c>
      <c r="F1098" s="1" t="s">
        <v>23128</v>
      </c>
    </row>
    <row r="1099" spans="1:6">
      <c r="A1099" s="15" t="s">
        <v>6808</v>
      </c>
      <c r="B1099" s="2" t="s">
        <v>23130</v>
      </c>
      <c r="C1099" t="s">
        <v>6807</v>
      </c>
      <c r="D1099" t="s">
        <v>6806</v>
      </c>
      <c r="E1099" t="s">
        <v>6805</v>
      </c>
      <c r="F1099" s="1" t="s">
        <v>23128</v>
      </c>
    </row>
    <row r="1100" spans="1:6">
      <c r="A1100" s="15" t="s">
        <v>6804</v>
      </c>
      <c r="B1100" s="2" t="s">
        <v>23130</v>
      </c>
      <c r="C1100" t="s">
        <v>6803</v>
      </c>
      <c r="D1100" t="s">
        <v>6802</v>
      </c>
      <c r="E1100" t="s">
        <v>6801</v>
      </c>
      <c r="F1100" s="1" t="s">
        <v>23128</v>
      </c>
    </row>
    <row r="1101" spans="1:6">
      <c r="A1101" s="15" t="s">
        <v>6795</v>
      </c>
      <c r="B1101" s="2" t="s">
        <v>23130</v>
      </c>
      <c r="C1101" t="s">
        <v>0</v>
      </c>
      <c r="D1101" t="s">
        <v>1</v>
      </c>
      <c r="E1101" t="s">
        <v>0</v>
      </c>
      <c r="F1101" s="1" t="s">
        <v>23128</v>
      </c>
    </row>
    <row r="1102" spans="1:6">
      <c r="A1102" s="15" t="s">
        <v>6782</v>
      </c>
      <c r="B1102" s="2" t="s">
        <v>23129</v>
      </c>
      <c r="C1102" t="s">
        <v>353</v>
      </c>
      <c r="D1102" t="s">
        <v>6781</v>
      </c>
      <c r="E1102" t="s">
        <v>1027</v>
      </c>
      <c r="F1102" s="1" t="s">
        <v>23128</v>
      </c>
    </row>
    <row r="1103" spans="1:6">
      <c r="A1103" s="15" t="s">
        <v>6770</v>
      </c>
      <c r="B1103" s="2" t="s">
        <v>23129</v>
      </c>
      <c r="C1103" t="s">
        <v>0</v>
      </c>
      <c r="D1103" t="s">
        <v>1</v>
      </c>
      <c r="E1103" t="s">
        <v>0</v>
      </c>
      <c r="F1103" s="1" t="s">
        <v>23128</v>
      </c>
    </row>
    <row r="1104" spans="1:6">
      <c r="A1104" s="15" t="s">
        <v>6767</v>
      </c>
      <c r="B1104" s="2" t="s">
        <v>23129</v>
      </c>
      <c r="C1104" t="s">
        <v>650</v>
      </c>
      <c r="D1104" t="s">
        <v>6766</v>
      </c>
      <c r="E1104" t="s">
        <v>648</v>
      </c>
      <c r="F1104" s="1" t="s">
        <v>23128</v>
      </c>
    </row>
    <row r="1105" spans="1:6">
      <c r="A1105" s="15" t="s">
        <v>6765</v>
      </c>
      <c r="B1105" s="2" t="s">
        <v>23130</v>
      </c>
      <c r="C1105" t="s">
        <v>646</v>
      </c>
      <c r="D1105" t="s">
        <v>6764</v>
      </c>
      <c r="E1105" t="s">
        <v>644</v>
      </c>
      <c r="F1105" s="1" t="s">
        <v>23128</v>
      </c>
    </row>
    <row r="1106" spans="1:6">
      <c r="A1106" s="15" t="s">
        <v>6743</v>
      </c>
      <c r="B1106" s="2" t="s">
        <v>23129</v>
      </c>
      <c r="C1106" t="s">
        <v>6742</v>
      </c>
      <c r="D1106" t="s">
        <v>6741</v>
      </c>
      <c r="E1106" t="s">
        <v>6740</v>
      </c>
      <c r="F1106" s="1" t="s">
        <v>23128</v>
      </c>
    </row>
    <row r="1107" spans="1:6">
      <c r="A1107" s="15" t="s">
        <v>6730</v>
      </c>
      <c r="B1107" s="2" t="s">
        <v>23129</v>
      </c>
      <c r="C1107" t="s">
        <v>719</v>
      </c>
      <c r="D1107" t="s">
        <v>6729</v>
      </c>
      <c r="E1107" t="s">
        <v>472</v>
      </c>
      <c r="F1107" s="1" t="s">
        <v>23128</v>
      </c>
    </row>
    <row r="1108" spans="1:6">
      <c r="A1108" s="15" t="s">
        <v>6692</v>
      </c>
      <c r="B1108" s="2" t="s">
        <v>23130</v>
      </c>
      <c r="C1108" t="s">
        <v>6689</v>
      </c>
      <c r="D1108" t="s">
        <v>6688</v>
      </c>
      <c r="E1108" t="s">
        <v>6687</v>
      </c>
      <c r="F1108" s="1" t="s">
        <v>23128</v>
      </c>
    </row>
    <row r="1109" spans="1:6">
      <c r="A1109" s="15" t="s">
        <v>6656</v>
      </c>
      <c r="B1109" s="2" t="s">
        <v>23130</v>
      </c>
      <c r="C1109" t="s">
        <v>6655</v>
      </c>
      <c r="D1109" t="s">
        <v>6654</v>
      </c>
      <c r="E1109" t="s">
        <v>6653</v>
      </c>
      <c r="F1109" s="1" t="s">
        <v>23128</v>
      </c>
    </row>
    <row r="1110" spans="1:6">
      <c r="A1110" s="15" t="s">
        <v>6652</v>
      </c>
      <c r="B1110" s="2" t="s">
        <v>23130</v>
      </c>
      <c r="C1110" t="s">
        <v>6651</v>
      </c>
      <c r="D1110" t="s">
        <v>6650</v>
      </c>
      <c r="E1110" t="s">
        <v>325</v>
      </c>
      <c r="F1110" s="1" t="s">
        <v>23128</v>
      </c>
    </row>
    <row r="1111" spans="1:6">
      <c r="A1111" s="15" t="s">
        <v>6649</v>
      </c>
      <c r="B1111" s="2" t="s">
        <v>23129</v>
      </c>
      <c r="C1111" t="s">
        <v>6648</v>
      </c>
      <c r="D1111" t="s">
        <v>6647</v>
      </c>
      <c r="E1111" t="s">
        <v>325</v>
      </c>
      <c r="F1111" s="1" t="s">
        <v>23128</v>
      </c>
    </row>
    <row r="1112" spans="1:6">
      <c r="A1112" s="15" t="s">
        <v>6644</v>
      </c>
      <c r="B1112" s="2" t="s">
        <v>23130</v>
      </c>
      <c r="C1112" t="s">
        <v>55</v>
      </c>
      <c r="D1112" t="s">
        <v>6643</v>
      </c>
      <c r="E1112" t="s">
        <v>6254</v>
      </c>
      <c r="F1112" s="1" t="s">
        <v>23128</v>
      </c>
    </row>
    <row r="1113" spans="1:6">
      <c r="A1113" s="15" t="s">
        <v>6638</v>
      </c>
      <c r="B1113" s="2" t="s">
        <v>23129</v>
      </c>
      <c r="C1113" t="s">
        <v>6637</v>
      </c>
      <c r="D1113" t="s">
        <v>6636</v>
      </c>
      <c r="E1113" t="s">
        <v>6635</v>
      </c>
      <c r="F1113" s="1" t="s">
        <v>23128</v>
      </c>
    </row>
    <row r="1114" spans="1:6">
      <c r="A1114" s="15" t="s">
        <v>6627</v>
      </c>
      <c r="B1114" s="2" t="s">
        <v>23130</v>
      </c>
      <c r="C1114" t="s">
        <v>939</v>
      </c>
      <c r="D1114" t="s">
        <v>6626</v>
      </c>
      <c r="E1114" t="s">
        <v>937</v>
      </c>
      <c r="F1114" s="1" t="s">
        <v>23128</v>
      </c>
    </row>
    <row r="1115" spans="1:6">
      <c r="A1115" s="15" t="s">
        <v>6625</v>
      </c>
      <c r="B1115" s="2" t="s">
        <v>23130</v>
      </c>
      <c r="C1115" t="s">
        <v>6624</v>
      </c>
      <c r="D1115" t="s">
        <v>6623</v>
      </c>
      <c r="E1115" t="s">
        <v>153</v>
      </c>
      <c r="F1115" s="1" t="s">
        <v>23128</v>
      </c>
    </row>
    <row r="1116" spans="1:6">
      <c r="A1116" s="15" t="s">
        <v>6595</v>
      </c>
      <c r="B1116" s="2" t="s">
        <v>23129</v>
      </c>
      <c r="C1116" t="s">
        <v>248</v>
      </c>
      <c r="D1116" t="s">
        <v>6594</v>
      </c>
      <c r="E1116" t="s">
        <v>6593</v>
      </c>
      <c r="F1116" s="1" t="s">
        <v>23128</v>
      </c>
    </row>
    <row r="1117" spans="1:6">
      <c r="A1117" s="15" t="s">
        <v>6592</v>
      </c>
      <c r="B1117" s="2" t="s">
        <v>23130</v>
      </c>
      <c r="C1117" t="s">
        <v>0</v>
      </c>
      <c r="D1117" t="s">
        <v>6591</v>
      </c>
      <c r="E1117" t="s">
        <v>0</v>
      </c>
      <c r="F1117" s="1" t="s">
        <v>23128</v>
      </c>
    </row>
    <row r="1118" spans="1:6">
      <c r="A1118" s="15" t="s">
        <v>6588</v>
      </c>
      <c r="B1118" s="2" t="s">
        <v>23129</v>
      </c>
      <c r="C1118" t="s">
        <v>0</v>
      </c>
      <c r="D1118" t="s">
        <v>1</v>
      </c>
      <c r="E1118" t="s">
        <v>0</v>
      </c>
      <c r="F1118" s="1" t="s">
        <v>23128</v>
      </c>
    </row>
    <row r="1119" spans="1:6">
      <c r="A1119" s="15" t="s">
        <v>6576</v>
      </c>
      <c r="B1119" s="2" t="s">
        <v>23130</v>
      </c>
      <c r="C1119" t="s">
        <v>6575</v>
      </c>
      <c r="D1119" t="s">
        <v>6574</v>
      </c>
      <c r="E1119" t="s">
        <v>627</v>
      </c>
      <c r="F1119" s="1" t="s">
        <v>23128</v>
      </c>
    </row>
    <row r="1120" spans="1:6">
      <c r="A1120" s="15" t="s">
        <v>6565</v>
      </c>
      <c r="B1120" s="2" t="s">
        <v>23130</v>
      </c>
      <c r="C1120" t="s">
        <v>943</v>
      </c>
      <c r="D1120" t="s">
        <v>6564</v>
      </c>
      <c r="E1120" t="s">
        <v>1116</v>
      </c>
      <c r="F1120" s="1" t="s">
        <v>23128</v>
      </c>
    </row>
    <row r="1121" spans="1:6">
      <c r="A1121" s="15" t="s">
        <v>6563</v>
      </c>
      <c r="B1121" s="2" t="s">
        <v>23130</v>
      </c>
      <c r="C1121" t="s">
        <v>673</v>
      </c>
      <c r="D1121" t="s">
        <v>6562</v>
      </c>
      <c r="E1121" t="s">
        <v>1726</v>
      </c>
      <c r="F1121" s="1" t="s">
        <v>23128</v>
      </c>
    </row>
    <row r="1122" spans="1:6">
      <c r="A1122" s="15" t="s">
        <v>6561</v>
      </c>
      <c r="B1122" s="2" t="s">
        <v>23130</v>
      </c>
      <c r="C1122" t="s">
        <v>6560</v>
      </c>
      <c r="D1122" t="s">
        <v>6559</v>
      </c>
      <c r="E1122" t="s">
        <v>6558</v>
      </c>
      <c r="F1122" s="1" t="s">
        <v>23128</v>
      </c>
    </row>
    <row r="1123" spans="1:6">
      <c r="A1123" s="15" t="s">
        <v>6548</v>
      </c>
      <c r="B1123" s="2" t="s">
        <v>23129</v>
      </c>
      <c r="C1123" t="s">
        <v>6547</v>
      </c>
      <c r="D1123" t="s">
        <v>6546</v>
      </c>
      <c r="E1123" t="s">
        <v>6545</v>
      </c>
      <c r="F1123" s="1" t="s">
        <v>23128</v>
      </c>
    </row>
    <row r="1124" spans="1:6">
      <c r="A1124" s="15" t="s">
        <v>6526</v>
      </c>
      <c r="B1124" s="2" t="s">
        <v>23129</v>
      </c>
      <c r="C1124" t="s">
        <v>6525</v>
      </c>
      <c r="D1124" t="s">
        <v>6524</v>
      </c>
      <c r="E1124" t="s">
        <v>6523</v>
      </c>
      <c r="F1124" s="1" t="s">
        <v>23128</v>
      </c>
    </row>
    <row r="1125" spans="1:6">
      <c r="A1125" s="15" t="s">
        <v>6512</v>
      </c>
      <c r="B1125" s="2" t="s">
        <v>23129</v>
      </c>
      <c r="C1125" t="s">
        <v>1447</v>
      </c>
      <c r="D1125" t="s">
        <v>6511</v>
      </c>
      <c r="E1125" t="s">
        <v>1445</v>
      </c>
      <c r="F1125" s="1" t="s">
        <v>23128</v>
      </c>
    </row>
    <row r="1126" spans="1:6">
      <c r="A1126" s="15" t="s">
        <v>6510</v>
      </c>
      <c r="B1126" s="2" t="s">
        <v>23130</v>
      </c>
      <c r="C1126" t="s">
        <v>1478</v>
      </c>
      <c r="D1126" t="s">
        <v>6509</v>
      </c>
      <c r="E1126" t="s">
        <v>1476</v>
      </c>
      <c r="F1126" s="1" t="s">
        <v>23128</v>
      </c>
    </row>
    <row r="1127" spans="1:6">
      <c r="A1127" s="15" t="s">
        <v>6508</v>
      </c>
      <c r="B1127" s="2" t="s">
        <v>23129</v>
      </c>
      <c r="C1127" t="s">
        <v>6507</v>
      </c>
      <c r="D1127" t="s">
        <v>6506</v>
      </c>
      <c r="E1127" t="s">
        <v>6505</v>
      </c>
      <c r="F1127" s="1" t="s">
        <v>23128</v>
      </c>
    </row>
    <row r="1128" spans="1:6">
      <c r="A1128" s="15" t="s">
        <v>6497</v>
      </c>
      <c r="B1128" s="2" t="s">
        <v>23130</v>
      </c>
      <c r="C1128" t="s">
        <v>6496</v>
      </c>
      <c r="D1128" t="s">
        <v>6495</v>
      </c>
      <c r="E1128" t="s">
        <v>6494</v>
      </c>
      <c r="F1128" s="1" t="s">
        <v>23128</v>
      </c>
    </row>
    <row r="1129" spans="1:6">
      <c r="A1129" s="15" t="s">
        <v>6493</v>
      </c>
      <c r="B1129" s="2" t="s">
        <v>23130</v>
      </c>
      <c r="C1129" t="s">
        <v>6492</v>
      </c>
      <c r="D1129" t="s">
        <v>6491</v>
      </c>
      <c r="E1129" t="s">
        <v>6490</v>
      </c>
      <c r="F1129" s="1" t="s">
        <v>23128</v>
      </c>
    </row>
    <row r="1130" spans="1:6">
      <c r="A1130" s="15" t="s">
        <v>6489</v>
      </c>
      <c r="B1130" s="2" t="s">
        <v>23130</v>
      </c>
      <c r="C1130" t="s">
        <v>6488</v>
      </c>
      <c r="D1130" t="s">
        <v>6487</v>
      </c>
      <c r="E1130" t="s">
        <v>1522</v>
      </c>
      <c r="F1130" s="1" t="s">
        <v>23128</v>
      </c>
    </row>
    <row r="1131" spans="1:6">
      <c r="A1131" s="15" t="s">
        <v>6476</v>
      </c>
      <c r="B1131" s="2" t="s">
        <v>23129</v>
      </c>
      <c r="C1131" t="s">
        <v>0</v>
      </c>
      <c r="D1131" t="s">
        <v>6475</v>
      </c>
      <c r="E1131" t="s">
        <v>0</v>
      </c>
      <c r="F1131" s="1" t="s">
        <v>23128</v>
      </c>
    </row>
    <row r="1132" spans="1:6">
      <c r="A1132" s="15" t="s">
        <v>6461</v>
      </c>
      <c r="B1132" s="2" t="s">
        <v>23130</v>
      </c>
      <c r="C1132" t="s">
        <v>6460</v>
      </c>
      <c r="D1132" t="s">
        <v>6459</v>
      </c>
      <c r="E1132" t="s">
        <v>6458</v>
      </c>
      <c r="F1132" s="1" t="s">
        <v>23128</v>
      </c>
    </row>
    <row r="1133" spans="1:6">
      <c r="A1133" s="15" t="s">
        <v>6457</v>
      </c>
      <c r="B1133" s="2" t="s">
        <v>23129</v>
      </c>
      <c r="C1133" t="s">
        <v>6456</v>
      </c>
      <c r="D1133" t="s">
        <v>6455</v>
      </c>
      <c r="E1133" t="s">
        <v>3272</v>
      </c>
      <c r="F1133" s="1" t="s">
        <v>23128</v>
      </c>
    </row>
    <row r="1134" spans="1:6">
      <c r="A1134" s="15" t="s">
        <v>6441</v>
      </c>
      <c r="B1134" s="2" t="s">
        <v>23130</v>
      </c>
      <c r="C1134" t="s">
        <v>2813</v>
      </c>
      <c r="D1134" t="s">
        <v>6440</v>
      </c>
      <c r="E1134" t="s">
        <v>2811</v>
      </c>
      <c r="F1134" s="1" t="s">
        <v>23128</v>
      </c>
    </row>
    <row r="1135" spans="1:6">
      <c r="A1135" s="15" t="s">
        <v>6438</v>
      </c>
      <c r="B1135" s="2" t="s">
        <v>23130</v>
      </c>
      <c r="C1135" t="s">
        <v>1916</v>
      </c>
      <c r="D1135" t="s">
        <v>6437</v>
      </c>
      <c r="E1135" t="s">
        <v>1914</v>
      </c>
      <c r="F1135" s="1" t="s">
        <v>23128</v>
      </c>
    </row>
    <row r="1136" spans="1:6">
      <c r="A1136" s="15" t="s">
        <v>6436</v>
      </c>
      <c r="B1136" s="2" t="s">
        <v>23130</v>
      </c>
      <c r="C1136" t="s">
        <v>0</v>
      </c>
      <c r="D1136" t="s">
        <v>6435</v>
      </c>
      <c r="E1136" t="s">
        <v>0</v>
      </c>
      <c r="F1136" s="1" t="s">
        <v>23128</v>
      </c>
    </row>
    <row r="1137" spans="1:7">
      <c r="A1137" s="15" t="s">
        <v>6434</v>
      </c>
      <c r="B1137" s="2" t="s">
        <v>23130</v>
      </c>
      <c r="C1137" t="s">
        <v>6433</v>
      </c>
      <c r="D1137" t="s">
        <v>6432</v>
      </c>
      <c r="E1137" t="s">
        <v>6431</v>
      </c>
      <c r="F1137" s="1" t="s">
        <v>23128</v>
      </c>
    </row>
    <row r="1138" spans="1:7">
      <c r="A1138" s="15" t="s">
        <v>6427</v>
      </c>
      <c r="B1138" s="2" t="s">
        <v>23129</v>
      </c>
      <c r="C1138" t="s">
        <v>281</v>
      </c>
      <c r="D1138" t="s">
        <v>6426</v>
      </c>
      <c r="E1138" t="s">
        <v>6425</v>
      </c>
      <c r="F1138" s="1" t="s">
        <v>23128</v>
      </c>
    </row>
    <row r="1139" spans="1:7">
      <c r="A1139" s="15" t="s">
        <v>6424</v>
      </c>
      <c r="B1139" s="2" t="s">
        <v>23130</v>
      </c>
      <c r="C1139" t="s">
        <v>0</v>
      </c>
      <c r="D1139" t="s">
        <v>548</v>
      </c>
      <c r="E1139" t="s">
        <v>0</v>
      </c>
      <c r="F1139" s="1" t="s">
        <v>23128</v>
      </c>
    </row>
    <row r="1140" spans="1:7">
      <c r="A1140" s="15" t="s">
        <v>6398</v>
      </c>
      <c r="B1140" s="2" t="s">
        <v>23129</v>
      </c>
      <c r="C1140" t="s">
        <v>1865</v>
      </c>
      <c r="D1140" t="s">
        <v>6397</v>
      </c>
      <c r="E1140" t="s">
        <v>329</v>
      </c>
      <c r="F1140" s="1" t="s">
        <v>23128</v>
      </c>
    </row>
    <row r="1141" spans="1:7">
      <c r="A1141" s="15" t="s">
        <v>6377</v>
      </c>
      <c r="B1141" s="2" t="s">
        <v>23130</v>
      </c>
      <c r="C1141" t="s">
        <v>6376</v>
      </c>
      <c r="D1141" t="s">
        <v>6375</v>
      </c>
      <c r="E1141" t="s">
        <v>6374</v>
      </c>
      <c r="F1141" s="1" t="s">
        <v>23128</v>
      </c>
    </row>
    <row r="1142" spans="1:7">
      <c r="A1142" s="15" t="s">
        <v>6370</v>
      </c>
      <c r="B1142" s="2" t="s">
        <v>23129</v>
      </c>
      <c r="C1142" t="s">
        <v>272</v>
      </c>
      <c r="D1142" t="s">
        <v>6369</v>
      </c>
      <c r="E1142" t="s">
        <v>270</v>
      </c>
      <c r="F1142" s="1" t="s">
        <v>23128</v>
      </c>
    </row>
    <row r="1143" spans="1:7">
      <c r="A1143" s="15" t="s">
        <v>6362</v>
      </c>
      <c r="B1143" s="2" t="s">
        <v>23129</v>
      </c>
      <c r="C1143" t="s">
        <v>6322</v>
      </c>
      <c r="D1143" t="s">
        <v>6361</v>
      </c>
      <c r="E1143" t="s">
        <v>6360</v>
      </c>
      <c r="F1143" s="1" t="s">
        <v>23128</v>
      </c>
    </row>
    <row r="1144" spans="1:7">
      <c r="A1144" s="15" t="s">
        <v>6359</v>
      </c>
      <c r="B1144" s="2" t="s">
        <v>23129</v>
      </c>
      <c r="C1144" t="s">
        <v>0</v>
      </c>
      <c r="D1144" t="s">
        <v>6358</v>
      </c>
      <c r="E1144" t="s">
        <v>1255</v>
      </c>
      <c r="F1144" s="1" t="s">
        <v>23128</v>
      </c>
    </row>
    <row r="1145" spans="1:7">
      <c r="A1145" s="15" t="s">
        <v>6335</v>
      </c>
      <c r="B1145" s="2" t="s">
        <v>23130</v>
      </c>
      <c r="C1145" t="s">
        <v>3944</v>
      </c>
      <c r="D1145" t="s">
        <v>6334</v>
      </c>
      <c r="E1145" t="s">
        <v>3942</v>
      </c>
      <c r="F1145" s="1" t="s">
        <v>23128</v>
      </c>
    </row>
    <row r="1146" spans="1:7">
      <c r="A1146" s="15" t="s">
        <v>6329</v>
      </c>
      <c r="B1146" s="2" t="s">
        <v>23129</v>
      </c>
      <c r="C1146" t="s">
        <v>6328</v>
      </c>
      <c r="D1146" t="s">
        <v>6327</v>
      </c>
      <c r="E1146" t="s">
        <v>6326</v>
      </c>
      <c r="F1146" s="1" t="s">
        <v>23128</v>
      </c>
    </row>
    <row r="1147" spans="1:7">
      <c r="A1147" s="15" t="s">
        <v>6298</v>
      </c>
      <c r="B1147" s="2" t="s">
        <v>23129</v>
      </c>
      <c r="C1147" t="s">
        <v>6297</v>
      </c>
      <c r="D1147" t="s">
        <v>6296</v>
      </c>
      <c r="E1147" t="s">
        <v>6295</v>
      </c>
      <c r="F1147" s="1" t="s">
        <v>23128</v>
      </c>
    </row>
    <row r="1148" spans="1:7">
      <c r="A1148" s="15" t="s">
        <v>6287</v>
      </c>
      <c r="B1148" s="2" t="s">
        <v>23130</v>
      </c>
      <c r="C1148" t="s">
        <v>1233</v>
      </c>
      <c r="D1148" t="s">
        <v>6286</v>
      </c>
      <c r="E1148" t="s">
        <v>1231</v>
      </c>
      <c r="F1148" s="1" t="s">
        <v>23128</v>
      </c>
    </row>
    <row r="1149" spans="1:7">
      <c r="A1149" s="15" t="s">
        <v>6277</v>
      </c>
      <c r="B1149" s="2" t="s">
        <v>23129</v>
      </c>
      <c r="C1149" t="s">
        <v>55</v>
      </c>
      <c r="D1149" t="s">
        <v>6276</v>
      </c>
      <c r="E1149" t="s">
        <v>1375</v>
      </c>
      <c r="F1149" s="1" t="s">
        <v>23128</v>
      </c>
    </row>
    <row r="1150" spans="1:7">
      <c r="A1150" s="15" t="s">
        <v>6268</v>
      </c>
      <c r="B1150" s="2" t="s">
        <v>23129</v>
      </c>
      <c r="C1150" t="s">
        <v>6266</v>
      </c>
      <c r="D1150" t="s">
        <v>6265</v>
      </c>
      <c r="E1150" t="s">
        <v>1090</v>
      </c>
      <c r="F1150" s="1" t="s">
        <v>23131</v>
      </c>
      <c r="G1150" t="s">
        <v>6267</v>
      </c>
    </row>
    <row r="1151" spans="1:7">
      <c r="A1151" s="15" t="s">
        <v>6264</v>
      </c>
      <c r="B1151" s="2" t="s">
        <v>23129</v>
      </c>
      <c r="C1151" t="s">
        <v>509</v>
      </c>
      <c r="D1151" t="s">
        <v>6263</v>
      </c>
      <c r="E1151" t="s">
        <v>0</v>
      </c>
      <c r="F1151" s="1" t="s">
        <v>23128</v>
      </c>
    </row>
    <row r="1152" spans="1:7">
      <c r="A1152" s="15" t="s">
        <v>6262</v>
      </c>
      <c r="B1152" s="2" t="s">
        <v>23130</v>
      </c>
      <c r="C1152" t="s">
        <v>6261</v>
      </c>
      <c r="D1152" t="s">
        <v>6260</v>
      </c>
      <c r="E1152" t="s">
        <v>0</v>
      </c>
      <c r="F1152" s="1" t="s">
        <v>23128</v>
      </c>
    </row>
    <row r="1153" spans="1:6">
      <c r="A1153" s="15" t="s">
        <v>6240</v>
      </c>
      <c r="B1153" s="2" t="s">
        <v>23130</v>
      </c>
      <c r="C1153" t="s">
        <v>6239</v>
      </c>
      <c r="D1153" t="s">
        <v>6238</v>
      </c>
      <c r="E1153" t="s">
        <v>6237</v>
      </c>
      <c r="F1153" s="1" t="s">
        <v>23128</v>
      </c>
    </row>
    <row r="1154" spans="1:6">
      <c r="A1154" s="15" t="s">
        <v>6229</v>
      </c>
      <c r="B1154" s="2" t="s">
        <v>23130</v>
      </c>
      <c r="C1154" t="s">
        <v>6228</v>
      </c>
      <c r="D1154" t="s">
        <v>6227</v>
      </c>
      <c r="E1154" t="s">
        <v>1645</v>
      </c>
      <c r="F1154" s="1" t="s">
        <v>23128</v>
      </c>
    </row>
    <row r="1155" spans="1:6">
      <c r="A1155" s="15" t="s">
        <v>6211</v>
      </c>
      <c r="B1155" s="2" t="s">
        <v>23129</v>
      </c>
      <c r="C1155" t="s">
        <v>33</v>
      </c>
      <c r="D1155" t="s">
        <v>6210</v>
      </c>
      <c r="E1155" t="s">
        <v>0</v>
      </c>
      <c r="F1155" s="1" t="s">
        <v>23128</v>
      </c>
    </row>
    <row r="1156" spans="1:6">
      <c r="A1156" s="15" t="s">
        <v>6209</v>
      </c>
      <c r="B1156" s="2" t="s">
        <v>23130</v>
      </c>
      <c r="C1156" t="s">
        <v>6208</v>
      </c>
      <c r="D1156" t="s">
        <v>6207</v>
      </c>
      <c r="E1156" t="s">
        <v>644</v>
      </c>
      <c r="F1156" s="1" t="s">
        <v>23128</v>
      </c>
    </row>
    <row r="1157" spans="1:6">
      <c r="A1157" s="15" t="s">
        <v>6196</v>
      </c>
      <c r="B1157" s="2" t="s">
        <v>23129</v>
      </c>
      <c r="C1157" t="s">
        <v>59</v>
      </c>
      <c r="D1157" t="s">
        <v>6195</v>
      </c>
      <c r="E1157" t="s">
        <v>6194</v>
      </c>
      <c r="F1157" s="1" t="s">
        <v>23128</v>
      </c>
    </row>
    <row r="1158" spans="1:6">
      <c r="A1158" s="15" t="s">
        <v>6171</v>
      </c>
      <c r="B1158" s="2" t="s">
        <v>23130</v>
      </c>
      <c r="C1158" t="s">
        <v>6170</v>
      </c>
      <c r="D1158" t="s">
        <v>6169</v>
      </c>
      <c r="E1158" t="s">
        <v>6168</v>
      </c>
      <c r="F1158" s="1" t="s">
        <v>23128</v>
      </c>
    </row>
    <row r="1159" spans="1:6">
      <c r="A1159" s="15" t="s">
        <v>6112</v>
      </c>
      <c r="B1159" s="2" t="s">
        <v>23130</v>
      </c>
      <c r="C1159" t="s">
        <v>6111</v>
      </c>
      <c r="D1159" t="s">
        <v>6110</v>
      </c>
      <c r="E1159" t="s">
        <v>2686</v>
      </c>
      <c r="F1159" s="1" t="s">
        <v>23128</v>
      </c>
    </row>
    <row r="1160" spans="1:6">
      <c r="A1160" s="15" t="s">
        <v>6109</v>
      </c>
      <c r="B1160" s="2" t="s">
        <v>23130</v>
      </c>
      <c r="C1160" t="s">
        <v>6108</v>
      </c>
      <c r="D1160" t="s">
        <v>6107</v>
      </c>
      <c r="E1160" t="s">
        <v>4159</v>
      </c>
      <c r="F1160" s="1" t="s">
        <v>23128</v>
      </c>
    </row>
    <row r="1161" spans="1:6">
      <c r="A1161" s="15" t="s">
        <v>6102</v>
      </c>
      <c r="B1161" s="2" t="s">
        <v>23130</v>
      </c>
      <c r="C1161" t="s">
        <v>6101</v>
      </c>
      <c r="D1161" t="s">
        <v>4981</v>
      </c>
      <c r="E1161" t="s">
        <v>0</v>
      </c>
      <c r="F1161" s="1" t="s">
        <v>23128</v>
      </c>
    </row>
    <row r="1162" spans="1:6">
      <c r="A1162" s="15" t="s">
        <v>6082</v>
      </c>
      <c r="B1162" s="2" t="s">
        <v>23130</v>
      </c>
      <c r="C1162" t="s">
        <v>0</v>
      </c>
      <c r="D1162" t="s">
        <v>6081</v>
      </c>
      <c r="E1162" t="s">
        <v>0</v>
      </c>
      <c r="F1162" s="1" t="s">
        <v>23128</v>
      </c>
    </row>
    <row r="1163" spans="1:6">
      <c r="A1163" s="15" t="s">
        <v>6059</v>
      </c>
      <c r="B1163" s="2" t="s">
        <v>23129</v>
      </c>
      <c r="C1163" t="s">
        <v>2631</v>
      </c>
      <c r="D1163" t="s">
        <v>6058</v>
      </c>
      <c r="E1163" t="s">
        <v>6057</v>
      </c>
      <c r="F1163" s="1" t="s">
        <v>23128</v>
      </c>
    </row>
    <row r="1164" spans="1:6">
      <c r="A1164" s="15" t="s">
        <v>6056</v>
      </c>
      <c r="B1164" s="2" t="s">
        <v>23129</v>
      </c>
      <c r="C1164" t="s">
        <v>0</v>
      </c>
      <c r="D1164" t="s">
        <v>6055</v>
      </c>
      <c r="E1164" t="s">
        <v>0</v>
      </c>
      <c r="F1164" s="1" t="s">
        <v>23128</v>
      </c>
    </row>
    <row r="1165" spans="1:6">
      <c r="A1165" s="15" t="s">
        <v>6054</v>
      </c>
      <c r="B1165" s="2" t="s">
        <v>23130</v>
      </c>
      <c r="C1165" t="s">
        <v>6053</v>
      </c>
      <c r="D1165" t="s">
        <v>6052</v>
      </c>
      <c r="E1165" t="s">
        <v>6051</v>
      </c>
      <c r="F1165" s="1" t="s">
        <v>23128</v>
      </c>
    </row>
    <row r="1166" spans="1:6">
      <c r="A1166" s="15" t="s">
        <v>6044</v>
      </c>
      <c r="B1166" s="2" t="s">
        <v>23130</v>
      </c>
      <c r="C1166" t="s">
        <v>6043</v>
      </c>
      <c r="D1166" t="s">
        <v>6042</v>
      </c>
      <c r="E1166" t="s">
        <v>6041</v>
      </c>
      <c r="F1166" s="1" t="s">
        <v>23128</v>
      </c>
    </row>
    <row r="1167" spans="1:6">
      <c r="A1167" s="15" t="s">
        <v>6036</v>
      </c>
      <c r="B1167" s="2" t="s">
        <v>23129</v>
      </c>
      <c r="C1167" t="s">
        <v>272</v>
      </c>
      <c r="D1167" t="s">
        <v>6035</v>
      </c>
      <c r="E1167" t="s">
        <v>270</v>
      </c>
      <c r="F1167" s="1" t="s">
        <v>23128</v>
      </c>
    </row>
    <row r="1168" spans="1:6">
      <c r="A1168" s="15" t="s">
        <v>6016</v>
      </c>
      <c r="B1168" s="2" t="s">
        <v>23130</v>
      </c>
      <c r="C1168" t="s">
        <v>2306</v>
      </c>
      <c r="D1168" t="s">
        <v>6015</v>
      </c>
      <c r="E1168" t="s">
        <v>2304</v>
      </c>
      <c r="F1168" s="1" t="s">
        <v>23128</v>
      </c>
    </row>
    <row r="1169" spans="1:6">
      <c r="A1169" s="15" t="s">
        <v>6014</v>
      </c>
      <c r="B1169" s="2" t="s">
        <v>23130</v>
      </c>
      <c r="C1169" t="s">
        <v>455</v>
      </c>
      <c r="D1169" t="s">
        <v>6013</v>
      </c>
      <c r="E1169" t="s">
        <v>358</v>
      </c>
      <c r="F1169" s="1" t="s">
        <v>23128</v>
      </c>
    </row>
    <row r="1170" spans="1:6">
      <c r="A1170" s="15" t="s">
        <v>6000</v>
      </c>
      <c r="B1170" s="2" t="s">
        <v>23129</v>
      </c>
      <c r="C1170" t="s">
        <v>5999</v>
      </c>
      <c r="D1170" t="s">
        <v>5998</v>
      </c>
      <c r="E1170" t="s">
        <v>2699</v>
      </c>
      <c r="F1170" s="1" t="s">
        <v>23128</v>
      </c>
    </row>
    <row r="1171" spans="1:6">
      <c r="A1171" s="15" t="s">
        <v>5983</v>
      </c>
      <c r="B1171" s="2" t="s">
        <v>23129</v>
      </c>
      <c r="C1171" t="s">
        <v>5982</v>
      </c>
      <c r="D1171" t="s">
        <v>5981</v>
      </c>
      <c r="E1171" t="s">
        <v>4590</v>
      </c>
      <c r="F1171" s="1" t="s">
        <v>23128</v>
      </c>
    </row>
    <row r="1172" spans="1:6">
      <c r="A1172" s="15" t="s">
        <v>5911</v>
      </c>
      <c r="B1172" s="2" t="s">
        <v>23129</v>
      </c>
      <c r="C1172" t="s">
        <v>0</v>
      </c>
      <c r="D1172" t="s">
        <v>5910</v>
      </c>
      <c r="E1172" t="s">
        <v>0</v>
      </c>
      <c r="F1172" s="1" t="s">
        <v>23128</v>
      </c>
    </row>
    <row r="1173" spans="1:6">
      <c r="A1173" s="15" t="s">
        <v>5909</v>
      </c>
      <c r="B1173" s="2" t="s">
        <v>23130</v>
      </c>
      <c r="C1173" t="s">
        <v>0</v>
      </c>
      <c r="D1173" t="s">
        <v>5908</v>
      </c>
      <c r="E1173" t="s">
        <v>0</v>
      </c>
      <c r="F1173" s="1" t="s">
        <v>23128</v>
      </c>
    </row>
    <row r="1174" spans="1:6">
      <c r="A1174" s="15" t="s">
        <v>5905</v>
      </c>
      <c r="B1174" s="2" t="s">
        <v>23130</v>
      </c>
      <c r="C1174" t="s">
        <v>272</v>
      </c>
      <c r="D1174" t="s">
        <v>5904</v>
      </c>
      <c r="E1174" t="s">
        <v>5903</v>
      </c>
      <c r="F1174" s="1" t="s">
        <v>23128</v>
      </c>
    </row>
    <row r="1175" spans="1:6">
      <c r="A1175" s="15" t="s">
        <v>5893</v>
      </c>
      <c r="B1175" s="2" t="s">
        <v>23130</v>
      </c>
      <c r="C1175" t="s">
        <v>5892</v>
      </c>
      <c r="D1175" t="s">
        <v>5891</v>
      </c>
      <c r="E1175" t="s">
        <v>5890</v>
      </c>
      <c r="F1175" s="1" t="s">
        <v>23128</v>
      </c>
    </row>
    <row r="1176" spans="1:6">
      <c r="A1176" s="15" t="s">
        <v>5880</v>
      </c>
      <c r="B1176" s="2" t="s">
        <v>23129</v>
      </c>
      <c r="C1176" t="s">
        <v>5879</v>
      </c>
      <c r="D1176" t="s">
        <v>5878</v>
      </c>
      <c r="E1176" t="s">
        <v>168</v>
      </c>
      <c r="F1176" s="1" t="s">
        <v>23128</v>
      </c>
    </row>
    <row r="1177" spans="1:6">
      <c r="A1177" s="15" t="s">
        <v>5860</v>
      </c>
      <c r="B1177" s="2" t="s">
        <v>23130</v>
      </c>
      <c r="C1177" t="s">
        <v>5858</v>
      </c>
      <c r="D1177" t="s">
        <v>5857</v>
      </c>
      <c r="E1177" t="s">
        <v>5856</v>
      </c>
      <c r="F1177" s="1" t="s">
        <v>23128</v>
      </c>
    </row>
    <row r="1178" spans="1:6">
      <c r="A1178" s="15" t="s">
        <v>5826</v>
      </c>
      <c r="B1178" s="2" t="s">
        <v>23129</v>
      </c>
      <c r="C1178" t="s">
        <v>0</v>
      </c>
      <c r="D1178" t="s">
        <v>5825</v>
      </c>
      <c r="E1178" t="s">
        <v>0</v>
      </c>
      <c r="F1178" s="1" t="s">
        <v>23128</v>
      </c>
    </row>
    <row r="1179" spans="1:6">
      <c r="A1179" s="15" t="s">
        <v>5814</v>
      </c>
      <c r="B1179" s="2" t="s">
        <v>23129</v>
      </c>
      <c r="C1179" t="s">
        <v>0</v>
      </c>
      <c r="D1179" t="s">
        <v>1</v>
      </c>
      <c r="E1179" t="s">
        <v>0</v>
      </c>
      <c r="F1179" s="1" t="s">
        <v>23128</v>
      </c>
    </row>
    <row r="1180" spans="1:6">
      <c r="A1180" s="15" t="s">
        <v>5796</v>
      </c>
      <c r="B1180" s="2" t="s">
        <v>23130</v>
      </c>
      <c r="C1180" t="s">
        <v>3903</v>
      </c>
      <c r="D1180" t="s">
        <v>5795</v>
      </c>
      <c r="E1180" t="s">
        <v>3901</v>
      </c>
      <c r="F1180" s="1" t="s">
        <v>23128</v>
      </c>
    </row>
    <row r="1181" spans="1:6">
      <c r="A1181" s="15" t="s">
        <v>5779</v>
      </c>
      <c r="B1181" s="2" t="s">
        <v>23129</v>
      </c>
      <c r="C1181" t="s">
        <v>2735</v>
      </c>
      <c r="D1181" t="s">
        <v>5778</v>
      </c>
      <c r="E1181" t="s">
        <v>5418</v>
      </c>
      <c r="F1181" s="1" t="s">
        <v>23128</v>
      </c>
    </row>
    <row r="1182" spans="1:6">
      <c r="A1182" s="15" t="s">
        <v>5777</v>
      </c>
      <c r="B1182" s="2" t="s">
        <v>23129</v>
      </c>
      <c r="C1182" t="s">
        <v>2735</v>
      </c>
      <c r="D1182" t="s">
        <v>5776</v>
      </c>
      <c r="E1182" t="s">
        <v>5418</v>
      </c>
      <c r="F1182" s="1" t="s">
        <v>23128</v>
      </c>
    </row>
    <row r="1183" spans="1:6">
      <c r="A1183" s="15" t="s">
        <v>5771</v>
      </c>
      <c r="B1183" s="2" t="s">
        <v>23129</v>
      </c>
      <c r="C1183" t="s">
        <v>5770</v>
      </c>
      <c r="D1183" t="s">
        <v>5769</v>
      </c>
      <c r="E1183" t="s">
        <v>87</v>
      </c>
      <c r="F1183" s="1" t="s">
        <v>23128</v>
      </c>
    </row>
    <row r="1184" spans="1:6">
      <c r="A1184" s="15" t="s">
        <v>5761</v>
      </c>
      <c r="B1184" s="2" t="s">
        <v>23130</v>
      </c>
      <c r="C1184" t="s">
        <v>5760</v>
      </c>
      <c r="D1184" t="s">
        <v>5759</v>
      </c>
      <c r="E1184" t="s">
        <v>870</v>
      </c>
      <c r="F1184" s="1" t="s">
        <v>23128</v>
      </c>
    </row>
    <row r="1185" spans="1:7">
      <c r="A1185" s="15" t="s">
        <v>5758</v>
      </c>
      <c r="B1185" s="2" t="s">
        <v>23129</v>
      </c>
      <c r="C1185" t="s">
        <v>5757</v>
      </c>
      <c r="D1185" t="s">
        <v>5756</v>
      </c>
      <c r="E1185" t="s">
        <v>5755</v>
      </c>
      <c r="F1185" s="1" t="s">
        <v>23128</v>
      </c>
    </row>
    <row r="1186" spans="1:7">
      <c r="A1186" s="15" t="s">
        <v>5751</v>
      </c>
      <c r="B1186" s="2" t="s">
        <v>23130</v>
      </c>
      <c r="C1186" t="s">
        <v>5750</v>
      </c>
      <c r="D1186" t="s">
        <v>5749</v>
      </c>
      <c r="E1186" t="s">
        <v>5748</v>
      </c>
      <c r="F1186" s="1" t="s">
        <v>23128</v>
      </c>
    </row>
    <row r="1187" spans="1:7">
      <c r="A1187" s="15" t="s">
        <v>5744</v>
      </c>
      <c r="B1187" s="2" t="s">
        <v>23129</v>
      </c>
      <c r="C1187" t="s">
        <v>5743</v>
      </c>
      <c r="D1187" t="s">
        <v>5742</v>
      </c>
      <c r="E1187" t="s">
        <v>5741</v>
      </c>
      <c r="F1187" s="1" t="s">
        <v>23128</v>
      </c>
    </row>
    <row r="1188" spans="1:7">
      <c r="A1188" s="15" t="s">
        <v>5724</v>
      </c>
      <c r="B1188" s="2" t="s">
        <v>23130</v>
      </c>
      <c r="C1188" t="s">
        <v>5723</v>
      </c>
      <c r="D1188" t="s">
        <v>5722</v>
      </c>
      <c r="E1188" t="s">
        <v>4714</v>
      </c>
      <c r="F1188" s="1" t="s">
        <v>23128</v>
      </c>
    </row>
    <row r="1189" spans="1:7">
      <c r="A1189" s="15" t="s">
        <v>5721</v>
      </c>
      <c r="B1189" s="2" t="s">
        <v>23130</v>
      </c>
      <c r="C1189" t="s">
        <v>5720</v>
      </c>
      <c r="D1189" t="s">
        <v>5719</v>
      </c>
      <c r="E1189" t="s">
        <v>270</v>
      </c>
      <c r="F1189" s="1" t="s">
        <v>23128</v>
      </c>
    </row>
    <row r="1190" spans="1:7">
      <c r="A1190" s="15" t="s">
        <v>5714</v>
      </c>
      <c r="B1190" s="2" t="s">
        <v>23130</v>
      </c>
      <c r="C1190" t="s">
        <v>5713</v>
      </c>
      <c r="D1190" t="s">
        <v>5712</v>
      </c>
      <c r="E1190" t="s">
        <v>5711</v>
      </c>
      <c r="F1190" s="1" t="s">
        <v>23128</v>
      </c>
    </row>
    <row r="1191" spans="1:7">
      <c r="A1191" s="15" t="s">
        <v>5688</v>
      </c>
      <c r="B1191" s="2" t="s">
        <v>23130</v>
      </c>
      <c r="C1191" t="s">
        <v>3381</v>
      </c>
      <c r="D1191" t="s">
        <v>5687</v>
      </c>
      <c r="E1191" t="s">
        <v>3379</v>
      </c>
      <c r="F1191" s="1" t="s">
        <v>23128</v>
      </c>
    </row>
    <row r="1192" spans="1:7">
      <c r="A1192" s="15" t="s">
        <v>5679</v>
      </c>
      <c r="B1192" s="2" t="s">
        <v>23130</v>
      </c>
      <c r="C1192" t="s">
        <v>5678</v>
      </c>
      <c r="D1192" t="s">
        <v>5677</v>
      </c>
      <c r="E1192" t="s">
        <v>5676</v>
      </c>
      <c r="F1192" s="1" t="s">
        <v>23128</v>
      </c>
    </row>
    <row r="1193" spans="1:7">
      <c r="A1193" s="15" t="s">
        <v>5664</v>
      </c>
      <c r="B1193" s="2" t="s">
        <v>23129</v>
      </c>
      <c r="C1193" t="s">
        <v>5663</v>
      </c>
      <c r="D1193" t="s">
        <v>5662</v>
      </c>
      <c r="E1193" t="s">
        <v>5661</v>
      </c>
      <c r="F1193" s="1" t="s">
        <v>23128</v>
      </c>
    </row>
    <row r="1194" spans="1:7">
      <c r="A1194" s="15" t="s">
        <v>5651</v>
      </c>
      <c r="B1194" s="2" t="s">
        <v>23130</v>
      </c>
      <c r="C1194" t="s">
        <v>5650</v>
      </c>
      <c r="D1194" t="s">
        <v>5649</v>
      </c>
      <c r="E1194" t="s">
        <v>2681</v>
      </c>
      <c r="F1194" s="1" t="s">
        <v>23128</v>
      </c>
    </row>
    <row r="1195" spans="1:7">
      <c r="A1195" s="15" t="s">
        <v>5639</v>
      </c>
      <c r="B1195" s="2" t="s">
        <v>23129</v>
      </c>
      <c r="C1195" t="s">
        <v>660</v>
      </c>
      <c r="D1195" t="s">
        <v>5638</v>
      </c>
      <c r="E1195" t="s">
        <v>5637</v>
      </c>
      <c r="F1195" s="1" t="s">
        <v>23128</v>
      </c>
    </row>
    <row r="1196" spans="1:7">
      <c r="A1196" s="15" t="s">
        <v>5630</v>
      </c>
      <c r="B1196" s="2" t="s">
        <v>23130</v>
      </c>
      <c r="C1196" t="s">
        <v>335</v>
      </c>
      <c r="D1196" t="s">
        <v>5629</v>
      </c>
      <c r="E1196" t="s">
        <v>3206</v>
      </c>
      <c r="F1196" s="1" t="s">
        <v>23128</v>
      </c>
    </row>
    <row r="1197" spans="1:7">
      <c r="A1197" s="15" t="s">
        <v>5628</v>
      </c>
      <c r="B1197" s="2" t="s">
        <v>23130</v>
      </c>
      <c r="C1197" t="s">
        <v>5627</v>
      </c>
      <c r="D1197" t="s">
        <v>5626</v>
      </c>
      <c r="E1197" t="s">
        <v>5625</v>
      </c>
      <c r="F1197" s="1" t="s">
        <v>23128</v>
      </c>
    </row>
    <row r="1198" spans="1:7">
      <c r="A1198" s="15" t="s">
        <v>5617</v>
      </c>
      <c r="B1198" s="2" t="s">
        <v>23130</v>
      </c>
      <c r="C1198" t="s">
        <v>5615</v>
      </c>
      <c r="D1198" t="s">
        <v>5614</v>
      </c>
      <c r="E1198" t="s">
        <v>0</v>
      </c>
      <c r="F1198" s="1" t="s">
        <v>23131</v>
      </c>
      <c r="G1198" t="s">
        <v>5616</v>
      </c>
    </row>
    <row r="1199" spans="1:7">
      <c r="A1199" s="15" t="s">
        <v>5605</v>
      </c>
      <c r="B1199" s="2" t="s">
        <v>23130</v>
      </c>
      <c r="C1199" t="s">
        <v>5603</v>
      </c>
      <c r="D1199" t="s">
        <v>5602</v>
      </c>
      <c r="E1199" t="s">
        <v>5601</v>
      </c>
      <c r="F1199" s="1" t="s">
        <v>23131</v>
      </c>
      <c r="G1199" t="s">
        <v>5604</v>
      </c>
    </row>
    <row r="1200" spans="1:7">
      <c r="A1200" s="15" t="s">
        <v>5600</v>
      </c>
      <c r="B1200" s="2" t="s">
        <v>23130</v>
      </c>
      <c r="C1200" t="s">
        <v>5598</v>
      </c>
      <c r="D1200" t="s">
        <v>5597</v>
      </c>
      <c r="E1200" t="s">
        <v>2699</v>
      </c>
      <c r="F1200" s="1" t="s">
        <v>23131</v>
      </c>
      <c r="G1200" t="s">
        <v>5599</v>
      </c>
    </row>
    <row r="1201" spans="1:6">
      <c r="A1201" s="15" t="s">
        <v>5562</v>
      </c>
      <c r="B1201" s="2" t="s">
        <v>23129</v>
      </c>
      <c r="C1201" t="s">
        <v>313</v>
      </c>
      <c r="D1201" t="s">
        <v>5561</v>
      </c>
      <c r="E1201" t="s">
        <v>798</v>
      </c>
      <c r="F1201" s="1" t="s">
        <v>23128</v>
      </c>
    </row>
    <row r="1202" spans="1:6">
      <c r="A1202" s="15" t="s">
        <v>5558</v>
      </c>
      <c r="B1202" s="2" t="s">
        <v>23130</v>
      </c>
      <c r="C1202" t="s">
        <v>5557</v>
      </c>
      <c r="D1202" t="s">
        <v>5556</v>
      </c>
      <c r="E1202" t="s">
        <v>5555</v>
      </c>
      <c r="F1202" s="1" t="s">
        <v>23128</v>
      </c>
    </row>
    <row r="1203" spans="1:6">
      <c r="A1203" s="15" t="s">
        <v>5554</v>
      </c>
      <c r="B1203" s="2" t="s">
        <v>23130</v>
      </c>
      <c r="C1203" t="s">
        <v>0</v>
      </c>
      <c r="D1203" t="s">
        <v>5553</v>
      </c>
      <c r="E1203" t="s">
        <v>681</v>
      </c>
      <c r="F1203" s="1" t="s">
        <v>23128</v>
      </c>
    </row>
    <row r="1204" spans="1:6">
      <c r="A1204" s="15" t="s">
        <v>5552</v>
      </c>
      <c r="B1204" s="2" t="s">
        <v>23130</v>
      </c>
      <c r="C1204" t="s">
        <v>109</v>
      </c>
      <c r="D1204" t="s">
        <v>5551</v>
      </c>
      <c r="E1204" t="s">
        <v>5550</v>
      </c>
      <c r="F1204" s="1" t="s">
        <v>23128</v>
      </c>
    </row>
    <row r="1205" spans="1:6">
      <c r="A1205" s="15" t="s">
        <v>5549</v>
      </c>
      <c r="B1205" s="2" t="s">
        <v>23130</v>
      </c>
      <c r="C1205" t="s">
        <v>5548</v>
      </c>
      <c r="D1205" t="s">
        <v>5547</v>
      </c>
      <c r="E1205" t="s">
        <v>87</v>
      </c>
      <c r="F1205" s="1" t="s">
        <v>23128</v>
      </c>
    </row>
    <row r="1206" spans="1:6">
      <c r="A1206" s="15" t="s">
        <v>5541</v>
      </c>
      <c r="B1206" s="2" t="s">
        <v>23129</v>
      </c>
      <c r="C1206" t="s">
        <v>5540</v>
      </c>
      <c r="D1206" t="s">
        <v>5539</v>
      </c>
      <c r="E1206" t="s">
        <v>1043</v>
      </c>
      <c r="F1206" s="1" t="s">
        <v>23128</v>
      </c>
    </row>
    <row r="1207" spans="1:6">
      <c r="A1207" s="15" t="s">
        <v>5532</v>
      </c>
      <c r="B1207" s="2" t="s">
        <v>23129</v>
      </c>
      <c r="C1207" t="s">
        <v>5531</v>
      </c>
      <c r="D1207" t="s">
        <v>5530</v>
      </c>
      <c r="E1207" t="s">
        <v>1043</v>
      </c>
      <c r="F1207" s="1" t="s">
        <v>23128</v>
      </c>
    </row>
    <row r="1208" spans="1:6">
      <c r="A1208" s="15" t="s">
        <v>5529</v>
      </c>
      <c r="B1208" s="2" t="s">
        <v>23130</v>
      </c>
      <c r="C1208" t="s">
        <v>5528</v>
      </c>
      <c r="D1208" t="s">
        <v>5527</v>
      </c>
      <c r="E1208" t="s">
        <v>0</v>
      </c>
      <c r="F1208" s="1" t="s">
        <v>23128</v>
      </c>
    </row>
    <row r="1209" spans="1:6">
      <c r="A1209" s="15" t="s">
        <v>5524</v>
      </c>
      <c r="B1209" s="2" t="s">
        <v>23130</v>
      </c>
      <c r="C1209" t="s">
        <v>5523</v>
      </c>
      <c r="D1209" t="s">
        <v>5522</v>
      </c>
      <c r="E1209" t="s">
        <v>5521</v>
      </c>
      <c r="F1209" s="1" t="s">
        <v>23128</v>
      </c>
    </row>
    <row r="1210" spans="1:6">
      <c r="A1210" s="15" t="s">
        <v>5503</v>
      </c>
      <c r="B1210" s="2" t="s">
        <v>23129</v>
      </c>
      <c r="C1210" t="s">
        <v>5502</v>
      </c>
      <c r="D1210" t="s">
        <v>5501</v>
      </c>
      <c r="E1210" t="s">
        <v>325</v>
      </c>
      <c r="F1210" s="1" t="s">
        <v>23128</v>
      </c>
    </row>
    <row r="1211" spans="1:6">
      <c r="A1211" s="15" t="s">
        <v>5489</v>
      </c>
      <c r="B1211" s="2" t="s">
        <v>23129</v>
      </c>
      <c r="C1211" t="s">
        <v>5488</v>
      </c>
      <c r="D1211" t="s">
        <v>5487</v>
      </c>
      <c r="E1211" t="s">
        <v>5486</v>
      </c>
      <c r="F1211" s="1" t="s">
        <v>23128</v>
      </c>
    </row>
    <row r="1212" spans="1:6">
      <c r="A1212" s="15" t="s">
        <v>5476</v>
      </c>
      <c r="B1212" s="2" t="s">
        <v>23129</v>
      </c>
      <c r="C1212" t="s">
        <v>0</v>
      </c>
      <c r="D1212" t="s">
        <v>5475</v>
      </c>
      <c r="E1212" t="s">
        <v>0</v>
      </c>
      <c r="F1212" s="1" t="s">
        <v>23128</v>
      </c>
    </row>
    <row r="1213" spans="1:6">
      <c r="A1213" s="15" t="s">
        <v>5474</v>
      </c>
      <c r="B1213" s="2" t="s">
        <v>23129</v>
      </c>
      <c r="C1213" t="s">
        <v>345</v>
      </c>
      <c r="D1213" t="s">
        <v>5473</v>
      </c>
      <c r="E1213" t="s">
        <v>0</v>
      </c>
      <c r="F1213" s="1" t="s">
        <v>23128</v>
      </c>
    </row>
    <row r="1214" spans="1:6">
      <c r="A1214" s="15" t="s">
        <v>5465</v>
      </c>
      <c r="B1214" s="2" t="s">
        <v>23129</v>
      </c>
      <c r="C1214" t="s">
        <v>5464</v>
      </c>
      <c r="D1214" t="s">
        <v>5463</v>
      </c>
      <c r="E1214" t="s">
        <v>234</v>
      </c>
      <c r="F1214" s="1" t="s">
        <v>23128</v>
      </c>
    </row>
    <row r="1215" spans="1:6">
      <c r="A1215" s="15" t="s">
        <v>5443</v>
      </c>
      <c r="B1215" s="2" t="s">
        <v>23130</v>
      </c>
      <c r="C1215" t="s">
        <v>5442</v>
      </c>
      <c r="D1215" t="s">
        <v>5441</v>
      </c>
      <c r="E1215" t="s">
        <v>5440</v>
      </c>
      <c r="F1215" s="1" t="s">
        <v>23128</v>
      </c>
    </row>
    <row r="1216" spans="1:6">
      <c r="A1216" s="15" t="s">
        <v>5436</v>
      </c>
      <c r="B1216" s="2" t="s">
        <v>23130</v>
      </c>
      <c r="C1216" t="s">
        <v>5434</v>
      </c>
      <c r="D1216" t="s">
        <v>5433</v>
      </c>
      <c r="E1216" t="s">
        <v>5432</v>
      </c>
      <c r="F1216" s="1" t="s">
        <v>23128</v>
      </c>
    </row>
    <row r="1217" spans="1:6">
      <c r="A1217" s="15" t="s">
        <v>5423</v>
      </c>
      <c r="B1217" s="2" t="s">
        <v>23130</v>
      </c>
      <c r="C1217" t="s">
        <v>3381</v>
      </c>
      <c r="D1217" t="s">
        <v>5422</v>
      </c>
      <c r="E1217" t="s">
        <v>5421</v>
      </c>
      <c r="F1217" s="1" t="s">
        <v>23128</v>
      </c>
    </row>
    <row r="1218" spans="1:6">
      <c r="A1218" s="15" t="s">
        <v>5415</v>
      </c>
      <c r="B1218" s="2" t="s">
        <v>23129</v>
      </c>
      <c r="C1218" t="s">
        <v>3903</v>
      </c>
      <c r="D1218" t="s">
        <v>5414</v>
      </c>
      <c r="E1218" t="s">
        <v>3901</v>
      </c>
      <c r="F1218" s="1" t="s">
        <v>23128</v>
      </c>
    </row>
    <row r="1219" spans="1:6">
      <c r="A1219" s="15" t="s">
        <v>5411</v>
      </c>
      <c r="B1219" s="2" t="s">
        <v>23129</v>
      </c>
      <c r="C1219" t="s">
        <v>3903</v>
      </c>
      <c r="D1219" t="s">
        <v>5410</v>
      </c>
      <c r="E1219" t="s">
        <v>3901</v>
      </c>
      <c r="F1219" s="1" t="s">
        <v>23128</v>
      </c>
    </row>
    <row r="1220" spans="1:6">
      <c r="A1220" s="15" t="s">
        <v>5405</v>
      </c>
      <c r="B1220" s="2" t="s">
        <v>23129</v>
      </c>
      <c r="C1220" t="s">
        <v>1447</v>
      </c>
      <c r="D1220" t="s">
        <v>5404</v>
      </c>
      <c r="E1220" t="s">
        <v>1445</v>
      </c>
      <c r="F1220" s="1" t="s">
        <v>23128</v>
      </c>
    </row>
    <row r="1221" spans="1:6">
      <c r="A1221" s="15" t="s">
        <v>5394</v>
      </c>
      <c r="B1221" s="2" t="s">
        <v>23130</v>
      </c>
      <c r="C1221" t="s">
        <v>5393</v>
      </c>
      <c r="D1221" t="s">
        <v>5392</v>
      </c>
      <c r="E1221" t="s">
        <v>1445</v>
      </c>
      <c r="F1221" s="1" t="s">
        <v>23128</v>
      </c>
    </row>
    <row r="1222" spans="1:6">
      <c r="A1222" s="15" t="s">
        <v>5375</v>
      </c>
      <c r="B1222" s="2" t="s">
        <v>23129</v>
      </c>
      <c r="C1222" t="s">
        <v>109</v>
      </c>
      <c r="D1222" t="s">
        <v>5374</v>
      </c>
      <c r="E1222" t="s">
        <v>618</v>
      </c>
      <c r="F1222" s="1" t="s">
        <v>23128</v>
      </c>
    </row>
    <row r="1223" spans="1:6">
      <c r="A1223" s="15" t="s">
        <v>5365</v>
      </c>
      <c r="B1223" s="2" t="s">
        <v>23130</v>
      </c>
      <c r="C1223" t="s">
        <v>2182</v>
      </c>
      <c r="D1223" t="s">
        <v>5364</v>
      </c>
      <c r="E1223" t="s">
        <v>397</v>
      </c>
      <c r="F1223" s="1" t="s">
        <v>23128</v>
      </c>
    </row>
    <row r="1224" spans="1:6">
      <c r="A1224" s="15" t="s">
        <v>5347</v>
      </c>
      <c r="B1224" s="2" t="s">
        <v>23129</v>
      </c>
      <c r="C1224" t="s">
        <v>455</v>
      </c>
      <c r="D1224" t="s">
        <v>5346</v>
      </c>
      <c r="E1224" t="s">
        <v>358</v>
      </c>
      <c r="F1224" s="1" t="s">
        <v>23128</v>
      </c>
    </row>
    <row r="1225" spans="1:6">
      <c r="A1225" s="15" t="s">
        <v>5292</v>
      </c>
      <c r="B1225" s="2" t="s">
        <v>23129</v>
      </c>
      <c r="C1225" t="s">
        <v>0</v>
      </c>
      <c r="D1225" t="s">
        <v>5291</v>
      </c>
      <c r="E1225" t="s">
        <v>0</v>
      </c>
      <c r="F1225" s="1" t="s">
        <v>23128</v>
      </c>
    </row>
    <row r="1226" spans="1:6">
      <c r="A1226" s="15" t="s">
        <v>5290</v>
      </c>
      <c r="B1226" s="2" t="s">
        <v>23129</v>
      </c>
      <c r="C1226" t="s">
        <v>5289</v>
      </c>
      <c r="D1226" t="s">
        <v>5288</v>
      </c>
      <c r="E1226" t="s">
        <v>5284</v>
      </c>
      <c r="F1226" s="1" t="s">
        <v>23128</v>
      </c>
    </row>
    <row r="1227" spans="1:6">
      <c r="A1227" s="15" t="s">
        <v>5287</v>
      </c>
      <c r="B1227" s="2" t="s">
        <v>23129</v>
      </c>
      <c r="C1227" t="s">
        <v>5286</v>
      </c>
      <c r="D1227" t="s">
        <v>5285</v>
      </c>
      <c r="E1227" t="s">
        <v>5284</v>
      </c>
      <c r="F1227" s="1" t="s">
        <v>23128</v>
      </c>
    </row>
    <row r="1228" spans="1:6">
      <c r="A1228" s="15" t="s">
        <v>5266</v>
      </c>
      <c r="B1228" s="2" t="s">
        <v>23130</v>
      </c>
      <c r="C1228" t="s">
        <v>5265</v>
      </c>
      <c r="D1228" t="s">
        <v>5264</v>
      </c>
      <c r="E1228" t="s">
        <v>5263</v>
      </c>
      <c r="F1228" s="1" t="s">
        <v>23128</v>
      </c>
    </row>
    <row r="1229" spans="1:6">
      <c r="A1229" s="15" t="s">
        <v>5244</v>
      </c>
      <c r="B1229" s="2" t="s">
        <v>23129</v>
      </c>
      <c r="C1229" t="s">
        <v>0</v>
      </c>
      <c r="D1229" t="s">
        <v>738</v>
      </c>
      <c r="E1229" t="s">
        <v>0</v>
      </c>
      <c r="F1229" s="1" t="s">
        <v>23128</v>
      </c>
    </row>
    <row r="1230" spans="1:6">
      <c r="A1230" s="15" t="s">
        <v>5243</v>
      </c>
      <c r="B1230" s="2" t="s">
        <v>23130</v>
      </c>
      <c r="C1230" t="s">
        <v>5242</v>
      </c>
      <c r="D1230" t="s">
        <v>5241</v>
      </c>
      <c r="E1230" t="s">
        <v>3348</v>
      </c>
      <c r="F1230" s="1" t="s">
        <v>23128</v>
      </c>
    </row>
    <row r="1231" spans="1:6">
      <c r="A1231" s="15" t="s">
        <v>5240</v>
      </c>
      <c r="B1231" s="2" t="s">
        <v>23129</v>
      </c>
      <c r="C1231" t="s">
        <v>5239</v>
      </c>
      <c r="D1231" t="s">
        <v>5238</v>
      </c>
      <c r="E1231" t="s">
        <v>3348</v>
      </c>
      <c r="F1231" s="1" t="s">
        <v>23128</v>
      </c>
    </row>
    <row r="1232" spans="1:6">
      <c r="A1232" s="15" t="s">
        <v>5229</v>
      </c>
      <c r="B1232" s="2" t="s">
        <v>23130</v>
      </c>
      <c r="C1232" t="s">
        <v>272</v>
      </c>
      <c r="D1232" t="s">
        <v>5228</v>
      </c>
      <c r="E1232" t="s">
        <v>270</v>
      </c>
      <c r="F1232" s="1" t="s">
        <v>23128</v>
      </c>
    </row>
    <row r="1233" spans="1:6">
      <c r="A1233" s="15" t="s">
        <v>5224</v>
      </c>
      <c r="B1233" s="2" t="s">
        <v>23130</v>
      </c>
      <c r="C1233" t="s">
        <v>5223</v>
      </c>
      <c r="D1233" t="s">
        <v>5222</v>
      </c>
      <c r="E1233" t="s">
        <v>5221</v>
      </c>
      <c r="F1233" s="1" t="s">
        <v>23128</v>
      </c>
    </row>
    <row r="1234" spans="1:6">
      <c r="A1234" s="15" t="s">
        <v>5220</v>
      </c>
      <c r="B1234" s="2" t="s">
        <v>23130</v>
      </c>
      <c r="C1234" t="s">
        <v>0</v>
      </c>
      <c r="D1234" t="s">
        <v>5219</v>
      </c>
      <c r="E1234" t="s">
        <v>0</v>
      </c>
      <c r="F1234" s="1" t="s">
        <v>23128</v>
      </c>
    </row>
    <row r="1235" spans="1:6">
      <c r="A1235" s="15" t="s">
        <v>5205</v>
      </c>
      <c r="B1235" s="2" t="s">
        <v>23129</v>
      </c>
      <c r="C1235" t="s">
        <v>2511</v>
      </c>
      <c r="D1235" t="s">
        <v>5204</v>
      </c>
      <c r="E1235" t="s">
        <v>2509</v>
      </c>
      <c r="F1235" s="1" t="s">
        <v>23128</v>
      </c>
    </row>
    <row r="1236" spans="1:6">
      <c r="A1236" s="15" t="s">
        <v>5203</v>
      </c>
      <c r="B1236" s="2" t="s">
        <v>23129</v>
      </c>
      <c r="C1236" t="s">
        <v>419</v>
      </c>
      <c r="D1236" t="s">
        <v>5202</v>
      </c>
      <c r="E1236" t="s">
        <v>981</v>
      </c>
      <c r="F1236" s="1" t="s">
        <v>23128</v>
      </c>
    </row>
    <row r="1237" spans="1:6">
      <c r="A1237" s="15" t="s">
        <v>5201</v>
      </c>
      <c r="B1237" s="2" t="s">
        <v>23129</v>
      </c>
      <c r="C1237" t="s">
        <v>5200</v>
      </c>
      <c r="D1237" t="s">
        <v>5199</v>
      </c>
      <c r="E1237" t="s">
        <v>4271</v>
      </c>
      <c r="F1237" s="1" t="s">
        <v>23128</v>
      </c>
    </row>
    <row r="1238" spans="1:6">
      <c r="A1238" s="15" t="s">
        <v>5198</v>
      </c>
      <c r="B1238" s="2" t="s">
        <v>23129</v>
      </c>
      <c r="C1238" t="s">
        <v>1604</v>
      </c>
      <c r="D1238" t="s">
        <v>5197</v>
      </c>
      <c r="E1238" t="s">
        <v>5196</v>
      </c>
      <c r="F1238" s="1" t="s">
        <v>23128</v>
      </c>
    </row>
    <row r="1239" spans="1:6">
      <c r="A1239" s="15" t="s">
        <v>5195</v>
      </c>
      <c r="B1239" s="2" t="s">
        <v>23130</v>
      </c>
      <c r="C1239" t="s">
        <v>353</v>
      </c>
      <c r="D1239" t="s">
        <v>5194</v>
      </c>
      <c r="E1239" t="s">
        <v>1027</v>
      </c>
      <c r="F1239" s="1" t="s">
        <v>23128</v>
      </c>
    </row>
    <row r="1240" spans="1:6">
      <c r="A1240" s="15" t="s">
        <v>5193</v>
      </c>
      <c r="B1240" s="2" t="s">
        <v>23129</v>
      </c>
      <c r="C1240" t="s">
        <v>1505</v>
      </c>
      <c r="D1240" t="s">
        <v>5192</v>
      </c>
      <c r="E1240" t="s">
        <v>5191</v>
      </c>
      <c r="F1240" s="1" t="s">
        <v>23128</v>
      </c>
    </row>
    <row r="1241" spans="1:6">
      <c r="A1241" s="15" t="s">
        <v>5183</v>
      </c>
      <c r="B1241" s="2" t="s">
        <v>23129</v>
      </c>
      <c r="C1241" t="s">
        <v>5182</v>
      </c>
      <c r="D1241" t="s">
        <v>5181</v>
      </c>
      <c r="E1241" t="s">
        <v>5180</v>
      </c>
      <c r="F1241" s="1" t="s">
        <v>23128</v>
      </c>
    </row>
    <row r="1242" spans="1:6">
      <c r="A1242" s="15" t="s">
        <v>5153</v>
      </c>
      <c r="B1242" s="2" t="s">
        <v>23130</v>
      </c>
      <c r="C1242" t="s">
        <v>268</v>
      </c>
      <c r="D1242" t="s">
        <v>5152</v>
      </c>
      <c r="E1242" t="s">
        <v>266</v>
      </c>
      <c r="F1242" s="1" t="s">
        <v>23128</v>
      </c>
    </row>
    <row r="1243" spans="1:6">
      <c r="A1243" s="15" t="s">
        <v>5150</v>
      </c>
      <c r="B1243" s="2" t="s">
        <v>23129</v>
      </c>
      <c r="C1243" t="s">
        <v>59</v>
      </c>
      <c r="D1243" t="s">
        <v>5149</v>
      </c>
      <c r="E1243" t="s">
        <v>57</v>
      </c>
      <c r="F1243" s="1" t="s">
        <v>23128</v>
      </c>
    </row>
    <row r="1244" spans="1:6">
      <c r="A1244" s="15" t="s">
        <v>5137</v>
      </c>
      <c r="B1244" s="2" t="s">
        <v>23130</v>
      </c>
      <c r="C1244" t="s">
        <v>0</v>
      </c>
      <c r="D1244" t="s">
        <v>301</v>
      </c>
      <c r="E1244" t="s">
        <v>0</v>
      </c>
      <c r="F1244" s="1" t="s">
        <v>23128</v>
      </c>
    </row>
    <row r="1245" spans="1:6">
      <c r="A1245" s="15" t="s">
        <v>5129</v>
      </c>
      <c r="B1245" s="2" t="s">
        <v>23130</v>
      </c>
      <c r="C1245" t="s">
        <v>0</v>
      </c>
      <c r="D1245" t="s">
        <v>1</v>
      </c>
      <c r="E1245" t="s">
        <v>0</v>
      </c>
      <c r="F1245" s="1" t="s">
        <v>23128</v>
      </c>
    </row>
    <row r="1246" spans="1:6">
      <c r="A1246" s="15" t="s">
        <v>5126</v>
      </c>
      <c r="B1246" s="2" t="s">
        <v>23129</v>
      </c>
      <c r="C1246" t="s">
        <v>864</v>
      </c>
      <c r="D1246" t="s">
        <v>5125</v>
      </c>
      <c r="E1246" t="s">
        <v>862</v>
      </c>
      <c r="F1246" s="1" t="s">
        <v>23128</v>
      </c>
    </row>
    <row r="1247" spans="1:6">
      <c r="A1247" s="15" t="s">
        <v>5113</v>
      </c>
      <c r="B1247" s="2" t="s">
        <v>23130</v>
      </c>
      <c r="F1247" s="1" t="s">
        <v>23128</v>
      </c>
    </row>
    <row r="1248" spans="1:6">
      <c r="A1248" s="15" t="s">
        <v>5105</v>
      </c>
      <c r="B1248" s="2" t="s">
        <v>23130</v>
      </c>
      <c r="C1248" t="s">
        <v>3307</v>
      </c>
      <c r="D1248" t="s">
        <v>5104</v>
      </c>
      <c r="E1248" t="s">
        <v>3305</v>
      </c>
      <c r="F1248" s="1" t="s">
        <v>23128</v>
      </c>
    </row>
    <row r="1249" spans="1:7">
      <c r="A1249" s="15" t="s">
        <v>5092</v>
      </c>
      <c r="B1249" s="2" t="s">
        <v>23129</v>
      </c>
      <c r="C1249" t="s">
        <v>5091</v>
      </c>
      <c r="D1249" t="s">
        <v>5090</v>
      </c>
      <c r="E1249" t="s">
        <v>5089</v>
      </c>
      <c r="F1249" s="1" t="s">
        <v>23128</v>
      </c>
    </row>
    <row r="1250" spans="1:7">
      <c r="A1250" s="15" t="s">
        <v>5085</v>
      </c>
      <c r="B1250" s="2" t="s">
        <v>23130</v>
      </c>
      <c r="C1250" t="s">
        <v>5084</v>
      </c>
      <c r="D1250" t="s">
        <v>5083</v>
      </c>
      <c r="E1250" t="s">
        <v>5082</v>
      </c>
      <c r="F1250" s="1" t="s">
        <v>23128</v>
      </c>
    </row>
    <row r="1251" spans="1:7">
      <c r="A1251" s="15" t="s">
        <v>5066</v>
      </c>
      <c r="B1251" s="2" t="s">
        <v>23130</v>
      </c>
      <c r="C1251" t="s">
        <v>5065</v>
      </c>
      <c r="D1251" t="s">
        <v>5064</v>
      </c>
      <c r="E1251" t="s">
        <v>5063</v>
      </c>
      <c r="F1251" s="1" t="s">
        <v>23128</v>
      </c>
    </row>
    <row r="1252" spans="1:7">
      <c r="A1252" s="15" t="s">
        <v>5058</v>
      </c>
      <c r="B1252" s="2" t="s">
        <v>23130</v>
      </c>
      <c r="C1252" t="s">
        <v>131</v>
      </c>
      <c r="D1252" t="s">
        <v>5057</v>
      </c>
      <c r="E1252" t="s">
        <v>1687</v>
      </c>
      <c r="F1252" s="1" t="s">
        <v>23128</v>
      </c>
    </row>
    <row r="1253" spans="1:7">
      <c r="A1253" s="15" t="s">
        <v>5050</v>
      </c>
      <c r="B1253" s="2" t="s">
        <v>23130</v>
      </c>
      <c r="C1253" t="s">
        <v>5049</v>
      </c>
      <c r="D1253" t="s">
        <v>5048</v>
      </c>
      <c r="E1253" t="s">
        <v>0</v>
      </c>
      <c r="F1253" s="1" t="s">
        <v>23128</v>
      </c>
    </row>
    <row r="1254" spans="1:7">
      <c r="A1254" s="15" t="s">
        <v>5042</v>
      </c>
      <c r="B1254" s="2" t="s">
        <v>23130</v>
      </c>
      <c r="C1254" t="s">
        <v>5041</v>
      </c>
      <c r="D1254" t="s">
        <v>5040</v>
      </c>
      <c r="E1254" t="s">
        <v>5039</v>
      </c>
      <c r="F1254" s="1" t="s">
        <v>23128</v>
      </c>
    </row>
    <row r="1255" spans="1:7">
      <c r="A1255" s="15" t="s">
        <v>5035</v>
      </c>
      <c r="B1255" s="2" t="s">
        <v>23129</v>
      </c>
      <c r="C1255" t="s">
        <v>5034</v>
      </c>
      <c r="D1255" t="s">
        <v>0</v>
      </c>
      <c r="E1255" t="s">
        <v>0</v>
      </c>
      <c r="F1255" s="1" t="s">
        <v>23128</v>
      </c>
    </row>
    <row r="1256" spans="1:7">
      <c r="A1256" s="15" t="s">
        <v>5021</v>
      </c>
      <c r="B1256" s="2" t="s">
        <v>23130</v>
      </c>
      <c r="C1256" t="s">
        <v>248</v>
      </c>
      <c r="D1256" t="s">
        <v>5020</v>
      </c>
      <c r="E1256" t="s">
        <v>1326</v>
      </c>
      <c r="F1256" s="1" t="s">
        <v>23128</v>
      </c>
    </row>
    <row r="1257" spans="1:7">
      <c r="A1257" s="15" t="s">
        <v>5011</v>
      </c>
      <c r="B1257" s="2" t="s">
        <v>23130</v>
      </c>
      <c r="C1257" t="s">
        <v>5010</v>
      </c>
      <c r="D1257" t="s">
        <v>5009</v>
      </c>
      <c r="E1257" t="s">
        <v>2438</v>
      </c>
      <c r="F1257" s="1" t="s">
        <v>23128</v>
      </c>
    </row>
    <row r="1258" spans="1:7">
      <c r="A1258" s="15" t="s">
        <v>5000</v>
      </c>
      <c r="B1258" s="2" t="s">
        <v>23130</v>
      </c>
      <c r="C1258" t="s">
        <v>4999</v>
      </c>
      <c r="D1258" t="s">
        <v>4998</v>
      </c>
      <c r="E1258" t="s">
        <v>4997</v>
      </c>
      <c r="F1258" s="1" t="s">
        <v>23128</v>
      </c>
    </row>
    <row r="1259" spans="1:7">
      <c r="A1259" s="15" t="s">
        <v>4994</v>
      </c>
      <c r="B1259" s="2" t="s">
        <v>23130</v>
      </c>
      <c r="C1259" t="s">
        <v>4993</v>
      </c>
      <c r="D1259" t="s">
        <v>4992</v>
      </c>
      <c r="E1259" t="s">
        <v>3016</v>
      </c>
      <c r="F1259" s="1" t="s">
        <v>23128</v>
      </c>
    </row>
    <row r="1260" spans="1:7">
      <c r="A1260" s="15" t="s">
        <v>4984</v>
      </c>
      <c r="B1260" s="2" t="s">
        <v>23129</v>
      </c>
      <c r="C1260" t="s">
        <v>4983</v>
      </c>
      <c r="D1260" t="s">
        <v>4983</v>
      </c>
      <c r="E1260" t="s">
        <v>0</v>
      </c>
      <c r="F1260" s="1" t="s">
        <v>23128</v>
      </c>
    </row>
    <row r="1261" spans="1:7">
      <c r="A1261" s="15" t="s">
        <v>4959</v>
      </c>
      <c r="B1261" s="2" t="s">
        <v>23130</v>
      </c>
      <c r="C1261" t="s">
        <v>4958</v>
      </c>
      <c r="D1261" t="s">
        <v>4957</v>
      </c>
      <c r="E1261" t="s">
        <v>4956</v>
      </c>
      <c r="F1261" s="1" t="s">
        <v>23128</v>
      </c>
    </row>
    <row r="1262" spans="1:7">
      <c r="A1262" s="15" t="s">
        <v>4948</v>
      </c>
      <c r="B1262" s="2" t="s">
        <v>23130</v>
      </c>
      <c r="C1262" t="s">
        <v>4946</v>
      </c>
      <c r="D1262" t="s">
        <v>4945</v>
      </c>
      <c r="E1262" t="s">
        <v>4944</v>
      </c>
      <c r="F1262" s="1" t="s">
        <v>23131</v>
      </c>
      <c r="G1262" t="s">
        <v>23973</v>
      </c>
    </row>
    <row r="1263" spans="1:7">
      <c r="A1263" s="15" t="s">
        <v>4943</v>
      </c>
      <c r="B1263" s="2" t="s">
        <v>23130</v>
      </c>
      <c r="C1263" t="s">
        <v>4942</v>
      </c>
      <c r="D1263" t="s">
        <v>4941</v>
      </c>
      <c r="E1263" t="s">
        <v>4940</v>
      </c>
      <c r="F1263" s="1" t="s">
        <v>23128</v>
      </c>
    </row>
    <row r="1264" spans="1:7">
      <c r="A1264" s="15" t="s">
        <v>4927</v>
      </c>
      <c r="B1264" s="2" t="s">
        <v>23130</v>
      </c>
      <c r="C1264" t="s">
        <v>4926</v>
      </c>
      <c r="D1264" t="s">
        <v>4925</v>
      </c>
      <c r="E1264" t="s">
        <v>0</v>
      </c>
      <c r="F1264" s="1" t="s">
        <v>23128</v>
      </c>
    </row>
    <row r="1265" spans="1:6">
      <c r="A1265" s="15" t="s">
        <v>4924</v>
      </c>
      <c r="B1265" s="2" t="s">
        <v>23129</v>
      </c>
      <c r="C1265" t="s">
        <v>4923</v>
      </c>
      <c r="D1265" t="s">
        <v>4922</v>
      </c>
      <c r="E1265" t="s">
        <v>669</v>
      </c>
      <c r="F1265" s="1" t="s">
        <v>23128</v>
      </c>
    </row>
    <row r="1266" spans="1:6">
      <c r="A1266" s="15" t="s">
        <v>4917</v>
      </c>
      <c r="B1266" s="2" t="s">
        <v>23130</v>
      </c>
      <c r="C1266" t="s">
        <v>4916</v>
      </c>
      <c r="D1266" t="s">
        <v>4915</v>
      </c>
      <c r="E1266" t="s">
        <v>2126</v>
      </c>
      <c r="F1266" s="1" t="s">
        <v>23128</v>
      </c>
    </row>
    <row r="1267" spans="1:6">
      <c r="A1267" s="15" t="s">
        <v>4910</v>
      </c>
      <c r="B1267" s="2" t="s">
        <v>23129</v>
      </c>
      <c r="C1267" t="s">
        <v>2048</v>
      </c>
      <c r="D1267" t="s">
        <v>4909</v>
      </c>
      <c r="E1267" t="s">
        <v>2046</v>
      </c>
      <c r="F1267" s="1" t="s">
        <v>23128</v>
      </c>
    </row>
    <row r="1268" spans="1:6">
      <c r="A1268" s="15" t="s">
        <v>4897</v>
      </c>
      <c r="B1268" s="2" t="s">
        <v>23130</v>
      </c>
      <c r="C1268" t="s">
        <v>276</v>
      </c>
      <c r="D1268" t="s">
        <v>4896</v>
      </c>
      <c r="E1268" t="s">
        <v>1674</v>
      </c>
      <c r="F1268" s="1" t="s">
        <v>23128</v>
      </c>
    </row>
    <row r="1269" spans="1:6">
      <c r="A1269" s="15" t="s">
        <v>4873</v>
      </c>
      <c r="B1269" s="2" t="s">
        <v>23130</v>
      </c>
      <c r="C1269" t="s">
        <v>272</v>
      </c>
      <c r="D1269" t="s">
        <v>4872</v>
      </c>
      <c r="E1269" t="s">
        <v>270</v>
      </c>
      <c r="F1269" s="1" t="s">
        <v>23128</v>
      </c>
    </row>
    <row r="1270" spans="1:6">
      <c r="A1270" s="15" t="s">
        <v>4857</v>
      </c>
      <c r="B1270" s="2" t="s">
        <v>23130</v>
      </c>
      <c r="C1270" t="s">
        <v>4856</v>
      </c>
      <c r="D1270" t="s">
        <v>4855</v>
      </c>
      <c r="E1270" t="s">
        <v>4854</v>
      </c>
      <c r="F1270" s="1" t="s">
        <v>23128</v>
      </c>
    </row>
    <row r="1271" spans="1:6">
      <c r="A1271" s="15" t="s">
        <v>4795</v>
      </c>
      <c r="B1271" s="2" t="s">
        <v>23130</v>
      </c>
      <c r="C1271" t="s">
        <v>1075</v>
      </c>
      <c r="D1271" t="s">
        <v>4794</v>
      </c>
      <c r="E1271" t="s">
        <v>565</v>
      </c>
      <c r="F1271" s="1" t="s">
        <v>23128</v>
      </c>
    </row>
    <row r="1272" spans="1:6">
      <c r="A1272" s="15" t="s">
        <v>4785</v>
      </c>
      <c r="B1272" s="2" t="s">
        <v>23129</v>
      </c>
      <c r="C1272" t="s">
        <v>0</v>
      </c>
      <c r="D1272" t="s">
        <v>4784</v>
      </c>
      <c r="E1272" t="s">
        <v>1255</v>
      </c>
      <c r="F1272" s="1" t="s">
        <v>23128</v>
      </c>
    </row>
    <row r="1273" spans="1:6">
      <c r="A1273" s="15" t="s">
        <v>4777</v>
      </c>
      <c r="B1273" s="2" t="s">
        <v>23130</v>
      </c>
      <c r="C1273" t="s">
        <v>195</v>
      </c>
      <c r="D1273" t="s">
        <v>0</v>
      </c>
      <c r="E1273" t="s">
        <v>0</v>
      </c>
      <c r="F1273" s="1" t="s">
        <v>23128</v>
      </c>
    </row>
    <row r="1274" spans="1:6">
      <c r="A1274" s="15" t="s">
        <v>4776</v>
      </c>
      <c r="B1274" s="2" t="s">
        <v>23130</v>
      </c>
      <c r="C1274" t="s">
        <v>4775</v>
      </c>
      <c r="D1274" t="s">
        <v>4774</v>
      </c>
      <c r="E1274" t="s">
        <v>4773</v>
      </c>
      <c r="F1274" s="1" t="s">
        <v>23128</v>
      </c>
    </row>
    <row r="1275" spans="1:6">
      <c r="A1275" s="15" t="s">
        <v>4704</v>
      </c>
      <c r="B1275" s="2" t="s">
        <v>23130</v>
      </c>
      <c r="C1275" t="s">
        <v>4703</v>
      </c>
      <c r="D1275" t="s">
        <v>4702</v>
      </c>
      <c r="E1275" t="s">
        <v>0</v>
      </c>
      <c r="F1275" s="1" t="s">
        <v>23128</v>
      </c>
    </row>
    <row r="1276" spans="1:6">
      <c r="A1276" s="15" t="s">
        <v>4676</v>
      </c>
      <c r="B1276" s="2" t="s">
        <v>23130</v>
      </c>
      <c r="C1276" t="s">
        <v>1672</v>
      </c>
      <c r="D1276" t="s">
        <v>4675</v>
      </c>
      <c r="E1276" t="s">
        <v>1670</v>
      </c>
      <c r="F1276" s="1" t="s">
        <v>23128</v>
      </c>
    </row>
    <row r="1277" spans="1:6">
      <c r="A1277" s="15" t="s">
        <v>4670</v>
      </c>
      <c r="B1277" s="2" t="s">
        <v>23129</v>
      </c>
      <c r="C1277" t="s">
        <v>4669</v>
      </c>
      <c r="D1277" t="s">
        <v>4668</v>
      </c>
      <c r="E1277" t="s">
        <v>4667</v>
      </c>
      <c r="F1277" s="1" t="s">
        <v>23128</v>
      </c>
    </row>
    <row r="1278" spans="1:6">
      <c r="A1278" s="15" t="s">
        <v>4660</v>
      </c>
      <c r="B1278" s="2" t="s">
        <v>23130</v>
      </c>
      <c r="C1278" t="s">
        <v>4659</v>
      </c>
      <c r="D1278" t="s">
        <v>4658</v>
      </c>
      <c r="E1278" t="s">
        <v>1035</v>
      </c>
      <c r="F1278" s="1" t="s">
        <v>23128</v>
      </c>
    </row>
    <row r="1279" spans="1:6">
      <c r="A1279" s="15" t="s">
        <v>4632</v>
      </c>
      <c r="B1279" s="2" t="s">
        <v>23130</v>
      </c>
      <c r="C1279" t="s">
        <v>0</v>
      </c>
      <c r="D1279" t="s">
        <v>1</v>
      </c>
      <c r="E1279" t="s">
        <v>0</v>
      </c>
      <c r="F1279" s="1" t="s">
        <v>23128</v>
      </c>
    </row>
    <row r="1280" spans="1:6">
      <c r="A1280" s="15" t="s">
        <v>4615</v>
      </c>
      <c r="B1280" s="2" t="s">
        <v>23129</v>
      </c>
      <c r="C1280" t="s">
        <v>345</v>
      </c>
      <c r="D1280" t="s">
        <v>4614</v>
      </c>
      <c r="E1280" t="s">
        <v>0</v>
      </c>
      <c r="F1280" s="1" t="s">
        <v>23128</v>
      </c>
    </row>
    <row r="1281" spans="1:6">
      <c r="A1281" s="15" t="s">
        <v>4613</v>
      </c>
      <c r="B1281" s="2" t="s">
        <v>23129</v>
      </c>
      <c r="C1281" t="s">
        <v>345</v>
      </c>
      <c r="D1281" t="s">
        <v>4612</v>
      </c>
      <c r="E1281" t="s">
        <v>0</v>
      </c>
      <c r="F1281" s="1" t="s">
        <v>23128</v>
      </c>
    </row>
    <row r="1282" spans="1:6">
      <c r="A1282" s="15" t="s">
        <v>4589</v>
      </c>
      <c r="B1282" s="2" t="s">
        <v>23129</v>
      </c>
      <c r="C1282" t="s">
        <v>4588</v>
      </c>
      <c r="D1282" t="s">
        <v>4587</v>
      </c>
      <c r="E1282" t="s">
        <v>4586</v>
      </c>
      <c r="F1282" s="1" t="s">
        <v>23128</v>
      </c>
    </row>
    <row r="1283" spans="1:6">
      <c r="A1283" s="15" t="s">
        <v>4583</v>
      </c>
      <c r="B1283" s="2" t="s">
        <v>23130</v>
      </c>
      <c r="C1283" t="s">
        <v>2182</v>
      </c>
      <c r="D1283" t="s">
        <v>4582</v>
      </c>
      <c r="E1283" t="s">
        <v>4581</v>
      </c>
      <c r="F1283" s="1" t="s">
        <v>23128</v>
      </c>
    </row>
    <row r="1284" spans="1:6">
      <c r="A1284" s="15" t="s">
        <v>4578</v>
      </c>
      <c r="B1284" s="2" t="s">
        <v>23130</v>
      </c>
      <c r="C1284" t="s">
        <v>422</v>
      </c>
      <c r="D1284" t="s">
        <v>4577</v>
      </c>
      <c r="E1284" t="s">
        <v>424</v>
      </c>
      <c r="F1284" s="1" t="s">
        <v>23128</v>
      </c>
    </row>
    <row r="1285" spans="1:6">
      <c r="A1285" s="15" t="s">
        <v>4576</v>
      </c>
      <c r="B1285" s="2" t="s">
        <v>23130</v>
      </c>
      <c r="C1285" t="s">
        <v>4575</v>
      </c>
      <c r="D1285" t="s">
        <v>4574</v>
      </c>
      <c r="E1285" t="s">
        <v>4573</v>
      </c>
      <c r="F1285" s="1" t="s">
        <v>23128</v>
      </c>
    </row>
    <row r="1286" spans="1:6">
      <c r="A1286" s="15" t="s">
        <v>4568</v>
      </c>
      <c r="B1286" s="2" t="s">
        <v>23130</v>
      </c>
      <c r="C1286" t="s">
        <v>0</v>
      </c>
      <c r="D1286" t="s">
        <v>4567</v>
      </c>
      <c r="E1286" t="s">
        <v>0</v>
      </c>
      <c r="F1286" s="1" t="s">
        <v>23128</v>
      </c>
    </row>
    <row r="1287" spans="1:6">
      <c r="A1287" s="15" t="s">
        <v>4554</v>
      </c>
      <c r="B1287" s="2" t="s">
        <v>23130</v>
      </c>
      <c r="C1287" t="s">
        <v>4553</v>
      </c>
      <c r="D1287" t="s">
        <v>4552</v>
      </c>
      <c r="E1287" t="s">
        <v>0</v>
      </c>
      <c r="F1287" s="1" t="s">
        <v>23128</v>
      </c>
    </row>
    <row r="1288" spans="1:6">
      <c r="A1288" s="15" t="s">
        <v>4523</v>
      </c>
      <c r="B1288" s="2" t="s">
        <v>23129</v>
      </c>
      <c r="C1288" t="s">
        <v>4522</v>
      </c>
      <c r="D1288" t="s">
        <v>4521</v>
      </c>
      <c r="E1288" t="s">
        <v>4520</v>
      </c>
      <c r="F1288" s="1" t="s">
        <v>23128</v>
      </c>
    </row>
    <row r="1289" spans="1:6">
      <c r="A1289" s="15" t="s">
        <v>4519</v>
      </c>
      <c r="B1289" s="2" t="s">
        <v>23130</v>
      </c>
      <c r="C1289" t="s">
        <v>3169</v>
      </c>
      <c r="D1289" t="s">
        <v>4518</v>
      </c>
      <c r="E1289" t="s">
        <v>3167</v>
      </c>
      <c r="F1289" s="1" t="s">
        <v>23128</v>
      </c>
    </row>
    <row r="1290" spans="1:6">
      <c r="A1290" s="15" t="s">
        <v>4513</v>
      </c>
      <c r="B1290" s="2" t="s">
        <v>23130</v>
      </c>
      <c r="C1290" t="s">
        <v>0</v>
      </c>
      <c r="D1290" t="s">
        <v>1</v>
      </c>
      <c r="E1290" t="s">
        <v>0</v>
      </c>
      <c r="F1290" s="1" t="s">
        <v>23128</v>
      </c>
    </row>
    <row r="1291" spans="1:6">
      <c r="A1291" s="15" t="s">
        <v>4504</v>
      </c>
      <c r="B1291" s="2" t="s">
        <v>23129</v>
      </c>
      <c r="C1291" t="s">
        <v>2603</v>
      </c>
      <c r="D1291" t="s">
        <v>4503</v>
      </c>
      <c r="E1291" t="s">
        <v>4502</v>
      </c>
      <c r="F1291" s="1" t="s">
        <v>23128</v>
      </c>
    </row>
    <row r="1292" spans="1:6">
      <c r="A1292" s="15" t="s">
        <v>4471</v>
      </c>
      <c r="B1292" s="2" t="s">
        <v>23129</v>
      </c>
      <c r="C1292" t="s">
        <v>455</v>
      </c>
      <c r="D1292" t="s">
        <v>4470</v>
      </c>
      <c r="E1292" t="s">
        <v>358</v>
      </c>
      <c r="F1292" s="1" t="s">
        <v>23128</v>
      </c>
    </row>
    <row r="1293" spans="1:6">
      <c r="A1293" s="15" t="s">
        <v>4464</v>
      </c>
      <c r="B1293" s="2" t="s">
        <v>23130</v>
      </c>
      <c r="C1293" t="s">
        <v>4463</v>
      </c>
      <c r="D1293" t="s">
        <v>4462</v>
      </c>
      <c r="E1293" t="s">
        <v>4461</v>
      </c>
      <c r="F1293" s="1" t="s">
        <v>23128</v>
      </c>
    </row>
    <row r="1294" spans="1:6">
      <c r="A1294" s="15" t="s">
        <v>4460</v>
      </c>
      <c r="B1294" s="2" t="s">
        <v>23130</v>
      </c>
      <c r="C1294" t="s">
        <v>4459</v>
      </c>
      <c r="D1294" t="s">
        <v>4458</v>
      </c>
      <c r="E1294" t="s">
        <v>0</v>
      </c>
      <c r="F1294" s="1" t="s">
        <v>23128</v>
      </c>
    </row>
    <row r="1295" spans="1:6">
      <c r="A1295" s="15" t="s">
        <v>4434</v>
      </c>
      <c r="B1295" s="2" t="s">
        <v>23130</v>
      </c>
      <c r="C1295" t="s">
        <v>4433</v>
      </c>
      <c r="D1295" t="s">
        <v>4432</v>
      </c>
      <c r="E1295" t="s">
        <v>957</v>
      </c>
      <c r="F1295" s="1" t="s">
        <v>23128</v>
      </c>
    </row>
    <row r="1296" spans="1:6">
      <c r="A1296" s="15" t="s">
        <v>4431</v>
      </c>
      <c r="B1296" s="2" t="s">
        <v>23130</v>
      </c>
      <c r="C1296" t="s">
        <v>4430</v>
      </c>
      <c r="D1296" t="s">
        <v>4429</v>
      </c>
      <c r="E1296" t="s">
        <v>957</v>
      </c>
      <c r="F1296" s="1" t="s">
        <v>23128</v>
      </c>
    </row>
    <row r="1297" spans="1:6">
      <c r="A1297" s="15" t="s">
        <v>4428</v>
      </c>
      <c r="B1297" s="2" t="s">
        <v>23130</v>
      </c>
      <c r="C1297" t="s">
        <v>0</v>
      </c>
      <c r="D1297" t="s">
        <v>4427</v>
      </c>
      <c r="E1297" t="s">
        <v>0</v>
      </c>
      <c r="F1297" s="1" t="s">
        <v>23128</v>
      </c>
    </row>
    <row r="1298" spans="1:6">
      <c r="A1298" s="15" t="s">
        <v>4385</v>
      </c>
      <c r="B1298" s="2" t="s">
        <v>23130</v>
      </c>
      <c r="C1298" t="s">
        <v>4383</v>
      </c>
      <c r="D1298" t="s">
        <v>4382</v>
      </c>
      <c r="E1298" t="s">
        <v>4381</v>
      </c>
      <c r="F1298" s="1" t="s">
        <v>23128</v>
      </c>
    </row>
    <row r="1299" spans="1:6">
      <c r="A1299" s="15" t="s">
        <v>4315</v>
      </c>
      <c r="B1299" s="2" t="s">
        <v>23130</v>
      </c>
      <c r="C1299" t="s">
        <v>4314</v>
      </c>
      <c r="D1299" t="s">
        <v>4313</v>
      </c>
      <c r="E1299" t="s">
        <v>4312</v>
      </c>
      <c r="F1299" s="1" t="s">
        <v>23128</v>
      </c>
    </row>
    <row r="1300" spans="1:6">
      <c r="A1300" s="15" t="s">
        <v>4283</v>
      </c>
      <c r="B1300" s="2" t="s">
        <v>23129</v>
      </c>
      <c r="C1300" t="s">
        <v>4282</v>
      </c>
      <c r="D1300" t="s">
        <v>4281</v>
      </c>
      <c r="E1300" t="s">
        <v>831</v>
      </c>
      <c r="F1300" s="1" t="s">
        <v>23128</v>
      </c>
    </row>
    <row r="1301" spans="1:6">
      <c r="A1301" s="15" t="s">
        <v>4269</v>
      </c>
      <c r="B1301" s="2" t="s">
        <v>23130</v>
      </c>
      <c r="C1301" t="s">
        <v>335</v>
      </c>
      <c r="D1301" t="s">
        <v>4268</v>
      </c>
      <c r="E1301" t="s">
        <v>2276</v>
      </c>
      <c r="F1301" s="1" t="s">
        <v>23128</v>
      </c>
    </row>
    <row r="1302" spans="1:6">
      <c r="A1302" s="15" t="s">
        <v>4243</v>
      </c>
      <c r="B1302" s="2" t="s">
        <v>23130</v>
      </c>
      <c r="C1302" t="s">
        <v>4242</v>
      </c>
      <c r="D1302" t="s">
        <v>4241</v>
      </c>
      <c r="E1302" t="s">
        <v>4240</v>
      </c>
      <c r="F1302" s="1" t="s">
        <v>23128</v>
      </c>
    </row>
    <row r="1303" spans="1:6">
      <c r="A1303" s="15" t="s">
        <v>4232</v>
      </c>
      <c r="B1303" s="2" t="s">
        <v>23130</v>
      </c>
      <c r="C1303" t="s">
        <v>2212</v>
      </c>
      <c r="D1303" t="s">
        <v>4231</v>
      </c>
      <c r="E1303" t="s">
        <v>675</v>
      </c>
      <c r="F1303" s="1" t="s">
        <v>23128</v>
      </c>
    </row>
    <row r="1304" spans="1:6">
      <c r="A1304" s="15" t="s">
        <v>4226</v>
      </c>
      <c r="B1304" s="2" t="s">
        <v>23130</v>
      </c>
      <c r="C1304" t="s">
        <v>4225</v>
      </c>
      <c r="D1304" t="s">
        <v>4224</v>
      </c>
      <c r="E1304" t="s">
        <v>4223</v>
      </c>
      <c r="F1304" s="1" t="s">
        <v>23128</v>
      </c>
    </row>
    <row r="1305" spans="1:6">
      <c r="A1305" s="15" t="s">
        <v>4216</v>
      </c>
      <c r="B1305" s="2" t="s">
        <v>23130</v>
      </c>
      <c r="C1305" t="s">
        <v>4215</v>
      </c>
      <c r="D1305" t="s">
        <v>4214</v>
      </c>
      <c r="E1305" t="s">
        <v>333</v>
      </c>
      <c r="F1305" s="1" t="s">
        <v>23128</v>
      </c>
    </row>
    <row r="1306" spans="1:6">
      <c r="A1306" s="15" t="s">
        <v>4192</v>
      </c>
      <c r="B1306" s="2" t="s">
        <v>23130</v>
      </c>
      <c r="C1306" t="s">
        <v>4191</v>
      </c>
      <c r="D1306" t="s">
        <v>4190</v>
      </c>
      <c r="E1306" t="s">
        <v>4189</v>
      </c>
      <c r="F1306" s="1" t="s">
        <v>23128</v>
      </c>
    </row>
    <row r="1307" spans="1:6">
      <c r="A1307" s="15" t="s">
        <v>4175</v>
      </c>
      <c r="B1307" s="2" t="s">
        <v>23129</v>
      </c>
      <c r="C1307" t="s">
        <v>219</v>
      </c>
      <c r="D1307" t="s">
        <v>4174</v>
      </c>
      <c r="E1307" t="s">
        <v>1090</v>
      </c>
      <c r="F1307" s="1" t="s">
        <v>23128</v>
      </c>
    </row>
    <row r="1308" spans="1:6">
      <c r="A1308" s="15" t="s">
        <v>4167</v>
      </c>
      <c r="B1308" s="2" t="s">
        <v>23130</v>
      </c>
      <c r="C1308" t="s">
        <v>4166</v>
      </c>
      <c r="D1308" t="s">
        <v>4165</v>
      </c>
      <c r="E1308" t="s">
        <v>0</v>
      </c>
      <c r="F1308" s="1" t="s">
        <v>23128</v>
      </c>
    </row>
    <row r="1309" spans="1:6">
      <c r="A1309" s="15" t="s">
        <v>4162</v>
      </c>
      <c r="B1309" s="2" t="s">
        <v>23130</v>
      </c>
      <c r="C1309" t="s">
        <v>4161</v>
      </c>
      <c r="D1309" t="s">
        <v>4160</v>
      </c>
      <c r="E1309" t="s">
        <v>4159</v>
      </c>
      <c r="F1309" s="1" t="s">
        <v>23128</v>
      </c>
    </row>
    <row r="1310" spans="1:6">
      <c r="A1310" s="15" t="s">
        <v>4142</v>
      </c>
      <c r="B1310" s="2" t="s">
        <v>23130</v>
      </c>
      <c r="C1310" t="s">
        <v>4141</v>
      </c>
      <c r="D1310" t="s">
        <v>4140</v>
      </c>
      <c r="E1310" t="s">
        <v>3227</v>
      </c>
      <c r="F1310" s="1" t="s">
        <v>23128</v>
      </c>
    </row>
    <row r="1311" spans="1:6">
      <c r="A1311" s="15" t="s">
        <v>4126</v>
      </c>
      <c r="B1311" s="2" t="s">
        <v>23129</v>
      </c>
      <c r="C1311" t="s">
        <v>4125</v>
      </c>
      <c r="D1311" t="s">
        <v>4124</v>
      </c>
      <c r="E1311" t="s">
        <v>1159</v>
      </c>
      <c r="F1311" s="1" t="s">
        <v>23128</v>
      </c>
    </row>
    <row r="1312" spans="1:6">
      <c r="A1312" s="15" t="s">
        <v>4119</v>
      </c>
      <c r="B1312" s="2" t="s">
        <v>23130</v>
      </c>
      <c r="C1312" t="s">
        <v>4118</v>
      </c>
      <c r="D1312" t="s">
        <v>4117</v>
      </c>
      <c r="E1312" t="s">
        <v>4116</v>
      </c>
      <c r="F1312" s="1" t="s">
        <v>23128</v>
      </c>
    </row>
    <row r="1313" spans="1:7">
      <c r="A1313" s="15" t="s">
        <v>4115</v>
      </c>
      <c r="B1313" s="2" t="s">
        <v>23129</v>
      </c>
      <c r="C1313" t="s">
        <v>1588</v>
      </c>
      <c r="D1313" t="s">
        <v>4114</v>
      </c>
      <c r="E1313" t="s">
        <v>3837</v>
      </c>
      <c r="F1313" s="1" t="s">
        <v>23128</v>
      </c>
    </row>
    <row r="1314" spans="1:7">
      <c r="A1314" s="15" t="s">
        <v>4113</v>
      </c>
      <c r="B1314" s="2" t="s">
        <v>23129</v>
      </c>
      <c r="C1314" t="s">
        <v>4112</v>
      </c>
      <c r="D1314" t="s">
        <v>4111</v>
      </c>
      <c r="E1314" t="s">
        <v>4107</v>
      </c>
      <c r="F1314" s="1" t="s">
        <v>23128</v>
      </c>
    </row>
    <row r="1315" spans="1:7">
      <c r="A1315" s="15" t="s">
        <v>4110</v>
      </c>
      <c r="B1315" s="2" t="s">
        <v>23129</v>
      </c>
      <c r="C1315" t="s">
        <v>4109</v>
      </c>
      <c r="D1315" t="s">
        <v>4108</v>
      </c>
      <c r="E1315" t="s">
        <v>4107</v>
      </c>
      <c r="F1315" s="1" t="s">
        <v>23128</v>
      </c>
    </row>
    <row r="1316" spans="1:7">
      <c r="A1316" s="15" t="s">
        <v>4097</v>
      </c>
      <c r="B1316" s="2" t="s">
        <v>23130</v>
      </c>
      <c r="C1316" t="s">
        <v>1594</v>
      </c>
      <c r="D1316" t="s">
        <v>4096</v>
      </c>
      <c r="E1316" t="s">
        <v>4095</v>
      </c>
      <c r="F1316" s="1" t="s">
        <v>23128</v>
      </c>
    </row>
    <row r="1317" spans="1:7">
      <c r="A1317" s="15" t="s">
        <v>4078</v>
      </c>
      <c r="B1317" s="2" t="s">
        <v>23130</v>
      </c>
      <c r="C1317" t="s">
        <v>4077</v>
      </c>
      <c r="D1317" t="s">
        <v>4076</v>
      </c>
      <c r="E1317" t="s">
        <v>3545</v>
      </c>
      <c r="F1317" s="1" t="s">
        <v>23128</v>
      </c>
    </row>
    <row r="1318" spans="1:7">
      <c r="A1318" s="15" t="s">
        <v>4061</v>
      </c>
      <c r="B1318" s="2" t="s">
        <v>23130</v>
      </c>
      <c r="C1318" t="s">
        <v>4060</v>
      </c>
      <c r="D1318" t="s">
        <v>4059</v>
      </c>
      <c r="E1318" t="s">
        <v>4058</v>
      </c>
      <c r="F1318" s="1" t="s">
        <v>23128</v>
      </c>
    </row>
    <row r="1319" spans="1:7">
      <c r="A1319" s="15" t="s">
        <v>4042</v>
      </c>
      <c r="B1319" s="2" t="s">
        <v>23130</v>
      </c>
      <c r="C1319" t="s">
        <v>109</v>
      </c>
      <c r="D1319" t="s">
        <v>4041</v>
      </c>
      <c r="E1319" t="s">
        <v>4040</v>
      </c>
      <c r="F1319" s="1" t="s">
        <v>23128</v>
      </c>
    </row>
    <row r="1320" spans="1:7">
      <c r="A1320" s="15" t="s">
        <v>3995</v>
      </c>
      <c r="B1320" s="2" t="s">
        <v>23129</v>
      </c>
      <c r="C1320" t="s">
        <v>3994</v>
      </c>
      <c r="D1320" t="s">
        <v>3993</v>
      </c>
      <c r="E1320" t="s">
        <v>0</v>
      </c>
      <c r="F1320" s="1" t="s">
        <v>23128</v>
      </c>
    </row>
    <row r="1321" spans="1:7">
      <c r="A1321" s="15" t="s">
        <v>3992</v>
      </c>
      <c r="B1321" s="2" t="s">
        <v>23129</v>
      </c>
      <c r="C1321" t="s">
        <v>3991</v>
      </c>
      <c r="D1321" t="s">
        <v>3990</v>
      </c>
      <c r="E1321" t="s">
        <v>3989</v>
      </c>
      <c r="F1321" s="1" t="s">
        <v>23128</v>
      </c>
    </row>
    <row r="1322" spans="1:7">
      <c r="A1322" s="15" t="s">
        <v>3970</v>
      </c>
      <c r="B1322" s="2" t="s">
        <v>23129</v>
      </c>
      <c r="C1322" t="s">
        <v>3969</v>
      </c>
      <c r="D1322" t="s">
        <v>3968</v>
      </c>
      <c r="E1322" t="s">
        <v>3967</v>
      </c>
      <c r="F1322" s="1" t="s">
        <v>23128</v>
      </c>
    </row>
    <row r="1323" spans="1:7">
      <c r="A1323" s="15" t="s">
        <v>3945</v>
      </c>
      <c r="B1323" s="2" t="s">
        <v>23130</v>
      </c>
      <c r="C1323" t="s">
        <v>3944</v>
      </c>
      <c r="D1323" t="s">
        <v>3943</v>
      </c>
      <c r="E1323" t="s">
        <v>3942</v>
      </c>
      <c r="F1323" s="1" t="s">
        <v>23128</v>
      </c>
    </row>
    <row r="1324" spans="1:7">
      <c r="A1324" s="15" t="s">
        <v>3932</v>
      </c>
      <c r="B1324" s="2" t="s">
        <v>23129</v>
      </c>
      <c r="C1324" t="s">
        <v>3930</v>
      </c>
      <c r="D1324" t="s">
        <v>3929</v>
      </c>
      <c r="E1324" t="s">
        <v>3928</v>
      </c>
      <c r="F1324" s="1" t="s">
        <v>23131</v>
      </c>
      <c r="G1324" t="s">
        <v>3931</v>
      </c>
    </row>
    <row r="1325" spans="1:7">
      <c r="A1325" s="15" t="s">
        <v>3855</v>
      </c>
      <c r="B1325" s="2" t="s">
        <v>23130</v>
      </c>
      <c r="C1325" t="s">
        <v>313</v>
      </c>
      <c r="D1325" t="s">
        <v>3854</v>
      </c>
      <c r="E1325" t="s">
        <v>3853</v>
      </c>
      <c r="F1325" s="1" t="s">
        <v>23128</v>
      </c>
    </row>
    <row r="1326" spans="1:7">
      <c r="A1326" s="15" t="s">
        <v>3852</v>
      </c>
      <c r="B1326" s="2" t="s">
        <v>23130</v>
      </c>
      <c r="C1326" t="s">
        <v>353</v>
      </c>
      <c r="D1326" t="s">
        <v>3851</v>
      </c>
      <c r="E1326" t="s">
        <v>351</v>
      </c>
      <c r="F1326" s="1" t="s">
        <v>23131</v>
      </c>
      <c r="G1326" t="s">
        <v>23972</v>
      </c>
    </row>
    <row r="1327" spans="1:7">
      <c r="A1327" s="15" t="s">
        <v>3841</v>
      </c>
      <c r="B1327" s="2" t="s">
        <v>23130</v>
      </c>
      <c r="C1327" t="s">
        <v>3558</v>
      </c>
      <c r="D1327" t="s">
        <v>3840</v>
      </c>
      <c r="E1327" t="s">
        <v>3556</v>
      </c>
      <c r="F1327" s="1" t="s">
        <v>23128</v>
      </c>
    </row>
    <row r="1328" spans="1:7">
      <c r="A1328" s="15" t="s">
        <v>3820</v>
      </c>
      <c r="B1328" s="2" t="s">
        <v>23130</v>
      </c>
      <c r="C1328" t="s">
        <v>0</v>
      </c>
      <c r="D1328" t="s">
        <v>3819</v>
      </c>
      <c r="E1328" t="s">
        <v>0</v>
      </c>
      <c r="F1328" s="1" t="s">
        <v>23128</v>
      </c>
    </row>
    <row r="1329" spans="1:6">
      <c r="A1329" s="15" t="s">
        <v>3816</v>
      </c>
      <c r="B1329" s="2" t="s">
        <v>23130</v>
      </c>
      <c r="C1329" t="s">
        <v>2511</v>
      </c>
      <c r="D1329" t="s">
        <v>3815</v>
      </c>
      <c r="E1329" t="s">
        <v>3814</v>
      </c>
      <c r="F1329" s="1" t="s">
        <v>23128</v>
      </c>
    </row>
    <row r="1330" spans="1:6">
      <c r="A1330" s="15" t="s">
        <v>3809</v>
      </c>
      <c r="B1330" s="2" t="s">
        <v>23130</v>
      </c>
      <c r="C1330" t="s">
        <v>0</v>
      </c>
      <c r="D1330" t="s">
        <v>3808</v>
      </c>
      <c r="E1330" t="s">
        <v>0</v>
      </c>
      <c r="F1330" s="1" t="s">
        <v>23128</v>
      </c>
    </row>
    <row r="1331" spans="1:6">
      <c r="A1331" s="15" t="s">
        <v>3800</v>
      </c>
      <c r="B1331" s="2" t="s">
        <v>23130</v>
      </c>
      <c r="C1331" t="s">
        <v>0</v>
      </c>
      <c r="D1331" t="s">
        <v>3799</v>
      </c>
      <c r="E1331" t="s">
        <v>0</v>
      </c>
      <c r="F1331" s="1" t="s">
        <v>23128</v>
      </c>
    </row>
    <row r="1332" spans="1:6">
      <c r="A1332" s="15" t="s">
        <v>3791</v>
      </c>
      <c r="B1332" s="2" t="s">
        <v>23129</v>
      </c>
      <c r="C1332" t="s">
        <v>3790</v>
      </c>
      <c r="D1332" t="s">
        <v>3789</v>
      </c>
      <c r="E1332" t="s">
        <v>3788</v>
      </c>
      <c r="F1332" s="1" t="s">
        <v>23128</v>
      </c>
    </row>
    <row r="1333" spans="1:6">
      <c r="A1333" s="15" t="s">
        <v>3787</v>
      </c>
      <c r="B1333" s="2" t="s">
        <v>23130</v>
      </c>
      <c r="C1333" t="s">
        <v>3786</v>
      </c>
      <c r="D1333" t="s">
        <v>3785</v>
      </c>
      <c r="E1333" t="s">
        <v>234</v>
      </c>
      <c r="F1333" s="1" t="s">
        <v>23128</v>
      </c>
    </row>
    <row r="1334" spans="1:6">
      <c r="A1334" s="15" t="s">
        <v>3773</v>
      </c>
      <c r="B1334" s="2" t="s">
        <v>23130</v>
      </c>
      <c r="C1334" t="s">
        <v>248</v>
      </c>
      <c r="D1334" t="s">
        <v>3772</v>
      </c>
      <c r="E1334" t="s">
        <v>3771</v>
      </c>
      <c r="F1334" s="1" t="s">
        <v>23128</v>
      </c>
    </row>
    <row r="1335" spans="1:6">
      <c r="A1335" s="15" t="s">
        <v>3761</v>
      </c>
      <c r="B1335" s="2" t="s">
        <v>23130</v>
      </c>
      <c r="C1335" t="s">
        <v>3760</v>
      </c>
      <c r="D1335" t="s">
        <v>3759</v>
      </c>
      <c r="E1335" t="s">
        <v>3755</v>
      </c>
      <c r="F1335" s="1" t="s">
        <v>23128</v>
      </c>
    </row>
    <row r="1336" spans="1:6">
      <c r="A1336" s="15" t="s">
        <v>3758</v>
      </c>
      <c r="B1336" s="2" t="s">
        <v>23130</v>
      </c>
      <c r="C1336" t="s">
        <v>3757</v>
      </c>
      <c r="D1336" t="s">
        <v>3756</v>
      </c>
      <c r="E1336" t="s">
        <v>3755</v>
      </c>
      <c r="F1336" s="1" t="s">
        <v>23128</v>
      </c>
    </row>
    <row r="1337" spans="1:6">
      <c r="A1337" s="15" t="s">
        <v>3754</v>
      </c>
      <c r="B1337" s="2" t="s">
        <v>23129</v>
      </c>
      <c r="C1337" t="s">
        <v>3753</v>
      </c>
      <c r="D1337" t="s">
        <v>3752</v>
      </c>
      <c r="E1337" t="s">
        <v>358</v>
      </c>
      <c r="F1337" s="1" t="s">
        <v>23128</v>
      </c>
    </row>
    <row r="1338" spans="1:6">
      <c r="A1338" s="15" t="s">
        <v>3751</v>
      </c>
      <c r="B1338" s="2" t="s">
        <v>23130</v>
      </c>
      <c r="C1338" t="s">
        <v>291</v>
      </c>
      <c r="D1338" t="s">
        <v>3750</v>
      </c>
      <c r="E1338" t="s">
        <v>3749</v>
      </c>
      <c r="F1338" s="1" t="s">
        <v>23128</v>
      </c>
    </row>
    <row r="1339" spans="1:6">
      <c r="A1339" s="15" t="s">
        <v>3748</v>
      </c>
      <c r="B1339" s="2" t="s">
        <v>23129</v>
      </c>
      <c r="C1339" t="s">
        <v>1594</v>
      </c>
      <c r="D1339" t="s">
        <v>3747</v>
      </c>
      <c r="E1339" t="s">
        <v>2669</v>
      </c>
      <c r="F1339" s="1" t="s">
        <v>23128</v>
      </c>
    </row>
    <row r="1340" spans="1:6">
      <c r="A1340" s="15" t="s">
        <v>3734</v>
      </c>
      <c r="B1340" s="2" t="s">
        <v>23129</v>
      </c>
      <c r="C1340" t="s">
        <v>0</v>
      </c>
      <c r="D1340" t="s">
        <v>1</v>
      </c>
      <c r="E1340" t="s">
        <v>0</v>
      </c>
      <c r="F1340" s="1" t="s">
        <v>23128</v>
      </c>
    </row>
    <row r="1341" spans="1:6">
      <c r="A1341" s="15" t="s">
        <v>3733</v>
      </c>
      <c r="B1341" s="2" t="s">
        <v>23130</v>
      </c>
      <c r="C1341" t="s">
        <v>3732</v>
      </c>
      <c r="D1341" t="s">
        <v>3731</v>
      </c>
      <c r="E1341" t="s">
        <v>1394</v>
      </c>
      <c r="F1341" s="1" t="s">
        <v>23128</v>
      </c>
    </row>
    <row r="1342" spans="1:6">
      <c r="A1342" s="15" t="s">
        <v>3700</v>
      </c>
      <c r="B1342" s="2" t="s">
        <v>23130</v>
      </c>
      <c r="C1342" t="s">
        <v>2804</v>
      </c>
      <c r="D1342" t="s">
        <v>3699</v>
      </c>
      <c r="E1342" t="s">
        <v>2802</v>
      </c>
      <c r="F1342" s="1" t="s">
        <v>23128</v>
      </c>
    </row>
    <row r="1343" spans="1:6">
      <c r="A1343" s="15" t="s">
        <v>3684</v>
      </c>
      <c r="B1343" s="2" t="s">
        <v>23130</v>
      </c>
      <c r="C1343" t="s">
        <v>0</v>
      </c>
      <c r="D1343" t="s">
        <v>3683</v>
      </c>
      <c r="E1343" t="s">
        <v>3682</v>
      </c>
      <c r="F1343" s="1" t="s">
        <v>23128</v>
      </c>
    </row>
    <row r="1344" spans="1:6">
      <c r="A1344" s="15" t="s">
        <v>3679</v>
      </c>
      <c r="B1344" s="2" t="s">
        <v>23129</v>
      </c>
      <c r="C1344" t="s">
        <v>3678</v>
      </c>
      <c r="D1344" t="s">
        <v>3677</v>
      </c>
      <c r="E1344" t="s">
        <v>3676</v>
      </c>
      <c r="F1344" s="1" t="s">
        <v>23128</v>
      </c>
    </row>
    <row r="1345" spans="1:6">
      <c r="A1345" s="15" t="s">
        <v>3675</v>
      </c>
      <c r="B1345" s="2" t="s">
        <v>23129</v>
      </c>
      <c r="C1345" t="s">
        <v>3674</v>
      </c>
      <c r="D1345" t="s">
        <v>3673</v>
      </c>
      <c r="E1345" t="s">
        <v>3672</v>
      </c>
      <c r="F1345" s="1" t="s">
        <v>23128</v>
      </c>
    </row>
    <row r="1346" spans="1:6">
      <c r="A1346" s="15" t="s">
        <v>3671</v>
      </c>
      <c r="B1346" s="2" t="s">
        <v>23130</v>
      </c>
      <c r="C1346" t="s">
        <v>1125</v>
      </c>
      <c r="D1346" t="s">
        <v>3670</v>
      </c>
      <c r="E1346" t="s">
        <v>1123</v>
      </c>
      <c r="F1346" s="1" t="s">
        <v>23128</v>
      </c>
    </row>
    <row r="1347" spans="1:6">
      <c r="A1347" s="15" t="s">
        <v>3666</v>
      </c>
      <c r="B1347" s="2" t="s">
        <v>23130</v>
      </c>
      <c r="C1347" t="s">
        <v>3665</v>
      </c>
      <c r="D1347" t="s">
        <v>3664</v>
      </c>
      <c r="E1347" t="s">
        <v>3663</v>
      </c>
      <c r="F1347" s="1" t="s">
        <v>23128</v>
      </c>
    </row>
    <row r="1348" spans="1:6">
      <c r="A1348" s="15" t="s">
        <v>3650</v>
      </c>
      <c r="B1348" s="2" t="s">
        <v>23130</v>
      </c>
      <c r="C1348" t="s">
        <v>3649</v>
      </c>
      <c r="D1348" t="s">
        <v>3648</v>
      </c>
      <c r="E1348" t="s">
        <v>3647</v>
      </c>
      <c r="F1348" s="1" t="s">
        <v>23128</v>
      </c>
    </row>
    <row r="1349" spans="1:6">
      <c r="A1349" s="15" t="s">
        <v>3646</v>
      </c>
      <c r="B1349" s="2" t="s">
        <v>23130</v>
      </c>
      <c r="C1349" t="s">
        <v>3645</v>
      </c>
      <c r="D1349" t="s">
        <v>3644</v>
      </c>
      <c r="E1349" t="s">
        <v>3643</v>
      </c>
      <c r="F1349" s="1" t="s">
        <v>23128</v>
      </c>
    </row>
    <row r="1350" spans="1:6">
      <c r="A1350" s="15" t="s">
        <v>3640</v>
      </c>
      <c r="B1350" s="2" t="s">
        <v>23130</v>
      </c>
      <c r="C1350" t="s">
        <v>3639</v>
      </c>
      <c r="D1350" t="s">
        <v>3638</v>
      </c>
      <c r="E1350" t="s">
        <v>0</v>
      </c>
      <c r="F1350" s="1" t="s">
        <v>23128</v>
      </c>
    </row>
    <row r="1351" spans="1:6">
      <c r="A1351" s="15" t="s">
        <v>3634</v>
      </c>
      <c r="B1351" s="2" t="s">
        <v>23130</v>
      </c>
      <c r="C1351" t="s">
        <v>3633</v>
      </c>
      <c r="D1351" t="s">
        <v>3632</v>
      </c>
      <c r="E1351" t="s">
        <v>3631</v>
      </c>
      <c r="F1351" s="1" t="s">
        <v>23128</v>
      </c>
    </row>
    <row r="1352" spans="1:6">
      <c r="A1352" s="15" t="s">
        <v>3619</v>
      </c>
      <c r="B1352" s="2" t="s">
        <v>23130</v>
      </c>
      <c r="C1352" t="s">
        <v>3618</v>
      </c>
      <c r="D1352" t="s">
        <v>3617</v>
      </c>
      <c r="E1352" t="s">
        <v>557</v>
      </c>
      <c r="F1352" s="1" t="s">
        <v>23128</v>
      </c>
    </row>
    <row r="1353" spans="1:6">
      <c r="A1353" s="15" t="s">
        <v>3582</v>
      </c>
      <c r="B1353" s="2" t="s">
        <v>23130</v>
      </c>
      <c r="C1353" t="s">
        <v>3581</v>
      </c>
      <c r="D1353" t="s">
        <v>3580</v>
      </c>
      <c r="E1353" t="s">
        <v>3579</v>
      </c>
      <c r="F1353" s="1" t="s">
        <v>23128</v>
      </c>
    </row>
    <row r="1354" spans="1:6">
      <c r="A1354" s="15" t="s">
        <v>3559</v>
      </c>
      <c r="B1354" s="2" t="s">
        <v>23130</v>
      </c>
      <c r="C1354" t="s">
        <v>3558</v>
      </c>
      <c r="D1354" t="s">
        <v>3557</v>
      </c>
      <c r="E1354" t="s">
        <v>3556</v>
      </c>
      <c r="F1354" s="1" t="s">
        <v>23128</v>
      </c>
    </row>
    <row r="1355" spans="1:6">
      <c r="A1355" s="15" t="s">
        <v>3555</v>
      </c>
      <c r="B1355" s="2" t="s">
        <v>23130</v>
      </c>
      <c r="C1355" t="s">
        <v>3554</v>
      </c>
      <c r="D1355" t="s">
        <v>3553</v>
      </c>
      <c r="E1355" t="s">
        <v>2304</v>
      </c>
      <c r="F1355" s="1" t="s">
        <v>23128</v>
      </c>
    </row>
    <row r="1356" spans="1:6">
      <c r="A1356" s="15" t="s">
        <v>3552</v>
      </c>
      <c r="B1356" s="2" t="s">
        <v>23129</v>
      </c>
      <c r="C1356" t="s">
        <v>3551</v>
      </c>
      <c r="D1356" t="s">
        <v>3550</v>
      </c>
      <c r="E1356" t="s">
        <v>3549</v>
      </c>
      <c r="F1356" s="1" t="s">
        <v>23128</v>
      </c>
    </row>
    <row r="1357" spans="1:6">
      <c r="A1357" s="15" t="s">
        <v>3548</v>
      </c>
      <c r="B1357" s="2" t="s">
        <v>23130</v>
      </c>
      <c r="C1357" t="s">
        <v>3547</v>
      </c>
      <c r="D1357" t="s">
        <v>3546</v>
      </c>
      <c r="E1357" t="s">
        <v>3545</v>
      </c>
      <c r="F1357" s="1" t="s">
        <v>23128</v>
      </c>
    </row>
    <row r="1358" spans="1:6">
      <c r="A1358" s="15" t="s">
        <v>3536</v>
      </c>
      <c r="B1358" s="2" t="s">
        <v>23130</v>
      </c>
      <c r="C1358" t="s">
        <v>3535</v>
      </c>
      <c r="D1358" t="s">
        <v>3534</v>
      </c>
      <c r="E1358" t="s">
        <v>3533</v>
      </c>
      <c r="F1358" s="1" t="s">
        <v>23128</v>
      </c>
    </row>
    <row r="1359" spans="1:6">
      <c r="A1359" s="15" t="s">
        <v>3528</v>
      </c>
      <c r="B1359" s="2" t="s">
        <v>23129</v>
      </c>
      <c r="C1359" t="s">
        <v>3527</v>
      </c>
      <c r="D1359" t="s">
        <v>3526</v>
      </c>
      <c r="E1359" t="s">
        <v>1043</v>
      </c>
      <c r="F1359" s="1" t="s">
        <v>23128</v>
      </c>
    </row>
    <row r="1360" spans="1:6">
      <c r="A1360" s="15" t="s">
        <v>3520</v>
      </c>
      <c r="B1360" s="2" t="s">
        <v>23129</v>
      </c>
      <c r="C1360" t="s">
        <v>3519</v>
      </c>
      <c r="D1360" t="s">
        <v>3518</v>
      </c>
      <c r="E1360" t="s">
        <v>3514</v>
      </c>
      <c r="F1360" s="1" t="s">
        <v>23128</v>
      </c>
    </row>
    <row r="1361" spans="1:6">
      <c r="A1361" s="15" t="s">
        <v>3472</v>
      </c>
      <c r="B1361" s="2" t="s">
        <v>23130</v>
      </c>
      <c r="C1361" t="s">
        <v>3471</v>
      </c>
      <c r="D1361" t="s">
        <v>3470</v>
      </c>
      <c r="E1361" t="s">
        <v>1758</v>
      </c>
      <c r="F1361" s="1" t="s">
        <v>23128</v>
      </c>
    </row>
    <row r="1362" spans="1:6">
      <c r="A1362" s="15" t="s">
        <v>3453</v>
      </c>
      <c r="B1362" s="2" t="s">
        <v>23130</v>
      </c>
      <c r="C1362" t="s">
        <v>3452</v>
      </c>
      <c r="D1362" t="s">
        <v>3451</v>
      </c>
      <c r="E1362" t="s">
        <v>2368</v>
      </c>
      <c r="F1362" s="1" t="s">
        <v>23128</v>
      </c>
    </row>
    <row r="1363" spans="1:6">
      <c r="A1363" s="15" t="s">
        <v>3450</v>
      </c>
      <c r="B1363" s="2" t="s">
        <v>23129</v>
      </c>
      <c r="C1363" t="s">
        <v>0</v>
      </c>
      <c r="D1363" t="s">
        <v>3449</v>
      </c>
      <c r="E1363" t="s">
        <v>0</v>
      </c>
      <c r="F1363" s="1" t="s">
        <v>23128</v>
      </c>
    </row>
    <row r="1364" spans="1:6">
      <c r="A1364" s="15" t="s">
        <v>3433</v>
      </c>
      <c r="B1364" s="2" t="s">
        <v>23129</v>
      </c>
      <c r="C1364" t="s">
        <v>353</v>
      </c>
      <c r="D1364" t="s">
        <v>3432</v>
      </c>
      <c r="E1364" t="s">
        <v>0</v>
      </c>
      <c r="F1364" s="1" t="s">
        <v>23128</v>
      </c>
    </row>
    <row r="1365" spans="1:6">
      <c r="A1365" s="15" t="s">
        <v>3431</v>
      </c>
      <c r="B1365" s="2" t="s">
        <v>23129</v>
      </c>
      <c r="C1365" t="s">
        <v>3430</v>
      </c>
      <c r="D1365" t="s">
        <v>3429</v>
      </c>
      <c r="E1365" t="s">
        <v>3428</v>
      </c>
      <c r="F1365" s="1" t="s">
        <v>23128</v>
      </c>
    </row>
    <row r="1366" spans="1:6">
      <c r="A1366" s="15" t="s">
        <v>3421</v>
      </c>
      <c r="B1366" s="2" t="s">
        <v>23130</v>
      </c>
      <c r="C1366" t="s">
        <v>1594</v>
      </c>
      <c r="D1366" t="s">
        <v>3420</v>
      </c>
      <c r="E1366" t="s">
        <v>3419</v>
      </c>
      <c r="F1366" s="1" t="s">
        <v>23128</v>
      </c>
    </row>
    <row r="1367" spans="1:6">
      <c r="A1367" s="15" t="s">
        <v>3408</v>
      </c>
      <c r="B1367" s="2" t="s">
        <v>23129</v>
      </c>
      <c r="C1367" t="s">
        <v>3407</v>
      </c>
      <c r="D1367" t="s">
        <v>3406</v>
      </c>
      <c r="E1367" t="s">
        <v>3402</v>
      </c>
      <c r="F1367" s="1" t="s">
        <v>23128</v>
      </c>
    </row>
    <row r="1368" spans="1:6">
      <c r="A1368" s="15" t="s">
        <v>3389</v>
      </c>
      <c r="B1368" s="2" t="s">
        <v>23130</v>
      </c>
      <c r="C1368" t="s">
        <v>3388</v>
      </c>
      <c r="D1368" t="s">
        <v>3387</v>
      </c>
      <c r="E1368" t="s">
        <v>557</v>
      </c>
      <c r="F1368" s="1" t="s">
        <v>23128</v>
      </c>
    </row>
    <row r="1369" spans="1:6">
      <c r="A1369" s="15" t="s">
        <v>3368</v>
      </c>
      <c r="B1369" s="2" t="s">
        <v>23129</v>
      </c>
      <c r="C1369" t="s">
        <v>0</v>
      </c>
      <c r="D1369" t="s">
        <v>3367</v>
      </c>
      <c r="E1369" t="s">
        <v>0</v>
      </c>
      <c r="F1369" s="1" t="s">
        <v>23128</v>
      </c>
    </row>
    <row r="1370" spans="1:6">
      <c r="A1370" s="15" t="s">
        <v>3357</v>
      </c>
      <c r="B1370" s="2" t="s">
        <v>23129</v>
      </c>
      <c r="C1370" t="s">
        <v>335</v>
      </c>
      <c r="D1370" t="s">
        <v>3356</v>
      </c>
      <c r="E1370" t="s">
        <v>3353</v>
      </c>
      <c r="F1370" s="1" t="s">
        <v>23128</v>
      </c>
    </row>
    <row r="1371" spans="1:6">
      <c r="A1371" s="15" t="s">
        <v>3347</v>
      </c>
      <c r="B1371" s="2" t="s">
        <v>23129</v>
      </c>
      <c r="C1371" t="s">
        <v>3346</v>
      </c>
      <c r="D1371" t="s">
        <v>3345</v>
      </c>
      <c r="E1371" t="s">
        <v>1043</v>
      </c>
      <c r="F1371" s="1" t="s">
        <v>23128</v>
      </c>
    </row>
    <row r="1372" spans="1:6">
      <c r="A1372" s="15" t="s">
        <v>3334</v>
      </c>
      <c r="B1372" s="2" t="s">
        <v>23130</v>
      </c>
      <c r="C1372" t="s">
        <v>455</v>
      </c>
      <c r="D1372" t="s">
        <v>3333</v>
      </c>
      <c r="E1372" t="s">
        <v>358</v>
      </c>
      <c r="F1372" s="1" t="s">
        <v>23128</v>
      </c>
    </row>
    <row r="1373" spans="1:6">
      <c r="A1373" s="15" t="s">
        <v>3332</v>
      </c>
      <c r="B1373" s="2" t="s">
        <v>23130</v>
      </c>
      <c r="C1373" t="s">
        <v>0</v>
      </c>
      <c r="D1373" t="s">
        <v>3331</v>
      </c>
      <c r="E1373" t="s">
        <v>0</v>
      </c>
      <c r="F1373" s="1" t="s">
        <v>23128</v>
      </c>
    </row>
    <row r="1374" spans="1:6">
      <c r="A1374" s="15" t="s">
        <v>3324</v>
      </c>
      <c r="B1374" s="2" t="s">
        <v>23130</v>
      </c>
      <c r="C1374" t="s">
        <v>0</v>
      </c>
      <c r="D1374" t="s">
        <v>2793</v>
      </c>
      <c r="E1374" t="s">
        <v>0</v>
      </c>
      <c r="F1374" s="1" t="s">
        <v>23128</v>
      </c>
    </row>
    <row r="1375" spans="1:6">
      <c r="A1375" s="15" t="s">
        <v>3304</v>
      </c>
      <c r="B1375" s="2" t="s">
        <v>23129</v>
      </c>
      <c r="C1375" t="s">
        <v>3303</v>
      </c>
      <c r="D1375" t="s">
        <v>3302</v>
      </c>
      <c r="E1375" t="s">
        <v>3301</v>
      </c>
      <c r="F1375" s="1" t="s">
        <v>23128</v>
      </c>
    </row>
    <row r="1376" spans="1:6">
      <c r="A1376" s="15" t="s">
        <v>3300</v>
      </c>
      <c r="B1376" s="2" t="s">
        <v>23129</v>
      </c>
      <c r="C1376" t="s">
        <v>59</v>
      </c>
      <c r="D1376" t="s">
        <v>3299</v>
      </c>
      <c r="E1376" t="s">
        <v>57</v>
      </c>
      <c r="F1376" s="1" t="s">
        <v>23128</v>
      </c>
    </row>
    <row r="1377" spans="1:7">
      <c r="A1377" s="15" t="s">
        <v>3295</v>
      </c>
      <c r="B1377" s="2" t="s">
        <v>23130</v>
      </c>
      <c r="C1377" t="s">
        <v>3293</v>
      </c>
      <c r="D1377" t="s">
        <v>3292</v>
      </c>
      <c r="E1377" t="s">
        <v>3291</v>
      </c>
      <c r="F1377" s="1" t="s">
        <v>23128</v>
      </c>
    </row>
    <row r="1378" spans="1:7">
      <c r="A1378" s="15" t="s">
        <v>3284</v>
      </c>
      <c r="B1378" s="2" t="s">
        <v>23129</v>
      </c>
      <c r="C1378" t="s">
        <v>3283</v>
      </c>
      <c r="D1378" t="s">
        <v>3282</v>
      </c>
      <c r="E1378" t="s">
        <v>2455</v>
      </c>
      <c r="F1378" s="1" t="s">
        <v>23128</v>
      </c>
    </row>
    <row r="1379" spans="1:7">
      <c r="A1379" s="15" t="s">
        <v>3263</v>
      </c>
      <c r="B1379" s="2" t="s">
        <v>23129</v>
      </c>
      <c r="C1379" t="s">
        <v>170</v>
      </c>
      <c r="D1379" t="s">
        <v>3262</v>
      </c>
      <c r="E1379" t="s">
        <v>168</v>
      </c>
      <c r="F1379" s="1" t="s">
        <v>23128</v>
      </c>
    </row>
    <row r="1380" spans="1:7">
      <c r="A1380" s="15" t="s">
        <v>3242</v>
      </c>
      <c r="B1380" s="2" t="s">
        <v>23130</v>
      </c>
      <c r="C1380" t="s">
        <v>3241</v>
      </c>
      <c r="D1380" t="s">
        <v>3240</v>
      </c>
      <c r="E1380" t="s">
        <v>3239</v>
      </c>
      <c r="F1380" s="1" t="s">
        <v>23128</v>
      </c>
    </row>
    <row r="1381" spans="1:7">
      <c r="A1381" s="15" t="s">
        <v>3229</v>
      </c>
      <c r="B1381" s="2" t="s">
        <v>23130</v>
      </c>
      <c r="C1381" t="s">
        <v>0</v>
      </c>
      <c r="D1381" t="s">
        <v>3228</v>
      </c>
      <c r="E1381" t="s">
        <v>3227</v>
      </c>
      <c r="F1381" s="1" t="s">
        <v>23128</v>
      </c>
    </row>
    <row r="1382" spans="1:7">
      <c r="A1382" s="15" t="s">
        <v>3199</v>
      </c>
      <c r="B1382" s="2" t="s">
        <v>23130</v>
      </c>
      <c r="C1382" t="s">
        <v>3198</v>
      </c>
      <c r="D1382" t="s">
        <v>3197</v>
      </c>
      <c r="E1382" t="s">
        <v>3196</v>
      </c>
      <c r="F1382" s="1" t="s">
        <v>23128</v>
      </c>
    </row>
    <row r="1383" spans="1:7">
      <c r="A1383" s="15" t="s">
        <v>3178</v>
      </c>
      <c r="B1383" s="2" t="s">
        <v>23130</v>
      </c>
      <c r="C1383" t="s">
        <v>3177</v>
      </c>
      <c r="D1383" t="s">
        <v>3176</v>
      </c>
      <c r="E1383" t="s">
        <v>3175</v>
      </c>
      <c r="F1383" s="1" t="s">
        <v>23128</v>
      </c>
    </row>
    <row r="1384" spans="1:7">
      <c r="A1384" s="15" t="s">
        <v>3172</v>
      </c>
      <c r="B1384" s="2" t="s">
        <v>23129</v>
      </c>
      <c r="C1384" t="s">
        <v>468</v>
      </c>
      <c r="D1384" t="s">
        <v>3171</v>
      </c>
      <c r="E1384" t="s">
        <v>0</v>
      </c>
      <c r="F1384" s="1" t="s">
        <v>23128</v>
      </c>
    </row>
    <row r="1385" spans="1:7">
      <c r="A1385" s="15" t="s">
        <v>3157</v>
      </c>
      <c r="B1385" s="2" t="s">
        <v>23129</v>
      </c>
      <c r="C1385" t="s">
        <v>468</v>
      </c>
      <c r="D1385" t="s">
        <v>3155</v>
      </c>
      <c r="E1385" t="s">
        <v>0</v>
      </c>
      <c r="F1385" s="1" t="s">
        <v>23131</v>
      </c>
      <c r="G1385" t="s">
        <v>3156</v>
      </c>
    </row>
    <row r="1386" spans="1:7">
      <c r="A1386" s="15" t="s">
        <v>3145</v>
      </c>
      <c r="B1386" s="2" t="s">
        <v>23129</v>
      </c>
      <c r="C1386" t="s">
        <v>3144</v>
      </c>
      <c r="D1386" t="s">
        <v>3143</v>
      </c>
      <c r="E1386" t="s">
        <v>3142</v>
      </c>
      <c r="F1386" s="1" t="s">
        <v>23128</v>
      </c>
    </row>
    <row r="1387" spans="1:7">
      <c r="A1387" s="15" t="s">
        <v>3134</v>
      </c>
      <c r="B1387" s="2" t="s">
        <v>23129</v>
      </c>
      <c r="C1387" t="s">
        <v>0</v>
      </c>
      <c r="D1387" t="s">
        <v>3133</v>
      </c>
      <c r="E1387" t="s">
        <v>0</v>
      </c>
      <c r="F1387" s="1" t="s">
        <v>23128</v>
      </c>
    </row>
    <row r="1388" spans="1:7">
      <c r="A1388" s="15" t="s">
        <v>3096</v>
      </c>
      <c r="B1388" s="2" t="s">
        <v>23129</v>
      </c>
      <c r="C1388" t="s">
        <v>3095</v>
      </c>
      <c r="D1388" t="s">
        <v>3094</v>
      </c>
      <c r="E1388" t="s">
        <v>1920</v>
      </c>
      <c r="F1388" s="1" t="s">
        <v>23128</v>
      </c>
    </row>
    <row r="1389" spans="1:7">
      <c r="A1389" s="15" t="s">
        <v>3075</v>
      </c>
      <c r="B1389" s="2" t="s">
        <v>23129</v>
      </c>
      <c r="C1389" t="s">
        <v>3074</v>
      </c>
      <c r="D1389" t="s">
        <v>3073</v>
      </c>
      <c r="E1389" t="s">
        <v>0</v>
      </c>
      <c r="F1389" s="1" t="s">
        <v>23128</v>
      </c>
    </row>
    <row r="1390" spans="1:7">
      <c r="A1390" s="15" t="s">
        <v>3053</v>
      </c>
      <c r="B1390" s="2" t="s">
        <v>23130</v>
      </c>
      <c r="C1390" t="s">
        <v>468</v>
      </c>
      <c r="D1390" t="s">
        <v>3052</v>
      </c>
      <c r="E1390" t="s">
        <v>0</v>
      </c>
      <c r="F1390" s="1" t="s">
        <v>23128</v>
      </c>
    </row>
    <row r="1391" spans="1:7">
      <c r="A1391" s="15" t="s">
        <v>3045</v>
      </c>
      <c r="B1391" s="2" t="s">
        <v>23130</v>
      </c>
      <c r="C1391" t="s">
        <v>468</v>
      </c>
      <c r="D1391" t="s">
        <v>3044</v>
      </c>
      <c r="E1391" t="s">
        <v>0</v>
      </c>
      <c r="F1391" s="1" t="s">
        <v>23128</v>
      </c>
    </row>
    <row r="1392" spans="1:7">
      <c r="A1392" s="15" t="s">
        <v>3037</v>
      </c>
      <c r="B1392" s="2" t="s">
        <v>23129</v>
      </c>
      <c r="C1392" t="s">
        <v>3036</v>
      </c>
      <c r="D1392" t="s">
        <v>3035</v>
      </c>
      <c r="E1392" t="s">
        <v>3034</v>
      </c>
      <c r="F1392" s="1" t="s">
        <v>23128</v>
      </c>
    </row>
    <row r="1393" spans="1:6">
      <c r="A1393" s="15" t="s">
        <v>3019</v>
      </c>
      <c r="B1393" s="2" t="s">
        <v>23129</v>
      </c>
      <c r="C1393" t="s">
        <v>3018</v>
      </c>
      <c r="D1393" t="s">
        <v>3017</v>
      </c>
      <c r="E1393" t="s">
        <v>3016</v>
      </c>
      <c r="F1393" s="1" t="s">
        <v>23128</v>
      </c>
    </row>
    <row r="1394" spans="1:6">
      <c r="A1394" s="15" t="s">
        <v>3013</v>
      </c>
      <c r="B1394" s="2" t="s">
        <v>23129</v>
      </c>
      <c r="C1394" t="s">
        <v>3012</v>
      </c>
      <c r="D1394" t="s">
        <v>3011</v>
      </c>
      <c r="E1394" t="s">
        <v>3010</v>
      </c>
      <c r="F1394" s="1" t="s">
        <v>23128</v>
      </c>
    </row>
    <row r="1395" spans="1:6">
      <c r="A1395" s="15" t="s">
        <v>2981</v>
      </c>
      <c r="B1395" s="2" t="s">
        <v>23130</v>
      </c>
      <c r="C1395" t="s">
        <v>2511</v>
      </c>
      <c r="D1395" t="s">
        <v>2980</v>
      </c>
      <c r="E1395" t="s">
        <v>2509</v>
      </c>
      <c r="F1395" s="1" t="s">
        <v>23128</v>
      </c>
    </row>
    <row r="1396" spans="1:6">
      <c r="A1396" s="15" t="s">
        <v>2979</v>
      </c>
      <c r="B1396" s="2" t="s">
        <v>23129</v>
      </c>
      <c r="C1396" t="s">
        <v>0</v>
      </c>
      <c r="D1396" t="s">
        <v>2978</v>
      </c>
      <c r="E1396" t="s">
        <v>0</v>
      </c>
      <c r="F1396" s="1" t="s">
        <v>23128</v>
      </c>
    </row>
    <row r="1397" spans="1:6">
      <c r="A1397" s="15" t="s">
        <v>2972</v>
      </c>
      <c r="B1397" s="2" t="s">
        <v>23130</v>
      </c>
      <c r="C1397" t="s">
        <v>1594</v>
      </c>
      <c r="D1397" t="s">
        <v>2971</v>
      </c>
      <c r="E1397" t="s">
        <v>2970</v>
      </c>
      <c r="F1397" s="1" t="s">
        <v>23128</v>
      </c>
    </row>
    <row r="1398" spans="1:6">
      <c r="A1398" s="15" t="s">
        <v>2965</v>
      </c>
      <c r="B1398" s="2" t="s">
        <v>23130</v>
      </c>
      <c r="C1398" t="s">
        <v>2964</v>
      </c>
      <c r="D1398" t="s">
        <v>2963</v>
      </c>
      <c r="E1398" t="s">
        <v>1882</v>
      </c>
      <c r="F1398" s="1" t="s">
        <v>23128</v>
      </c>
    </row>
    <row r="1399" spans="1:6">
      <c r="A1399" s="15" t="s">
        <v>2954</v>
      </c>
      <c r="B1399" s="2" t="s">
        <v>23129</v>
      </c>
      <c r="C1399" t="s">
        <v>2953</v>
      </c>
      <c r="D1399" t="s">
        <v>2952</v>
      </c>
      <c r="E1399" t="s">
        <v>2951</v>
      </c>
      <c r="F1399" s="1" t="s">
        <v>23128</v>
      </c>
    </row>
    <row r="1400" spans="1:6">
      <c r="A1400" s="15" t="s">
        <v>2945</v>
      </c>
      <c r="B1400" s="2" t="s">
        <v>23129</v>
      </c>
      <c r="C1400" t="s">
        <v>2943</v>
      </c>
      <c r="D1400" t="s">
        <v>2942</v>
      </c>
      <c r="E1400" t="s">
        <v>0</v>
      </c>
      <c r="F1400" s="1" t="s">
        <v>23128</v>
      </c>
    </row>
    <row r="1401" spans="1:6">
      <c r="A1401" s="15" t="s">
        <v>2931</v>
      </c>
      <c r="B1401" s="2" t="s">
        <v>23129</v>
      </c>
      <c r="C1401" t="s">
        <v>2930</v>
      </c>
      <c r="D1401" t="s">
        <v>2929</v>
      </c>
      <c r="E1401" t="s">
        <v>2928</v>
      </c>
      <c r="F1401" s="1" t="s">
        <v>23128</v>
      </c>
    </row>
    <row r="1402" spans="1:6">
      <c r="A1402" s="15" t="s">
        <v>2905</v>
      </c>
      <c r="B1402" s="2" t="s">
        <v>23129</v>
      </c>
      <c r="C1402" t="s">
        <v>0</v>
      </c>
      <c r="D1402" t="s">
        <v>2904</v>
      </c>
      <c r="E1402" t="s">
        <v>1255</v>
      </c>
      <c r="F1402" s="1" t="s">
        <v>23128</v>
      </c>
    </row>
    <row r="1403" spans="1:6">
      <c r="A1403" s="15" t="s">
        <v>2856</v>
      </c>
      <c r="B1403" s="2" t="s">
        <v>23129</v>
      </c>
      <c r="C1403" t="s">
        <v>59</v>
      </c>
      <c r="D1403" t="s">
        <v>2855</v>
      </c>
      <c r="E1403" t="s">
        <v>57</v>
      </c>
      <c r="F1403" s="1" t="s">
        <v>23128</v>
      </c>
    </row>
    <row r="1404" spans="1:6">
      <c r="A1404" s="15" t="s">
        <v>2846</v>
      </c>
      <c r="B1404" s="2" t="s">
        <v>23129</v>
      </c>
      <c r="C1404" t="s">
        <v>2845</v>
      </c>
      <c r="D1404" t="s">
        <v>2844</v>
      </c>
      <c r="E1404" t="s">
        <v>129</v>
      </c>
      <c r="F1404" s="1" t="s">
        <v>23128</v>
      </c>
    </row>
    <row r="1405" spans="1:6">
      <c r="A1405" s="15" t="s">
        <v>2816</v>
      </c>
      <c r="B1405" s="2" t="s">
        <v>23129</v>
      </c>
      <c r="C1405" t="s">
        <v>2813</v>
      </c>
      <c r="D1405" t="s">
        <v>2815</v>
      </c>
      <c r="E1405" t="s">
        <v>2811</v>
      </c>
      <c r="F1405" s="1" t="s">
        <v>23128</v>
      </c>
    </row>
    <row r="1406" spans="1:6">
      <c r="A1406" s="15" t="s">
        <v>2809</v>
      </c>
      <c r="B1406" s="2" t="s">
        <v>23130</v>
      </c>
      <c r="C1406" t="s">
        <v>2808</v>
      </c>
      <c r="D1406" t="s">
        <v>2807</v>
      </c>
      <c r="E1406" t="s">
        <v>2806</v>
      </c>
      <c r="F1406" s="1" t="s">
        <v>23128</v>
      </c>
    </row>
    <row r="1407" spans="1:6">
      <c r="A1407" s="15" t="s">
        <v>2805</v>
      </c>
      <c r="B1407" s="2" t="s">
        <v>23129</v>
      </c>
      <c r="C1407" t="s">
        <v>2804</v>
      </c>
      <c r="D1407" t="s">
        <v>2803</v>
      </c>
      <c r="E1407" t="s">
        <v>2802</v>
      </c>
      <c r="F1407" s="1" t="s">
        <v>23128</v>
      </c>
    </row>
    <row r="1408" spans="1:6">
      <c r="A1408" s="15" t="s">
        <v>2798</v>
      </c>
      <c r="B1408" s="2" t="s">
        <v>23129</v>
      </c>
      <c r="C1408" t="s">
        <v>2797</v>
      </c>
      <c r="D1408" t="s">
        <v>2796</v>
      </c>
      <c r="E1408" t="s">
        <v>2795</v>
      </c>
      <c r="F1408" s="1" t="s">
        <v>23128</v>
      </c>
    </row>
    <row r="1409" spans="1:6">
      <c r="A1409" s="15" t="s">
        <v>2794</v>
      </c>
      <c r="B1409" s="2" t="s">
        <v>23129</v>
      </c>
      <c r="C1409" t="s">
        <v>0</v>
      </c>
      <c r="D1409" t="s">
        <v>2793</v>
      </c>
      <c r="E1409" t="s">
        <v>0</v>
      </c>
      <c r="F1409" s="1" t="s">
        <v>23128</v>
      </c>
    </row>
    <row r="1410" spans="1:6">
      <c r="A1410" s="15" t="s">
        <v>2785</v>
      </c>
      <c r="B1410" s="2" t="s">
        <v>23129</v>
      </c>
      <c r="C1410" t="s">
        <v>2784</v>
      </c>
      <c r="D1410" t="s">
        <v>2783</v>
      </c>
      <c r="E1410" t="s">
        <v>0</v>
      </c>
      <c r="F1410" s="1" t="s">
        <v>23128</v>
      </c>
    </row>
    <row r="1411" spans="1:6">
      <c r="A1411" s="15" t="s">
        <v>2782</v>
      </c>
      <c r="B1411" s="2" t="s">
        <v>23130</v>
      </c>
      <c r="C1411" t="s">
        <v>0</v>
      </c>
      <c r="D1411" t="s">
        <v>1</v>
      </c>
      <c r="E1411" t="s">
        <v>2781</v>
      </c>
      <c r="F1411" s="1" t="s">
        <v>23128</v>
      </c>
    </row>
    <row r="1412" spans="1:6">
      <c r="A1412" s="15" t="s">
        <v>2761</v>
      </c>
      <c r="B1412" s="2" t="s">
        <v>23130</v>
      </c>
      <c r="C1412" t="s">
        <v>2760</v>
      </c>
      <c r="D1412" t="s">
        <v>2759</v>
      </c>
      <c r="E1412" t="s">
        <v>2758</v>
      </c>
      <c r="F1412" s="1" t="s">
        <v>23128</v>
      </c>
    </row>
    <row r="1413" spans="1:6">
      <c r="A1413" s="15" t="s">
        <v>2742</v>
      </c>
      <c r="B1413" s="2" t="s">
        <v>23129</v>
      </c>
      <c r="C1413" t="s">
        <v>2048</v>
      </c>
      <c r="D1413" t="s">
        <v>2741</v>
      </c>
      <c r="E1413" t="s">
        <v>2046</v>
      </c>
      <c r="F1413" s="1" t="s">
        <v>23128</v>
      </c>
    </row>
    <row r="1414" spans="1:6">
      <c r="A1414" s="15" t="s">
        <v>2732</v>
      </c>
      <c r="B1414" s="2" t="s">
        <v>23130</v>
      </c>
      <c r="C1414" t="s">
        <v>0</v>
      </c>
      <c r="D1414" t="s">
        <v>2731</v>
      </c>
      <c r="E1414" t="s">
        <v>0</v>
      </c>
      <c r="F1414" s="1" t="s">
        <v>23128</v>
      </c>
    </row>
    <row r="1415" spans="1:6">
      <c r="A1415" s="15" t="s">
        <v>2680</v>
      </c>
      <c r="B1415" s="2" t="s">
        <v>23129</v>
      </c>
      <c r="C1415" t="s">
        <v>0</v>
      </c>
      <c r="D1415" t="s">
        <v>2679</v>
      </c>
      <c r="E1415" t="s">
        <v>0</v>
      </c>
      <c r="F1415" s="1" t="s">
        <v>23128</v>
      </c>
    </row>
    <row r="1416" spans="1:6">
      <c r="A1416" s="15" t="s">
        <v>2668</v>
      </c>
      <c r="B1416" s="2" t="s">
        <v>23130</v>
      </c>
      <c r="C1416" t="s">
        <v>2667</v>
      </c>
      <c r="D1416" t="s">
        <v>2666</v>
      </c>
      <c r="E1416" t="s">
        <v>2665</v>
      </c>
      <c r="F1416" s="1" t="s">
        <v>23128</v>
      </c>
    </row>
    <row r="1417" spans="1:6">
      <c r="A1417" s="15" t="s">
        <v>2649</v>
      </c>
      <c r="B1417" s="2" t="s">
        <v>23130</v>
      </c>
      <c r="C1417" t="s">
        <v>2648</v>
      </c>
      <c r="D1417" t="s">
        <v>2647</v>
      </c>
      <c r="E1417" t="s">
        <v>2646</v>
      </c>
      <c r="F1417" s="1" t="s">
        <v>23128</v>
      </c>
    </row>
    <row r="1418" spans="1:6">
      <c r="A1418" s="15" t="s">
        <v>2645</v>
      </c>
      <c r="B1418" s="2" t="s">
        <v>23130</v>
      </c>
      <c r="C1418" t="s">
        <v>0</v>
      </c>
      <c r="D1418" t="s">
        <v>2644</v>
      </c>
      <c r="E1418" t="s">
        <v>0</v>
      </c>
      <c r="F1418" s="1" t="s">
        <v>23128</v>
      </c>
    </row>
    <row r="1419" spans="1:6">
      <c r="A1419" s="15" t="s">
        <v>2640</v>
      </c>
      <c r="B1419" s="2" t="s">
        <v>23129</v>
      </c>
      <c r="C1419" t="s">
        <v>219</v>
      </c>
      <c r="D1419" t="s">
        <v>2639</v>
      </c>
      <c r="E1419" t="s">
        <v>217</v>
      </c>
      <c r="F1419" s="1" t="s">
        <v>23128</v>
      </c>
    </row>
    <row r="1420" spans="1:6">
      <c r="A1420" s="15" t="s">
        <v>2634</v>
      </c>
      <c r="B1420" s="2" t="s">
        <v>23130</v>
      </c>
      <c r="C1420" t="s">
        <v>272</v>
      </c>
      <c r="D1420" t="s">
        <v>2633</v>
      </c>
      <c r="E1420" t="s">
        <v>270</v>
      </c>
      <c r="F1420" s="1" t="s">
        <v>23128</v>
      </c>
    </row>
    <row r="1421" spans="1:6">
      <c r="A1421" s="15" t="s">
        <v>2628</v>
      </c>
      <c r="B1421" s="2" t="s">
        <v>23129</v>
      </c>
      <c r="C1421" t="s">
        <v>2627</v>
      </c>
      <c r="D1421" t="s">
        <v>2626</v>
      </c>
      <c r="E1421" t="s">
        <v>1667</v>
      </c>
      <c r="F1421" s="1" t="s">
        <v>23128</v>
      </c>
    </row>
    <row r="1422" spans="1:6">
      <c r="A1422" s="15" t="s">
        <v>2595</v>
      </c>
      <c r="B1422" s="2" t="s">
        <v>23129</v>
      </c>
      <c r="C1422" t="s">
        <v>2577</v>
      </c>
      <c r="D1422" t="s">
        <v>2594</v>
      </c>
      <c r="E1422" t="s">
        <v>2593</v>
      </c>
      <c r="F1422" s="1" t="s">
        <v>23128</v>
      </c>
    </row>
    <row r="1423" spans="1:6">
      <c r="A1423" s="15" t="s">
        <v>2588</v>
      </c>
      <c r="B1423" s="2" t="s">
        <v>23129</v>
      </c>
      <c r="C1423" t="s">
        <v>0</v>
      </c>
      <c r="D1423" t="s">
        <v>2587</v>
      </c>
      <c r="E1423" t="s">
        <v>0</v>
      </c>
      <c r="F1423" s="1" t="s">
        <v>23128</v>
      </c>
    </row>
    <row r="1424" spans="1:6">
      <c r="A1424" s="15" t="s">
        <v>2563</v>
      </c>
      <c r="B1424" s="2" t="s">
        <v>23129</v>
      </c>
      <c r="C1424" t="s">
        <v>0</v>
      </c>
      <c r="D1424" t="s">
        <v>2562</v>
      </c>
      <c r="E1424" t="s">
        <v>0</v>
      </c>
      <c r="F1424" s="1" t="s">
        <v>23128</v>
      </c>
    </row>
    <row r="1425" spans="1:7">
      <c r="A1425" s="15" t="s">
        <v>2561</v>
      </c>
      <c r="B1425" s="2" t="s">
        <v>23129</v>
      </c>
      <c r="C1425" t="s">
        <v>2560</v>
      </c>
      <c r="D1425" t="s">
        <v>2559</v>
      </c>
      <c r="E1425" t="s">
        <v>2558</v>
      </c>
      <c r="F1425" s="1" t="s">
        <v>23128</v>
      </c>
    </row>
    <row r="1426" spans="1:7">
      <c r="A1426" s="15" t="s">
        <v>2542</v>
      </c>
      <c r="B1426" s="2" t="s">
        <v>23130</v>
      </c>
      <c r="C1426" t="s">
        <v>272</v>
      </c>
      <c r="D1426" t="s">
        <v>2541</v>
      </c>
      <c r="E1426" t="s">
        <v>270</v>
      </c>
      <c r="F1426" s="1" t="s">
        <v>23128</v>
      </c>
    </row>
    <row r="1427" spans="1:7">
      <c r="A1427" s="15" t="s">
        <v>2533</v>
      </c>
      <c r="B1427" s="2" t="s">
        <v>23130</v>
      </c>
      <c r="C1427" t="s">
        <v>109</v>
      </c>
      <c r="D1427" t="s">
        <v>2531</v>
      </c>
      <c r="E1427" t="s">
        <v>107</v>
      </c>
      <c r="F1427" s="1" t="s">
        <v>23128</v>
      </c>
    </row>
    <row r="1428" spans="1:7">
      <c r="A1428" s="15" t="s">
        <v>2508</v>
      </c>
      <c r="B1428" s="2" t="s">
        <v>23129</v>
      </c>
      <c r="C1428" t="s">
        <v>0</v>
      </c>
      <c r="D1428" t="s">
        <v>2507</v>
      </c>
      <c r="E1428" t="s">
        <v>0</v>
      </c>
      <c r="F1428" s="1" t="s">
        <v>23128</v>
      </c>
    </row>
    <row r="1429" spans="1:7">
      <c r="A1429" s="15" t="s">
        <v>2500</v>
      </c>
      <c r="B1429" s="2" t="s">
        <v>23129</v>
      </c>
      <c r="C1429" t="s">
        <v>2499</v>
      </c>
      <c r="D1429" t="s">
        <v>2499</v>
      </c>
      <c r="E1429" t="s">
        <v>2498</v>
      </c>
      <c r="F1429" s="1" t="s">
        <v>23128</v>
      </c>
    </row>
    <row r="1430" spans="1:7">
      <c r="A1430" s="15" t="s">
        <v>2468</v>
      </c>
      <c r="B1430" s="2" t="s">
        <v>23129</v>
      </c>
      <c r="C1430" t="s">
        <v>1893</v>
      </c>
      <c r="D1430" t="s">
        <v>2467</v>
      </c>
      <c r="E1430" t="s">
        <v>2466</v>
      </c>
      <c r="F1430" s="1" t="s">
        <v>23128</v>
      </c>
    </row>
    <row r="1431" spans="1:7">
      <c r="A1431" s="15" t="s">
        <v>2458</v>
      </c>
      <c r="B1431" s="2" t="s">
        <v>23130</v>
      </c>
      <c r="C1431" t="s">
        <v>2457</v>
      </c>
      <c r="D1431" t="s">
        <v>2456</v>
      </c>
      <c r="E1431" t="s">
        <v>2455</v>
      </c>
      <c r="F1431" s="1" t="s">
        <v>23128</v>
      </c>
    </row>
    <row r="1432" spans="1:7">
      <c r="A1432" s="15" t="s">
        <v>2450</v>
      </c>
      <c r="B1432" s="2" t="s">
        <v>23129</v>
      </c>
      <c r="C1432" t="s">
        <v>149</v>
      </c>
      <c r="D1432" t="s">
        <v>2449</v>
      </c>
      <c r="E1432" t="s">
        <v>2263</v>
      </c>
      <c r="F1432" s="1" t="s">
        <v>23128</v>
      </c>
    </row>
    <row r="1433" spans="1:7">
      <c r="A1433" s="15" t="s">
        <v>2435</v>
      </c>
      <c r="B1433" s="2" t="s">
        <v>23129</v>
      </c>
      <c r="C1433" t="s">
        <v>2434</v>
      </c>
      <c r="D1433" t="s">
        <v>2433</v>
      </c>
      <c r="E1433" t="s">
        <v>2432</v>
      </c>
      <c r="F1433" s="1" t="s">
        <v>23128</v>
      </c>
    </row>
    <row r="1434" spans="1:7">
      <c r="A1434" s="15" t="s">
        <v>2418</v>
      </c>
      <c r="B1434" s="2" t="s">
        <v>23130</v>
      </c>
      <c r="C1434" t="s">
        <v>1721</v>
      </c>
      <c r="D1434" t="s">
        <v>2417</v>
      </c>
      <c r="E1434" t="s">
        <v>1719</v>
      </c>
      <c r="F1434" s="1" t="s">
        <v>23128</v>
      </c>
    </row>
    <row r="1435" spans="1:7">
      <c r="A1435" s="15" t="s">
        <v>2412</v>
      </c>
      <c r="B1435" s="2" t="s">
        <v>23129</v>
      </c>
      <c r="C1435" t="s">
        <v>0</v>
      </c>
      <c r="D1435" t="s">
        <v>2410</v>
      </c>
      <c r="E1435" t="s">
        <v>0</v>
      </c>
      <c r="F1435" s="1" t="s">
        <v>23131</v>
      </c>
      <c r="G1435" t="s">
        <v>2411</v>
      </c>
    </row>
    <row r="1436" spans="1:7">
      <c r="A1436" s="15" t="s">
        <v>2396</v>
      </c>
      <c r="B1436" s="2" t="s">
        <v>23129</v>
      </c>
      <c r="C1436" t="s">
        <v>2395</v>
      </c>
      <c r="D1436" t="s">
        <v>2394</v>
      </c>
      <c r="E1436" t="s">
        <v>1621</v>
      </c>
      <c r="F1436" s="1" t="s">
        <v>23128</v>
      </c>
    </row>
    <row r="1437" spans="1:7">
      <c r="A1437" s="15" t="s">
        <v>2383</v>
      </c>
      <c r="B1437" s="2" t="s">
        <v>23130</v>
      </c>
      <c r="C1437" t="s">
        <v>2382</v>
      </c>
      <c r="D1437" t="s">
        <v>2381</v>
      </c>
      <c r="E1437" t="s">
        <v>2380</v>
      </c>
      <c r="F1437" s="1" t="s">
        <v>23128</v>
      </c>
    </row>
    <row r="1438" spans="1:7">
      <c r="A1438" s="15" t="s">
        <v>2377</v>
      </c>
      <c r="B1438" s="2" t="s">
        <v>23130</v>
      </c>
      <c r="C1438" t="s">
        <v>231</v>
      </c>
      <c r="D1438" t="s">
        <v>2376</v>
      </c>
      <c r="E1438" t="s">
        <v>229</v>
      </c>
      <c r="F1438" s="1" t="s">
        <v>23128</v>
      </c>
    </row>
    <row r="1439" spans="1:7">
      <c r="A1439" s="15" t="s">
        <v>2339</v>
      </c>
      <c r="B1439" s="2" t="s">
        <v>23130</v>
      </c>
      <c r="C1439" t="s">
        <v>0</v>
      </c>
      <c r="D1439" t="s">
        <v>2338</v>
      </c>
      <c r="E1439" t="s">
        <v>0</v>
      </c>
      <c r="F1439" s="1" t="s">
        <v>23128</v>
      </c>
    </row>
    <row r="1440" spans="1:7">
      <c r="A1440" s="15" t="s">
        <v>2329</v>
      </c>
      <c r="B1440" s="2" t="s">
        <v>23130</v>
      </c>
      <c r="C1440" t="s">
        <v>2328</v>
      </c>
      <c r="D1440" t="s">
        <v>2327</v>
      </c>
      <c r="E1440" t="s">
        <v>2326</v>
      </c>
      <c r="F1440" s="1" t="s">
        <v>23128</v>
      </c>
    </row>
    <row r="1441" spans="1:6">
      <c r="A1441" s="15" t="s">
        <v>2310</v>
      </c>
      <c r="B1441" s="2" t="s">
        <v>23129</v>
      </c>
      <c r="C1441" t="s">
        <v>1121</v>
      </c>
      <c r="D1441" t="s">
        <v>2309</v>
      </c>
      <c r="E1441" t="s">
        <v>2308</v>
      </c>
      <c r="F1441" s="1" t="s">
        <v>23128</v>
      </c>
    </row>
    <row r="1442" spans="1:6">
      <c r="A1442" s="15" t="s">
        <v>2303</v>
      </c>
      <c r="B1442" s="2" t="s">
        <v>23129</v>
      </c>
      <c r="C1442" t="s">
        <v>1282</v>
      </c>
      <c r="D1442" t="s">
        <v>2302</v>
      </c>
      <c r="E1442" t="s">
        <v>2301</v>
      </c>
      <c r="F1442" s="1" t="s">
        <v>23128</v>
      </c>
    </row>
    <row r="1443" spans="1:6">
      <c r="A1443" s="15" t="s">
        <v>2290</v>
      </c>
      <c r="B1443" s="2" t="s">
        <v>23130</v>
      </c>
      <c r="C1443" t="s">
        <v>2289</v>
      </c>
      <c r="D1443" t="s">
        <v>2288</v>
      </c>
      <c r="E1443" t="s">
        <v>2287</v>
      </c>
      <c r="F1443" s="1" t="s">
        <v>23128</v>
      </c>
    </row>
    <row r="1444" spans="1:6">
      <c r="A1444" s="15" t="s">
        <v>2272</v>
      </c>
      <c r="B1444" s="2" t="s">
        <v>23129</v>
      </c>
      <c r="C1444" t="s">
        <v>353</v>
      </c>
      <c r="D1444" t="s">
        <v>2271</v>
      </c>
      <c r="E1444" t="s">
        <v>153</v>
      </c>
      <c r="F1444" s="1" t="s">
        <v>23128</v>
      </c>
    </row>
    <row r="1445" spans="1:6">
      <c r="A1445" s="15" t="s">
        <v>2244</v>
      </c>
      <c r="B1445" s="2" t="s">
        <v>23129</v>
      </c>
      <c r="C1445" t="s">
        <v>478</v>
      </c>
      <c r="D1445" t="s">
        <v>2243</v>
      </c>
      <c r="E1445" t="s">
        <v>2242</v>
      </c>
      <c r="F1445" s="1" t="s">
        <v>23128</v>
      </c>
    </row>
    <row r="1446" spans="1:6">
      <c r="A1446" s="15" t="s">
        <v>2238</v>
      </c>
      <c r="B1446" s="2" t="s">
        <v>23130</v>
      </c>
      <c r="C1446" t="s">
        <v>2237</v>
      </c>
      <c r="D1446" t="s">
        <v>2236</v>
      </c>
      <c r="E1446" t="s">
        <v>849</v>
      </c>
      <c r="F1446" s="1" t="s">
        <v>23128</v>
      </c>
    </row>
    <row r="1447" spans="1:6">
      <c r="A1447" s="15" t="s">
        <v>2226</v>
      </c>
      <c r="B1447" s="2" t="s">
        <v>23129</v>
      </c>
      <c r="C1447" t="s">
        <v>2225</v>
      </c>
      <c r="D1447" t="s">
        <v>2224</v>
      </c>
      <c r="E1447" t="s">
        <v>1596</v>
      </c>
      <c r="F1447" s="1" t="s">
        <v>23128</v>
      </c>
    </row>
    <row r="1448" spans="1:6">
      <c r="A1448" s="15" t="s">
        <v>2217</v>
      </c>
      <c r="B1448" s="2" t="s">
        <v>23129</v>
      </c>
      <c r="C1448" t="s">
        <v>2216</v>
      </c>
      <c r="D1448" t="s">
        <v>2215</v>
      </c>
      <c r="E1448" t="s">
        <v>2214</v>
      </c>
      <c r="F1448" s="1" t="s">
        <v>23128</v>
      </c>
    </row>
    <row r="1449" spans="1:6">
      <c r="A1449" s="15" t="s">
        <v>2194</v>
      </c>
      <c r="B1449" s="2" t="s">
        <v>23129</v>
      </c>
      <c r="C1449" t="s">
        <v>1121</v>
      </c>
      <c r="D1449" t="s">
        <v>2193</v>
      </c>
      <c r="E1449" t="s">
        <v>2192</v>
      </c>
      <c r="F1449" s="1" t="s">
        <v>23128</v>
      </c>
    </row>
    <row r="1450" spans="1:6">
      <c r="A1450" s="15" t="s">
        <v>2144</v>
      </c>
      <c r="B1450" s="2" t="s">
        <v>23130</v>
      </c>
      <c r="C1450" t="s">
        <v>2143</v>
      </c>
      <c r="D1450" t="s">
        <v>2142</v>
      </c>
      <c r="E1450" t="s">
        <v>2141</v>
      </c>
      <c r="F1450" s="1" t="s">
        <v>23128</v>
      </c>
    </row>
    <row r="1451" spans="1:6">
      <c r="A1451" s="15" t="s">
        <v>2114</v>
      </c>
      <c r="B1451" s="2" t="s">
        <v>23129</v>
      </c>
      <c r="C1451" t="s">
        <v>1002</v>
      </c>
      <c r="D1451" t="s">
        <v>2113</v>
      </c>
      <c r="E1451" t="s">
        <v>2112</v>
      </c>
      <c r="F1451" s="1" t="s">
        <v>23128</v>
      </c>
    </row>
    <row r="1452" spans="1:6">
      <c r="A1452" s="15" t="s">
        <v>2111</v>
      </c>
      <c r="B1452" s="2" t="s">
        <v>23129</v>
      </c>
      <c r="C1452" t="s">
        <v>1002</v>
      </c>
      <c r="D1452" t="s">
        <v>2110</v>
      </c>
      <c r="E1452" t="s">
        <v>1990</v>
      </c>
      <c r="F1452" s="1" t="s">
        <v>23128</v>
      </c>
    </row>
    <row r="1453" spans="1:6">
      <c r="A1453" s="15" t="s">
        <v>2101</v>
      </c>
      <c r="B1453" s="2" t="s">
        <v>23130</v>
      </c>
      <c r="C1453" t="s">
        <v>353</v>
      </c>
      <c r="D1453" t="s">
        <v>2100</v>
      </c>
      <c r="E1453" t="s">
        <v>351</v>
      </c>
      <c r="F1453" s="1" t="s">
        <v>23128</v>
      </c>
    </row>
    <row r="1454" spans="1:6">
      <c r="A1454" s="15" t="s">
        <v>2088</v>
      </c>
      <c r="B1454" s="2" t="s">
        <v>23129</v>
      </c>
      <c r="C1454" t="s">
        <v>2087</v>
      </c>
      <c r="D1454" t="s">
        <v>2086</v>
      </c>
      <c r="E1454" t="s">
        <v>2085</v>
      </c>
      <c r="F1454" s="1" t="s">
        <v>23128</v>
      </c>
    </row>
    <row r="1455" spans="1:6">
      <c r="A1455" s="15" t="s">
        <v>2080</v>
      </c>
      <c r="B1455" s="2" t="s">
        <v>23130</v>
      </c>
      <c r="C1455" t="s">
        <v>2079</v>
      </c>
      <c r="D1455" t="s">
        <v>2078</v>
      </c>
      <c r="E1455" t="s">
        <v>358</v>
      </c>
      <c r="F1455" s="1" t="s">
        <v>23128</v>
      </c>
    </row>
    <row r="1456" spans="1:6">
      <c r="A1456" s="15" t="s">
        <v>2077</v>
      </c>
      <c r="B1456" s="2" t="s">
        <v>23130</v>
      </c>
      <c r="C1456" t="s">
        <v>2076</v>
      </c>
      <c r="D1456" t="s">
        <v>2075</v>
      </c>
      <c r="E1456" t="s">
        <v>2074</v>
      </c>
      <c r="F1456" s="1" t="s">
        <v>23128</v>
      </c>
    </row>
    <row r="1457" spans="1:6">
      <c r="A1457" s="15" t="s">
        <v>2073</v>
      </c>
      <c r="B1457" s="2" t="s">
        <v>23130</v>
      </c>
      <c r="C1457" t="s">
        <v>2072</v>
      </c>
      <c r="D1457" t="s">
        <v>2071</v>
      </c>
      <c r="E1457" t="s">
        <v>2070</v>
      </c>
      <c r="F1457" s="1" t="s">
        <v>23128</v>
      </c>
    </row>
    <row r="1458" spans="1:6">
      <c r="A1458" s="15" t="s">
        <v>2021</v>
      </c>
      <c r="B1458" s="2" t="s">
        <v>23129</v>
      </c>
      <c r="C1458" t="s">
        <v>2020</v>
      </c>
      <c r="D1458" t="s">
        <v>2019</v>
      </c>
      <c r="E1458" t="s">
        <v>1043</v>
      </c>
      <c r="F1458" s="1" t="s">
        <v>23128</v>
      </c>
    </row>
    <row r="1459" spans="1:6">
      <c r="A1459" s="15" t="s">
        <v>2010</v>
      </c>
      <c r="B1459" s="2" t="s">
        <v>23130</v>
      </c>
      <c r="C1459" t="s">
        <v>2009</v>
      </c>
      <c r="D1459" t="s">
        <v>2008</v>
      </c>
      <c r="E1459" t="s">
        <v>117</v>
      </c>
      <c r="F1459" s="1" t="s">
        <v>23128</v>
      </c>
    </row>
    <row r="1460" spans="1:6">
      <c r="A1460" s="15" t="s">
        <v>2004</v>
      </c>
      <c r="B1460" s="2" t="s">
        <v>23130</v>
      </c>
      <c r="C1460" t="s">
        <v>2003</v>
      </c>
      <c r="D1460" t="s">
        <v>2002</v>
      </c>
      <c r="E1460" t="s">
        <v>2001</v>
      </c>
      <c r="F1460" s="1" t="s">
        <v>23128</v>
      </c>
    </row>
    <row r="1461" spans="1:6">
      <c r="A1461" s="15" t="s">
        <v>1997</v>
      </c>
      <c r="B1461" s="2" t="s">
        <v>23130</v>
      </c>
      <c r="C1461" t="s">
        <v>1996</v>
      </c>
      <c r="D1461" t="s">
        <v>1995</v>
      </c>
      <c r="E1461" t="s">
        <v>143</v>
      </c>
      <c r="F1461" s="1" t="s">
        <v>23128</v>
      </c>
    </row>
    <row r="1462" spans="1:6">
      <c r="A1462" s="15" t="s">
        <v>1992</v>
      </c>
      <c r="B1462" s="2" t="s">
        <v>23130</v>
      </c>
      <c r="C1462" t="s">
        <v>1002</v>
      </c>
      <c r="D1462" t="s">
        <v>1991</v>
      </c>
      <c r="E1462" t="s">
        <v>1990</v>
      </c>
      <c r="F1462" s="1" t="s">
        <v>23128</v>
      </c>
    </row>
    <row r="1463" spans="1:6">
      <c r="A1463" s="15" t="s">
        <v>1979</v>
      </c>
      <c r="B1463" s="2" t="s">
        <v>23129</v>
      </c>
      <c r="C1463" t="s">
        <v>131</v>
      </c>
      <c r="D1463" t="s">
        <v>1978</v>
      </c>
      <c r="E1463" t="s">
        <v>129</v>
      </c>
      <c r="F1463" s="1" t="s">
        <v>23128</v>
      </c>
    </row>
    <row r="1464" spans="1:6">
      <c r="A1464" s="15" t="s">
        <v>1965</v>
      </c>
      <c r="B1464" s="2" t="s">
        <v>23129</v>
      </c>
      <c r="C1464" t="s">
        <v>320</v>
      </c>
      <c r="D1464" t="s">
        <v>1964</v>
      </c>
      <c r="E1464" t="s">
        <v>57</v>
      </c>
      <c r="F1464" s="1" t="s">
        <v>23128</v>
      </c>
    </row>
    <row r="1465" spans="1:6">
      <c r="A1465" s="15" t="s">
        <v>1963</v>
      </c>
      <c r="B1465" s="2" t="s">
        <v>23129</v>
      </c>
      <c r="C1465" t="s">
        <v>1962</v>
      </c>
      <c r="D1465" t="s">
        <v>1961</v>
      </c>
      <c r="E1465" t="s">
        <v>1960</v>
      </c>
      <c r="F1465" s="1" t="s">
        <v>23128</v>
      </c>
    </row>
    <row r="1466" spans="1:6">
      <c r="A1466" s="15" t="s">
        <v>1948</v>
      </c>
      <c r="B1466" s="2" t="s">
        <v>23129</v>
      </c>
      <c r="C1466" t="s">
        <v>1947</v>
      </c>
      <c r="D1466" t="s">
        <v>1946</v>
      </c>
      <c r="E1466" t="s">
        <v>1945</v>
      </c>
      <c r="F1466" s="1" t="s">
        <v>23128</v>
      </c>
    </row>
    <row r="1467" spans="1:6">
      <c r="A1467" s="15" t="s">
        <v>1942</v>
      </c>
      <c r="B1467" s="2" t="s">
        <v>23129</v>
      </c>
      <c r="C1467" t="s">
        <v>1941</v>
      </c>
      <c r="D1467" t="s">
        <v>1940</v>
      </c>
      <c r="E1467" t="s">
        <v>111</v>
      </c>
      <c r="F1467" s="1" t="s">
        <v>23128</v>
      </c>
    </row>
    <row r="1468" spans="1:6">
      <c r="A1468" s="15" t="s">
        <v>1922</v>
      </c>
      <c r="B1468" s="2" t="s">
        <v>23129</v>
      </c>
      <c r="C1468" t="s">
        <v>468</v>
      </c>
      <c r="D1468" t="s">
        <v>1921</v>
      </c>
      <c r="E1468" t="s">
        <v>1920</v>
      </c>
      <c r="F1468" s="1" t="s">
        <v>23128</v>
      </c>
    </row>
    <row r="1469" spans="1:6">
      <c r="A1469" s="15" t="s">
        <v>1913</v>
      </c>
      <c r="B1469" s="2" t="s">
        <v>23129</v>
      </c>
      <c r="C1469" t="s">
        <v>1912</v>
      </c>
      <c r="D1469" t="s">
        <v>1911</v>
      </c>
      <c r="E1469" t="s">
        <v>1910</v>
      </c>
      <c r="F1469" s="1" t="s">
        <v>23128</v>
      </c>
    </row>
    <row r="1470" spans="1:6">
      <c r="A1470" s="15" t="s">
        <v>1909</v>
      </c>
      <c r="B1470" s="2" t="s">
        <v>23129</v>
      </c>
      <c r="C1470" t="s">
        <v>1908</v>
      </c>
      <c r="D1470" t="s">
        <v>1907</v>
      </c>
      <c r="E1470" t="s">
        <v>1906</v>
      </c>
      <c r="F1470" s="1" t="s">
        <v>23128</v>
      </c>
    </row>
    <row r="1471" spans="1:6">
      <c r="A1471" s="15" t="s">
        <v>1897</v>
      </c>
      <c r="B1471" s="2" t="s">
        <v>23130</v>
      </c>
      <c r="C1471" t="s">
        <v>1896</v>
      </c>
      <c r="D1471" t="s">
        <v>1895</v>
      </c>
      <c r="E1471" t="s">
        <v>481</v>
      </c>
      <c r="F1471" s="1" t="s">
        <v>23128</v>
      </c>
    </row>
    <row r="1472" spans="1:6">
      <c r="A1472" s="15" t="s">
        <v>1894</v>
      </c>
      <c r="B1472" s="2" t="s">
        <v>23130</v>
      </c>
      <c r="C1472" t="s">
        <v>1893</v>
      </c>
      <c r="D1472" t="s">
        <v>1892</v>
      </c>
      <c r="E1472" t="s">
        <v>1891</v>
      </c>
      <c r="F1472" s="1" t="s">
        <v>23128</v>
      </c>
    </row>
    <row r="1473" spans="1:6">
      <c r="A1473" s="15" t="s">
        <v>1890</v>
      </c>
      <c r="B1473" s="2" t="s">
        <v>23130</v>
      </c>
      <c r="C1473" t="s">
        <v>0</v>
      </c>
      <c r="D1473" t="s">
        <v>1</v>
      </c>
      <c r="E1473" t="s">
        <v>0</v>
      </c>
      <c r="F1473" s="1" t="s">
        <v>23128</v>
      </c>
    </row>
    <row r="1474" spans="1:6">
      <c r="A1474" s="15" t="s">
        <v>1889</v>
      </c>
      <c r="B1474" s="2" t="s">
        <v>23130</v>
      </c>
      <c r="C1474" t="s">
        <v>1888</v>
      </c>
      <c r="D1474" t="s">
        <v>1887</v>
      </c>
      <c r="E1474" t="s">
        <v>1886</v>
      </c>
      <c r="F1474" s="1" t="s">
        <v>23128</v>
      </c>
    </row>
    <row r="1475" spans="1:6">
      <c r="A1475" s="15" t="s">
        <v>1885</v>
      </c>
      <c r="B1475" s="2" t="s">
        <v>23129</v>
      </c>
      <c r="C1475" t="s">
        <v>1884</v>
      </c>
      <c r="D1475" t="s">
        <v>1883</v>
      </c>
      <c r="E1475" t="s">
        <v>1882</v>
      </c>
      <c r="F1475" s="1" t="s">
        <v>23128</v>
      </c>
    </row>
    <row r="1476" spans="1:6">
      <c r="A1476" s="15" t="s">
        <v>1866</v>
      </c>
      <c r="B1476" s="2" t="s">
        <v>23130</v>
      </c>
      <c r="C1476" t="s">
        <v>1865</v>
      </c>
      <c r="D1476" t="s">
        <v>1864</v>
      </c>
      <c r="E1476" t="s">
        <v>1863</v>
      </c>
      <c r="F1476" s="1" t="s">
        <v>23128</v>
      </c>
    </row>
    <row r="1477" spans="1:6">
      <c r="A1477" s="15" t="s">
        <v>1862</v>
      </c>
      <c r="B1477" s="2" t="s">
        <v>23130</v>
      </c>
      <c r="C1477" t="s">
        <v>341</v>
      </c>
      <c r="D1477" t="s">
        <v>1861</v>
      </c>
      <c r="E1477" t="s">
        <v>339</v>
      </c>
      <c r="F1477" s="1" t="s">
        <v>23128</v>
      </c>
    </row>
    <row r="1478" spans="1:6">
      <c r="A1478" s="15" t="s">
        <v>1850</v>
      </c>
      <c r="B1478" s="2" t="s">
        <v>23129</v>
      </c>
      <c r="C1478" t="s">
        <v>1849</v>
      </c>
      <c r="D1478" t="s">
        <v>1848</v>
      </c>
      <c r="E1478" t="s">
        <v>1844</v>
      </c>
      <c r="F1478" s="1" t="s">
        <v>23128</v>
      </c>
    </row>
    <row r="1479" spans="1:6">
      <c r="A1479" s="15" t="s">
        <v>1813</v>
      </c>
      <c r="B1479" s="2" t="s">
        <v>23129</v>
      </c>
      <c r="C1479" t="s">
        <v>1812</v>
      </c>
      <c r="D1479" t="s">
        <v>1811</v>
      </c>
      <c r="E1479" t="s">
        <v>1810</v>
      </c>
      <c r="F1479" s="1" t="s">
        <v>23128</v>
      </c>
    </row>
    <row r="1480" spans="1:6">
      <c r="A1480" s="15" t="s">
        <v>1786</v>
      </c>
      <c r="B1480" s="2" t="s">
        <v>23130</v>
      </c>
      <c r="C1480" t="s">
        <v>1785</v>
      </c>
      <c r="D1480" t="s">
        <v>1784</v>
      </c>
      <c r="E1480" t="s">
        <v>1783</v>
      </c>
      <c r="F1480" s="1" t="s">
        <v>23128</v>
      </c>
    </row>
    <row r="1481" spans="1:6">
      <c r="A1481" s="15" t="s">
        <v>1778</v>
      </c>
      <c r="B1481" s="2" t="s">
        <v>23130</v>
      </c>
      <c r="C1481" t="s">
        <v>1767</v>
      </c>
      <c r="D1481" t="s">
        <v>1777</v>
      </c>
      <c r="E1481" t="s">
        <v>1765</v>
      </c>
      <c r="F1481" s="1" t="s">
        <v>23128</v>
      </c>
    </row>
    <row r="1482" spans="1:6">
      <c r="A1482" s="15" t="s">
        <v>1776</v>
      </c>
      <c r="B1482" s="2" t="s">
        <v>23129</v>
      </c>
      <c r="C1482" t="s">
        <v>1775</v>
      </c>
      <c r="D1482" t="s">
        <v>1774</v>
      </c>
      <c r="E1482" t="s">
        <v>1773</v>
      </c>
      <c r="F1482" s="1" t="s">
        <v>23128</v>
      </c>
    </row>
    <row r="1483" spans="1:6">
      <c r="A1483" s="15" t="s">
        <v>1768</v>
      </c>
      <c r="B1483" s="2" t="s">
        <v>23130</v>
      </c>
      <c r="C1483" t="s">
        <v>1767</v>
      </c>
      <c r="D1483" t="s">
        <v>1766</v>
      </c>
      <c r="E1483" t="s">
        <v>1765</v>
      </c>
      <c r="F1483" s="1" t="s">
        <v>23128</v>
      </c>
    </row>
    <row r="1484" spans="1:6">
      <c r="A1484" s="15" t="s">
        <v>1754</v>
      </c>
      <c r="B1484" s="2" t="s">
        <v>23130</v>
      </c>
      <c r="C1484" t="s">
        <v>291</v>
      </c>
      <c r="D1484" t="s">
        <v>1753</v>
      </c>
      <c r="E1484" t="s">
        <v>238</v>
      </c>
      <c r="F1484" s="1" t="s">
        <v>23128</v>
      </c>
    </row>
    <row r="1485" spans="1:6">
      <c r="A1485" s="15" t="s">
        <v>1752</v>
      </c>
      <c r="B1485" s="2" t="s">
        <v>23130</v>
      </c>
      <c r="C1485" t="s">
        <v>131</v>
      </c>
      <c r="D1485" t="s">
        <v>1751</v>
      </c>
      <c r="E1485" t="s">
        <v>129</v>
      </c>
      <c r="F1485" s="1" t="s">
        <v>23128</v>
      </c>
    </row>
    <row r="1486" spans="1:6">
      <c r="A1486" s="15" t="s">
        <v>1728</v>
      </c>
      <c r="B1486" s="2" t="s">
        <v>23130</v>
      </c>
      <c r="C1486" t="s">
        <v>673</v>
      </c>
      <c r="D1486" t="s">
        <v>1727</v>
      </c>
      <c r="E1486" t="s">
        <v>1726</v>
      </c>
      <c r="F1486" s="1" t="s">
        <v>23128</v>
      </c>
    </row>
    <row r="1487" spans="1:6">
      <c r="A1487" s="15" t="s">
        <v>1722</v>
      </c>
      <c r="B1487" s="2" t="s">
        <v>23129</v>
      </c>
      <c r="C1487" t="s">
        <v>1721</v>
      </c>
      <c r="D1487" t="s">
        <v>1720</v>
      </c>
      <c r="E1487" t="s">
        <v>1719</v>
      </c>
      <c r="F1487" s="1" t="s">
        <v>23128</v>
      </c>
    </row>
    <row r="1488" spans="1:6">
      <c r="A1488" s="15" t="s">
        <v>1718</v>
      </c>
      <c r="B1488" s="2" t="s">
        <v>23130</v>
      </c>
      <c r="C1488" t="s">
        <v>0</v>
      </c>
      <c r="D1488" t="s">
        <v>1</v>
      </c>
      <c r="E1488" t="s">
        <v>0</v>
      </c>
      <c r="F1488" s="1" t="s">
        <v>23128</v>
      </c>
    </row>
    <row r="1489" spans="1:6">
      <c r="A1489" s="15" t="s">
        <v>1713</v>
      </c>
      <c r="B1489" s="2" t="s">
        <v>23129</v>
      </c>
      <c r="C1489" t="s">
        <v>1712</v>
      </c>
      <c r="D1489" t="s">
        <v>1711</v>
      </c>
      <c r="E1489" t="s">
        <v>1710</v>
      </c>
      <c r="F1489" s="1" t="s">
        <v>23128</v>
      </c>
    </row>
    <row r="1490" spans="1:6">
      <c r="A1490" s="15" t="s">
        <v>1706</v>
      </c>
      <c r="B1490" s="2" t="s">
        <v>23130</v>
      </c>
      <c r="C1490" t="s">
        <v>1705</v>
      </c>
      <c r="D1490" t="s">
        <v>1704</v>
      </c>
      <c r="E1490" t="s">
        <v>527</v>
      </c>
      <c r="F1490" s="1" t="s">
        <v>23128</v>
      </c>
    </row>
    <row r="1491" spans="1:6">
      <c r="A1491" s="15" t="s">
        <v>1686</v>
      </c>
      <c r="B1491" s="2" t="s">
        <v>23130</v>
      </c>
      <c r="C1491" t="s">
        <v>131</v>
      </c>
      <c r="D1491" t="s">
        <v>1685</v>
      </c>
      <c r="E1491" t="s">
        <v>0</v>
      </c>
      <c r="F1491" s="1" t="s">
        <v>23128</v>
      </c>
    </row>
    <row r="1492" spans="1:6">
      <c r="A1492" s="15" t="s">
        <v>1684</v>
      </c>
      <c r="B1492" s="2" t="s">
        <v>23130</v>
      </c>
      <c r="C1492" t="s">
        <v>1683</v>
      </c>
      <c r="D1492" t="s">
        <v>1682</v>
      </c>
      <c r="E1492" t="s">
        <v>1681</v>
      </c>
      <c r="F1492" s="1" t="s">
        <v>23128</v>
      </c>
    </row>
    <row r="1493" spans="1:6">
      <c r="A1493" s="15" t="s">
        <v>1680</v>
      </c>
      <c r="B1493" s="2" t="s">
        <v>23130</v>
      </c>
      <c r="C1493" t="s">
        <v>353</v>
      </c>
      <c r="D1493" t="s">
        <v>1679</v>
      </c>
      <c r="E1493" t="s">
        <v>1678</v>
      </c>
      <c r="F1493" s="1" t="s">
        <v>23128</v>
      </c>
    </row>
    <row r="1494" spans="1:6">
      <c r="A1494" s="15" t="s">
        <v>1677</v>
      </c>
      <c r="B1494" s="2" t="s">
        <v>23130</v>
      </c>
      <c r="C1494" t="s">
        <v>1676</v>
      </c>
      <c r="D1494" t="s">
        <v>1675</v>
      </c>
      <c r="E1494" t="s">
        <v>1674</v>
      </c>
      <c r="F1494" s="1" t="s">
        <v>23128</v>
      </c>
    </row>
    <row r="1495" spans="1:6">
      <c r="A1495" s="15" t="s">
        <v>1623</v>
      </c>
      <c r="B1495" s="2" t="s">
        <v>23129</v>
      </c>
      <c r="C1495" t="s">
        <v>1575</v>
      </c>
      <c r="D1495" t="s">
        <v>1622</v>
      </c>
      <c r="E1495" t="s">
        <v>1621</v>
      </c>
      <c r="F1495" s="1" t="s">
        <v>23128</v>
      </c>
    </row>
    <row r="1496" spans="1:6">
      <c r="A1496" s="15" t="s">
        <v>1620</v>
      </c>
      <c r="B1496" s="2" t="s">
        <v>23129</v>
      </c>
      <c r="C1496" t="s">
        <v>1619</v>
      </c>
      <c r="D1496" t="s">
        <v>1618</v>
      </c>
      <c r="E1496" t="s">
        <v>1617</v>
      </c>
      <c r="F1496" s="1" t="s">
        <v>23128</v>
      </c>
    </row>
    <row r="1497" spans="1:6">
      <c r="A1497" s="15" t="s">
        <v>1601</v>
      </c>
      <c r="B1497" s="2" t="s">
        <v>23129</v>
      </c>
      <c r="C1497" t="s">
        <v>1600</v>
      </c>
      <c r="D1497" t="s">
        <v>1599</v>
      </c>
      <c r="E1497" t="s">
        <v>0</v>
      </c>
      <c r="F1497" s="1" t="s">
        <v>23128</v>
      </c>
    </row>
    <row r="1498" spans="1:6">
      <c r="A1498" s="15" t="s">
        <v>1585</v>
      </c>
      <c r="B1498" s="2" t="s">
        <v>23130</v>
      </c>
      <c r="C1498" t="s">
        <v>1584</v>
      </c>
      <c r="D1498" t="s">
        <v>1583</v>
      </c>
      <c r="E1498" t="s">
        <v>1582</v>
      </c>
      <c r="F1498" s="1" t="s">
        <v>23128</v>
      </c>
    </row>
    <row r="1499" spans="1:6">
      <c r="A1499" s="15" t="s">
        <v>1576</v>
      </c>
      <c r="B1499" s="2" t="s">
        <v>23129</v>
      </c>
      <c r="C1499" t="s">
        <v>1575</v>
      </c>
      <c r="D1499" t="s">
        <v>1574</v>
      </c>
      <c r="E1499" t="s">
        <v>1573</v>
      </c>
      <c r="F1499" s="1" t="s">
        <v>23128</v>
      </c>
    </row>
    <row r="1500" spans="1:6">
      <c r="A1500" s="15" t="s">
        <v>1527</v>
      </c>
      <c r="B1500" s="2" t="s">
        <v>23129</v>
      </c>
      <c r="C1500" t="s">
        <v>0</v>
      </c>
      <c r="D1500" t="s">
        <v>1526</v>
      </c>
      <c r="E1500" t="s">
        <v>0</v>
      </c>
      <c r="F1500" s="1" t="s">
        <v>23128</v>
      </c>
    </row>
    <row r="1501" spans="1:6">
      <c r="A1501" s="15" t="s">
        <v>1525</v>
      </c>
      <c r="B1501" s="2" t="s">
        <v>23130</v>
      </c>
      <c r="C1501" t="s">
        <v>1524</v>
      </c>
      <c r="D1501" t="s">
        <v>1523</v>
      </c>
      <c r="E1501" t="s">
        <v>1522</v>
      </c>
      <c r="F1501" s="1" t="s">
        <v>23128</v>
      </c>
    </row>
    <row r="1502" spans="1:6">
      <c r="A1502" s="15" t="s">
        <v>1513</v>
      </c>
      <c r="B1502" s="2" t="s">
        <v>23129</v>
      </c>
      <c r="C1502" t="s">
        <v>1512</v>
      </c>
      <c r="D1502" t="s">
        <v>1511</v>
      </c>
      <c r="E1502" t="s">
        <v>1510</v>
      </c>
      <c r="F1502" s="1" t="s">
        <v>23128</v>
      </c>
    </row>
    <row r="1503" spans="1:6">
      <c r="A1503" s="15" t="s">
        <v>1506</v>
      </c>
      <c r="B1503" s="2" t="s">
        <v>23129</v>
      </c>
      <c r="C1503" t="s">
        <v>1505</v>
      </c>
      <c r="D1503" t="s">
        <v>1504</v>
      </c>
      <c r="E1503" t="s">
        <v>1503</v>
      </c>
      <c r="F1503" s="1" t="s">
        <v>23128</v>
      </c>
    </row>
    <row r="1504" spans="1:6">
      <c r="A1504" s="15" t="s">
        <v>1482</v>
      </c>
      <c r="B1504" s="2" t="s">
        <v>23129</v>
      </c>
      <c r="C1504" t="s">
        <v>1481</v>
      </c>
      <c r="D1504" t="s">
        <v>1480</v>
      </c>
      <c r="E1504" t="s">
        <v>87</v>
      </c>
      <c r="F1504" s="1" t="s">
        <v>23128</v>
      </c>
    </row>
    <row r="1505" spans="1:6">
      <c r="A1505" s="15" t="s">
        <v>1467</v>
      </c>
      <c r="B1505" s="2" t="s">
        <v>23130</v>
      </c>
      <c r="C1505" t="s">
        <v>1466</v>
      </c>
      <c r="D1505" t="s">
        <v>1465</v>
      </c>
      <c r="E1505" t="s">
        <v>1464</v>
      </c>
      <c r="F1505" s="1" t="s">
        <v>23128</v>
      </c>
    </row>
    <row r="1506" spans="1:6">
      <c r="A1506" s="15" t="s">
        <v>1452</v>
      </c>
      <c r="B1506" s="2" t="s">
        <v>23130</v>
      </c>
      <c r="C1506" t="s">
        <v>1451</v>
      </c>
      <c r="D1506" t="s">
        <v>1450</v>
      </c>
      <c r="E1506" t="s">
        <v>1449</v>
      </c>
      <c r="F1506" s="1" t="s">
        <v>23128</v>
      </c>
    </row>
    <row r="1507" spans="1:6">
      <c r="A1507" s="15" t="s">
        <v>1448</v>
      </c>
      <c r="B1507" s="2" t="s">
        <v>23129</v>
      </c>
      <c r="C1507" t="s">
        <v>1447</v>
      </c>
      <c r="D1507" t="s">
        <v>1446</v>
      </c>
      <c r="E1507" t="s">
        <v>1445</v>
      </c>
      <c r="F1507" s="1" t="s">
        <v>23128</v>
      </c>
    </row>
    <row r="1508" spans="1:6">
      <c r="A1508" s="15" t="s">
        <v>1444</v>
      </c>
      <c r="B1508" s="2" t="s">
        <v>23129</v>
      </c>
      <c r="C1508" t="s">
        <v>0</v>
      </c>
      <c r="D1508" t="s">
        <v>1</v>
      </c>
      <c r="E1508" t="s">
        <v>0</v>
      </c>
      <c r="F1508" s="1" t="s">
        <v>23128</v>
      </c>
    </row>
    <row r="1509" spans="1:6">
      <c r="A1509" s="15" t="s">
        <v>1439</v>
      </c>
      <c r="B1509" s="2" t="s">
        <v>23129</v>
      </c>
      <c r="C1509" t="s">
        <v>1438</v>
      </c>
      <c r="D1509" t="s">
        <v>1437</v>
      </c>
      <c r="E1509" t="s">
        <v>1436</v>
      </c>
      <c r="F1509" s="1" t="s">
        <v>23128</v>
      </c>
    </row>
    <row r="1510" spans="1:6">
      <c r="A1510" s="15" t="s">
        <v>1407</v>
      </c>
      <c r="B1510" s="2" t="s">
        <v>23130</v>
      </c>
      <c r="C1510" t="s">
        <v>1406</v>
      </c>
      <c r="D1510" t="s">
        <v>1405</v>
      </c>
      <c r="E1510" t="s">
        <v>1404</v>
      </c>
      <c r="F1510" s="1" t="s">
        <v>23128</v>
      </c>
    </row>
    <row r="1511" spans="1:6">
      <c r="A1511" s="15" t="s">
        <v>1399</v>
      </c>
      <c r="B1511" s="2" t="s">
        <v>23130</v>
      </c>
      <c r="C1511" t="s">
        <v>1125</v>
      </c>
      <c r="D1511" t="s">
        <v>1398</v>
      </c>
      <c r="E1511" t="s">
        <v>1123</v>
      </c>
      <c r="F1511" s="1" t="s">
        <v>23128</v>
      </c>
    </row>
    <row r="1512" spans="1:6">
      <c r="A1512" s="15" t="s">
        <v>1372</v>
      </c>
      <c r="B1512" s="2" t="s">
        <v>23129</v>
      </c>
      <c r="C1512" t="s">
        <v>0</v>
      </c>
      <c r="D1512" t="s">
        <v>1371</v>
      </c>
      <c r="E1512" t="s">
        <v>0</v>
      </c>
      <c r="F1512" s="1" t="s">
        <v>23128</v>
      </c>
    </row>
    <row r="1513" spans="1:6">
      <c r="A1513" s="15" t="s">
        <v>1369</v>
      </c>
      <c r="B1513" s="2" t="s">
        <v>23130</v>
      </c>
      <c r="C1513" t="s">
        <v>1367</v>
      </c>
      <c r="D1513" t="s">
        <v>1366</v>
      </c>
      <c r="E1513" t="s">
        <v>1365</v>
      </c>
      <c r="F1513" s="1" t="s">
        <v>23128</v>
      </c>
    </row>
    <row r="1514" spans="1:6">
      <c r="A1514" s="15" t="s">
        <v>1362</v>
      </c>
      <c r="B1514" s="2" t="s">
        <v>23129</v>
      </c>
      <c r="C1514" t="s">
        <v>320</v>
      </c>
      <c r="D1514" t="s">
        <v>1361</v>
      </c>
      <c r="E1514" t="s">
        <v>0</v>
      </c>
      <c r="F1514" s="1" t="s">
        <v>23128</v>
      </c>
    </row>
    <row r="1515" spans="1:6">
      <c r="A1515" s="15" t="s">
        <v>1353</v>
      </c>
      <c r="B1515" s="2" t="s">
        <v>23130</v>
      </c>
      <c r="C1515" t="s">
        <v>1352</v>
      </c>
      <c r="D1515" t="s">
        <v>1351</v>
      </c>
      <c r="E1515" t="s">
        <v>782</v>
      </c>
      <c r="F1515" s="1" t="s">
        <v>23128</v>
      </c>
    </row>
    <row r="1516" spans="1:6">
      <c r="A1516" s="15" t="s">
        <v>1343</v>
      </c>
      <c r="B1516" s="2" t="s">
        <v>23130</v>
      </c>
      <c r="C1516" t="s">
        <v>55</v>
      </c>
      <c r="D1516" t="s">
        <v>1342</v>
      </c>
      <c r="E1516" t="s">
        <v>1341</v>
      </c>
      <c r="F1516" s="1" t="s">
        <v>23128</v>
      </c>
    </row>
    <row r="1517" spans="1:6">
      <c r="A1517" s="15" t="s">
        <v>1309</v>
      </c>
      <c r="B1517" s="2" t="s">
        <v>23129</v>
      </c>
      <c r="C1517" t="s">
        <v>1308</v>
      </c>
      <c r="D1517" t="s">
        <v>1307</v>
      </c>
      <c r="E1517" t="s">
        <v>0</v>
      </c>
      <c r="F1517" s="1" t="s">
        <v>23128</v>
      </c>
    </row>
    <row r="1518" spans="1:6">
      <c r="A1518" s="15" t="s">
        <v>1297</v>
      </c>
      <c r="B1518" s="2" t="s">
        <v>23130</v>
      </c>
      <c r="C1518" t="s">
        <v>1296</v>
      </c>
      <c r="D1518" t="s">
        <v>1295</v>
      </c>
      <c r="E1518" t="s">
        <v>1294</v>
      </c>
      <c r="F1518" s="1" t="s">
        <v>23128</v>
      </c>
    </row>
    <row r="1519" spans="1:6">
      <c r="A1519" s="15" t="s">
        <v>1280</v>
      </c>
      <c r="B1519" s="2" t="s">
        <v>23129</v>
      </c>
      <c r="C1519" t="s">
        <v>0</v>
      </c>
      <c r="D1519" t="s">
        <v>1279</v>
      </c>
      <c r="E1519" t="s">
        <v>0</v>
      </c>
      <c r="F1519" s="1" t="s">
        <v>23128</v>
      </c>
    </row>
    <row r="1520" spans="1:6">
      <c r="A1520" s="15" t="s">
        <v>1257</v>
      </c>
      <c r="B1520" s="2" t="s">
        <v>23130</v>
      </c>
      <c r="C1520" t="s">
        <v>345</v>
      </c>
      <c r="D1520" t="s">
        <v>1256</v>
      </c>
      <c r="E1520" t="s">
        <v>1255</v>
      </c>
      <c r="F1520" s="1" t="s">
        <v>23128</v>
      </c>
    </row>
    <row r="1521" spans="1:6">
      <c r="A1521" s="15" t="s">
        <v>1250</v>
      </c>
      <c r="B1521" s="2" t="s">
        <v>23130</v>
      </c>
      <c r="C1521" t="s">
        <v>1249</v>
      </c>
      <c r="D1521" t="s">
        <v>1248</v>
      </c>
      <c r="E1521" t="s">
        <v>1247</v>
      </c>
      <c r="F1521" s="1" t="s">
        <v>23128</v>
      </c>
    </row>
    <row r="1522" spans="1:6">
      <c r="A1522" s="15" t="s">
        <v>1234</v>
      </c>
      <c r="B1522" s="2" t="s">
        <v>23129</v>
      </c>
      <c r="C1522" t="s">
        <v>1233</v>
      </c>
      <c r="D1522" t="s">
        <v>1232</v>
      </c>
      <c r="E1522" t="s">
        <v>1231</v>
      </c>
      <c r="F1522" s="1" t="s">
        <v>23128</v>
      </c>
    </row>
    <row r="1523" spans="1:6">
      <c r="A1523" s="15" t="s">
        <v>1203</v>
      </c>
      <c r="B1523" s="2" t="s">
        <v>23129</v>
      </c>
      <c r="C1523" t="s">
        <v>1202</v>
      </c>
      <c r="D1523" t="s">
        <v>1201</v>
      </c>
      <c r="E1523" t="s">
        <v>325</v>
      </c>
      <c r="F1523" s="1" t="s">
        <v>23128</v>
      </c>
    </row>
    <row r="1524" spans="1:6">
      <c r="A1524" s="15" t="s">
        <v>1200</v>
      </c>
      <c r="B1524" s="2" t="s">
        <v>23129</v>
      </c>
      <c r="C1524" t="s">
        <v>1199</v>
      </c>
      <c r="D1524" t="s">
        <v>1198</v>
      </c>
      <c r="E1524" t="s">
        <v>1197</v>
      </c>
      <c r="F1524" s="1" t="s">
        <v>23128</v>
      </c>
    </row>
    <row r="1525" spans="1:6">
      <c r="A1525" s="15" t="s">
        <v>1196</v>
      </c>
      <c r="B1525" s="2" t="s">
        <v>23130</v>
      </c>
      <c r="C1525" t="s">
        <v>1195</v>
      </c>
      <c r="D1525" t="s">
        <v>1194</v>
      </c>
      <c r="E1525" t="s">
        <v>325</v>
      </c>
      <c r="F1525" s="1" t="s">
        <v>23128</v>
      </c>
    </row>
    <row r="1526" spans="1:6">
      <c r="A1526" s="15" t="s">
        <v>1193</v>
      </c>
      <c r="B1526" s="2" t="s">
        <v>23130</v>
      </c>
      <c r="C1526" t="s">
        <v>1192</v>
      </c>
      <c r="D1526" t="s">
        <v>1191</v>
      </c>
      <c r="E1526" t="s">
        <v>325</v>
      </c>
      <c r="F1526" s="1" t="s">
        <v>23128</v>
      </c>
    </row>
    <row r="1527" spans="1:6">
      <c r="A1527" s="15" t="s">
        <v>1178</v>
      </c>
      <c r="B1527" s="2" t="s">
        <v>23129</v>
      </c>
      <c r="C1527" t="s">
        <v>1177</v>
      </c>
      <c r="D1527" t="s">
        <v>1176</v>
      </c>
      <c r="E1527" t="s">
        <v>1175</v>
      </c>
      <c r="F1527" s="1" t="s">
        <v>23128</v>
      </c>
    </row>
    <row r="1528" spans="1:6">
      <c r="A1528" s="15" t="s">
        <v>1174</v>
      </c>
      <c r="B1528" s="2" t="s">
        <v>23130</v>
      </c>
      <c r="C1528" t="s">
        <v>1173</v>
      </c>
      <c r="D1528" t="s">
        <v>1172</v>
      </c>
      <c r="E1528" t="s">
        <v>1171</v>
      </c>
      <c r="F1528" s="1" t="s">
        <v>23128</v>
      </c>
    </row>
    <row r="1529" spans="1:6">
      <c r="A1529" s="15" t="s">
        <v>1158</v>
      </c>
      <c r="B1529" s="2" t="s">
        <v>23130</v>
      </c>
      <c r="C1529" t="s">
        <v>1157</v>
      </c>
      <c r="D1529" t="s">
        <v>1156</v>
      </c>
      <c r="E1529" t="s">
        <v>0</v>
      </c>
      <c r="F1529" s="1" t="s">
        <v>23128</v>
      </c>
    </row>
    <row r="1530" spans="1:6">
      <c r="A1530" s="15" t="s">
        <v>1155</v>
      </c>
      <c r="B1530" s="2" t="s">
        <v>23129</v>
      </c>
      <c r="C1530" t="s">
        <v>0</v>
      </c>
      <c r="D1530" t="s">
        <v>1154</v>
      </c>
      <c r="E1530" t="s">
        <v>0</v>
      </c>
      <c r="F1530" s="1" t="s">
        <v>23128</v>
      </c>
    </row>
    <row r="1531" spans="1:6">
      <c r="A1531" s="15" t="s">
        <v>1132</v>
      </c>
      <c r="B1531" s="2" t="s">
        <v>23129</v>
      </c>
      <c r="C1531" t="s">
        <v>1131</v>
      </c>
      <c r="D1531" t="s">
        <v>1130</v>
      </c>
      <c r="E1531" t="s">
        <v>129</v>
      </c>
      <c r="F1531" s="1" t="s">
        <v>23128</v>
      </c>
    </row>
    <row r="1532" spans="1:6">
      <c r="A1532" s="15" t="s">
        <v>1126</v>
      </c>
      <c r="B1532" s="2" t="s">
        <v>23130</v>
      </c>
      <c r="C1532" t="s">
        <v>1125</v>
      </c>
      <c r="D1532" t="s">
        <v>1124</v>
      </c>
      <c r="E1532" t="s">
        <v>1123</v>
      </c>
      <c r="F1532" s="1" t="s">
        <v>23128</v>
      </c>
    </row>
    <row r="1533" spans="1:6">
      <c r="A1533" s="15" t="s">
        <v>1100</v>
      </c>
      <c r="B1533" s="2" t="s">
        <v>23130</v>
      </c>
      <c r="C1533" t="s">
        <v>109</v>
      </c>
      <c r="D1533" t="s">
        <v>1099</v>
      </c>
      <c r="E1533" t="s">
        <v>1098</v>
      </c>
      <c r="F1533" s="1" t="s">
        <v>23128</v>
      </c>
    </row>
    <row r="1534" spans="1:6">
      <c r="A1534" s="15" t="s">
        <v>1089</v>
      </c>
      <c r="B1534" s="2" t="s">
        <v>23130</v>
      </c>
      <c r="C1534" t="s">
        <v>1088</v>
      </c>
      <c r="D1534" t="s">
        <v>1087</v>
      </c>
      <c r="E1534" t="s">
        <v>831</v>
      </c>
      <c r="F1534" s="1" t="s">
        <v>23128</v>
      </c>
    </row>
    <row r="1535" spans="1:6">
      <c r="A1535" s="15" t="s">
        <v>1076</v>
      </c>
      <c r="B1535" s="2" t="s">
        <v>23130</v>
      </c>
      <c r="C1535" t="s">
        <v>1075</v>
      </c>
      <c r="D1535" t="s">
        <v>1074</v>
      </c>
      <c r="E1535" t="s">
        <v>565</v>
      </c>
      <c r="F1535" s="1" t="s">
        <v>23128</v>
      </c>
    </row>
    <row r="1536" spans="1:6">
      <c r="A1536" s="15" t="s">
        <v>1062</v>
      </c>
      <c r="B1536" s="2" t="s">
        <v>23130</v>
      </c>
      <c r="C1536" t="s">
        <v>1061</v>
      </c>
      <c r="D1536" t="s">
        <v>1060</v>
      </c>
      <c r="E1536" t="s">
        <v>1059</v>
      </c>
      <c r="F1536" s="1" t="s">
        <v>23128</v>
      </c>
    </row>
    <row r="1537" spans="1:6">
      <c r="A1537" s="15" t="s">
        <v>1058</v>
      </c>
      <c r="B1537" s="2" t="s">
        <v>23129</v>
      </c>
      <c r="C1537" t="s">
        <v>1057</v>
      </c>
      <c r="D1537" t="s">
        <v>1056</v>
      </c>
      <c r="E1537" t="s">
        <v>1055</v>
      </c>
      <c r="F1537" s="1" t="s">
        <v>23128</v>
      </c>
    </row>
    <row r="1538" spans="1:6">
      <c r="A1538" s="15" t="s">
        <v>1054</v>
      </c>
      <c r="B1538" s="2" t="s">
        <v>23129</v>
      </c>
      <c r="C1538" t="s">
        <v>1053</v>
      </c>
      <c r="D1538" t="s">
        <v>1052</v>
      </c>
      <c r="E1538" t="s">
        <v>1051</v>
      </c>
      <c r="F1538" s="1" t="s">
        <v>23128</v>
      </c>
    </row>
    <row r="1539" spans="1:6">
      <c r="A1539" s="15" t="s">
        <v>1046</v>
      </c>
      <c r="B1539" s="2" t="s">
        <v>23129</v>
      </c>
      <c r="C1539" t="s">
        <v>1045</v>
      </c>
      <c r="D1539" t="s">
        <v>1044</v>
      </c>
      <c r="E1539" t="s">
        <v>1043</v>
      </c>
      <c r="F1539" s="1" t="s">
        <v>23128</v>
      </c>
    </row>
    <row r="1540" spans="1:6">
      <c r="A1540" s="15" t="s">
        <v>1042</v>
      </c>
      <c r="B1540" s="2" t="s">
        <v>23129</v>
      </c>
      <c r="C1540" t="s">
        <v>1041</v>
      </c>
      <c r="D1540" t="s">
        <v>1040</v>
      </c>
      <c r="E1540" t="s">
        <v>1039</v>
      </c>
      <c r="F1540" s="1" t="s">
        <v>23128</v>
      </c>
    </row>
    <row r="1541" spans="1:6">
      <c r="A1541" s="15" t="s">
        <v>1038</v>
      </c>
      <c r="B1541" s="2" t="s">
        <v>23130</v>
      </c>
      <c r="C1541" t="s">
        <v>1037</v>
      </c>
      <c r="D1541" t="s">
        <v>1036</v>
      </c>
      <c r="E1541" t="s">
        <v>1035</v>
      </c>
      <c r="F1541" s="1" t="s">
        <v>23128</v>
      </c>
    </row>
    <row r="1542" spans="1:6">
      <c r="A1542" s="15" t="s">
        <v>1016</v>
      </c>
      <c r="B1542" s="2" t="s">
        <v>23130</v>
      </c>
      <c r="C1542" t="s">
        <v>170</v>
      </c>
      <c r="D1542" t="s">
        <v>1015</v>
      </c>
      <c r="E1542" t="s">
        <v>1014</v>
      </c>
      <c r="F1542" s="1" t="s">
        <v>23128</v>
      </c>
    </row>
    <row r="1543" spans="1:6">
      <c r="A1543" s="15" t="s">
        <v>976</v>
      </c>
      <c r="B1543" s="2" t="s">
        <v>23129</v>
      </c>
      <c r="C1543" t="s">
        <v>276</v>
      </c>
      <c r="D1543" t="s">
        <v>975</v>
      </c>
      <c r="E1543" t="s">
        <v>600</v>
      </c>
      <c r="F1543" s="1" t="s">
        <v>23128</v>
      </c>
    </row>
    <row r="1544" spans="1:6">
      <c r="A1544" s="15" t="s">
        <v>964</v>
      </c>
      <c r="B1544" s="2" t="s">
        <v>23129</v>
      </c>
      <c r="C1544" t="s">
        <v>963</v>
      </c>
      <c r="D1544" t="s">
        <v>962</v>
      </c>
      <c r="E1544" t="s">
        <v>961</v>
      </c>
      <c r="F1544" s="1" t="s">
        <v>23128</v>
      </c>
    </row>
    <row r="1545" spans="1:6">
      <c r="A1545" s="15" t="s">
        <v>915</v>
      </c>
      <c r="B1545" s="2" t="s">
        <v>23130</v>
      </c>
      <c r="C1545" t="s">
        <v>914</v>
      </c>
      <c r="D1545" t="s">
        <v>913</v>
      </c>
      <c r="E1545" t="s">
        <v>912</v>
      </c>
      <c r="F1545" s="1" t="s">
        <v>23128</v>
      </c>
    </row>
    <row r="1546" spans="1:6">
      <c r="A1546" s="15" t="s">
        <v>911</v>
      </c>
      <c r="B1546" s="2" t="s">
        <v>23129</v>
      </c>
      <c r="C1546" t="s">
        <v>0</v>
      </c>
      <c r="D1546" t="s">
        <v>1</v>
      </c>
      <c r="E1546" t="s">
        <v>0</v>
      </c>
      <c r="F1546" s="1" t="s">
        <v>23128</v>
      </c>
    </row>
    <row r="1547" spans="1:6">
      <c r="A1547" s="15" t="s">
        <v>891</v>
      </c>
      <c r="B1547" s="2" t="s">
        <v>23129</v>
      </c>
      <c r="C1547" t="s">
        <v>890</v>
      </c>
      <c r="D1547" t="s">
        <v>889</v>
      </c>
      <c r="E1547" t="s">
        <v>888</v>
      </c>
      <c r="F1547" s="1" t="s">
        <v>23128</v>
      </c>
    </row>
    <row r="1548" spans="1:6">
      <c r="A1548" s="15" t="s">
        <v>873</v>
      </c>
      <c r="B1548" s="2" t="s">
        <v>23129</v>
      </c>
      <c r="C1548" t="s">
        <v>872</v>
      </c>
      <c r="D1548" t="s">
        <v>871</v>
      </c>
      <c r="E1548" t="s">
        <v>870</v>
      </c>
      <c r="F1548" s="1" t="s">
        <v>23128</v>
      </c>
    </row>
    <row r="1549" spans="1:6">
      <c r="A1549" s="15" t="s">
        <v>869</v>
      </c>
      <c r="B1549" s="2" t="s">
        <v>23130</v>
      </c>
      <c r="C1549" t="s">
        <v>868</v>
      </c>
      <c r="D1549" t="s">
        <v>867</v>
      </c>
      <c r="E1549" t="s">
        <v>866</v>
      </c>
      <c r="F1549" s="1" t="s">
        <v>23128</v>
      </c>
    </row>
    <row r="1550" spans="1:6">
      <c r="A1550" s="15" t="s">
        <v>858</v>
      </c>
      <c r="B1550" s="2" t="s">
        <v>23130</v>
      </c>
      <c r="C1550" t="s">
        <v>341</v>
      </c>
      <c r="D1550" t="s">
        <v>857</v>
      </c>
      <c r="E1550" t="s">
        <v>339</v>
      </c>
      <c r="F1550" s="1" t="s">
        <v>23128</v>
      </c>
    </row>
    <row r="1551" spans="1:6">
      <c r="A1551" s="15" t="s">
        <v>848</v>
      </c>
      <c r="B1551" s="2" t="s">
        <v>23129</v>
      </c>
      <c r="C1551" t="s">
        <v>847</v>
      </c>
      <c r="D1551" t="s">
        <v>846</v>
      </c>
      <c r="E1551" t="s">
        <v>87</v>
      </c>
      <c r="F1551" s="1" t="s">
        <v>23128</v>
      </c>
    </row>
    <row r="1552" spans="1:6">
      <c r="A1552" s="15" t="s">
        <v>834</v>
      </c>
      <c r="B1552" s="2" t="s">
        <v>23129</v>
      </c>
      <c r="C1552" t="s">
        <v>833</v>
      </c>
      <c r="D1552" t="s">
        <v>832</v>
      </c>
      <c r="E1552" t="s">
        <v>831</v>
      </c>
      <c r="F1552" s="1" t="s">
        <v>23128</v>
      </c>
    </row>
    <row r="1553" spans="1:6">
      <c r="A1553" s="15" t="s">
        <v>830</v>
      </c>
      <c r="B1553" s="2" t="s">
        <v>23130</v>
      </c>
      <c r="C1553" t="s">
        <v>829</v>
      </c>
      <c r="D1553" t="s">
        <v>828</v>
      </c>
      <c r="E1553" t="s">
        <v>827</v>
      </c>
      <c r="F1553" s="1" t="s">
        <v>23128</v>
      </c>
    </row>
    <row r="1554" spans="1:6">
      <c r="A1554" s="15" t="s">
        <v>818</v>
      </c>
      <c r="B1554" s="2" t="s">
        <v>23129</v>
      </c>
      <c r="C1554" t="s">
        <v>817</v>
      </c>
      <c r="D1554" t="s">
        <v>816</v>
      </c>
      <c r="E1554" t="s">
        <v>129</v>
      </c>
      <c r="F1554" s="1" t="s">
        <v>23128</v>
      </c>
    </row>
    <row r="1555" spans="1:6">
      <c r="A1555" s="15" t="s">
        <v>801</v>
      </c>
      <c r="B1555" s="2" t="s">
        <v>23130</v>
      </c>
      <c r="C1555" t="s">
        <v>800</v>
      </c>
      <c r="D1555" t="s">
        <v>799</v>
      </c>
      <c r="E1555" t="s">
        <v>798</v>
      </c>
      <c r="F1555" s="1" t="s">
        <v>23128</v>
      </c>
    </row>
    <row r="1556" spans="1:6">
      <c r="A1556" s="15" t="s">
        <v>790</v>
      </c>
      <c r="B1556" s="2" t="s">
        <v>23130</v>
      </c>
      <c r="C1556" t="s">
        <v>455</v>
      </c>
      <c r="D1556" t="s">
        <v>789</v>
      </c>
      <c r="E1556" t="s">
        <v>358</v>
      </c>
      <c r="F1556" s="1" t="s">
        <v>23128</v>
      </c>
    </row>
    <row r="1557" spans="1:6">
      <c r="A1557" s="15" t="s">
        <v>774</v>
      </c>
      <c r="B1557" s="2" t="s">
        <v>23129</v>
      </c>
      <c r="C1557" t="s">
        <v>0</v>
      </c>
      <c r="D1557" t="s">
        <v>773</v>
      </c>
      <c r="E1557" t="s">
        <v>0</v>
      </c>
      <c r="F1557" s="1" t="s">
        <v>23128</v>
      </c>
    </row>
    <row r="1558" spans="1:6">
      <c r="A1558" s="15" t="s">
        <v>772</v>
      </c>
      <c r="B1558" s="2" t="s">
        <v>23129</v>
      </c>
      <c r="C1558" t="s">
        <v>0</v>
      </c>
      <c r="D1558" t="s">
        <v>771</v>
      </c>
      <c r="E1558" t="s">
        <v>770</v>
      </c>
      <c r="F1558" s="1" t="s">
        <v>23128</v>
      </c>
    </row>
    <row r="1559" spans="1:6">
      <c r="A1559" s="15" t="s">
        <v>763</v>
      </c>
      <c r="B1559" s="2" t="s">
        <v>23129</v>
      </c>
      <c r="C1559" t="s">
        <v>762</v>
      </c>
      <c r="D1559" t="s">
        <v>761</v>
      </c>
      <c r="E1559" t="s">
        <v>760</v>
      </c>
      <c r="F1559" s="1" t="s">
        <v>23128</v>
      </c>
    </row>
    <row r="1560" spans="1:6">
      <c r="A1560" s="15" t="s">
        <v>747</v>
      </c>
      <c r="B1560" s="2" t="s">
        <v>23130</v>
      </c>
      <c r="C1560" t="s">
        <v>746</v>
      </c>
      <c r="D1560" t="s">
        <v>745</v>
      </c>
      <c r="E1560" t="s">
        <v>744</v>
      </c>
      <c r="F1560" s="1" t="s">
        <v>23128</v>
      </c>
    </row>
    <row r="1561" spans="1:6">
      <c r="A1561" s="15" t="s">
        <v>739</v>
      </c>
      <c r="B1561" s="2" t="s">
        <v>23129</v>
      </c>
      <c r="C1561" t="s">
        <v>0</v>
      </c>
      <c r="D1561" t="s">
        <v>738</v>
      </c>
      <c r="E1561" t="s">
        <v>0</v>
      </c>
      <c r="F1561" s="1" t="s">
        <v>23128</v>
      </c>
    </row>
    <row r="1562" spans="1:6">
      <c r="A1562" s="15" t="s">
        <v>730</v>
      </c>
      <c r="B1562" s="2" t="s">
        <v>23130</v>
      </c>
      <c r="C1562" t="s">
        <v>729</v>
      </c>
      <c r="D1562" t="s">
        <v>728</v>
      </c>
      <c r="E1562" t="s">
        <v>727</v>
      </c>
      <c r="F1562" s="1" t="s">
        <v>23128</v>
      </c>
    </row>
    <row r="1563" spans="1:6">
      <c r="A1563" s="15" t="s">
        <v>706</v>
      </c>
      <c r="B1563" s="2" t="s">
        <v>23130</v>
      </c>
      <c r="C1563" t="s">
        <v>705</v>
      </c>
      <c r="D1563" t="s">
        <v>704</v>
      </c>
      <c r="E1563" t="s">
        <v>409</v>
      </c>
      <c r="F1563" s="1" t="s">
        <v>23128</v>
      </c>
    </row>
    <row r="1564" spans="1:6">
      <c r="A1564" s="15" t="s">
        <v>661</v>
      </c>
      <c r="B1564" s="2" t="s">
        <v>23129</v>
      </c>
      <c r="C1564" t="s">
        <v>660</v>
      </c>
      <c r="D1564" t="s">
        <v>659</v>
      </c>
      <c r="E1564" t="s">
        <v>658</v>
      </c>
      <c r="F1564" s="1" t="s">
        <v>23128</v>
      </c>
    </row>
    <row r="1565" spans="1:6">
      <c r="A1565" s="15" t="s">
        <v>637</v>
      </c>
      <c r="B1565" s="2" t="s">
        <v>23129</v>
      </c>
      <c r="C1565" t="s">
        <v>636</v>
      </c>
      <c r="D1565" t="s">
        <v>635</v>
      </c>
      <c r="E1565" t="s">
        <v>0</v>
      </c>
      <c r="F1565" s="1" t="s">
        <v>23128</v>
      </c>
    </row>
    <row r="1566" spans="1:6">
      <c r="A1566" s="15" t="s">
        <v>624</v>
      </c>
      <c r="B1566" s="2" t="s">
        <v>23130</v>
      </c>
      <c r="C1566" t="s">
        <v>623</v>
      </c>
      <c r="D1566" t="s">
        <v>622</v>
      </c>
      <c r="E1566" t="s">
        <v>621</v>
      </c>
      <c r="F1566" s="1" t="s">
        <v>23128</v>
      </c>
    </row>
    <row r="1567" spans="1:6">
      <c r="A1567" s="15" t="s">
        <v>617</v>
      </c>
      <c r="B1567" s="2" t="s">
        <v>23130</v>
      </c>
      <c r="C1567" t="s">
        <v>616</v>
      </c>
      <c r="D1567" t="s">
        <v>615</v>
      </c>
      <c r="E1567" t="s">
        <v>0</v>
      </c>
      <c r="F1567" s="1" t="s">
        <v>23128</v>
      </c>
    </row>
    <row r="1568" spans="1:6">
      <c r="A1568" s="15" t="s">
        <v>614</v>
      </c>
      <c r="B1568" s="2" t="s">
        <v>23130</v>
      </c>
      <c r="C1568" t="s">
        <v>613</v>
      </c>
      <c r="D1568" t="s">
        <v>612</v>
      </c>
      <c r="E1568" t="s">
        <v>611</v>
      </c>
      <c r="F1568" s="1" t="s">
        <v>23128</v>
      </c>
    </row>
    <row r="1569" spans="1:6">
      <c r="A1569" s="15" t="s">
        <v>610</v>
      </c>
      <c r="B1569" s="2" t="s">
        <v>23130</v>
      </c>
      <c r="C1569" t="s">
        <v>0</v>
      </c>
      <c r="D1569" t="s">
        <v>1</v>
      </c>
      <c r="E1569" t="s">
        <v>0</v>
      </c>
      <c r="F1569" s="1" t="s">
        <v>23128</v>
      </c>
    </row>
    <row r="1570" spans="1:6">
      <c r="A1570" s="15" t="s">
        <v>588</v>
      </c>
      <c r="B1570" s="2" t="s">
        <v>23129</v>
      </c>
      <c r="C1570" t="s">
        <v>587</v>
      </c>
      <c r="D1570" t="s">
        <v>586</v>
      </c>
      <c r="E1570" t="s">
        <v>557</v>
      </c>
      <c r="F1570" s="1" t="s">
        <v>23128</v>
      </c>
    </row>
    <row r="1571" spans="1:6">
      <c r="A1571" s="15" t="s">
        <v>585</v>
      </c>
      <c r="B1571" s="2" t="s">
        <v>23129</v>
      </c>
      <c r="C1571" t="s">
        <v>584</v>
      </c>
      <c r="D1571" t="s">
        <v>583</v>
      </c>
      <c r="E1571" t="s">
        <v>579</v>
      </c>
      <c r="F1571" s="1" t="s">
        <v>23128</v>
      </c>
    </row>
    <row r="1572" spans="1:6">
      <c r="A1572" s="15" t="s">
        <v>568</v>
      </c>
      <c r="B1572" s="2" t="s">
        <v>23129</v>
      </c>
      <c r="C1572" t="s">
        <v>567</v>
      </c>
      <c r="D1572" t="s">
        <v>566</v>
      </c>
      <c r="E1572" t="s">
        <v>565</v>
      </c>
      <c r="F1572" s="1" t="s">
        <v>23128</v>
      </c>
    </row>
    <row r="1573" spans="1:6">
      <c r="A1573" s="15" t="s">
        <v>564</v>
      </c>
      <c r="B1573" s="2" t="s">
        <v>23129</v>
      </c>
      <c r="C1573" t="s">
        <v>563</v>
      </c>
      <c r="D1573" t="s">
        <v>562</v>
      </c>
      <c r="E1573" t="s">
        <v>561</v>
      </c>
      <c r="F1573" s="1" t="s">
        <v>23128</v>
      </c>
    </row>
    <row r="1574" spans="1:6">
      <c r="A1574" s="15" t="s">
        <v>547</v>
      </c>
      <c r="B1574" s="2" t="s">
        <v>23129</v>
      </c>
      <c r="C1574" t="s">
        <v>546</v>
      </c>
      <c r="D1574" t="s">
        <v>545</v>
      </c>
      <c r="E1574" t="s">
        <v>0</v>
      </c>
      <c r="F1574" s="1" t="s">
        <v>23128</v>
      </c>
    </row>
    <row r="1575" spans="1:6">
      <c r="A1575" s="15" t="s">
        <v>538</v>
      </c>
      <c r="B1575" s="2" t="s">
        <v>23130</v>
      </c>
      <c r="C1575" t="s">
        <v>537</v>
      </c>
      <c r="D1575" t="s">
        <v>536</v>
      </c>
      <c r="E1575" t="s">
        <v>535</v>
      </c>
      <c r="F1575" s="1" t="s">
        <v>23128</v>
      </c>
    </row>
    <row r="1576" spans="1:6">
      <c r="A1576" s="15" t="s">
        <v>534</v>
      </c>
      <c r="B1576" s="2" t="s">
        <v>23129</v>
      </c>
      <c r="C1576" t="s">
        <v>533</v>
      </c>
      <c r="D1576" t="s">
        <v>532</v>
      </c>
      <c r="E1576" t="s">
        <v>531</v>
      </c>
      <c r="F1576" s="1" t="s">
        <v>23128</v>
      </c>
    </row>
    <row r="1577" spans="1:6">
      <c r="A1577" s="15" t="s">
        <v>530</v>
      </c>
      <c r="B1577" s="2" t="s">
        <v>23130</v>
      </c>
      <c r="C1577" t="s">
        <v>529</v>
      </c>
      <c r="D1577" t="s">
        <v>528</v>
      </c>
      <c r="E1577" t="s">
        <v>527</v>
      </c>
      <c r="F1577" s="1" t="s">
        <v>23128</v>
      </c>
    </row>
    <row r="1578" spans="1:6">
      <c r="A1578" s="15" t="s">
        <v>516</v>
      </c>
      <c r="B1578" s="2" t="s">
        <v>23130</v>
      </c>
      <c r="C1578" t="s">
        <v>515</v>
      </c>
      <c r="D1578" t="s">
        <v>514</v>
      </c>
      <c r="E1578" t="s">
        <v>0</v>
      </c>
      <c r="F1578" s="1" t="s">
        <v>23128</v>
      </c>
    </row>
    <row r="1579" spans="1:6">
      <c r="A1579" s="15" t="s">
        <v>475</v>
      </c>
      <c r="B1579" s="2" t="s">
        <v>23130</v>
      </c>
      <c r="C1579" t="s">
        <v>474</v>
      </c>
      <c r="D1579" t="s">
        <v>473</v>
      </c>
      <c r="E1579" t="s">
        <v>472</v>
      </c>
      <c r="F1579" s="1" t="s">
        <v>23128</v>
      </c>
    </row>
    <row r="1580" spans="1:6">
      <c r="A1580" s="15" t="s">
        <v>449</v>
      </c>
      <c r="B1580" s="2" t="s">
        <v>23129</v>
      </c>
      <c r="C1580" t="s">
        <v>0</v>
      </c>
      <c r="D1580" t="s">
        <v>448</v>
      </c>
      <c r="E1580" t="s">
        <v>0</v>
      </c>
      <c r="F1580" s="1" t="s">
        <v>23128</v>
      </c>
    </row>
    <row r="1581" spans="1:6">
      <c r="A1581" s="15" t="s">
        <v>423</v>
      </c>
      <c r="B1581" s="2" t="s">
        <v>23130</v>
      </c>
      <c r="C1581" t="s">
        <v>422</v>
      </c>
      <c r="D1581" t="s">
        <v>421</v>
      </c>
      <c r="E1581" t="s">
        <v>0</v>
      </c>
      <c r="F1581" s="1" t="s">
        <v>23128</v>
      </c>
    </row>
    <row r="1582" spans="1:6">
      <c r="A1582" s="15" t="s">
        <v>420</v>
      </c>
      <c r="B1582" s="2" t="s">
        <v>23129</v>
      </c>
      <c r="C1582" t="s">
        <v>419</v>
      </c>
      <c r="D1582" t="s">
        <v>418</v>
      </c>
      <c r="E1582" t="s">
        <v>417</v>
      </c>
      <c r="F1582" s="1" t="s">
        <v>23128</v>
      </c>
    </row>
    <row r="1583" spans="1:6">
      <c r="A1583" s="15" t="s">
        <v>412</v>
      </c>
      <c r="B1583" s="2" t="s">
        <v>23130</v>
      </c>
      <c r="C1583" t="s">
        <v>411</v>
      </c>
      <c r="D1583" t="s">
        <v>410</v>
      </c>
      <c r="E1583" t="s">
        <v>409</v>
      </c>
      <c r="F1583" s="1" t="s">
        <v>23128</v>
      </c>
    </row>
    <row r="1584" spans="1:6">
      <c r="A1584" s="15" t="s">
        <v>384</v>
      </c>
      <c r="B1584" s="2" t="s">
        <v>23130</v>
      </c>
      <c r="C1584" t="s">
        <v>383</v>
      </c>
      <c r="D1584" t="s">
        <v>382</v>
      </c>
      <c r="E1584" t="s">
        <v>0</v>
      </c>
      <c r="F1584" s="1" t="s">
        <v>23128</v>
      </c>
    </row>
    <row r="1585" spans="1:7">
      <c r="A1585" s="15" t="s">
        <v>381</v>
      </c>
      <c r="B1585" s="2" t="s">
        <v>23130</v>
      </c>
      <c r="C1585" t="s">
        <v>380</v>
      </c>
      <c r="D1585" t="s">
        <v>379</v>
      </c>
      <c r="E1585" t="s">
        <v>378</v>
      </c>
      <c r="F1585" s="1" t="s">
        <v>23128</v>
      </c>
    </row>
    <row r="1586" spans="1:7">
      <c r="A1586" s="15" t="s">
        <v>346</v>
      </c>
      <c r="B1586" s="2" t="s">
        <v>23130</v>
      </c>
      <c r="C1586" t="s">
        <v>345</v>
      </c>
      <c r="D1586" t="s">
        <v>344</v>
      </c>
      <c r="E1586" t="s">
        <v>0</v>
      </c>
      <c r="F1586" s="1" t="s">
        <v>23128</v>
      </c>
    </row>
    <row r="1587" spans="1:7">
      <c r="A1587" s="15" t="s">
        <v>343</v>
      </c>
      <c r="B1587" s="2" t="s">
        <v>23129</v>
      </c>
      <c r="C1587" t="s">
        <v>341</v>
      </c>
      <c r="D1587" t="s">
        <v>340</v>
      </c>
      <c r="E1587" t="s">
        <v>339</v>
      </c>
      <c r="F1587" s="1" t="s">
        <v>23128</v>
      </c>
    </row>
    <row r="1588" spans="1:7">
      <c r="A1588" s="15" t="s">
        <v>306</v>
      </c>
      <c r="B1588" s="2" t="s">
        <v>23129</v>
      </c>
      <c r="C1588" t="s">
        <v>305</v>
      </c>
      <c r="D1588" t="s">
        <v>304</v>
      </c>
      <c r="E1588" t="s">
        <v>303</v>
      </c>
      <c r="F1588" s="1" t="s">
        <v>23128</v>
      </c>
    </row>
    <row r="1589" spans="1:7">
      <c r="A1589" s="15" t="s">
        <v>292</v>
      </c>
      <c r="B1589" s="2" t="s">
        <v>23130</v>
      </c>
      <c r="C1589" t="s">
        <v>291</v>
      </c>
      <c r="D1589" t="s">
        <v>290</v>
      </c>
      <c r="E1589" t="s">
        <v>289</v>
      </c>
      <c r="F1589" s="1" t="s">
        <v>23128</v>
      </c>
    </row>
    <row r="1590" spans="1:7">
      <c r="A1590" s="15" t="s">
        <v>261</v>
      </c>
      <c r="B1590" s="2" t="s">
        <v>23130</v>
      </c>
      <c r="C1590" t="s">
        <v>260</v>
      </c>
      <c r="D1590" t="s">
        <v>259</v>
      </c>
      <c r="E1590" t="s">
        <v>258</v>
      </c>
      <c r="F1590" s="1" t="s">
        <v>23128</v>
      </c>
    </row>
    <row r="1591" spans="1:7">
      <c r="A1591" s="15" t="s">
        <v>241</v>
      </c>
      <c r="B1591" s="2" t="s">
        <v>23130</v>
      </c>
      <c r="C1591" t="s">
        <v>240</v>
      </c>
      <c r="D1591" t="s">
        <v>239</v>
      </c>
      <c r="E1591" t="s">
        <v>238</v>
      </c>
      <c r="F1591" s="1" t="s">
        <v>23128</v>
      </c>
    </row>
    <row r="1592" spans="1:7">
      <c r="A1592" s="15" t="s">
        <v>237</v>
      </c>
      <c r="B1592" s="2" t="s">
        <v>23130</v>
      </c>
      <c r="C1592" t="s">
        <v>236</v>
      </c>
      <c r="D1592" t="s">
        <v>235</v>
      </c>
      <c r="E1592" t="s">
        <v>234</v>
      </c>
      <c r="F1592" s="1" t="s">
        <v>23128</v>
      </c>
    </row>
    <row r="1593" spans="1:7">
      <c r="A1593" s="15" t="s">
        <v>233</v>
      </c>
      <c r="B1593" s="2" t="s">
        <v>23129</v>
      </c>
      <c r="C1593" t="s">
        <v>231</v>
      </c>
      <c r="D1593" t="s">
        <v>230</v>
      </c>
      <c r="E1593" t="s">
        <v>229</v>
      </c>
      <c r="F1593" s="1" t="s">
        <v>23131</v>
      </c>
      <c r="G1593" t="s">
        <v>232</v>
      </c>
    </row>
    <row r="1594" spans="1:7">
      <c r="A1594" s="15" t="s">
        <v>228</v>
      </c>
      <c r="B1594" s="2" t="s">
        <v>23129</v>
      </c>
      <c r="C1594" t="s">
        <v>227</v>
      </c>
      <c r="D1594" t="s">
        <v>226</v>
      </c>
      <c r="E1594" t="s">
        <v>225</v>
      </c>
      <c r="F1594" s="1" t="s">
        <v>23128</v>
      </c>
    </row>
    <row r="1595" spans="1:7">
      <c r="A1595" s="15" t="s">
        <v>220</v>
      </c>
      <c r="B1595" s="2" t="s">
        <v>23129</v>
      </c>
      <c r="C1595" t="s">
        <v>219</v>
      </c>
      <c r="D1595" t="s">
        <v>218</v>
      </c>
      <c r="E1595" t="s">
        <v>217</v>
      </c>
      <c r="F1595" s="1" t="s">
        <v>23128</v>
      </c>
    </row>
    <row r="1596" spans="1:7">
      <c r="A1596" s="15" t="s">
        <v>196</v>
      </c>
      <c r="B1596" s="2" t="s">
        <v>23129</v>
      </c>
      <c r="C1596" t="s">
        <v>195</v>
      </c>
      <c r="D1596" t="s">
        <v>0</v>
      </c>
      <c r="E1596" t="s">
        <v>0</v>
      </c>
      <c r="F1596" s="1" t="s">
        <v>23128</v>
      </c>
    </row>
    <row r="1597" spans="1:7">
      <c r="A1597" s="15" t="s">
        <v>171</v>
      </c>
      <c r="B1597" s="2" t="s">
        <v>23129</v>
      </c>
      <c r="C1597" t="s">
        <v>170</v>
      </c>
      <c r="D1597" t="s">
        <v>169</v>
      </c>
      <c r="E1597" t="s">
        <v>168</v>
      </c>
      <c r="F1597" s="1" t="s">
        <v>23128</v>
      </c>
    </row>
    <row r="1598" spans="1:7">
      <c r="A1598" s="15" t="s">
        <v>167</v>
      </c>
      <c r="B1598" s="2" t="s">
        <v>23129</v>
      </c>
      <c r="C1598" t="s">
        <v>166</v>
      </c>
      <c r="D1598" t="s">
        <v>165</v>
      </c>
      <c r="E1598" t="s">
        <v>164</v>
      </c>
      <c r="F1598" s="1" t="s">
        <v>23128</v>
      </c>
    </row>
    <row r="1599" spans="1:7">
      <c r="A1599" s="15" t="s">
        <v>162</v>
      </c>
      <c r="B1599" s="2" t="s">
        <v>23130</v>
      </c>
      <c r="C1599" t="s">
        <v>0</v>
      </c>
      <c r="D1599" t="s">
        <v>161</v>
      </c>
      <c r="E1599" t="s">
        <v>0</v>
      </c>
      <c r="F1599" s="1" t="s">
        <v>23128</v>
      </c>
    </row>
    <row r="1600" spans="1:7">
      <c r="A1600" s="15" t="s">
        <v>156</v>
      </c>
      <c r="B1600" s="2" t="s">
        <v>23130</v>
      </c>
      <c r="C1600" t="s">
        <v>155</v>
      </c>
      <c r="D1600" t="s">
        <v>154</v>
      </c>
      <c r="E1600" t="s">
        <v>153</v>
      </c>
      <c r="F1600" s="1" t="s">
        <v>23128</v>
      </c>
    </row>
    <row r="1601" spans="1:6">
      <c r="A1601" s="15" t="s">
        <v>136</v>
      </c>
      <c r="B1601" s="2" t="s">
        <v>23129</v>
      </c>
      <c r="C1601" t="s">
        <v>135</v>
      </c>
      <c r="D1601" t="s">
        <v>134</v>
      </c>
      <c r="E1601" t="s">
        <v>133</v>
      </c>
      <c r="F1601" s="1" t="s">
        <v>23128</v>
      </c>
    </row>
    <row r="1602" spans="1:6">
      <c r="A1602" s="15" t="s">
        <v>120</v>
      </c>
      <c r="B1602" s="2" t="s">
        <v>23129</v>
      </c>
      <c r="C1602" t="s">
        <v>119</v>
      </c>
      <c r="D1602" t="s">
        <v>118</v>
      </c>
      <c r="E1602" t="s">
        <v>117</v>
      </c>
      <c r="F1602" s="1" t="s">
        <v>23128</v>
      </c>
    </row>
    <row r="1603" spans="1:6">
      <c r="A1603" s="15" t="s">
        <v>114</v>
      </c>
      <c r="B1603" s="2" t="s">
        <v>23129</v>
      </c>
      <c r="C1603" t="s">
        <v>113</v>
      </c>
      <c r="D1603" t="s">
        <v>112</v>
      </c>
      <c r="E1603" t="s">
        <v>111</v>
      </c>
      <c r="F1603" s="1" t="s">
        <v>23128</v>
      </c>
    </row>
    <row r="1604" spans="1:6">
      <c r="A1604" s="15" t="s">
        <v>102</v>
      </c>
      <c r="B1604" s="2" t="s">
        <v>23130</v>
      </c>
      <c r="C1604" t="s">
        <v>101</v>
      </c>
      <c r="D1604" t="s">
        <v>100</v>
      </c>
      <c r="E1604" t="s">
        <v>99</v>
      </c>
      <c r="F1604" s="1" t="s">
        <v>23128</v>
      </c>
    </row>
    <row r="1605" spans="1:6">
      <c r="A1605" s="15" t="s">
        <v>90</v>
      </c>
      <c r="B1605" s="2" t="s">
        <v>23130</v>
      </c>
      <c r="C1605" t="s">
        <v>89</v>
      </c>
      <c r="D1605" t="s">
        <v>88</v>
      </c>
      <c r="E1605" t="s">
        <v>87</v>
      </c>
      <c r="F1605" s="1" t="s">
        <v>23128</v>
      </c>
    </row>
    <row r="1606" spans="1:6">
      <c r="A1606" s="15" t="s">
        <v>77</v>
      </c>
      <c r="B1606" s="2" t="s">
        <v>23129</v>
      </c>
      <c r="C1606" t="s">
        <v>0</v>
      </c>
      <c r="D1606" t="s">
        <v>76</v>
      </c>
      <c r="E1606" t="s">
        <v>0</v>
      </c>
      <c r="F1606" s="1" t="s">
        <v>23128</v>
      </c>
    </row>
    <row r="1607" spans="1:6">
      <c r="A1607" s="15" t="s">
        <v>67</v>
      </c>
      <c r="B1607" s="2" t="s">
        <v>23130</v>
      </c>
      <c r="C1607" t="s">
        <v>66</v>
      </c>
      <c r="D1607" t="s">
        <v>65</v>
      </c>
      <c r="E1607" t="s">
        <v>64</v>
      </c>
      <c r="F1607" s="1" t="s">
        <v>23128</v>
      </c>
    </row>
    <row r="1608" spans="1:6">
      <c r="A1608" s="15" t="s">
        <v>60</v>
      </c>
      <c r="B1608" s="2" t="s">
        <v>23130</v>
      </c>
      <c r="C1608" t="s">
        <v>59</v>
      </c>
      <c r="D1608" t="s">
        <v>58</v>
      </c>
      <c r="E1608" t="s">
        <v>57</v>
      </c>
      <c r="F1608" s="1" t="s">
        <v>23128</v>
      </c>
    </row>
  </sheetData>
  <autoFilter ref="A1:E1608"/>
  <phoneticPr fontId="3"/>
  <conditionalFormatting sqref="B2:B1608">
    <cfRule type="cellIs" dxfId="3" priority="1" operator="equal">
      <formula>"DOWN"</formula>
    </cfRule>
    <cfRule type="cellIs" dxfId="2" priority="2" operator="equal">
      <formula>"UP"</formula>
    </cfRule>
  </conditionalFormatting>
  <pageMargins left="0.7" right="0.7" top="0.75" bottom="0.75" header="0.3" footer="0.3"/>
  <pageSetup paperSize="9" orientation="portrait" horizontalDpi="4294967295" verticalDpi="4294967295"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D7AF"/>
  </sheetPr>
  <dimension ref="A1:C7"/>
  <sheetViews>
    <sheetView workbookViewId="0">
      <pane ySplit="1" topLeftCell="A2" activePane="bottomLeft" state="frozen"/>
      <selection pane="bottomLeft" activeCell="B15" sqref="B15"/>
    </sheetView>
  </sheetViews>
  <sheetFormatPr defaultRowHeight="15"/>
  <cols>
    <col min="1" max="1" width="11.42578125" bestFit="1" customWidth="1"/>
    <col min="2" max="2" width="33.140625" bestFit="1" customWidth="1"/>
    <col min="3" max="3" width="21.42578125" customWidth="1"/>
  </cols>
  <sheetData>
    <row r="1" spans="1:3" ht="30">
      <c r="A1" s="14" t="s">
        <v>20420</v>
      </c>
      <c r="B1" s="5" t="s">
        <v>20414</v>
      </c>
      <c r="C1" s="5" t="s">
        <v>20413</v>
      </c>
    </row>
    <row r="2" spans="1:3">
      <c r="A2" s="15" t="s">
        <v>14864</v>
      </c>
      <c r="B2" t="s">
        <v>11656</v>
      </c>
      <c r="C2" t="s">
        <v>11654</v>
      </c>
    </row>
    <row r="3" spans="1:3">
      <c r="A3" s="15" t="s">
        <v>14409</v>
      </c>
      <c r="B3" t="s">
        <v>14408</v>
      </c>
      <c r="C3" t="s">
        <v>14407</v>
      </c>
    </row>
    <row r="4" spans="1:3">
      <c r="A4" s="15" t="s">
        <v>12908</v>
      </c>
      <c r="B4" t="s">
        <v>1218</v>
      </c>
      <c r="C4" t="s">
        <v>12907</v>
      </c>
    </row>
    <row r="5" spans="1:3">
      <c r="A5" s="15" t="s">
        <v>6692</v>
      </c>
      <c r="B5" t="s">
        <v>6691</v>
      </c>
      <c r="C5" t="s">
        <v>6690</v>
      </c>
    </row>
    <row r="6" spans="1:3">
      <c r="A6" s="15" t="s">
        <v>3295</v>
      </c>
      <c r="B6" t="s">
        <v>3294</v>
      </c>
      <c r="C6" t="s">
        <v>3293</v>
      </c>
    </row>
    <row r="7" spans="1:3">
      <c r="A7" s="15" t="s">
        <v>1894</v>
      </c>
      <c r="B7" t="s">
        <v>465</v>
      </c>
      <c r="C7" t="s">
        <v>1893</v>
      </c>
    </row>
  </sheetData>
  <autoFilter ref="A1:C7"/>
  <phoneticPr fontId="3"/>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D7AF"/>
  </sheetPr>
  <dimension ref="A1:G43"/>
  <sheetViews>
    <sheetView workbookViewId="0">
      <pane ySplit="1" topLeftCell="A465" activePane="bottomLeft" state="frozen"/>
      <selection activeCell="C14" sqref="C14"/>
      <selection pane="bottomLeft" activeCell="E481" sqref="E481"/>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16384" width="9" style="6"/>
  </cols>
  <sheetData>
    <row r="1" spans="1:7">
      <c r="A1" s="6" t="s">
        <v>22050</v>
      </c>
      <c r="B1" s="6" t="s">
        <v>22049</v>
      </c>
      <c r="C1" s="6" t="s">
        <v>22048</v>
      </c>
      <c r="D1" s="6" t="s">
        <v>22047</v>
      </c>
      <c r="E1" s="6" t="s">
        <v>22046</v>
      </c>
      <c r="F1" s="6" t="s">
        <v>24275</v>
      </c>
      <c r="G1" s="6" t="s">
        <v>24274</v>
      </c>
    </row>
    <row r="2" spans="1:7">
      <c r="A2" s="6" t="s">
        <v>22039</v>
      </c>
      <c r="B2" s="6" t="s">
        <v>22038</v>
      </c>
      <c r="C2" s="6" t="s">
        <v>20433</v>
      </c>
      <c r="D2" s="6">
        <v>3</v>
      </c>
      <c r="E2" s="6">
        <v>2293</v>
      </c>
      <c r="F2" s="6">
        <v>174</v>
      </c>
      <c r="G2" s="7">
        <v>3.32219434374639E-40</v>
      </c>
    </row>
    <row r="3" spans="1:7">
      <c r="A3" s="6" t="s">
        <v>22037</v>
      </c>
      <c r="B3" s="6" t="s">
        <v>22036</v>
      </c>
      <c r="C3" s="6" t="s">
        <v>20433</v>
      </c>
      <c r="D3" s="6">
        <v>4</v>
      </c>
      <c r="E3" s="6">
        <v>1821</v>
      </c>
      <c r="F3" s="6">
        <v>131</v>
      </c>
      <c r="G3" s="7">
        <v>1.12833393466528E-27</v>
      </c>
    </row>
    <row r="4" spans="1:7">
      <c r="A4" s="6" t="s">
        <v>22028</v>
      </c>
      <c r="B4" s="6" t="s">
        <v>22027</v>
      </c>
      <c r="C4" s="6" t="s">
        <v>20433</v>
      </c>
      <c r="D4" s="6">
        <v>3</v>
      </c>
      <c r="E4" s="6">
        <v>4504</v>
      </c>
      <c r="F4" s="6">
        <v>210</v>
      </c>
      <c r="G4" s="7">
        <v>1.43850002963261E-19</v>
      </c>
    </row>
    <row r="5" spans="1:7">
      <c r="A5" s="6" t="s">
        <v>21967</v>
      </c>
      <c r="B5" s="6" t="s">
        <v>21966</v>
      </c>
      <c r="C5" s="6" t="s">
        <v>20433</v>
      </c>
      <c r="D5" s="6">
        <v>5</v>
      </c>
      <c r="E5" s="6">
        <v>261</v>
      </c>
      <c r="F5" s="6">
        <v>39</v>
      </c>
      <c r="G5" s="7">
        <v>4.27145265816645E-19</v>
      </c>
    </row>
    <row r="6" spans="1:7">
      <c r="A6" s="6" t="s">
        <v>21971</v>
      </c>
      <c r="B6" s="6" t="s">
        <v>21970</v>
      </c>
      <c r="C6" s="6" t="s">
        <v>20433</v>
      </c>
      <c r="D6" s="6">
        <v>4</v>
      </c>
      <c r="E6" s="6">
        <v>554</v>
      </c>
      <c r="F6" s="6">
        <v>55</v>
      </c>
      <c r="G6" s="7">
        <v>6.2957384944626102E-18</v>
      </c>
    </row>
    <row r="7" spans="1:7">
      <c r="A7" s="6" t="s">
        <v>21973</v>
      </c>
      <c r="B7" s="6" t="s">
        <v>21972</v>
      </c>
      <c r="C7" s="6" t="s">
        <v>20433</v>
      </c>
      <c r="D7" s="6">
        <v>3</v>
      </c>
      <c r="E7" s="6">
        <v>559</v>
      </c>
      <c r="F7" s="6">
        <v>55</v>
      </c>
      <c r="G7" s="7">
        <v>9.4048388141068294E-18</v>
      </c>
    </row>
    <row r="8" spans="1:7">
      <c r="A8" s="6" t="s">
        <v>22035</v>
      </c>
      <c r="B8" s="6" t="s">
        <v>22034</v>
      </c>
      <c r="C8" s="6" t="s">
        <v>20433</v>
      </c>
      <c r="D8" s="6">
        <v>2</v>
      </c>
      <c r="E8" s="6">
        <v>14569</v>
      </c>
      <c r="F8" s="6">
        <v>481</v>
      </c>
      <c r="G8" s="7">
        <v>1.2992547216733001E-15</v>
      </c>
    </row>
    <row r="9" spans="1:7">
      <c r="A9" s="6" t="s">
        <v>22033</v>
      </c>
      <c r="B9" s="6" t="s">
        <v>22032</v>
      </c>
      <c r="C9" s="6" t="s">
        <v>20433</v>
      </c>
      <c r="D9" s="6">
        <v>2</v>
      </c>
      <c r="E9" s="6">
        <v>14569</v>
      </c>
      <c r="F9" s="6">
        <v>481</v>
      </c>
      <c r="G9" s="7">
        <v>1.2992547216733001E-15</v>
      </c>
    </row>
    <row r="10" spans="1:7">
      <c r="A10" s="6" t="s">
        <v>21754</v>
      </c>
      <c r="B10" s="6" t="s">
        <v>21753</v>
      </c>
      <c r="C10" s="6" t="s">
        <v>20433</v>
      </c>
      <c r="D10" s="6">
        <v>5</v>
      </c>
      <c r="E10" s="6">
        <v>247</v>
      </c>
      <c r="F10" s="6">
        <v>32</v>
      </c>
      <c r="G10" s="7">
        <v>4.0398367796658802E-14</v>
      </c>
    </row>
    <row r="11" spans="1:7">
      <c r="A11" s="6" t="s">
        <v>21766</v>
      </c>
      <c r="B11" s="6" t="s">
        <v>21765</v>
      </c>
      <c r="C11" s="6" t="s">
        <v>20433</v>
      </c>
      <c r="D11" s="6">
        <v>6</v>
      </c>
      <c r="E11" s="6">
        <v>66</v>
      </c>
      <c r="F11" s="6">
        <v>14</v>
      </c>
      <c r="G11" s="7">
        <v>8.6414651665328097E-10</v>
      </c>
    </row>
    <row r="12" spans="1:7">
      <c r="A12" s="6" t="s">
        <v>21799</v>
      </c>
      <c r="B12" s="6" t="s">
        <v>21798</v>
      </c>
      <c r="C12" s="6" t="s">
        <v>20433</v>
      </c>
      <c r="D12" s="6">
        <v>5</v>
      </c>
      <c r="E12" s="6">
        <v>97</v>
      </c>
      <c r="F12" s="6">
        <v>16</v>
      </c>
      <c r="G12" s="7">
        <v>2.7314872245937799E-9</v>
      </c>
    </row>
    <row r="13" spans="1:7">
      <c r="A13" s="6" t="s">
        <v>22022</v>
      </c>
      <c r="B13" s="6" t="s">
        <v>22021</v>
      </c>
      <c r="C13" s="6" t="s">
        <v>20433</v>
      </c>
      <c r="D13" s="6">
        <v>1</v>
      </c>
      <c r="E13" s="6">
        <v>22522</v>
      </c>
      <c r="F13" s="6">
        <v>642</v>
      </c>
      <c r="G13" s="7">
        <v>1.05835366578118E-8</v>
      </c>
    </row>
    <row r="14" spans="1:7">
      <c r="A14" s="6" t="s">
        <v>21785</v>
      </c>
      <c r="B14" s="6" t="s">
        <v>21784</v>
      </c>
      <c r="C14" s="6" t="s">
        <v>20433</v>
      </c>
      <c r="D14" s="6">
        <v>4</v>
      </c>
      <c r="E14" s="6">
        <v>795</v>
      </c>
      <c r="F14" s="6">
        <v>46</v>
      </c>
      <c r="G14" s="7">
        <v>2.04391656473951E-7</v>
      </c>
    </row>
    <row r="15" spans="1:7">
      <c r="A15" s="6" t="s">
        <v>22026</v>
      </c>
      <c r="B15" s="6" t="s">
        <v>22025</v>
      </c>
      <c r="C15" s="6" t="s">
        <v>20433</v>
      </c>
      <c r="D15" s="6">
        <v>5</v>
      </c>
      <c r="E15" s="6">
        <v>2435</v>
      </c>
      <c r="F15" s="6">
        <v>100</v>
      </c>
      <c r="G15" s="7">
        <v>1.0015130395713401E-6</v>
      </c>
    </row>
    <row r="16" spans="1:7">
      <c r="A16" s="6" t="s">
        <v>21862</v>
      </c>
      <c r="B16" s="6" t="s">
        <v>21861</v>
      </c>
      <c r="C16" s="6" t="s">
        <v>20433</v>
      </c>
      <c r="D16" s="6">
        <v>4</v>
      </c>
      <c r="E16" s="6">
        <v>218</v>
      </c>
      <c r="F16" s="6">
        <v>18</v>
      </c>
      <c r="G16" s="7">
        <v>1.1964599774777099E-5</v>
      </c>
    </row>
    <row r="17" spans="1:7">
      <c r="A17" s="6" t="s">
        <v>21685</v>
      </c>
      <c r="B17" s="6" t="s">
        <v>21684</v>
      </c>
      <c r="C17" s="6" t="s">
        <v>20433</v>
      </c>
      <c r="D17" s="6">
        <v>3</v>
      </c>
      <c r="E17" s="6">
        <v>1255</v>
      </c>
      <c r="F17" s="6">
        <v>54</v>
      </c>
      <c r="G17" s="7">
        <v>1.09046460583487E-4</v>
      </c>
    </row>
    <row r="18" spans="1:7">
      <c r="A18" s="6" t="s">
        <v>23041</v>
      </c>
      <c r="B18" s="6" t="s">
        <v>23040</v>
      </c>
      <c r="C18" s="6" t="s">
        <v>20433</v>
      </c>
      <c r="D18" s="6">
        <v>2</v>
      </c>
      <c r="E18" s="6">
        <v>439</v>
      </c>
      <c r="F18" s="6">
        <v>25</v>
      </c>
      <c r="G18" s="7">
        <v>1.5441999758197201E-4</v>
      </c>
    </row>
    <row r="19" spans="1:7">
      <c r="A19" s="6" t="s">
        <v>22024</v>
      </c>
      <c r="B19" s="6" t="s">
        <v>22023</v>
      </c>
      <c r="C19" s="6" t="s">
        <v>20433</v>
      </c>
      <c r="D19" s="6">
        <v>3</v>
      </c>
      <c r="E19" s="6">
        <v>8832</v>
      </c>
      <c r="F19" s="6">
        <v>268</v>
      </c>
      <c r="G19" s="7">
        <v>2.4505778337011202E-4</v>
      </c>
    </row>
    <row r="20" spans="1:7">
      <c r="A20" s="6" t="s">
        <v>22020</v>
      </c>
      <c r="B20" s="6" t="s">
        <v>22019</v>
      </c>
      <c r="C20" s="6" t="s">
        <v>20433</v>
      </c>
      <c r="D20" s="6">
        <v>3</v>
      </c>
      <c r="E20" s="6">
        <v>8536</v>
      </c>
      <c r="F20" s="6">
        <v>258</v>
      </c>
      <c r="G20" s="7">
        <v>4.4082624801701698E-4</v>
      </c>
    </row>
    <row r="21" spans="1:7">
      <c r="A21" s="6" t="s">
        <v>22009</v>
      </c>
      <c r="B21" s="6" t="s">
        <v>22008</v>
      </c>
      <c r="C21" s="6" t="s">
        <v>20433</v>
      </c>
      <c r="D21" s="6">
        <v>2</v>
      </c>
      <c r="E21" s="6">
        <v>7647</v>
      </c>
      <c r="F21" s="6">
        <v>231</v>
      </c>
      <c r="G21" s="6">
        <v>1.05002234371495E-3</v>
      </c>
    </row>
    <row r="22" spans="1:7">
      <c r="A22" s="6" t="s">
        <v>22003</v>
      </c>
      <c r="B22" s="6" t="s">
        <v>22002</v>
      </c>
      <c r="C22" s="6" t="s">
        <v>20433</v>
      </c>
      <c r="D22" s="6">
        <v>3</v>
      </c>
      <c r="E22" s="6">
        <v>7311</v>
      </c>
      <c r="F22" s="6">
        <v>221</v>
      </c>
      <c r="G22" s="6">
        <v>1.3612731236441399E-3</v>
      </c>
    </row>
    <row r="23" spans="1:7">
      <c r="A23" s="6" t="s">
        <v>22007</v>
      </c>
      <c r="B23" s="6" t="s">
        <v>22006</v>
      </c>
      <c r="C23" s="6" t="s">
        <v>20433</v>
      </c>
      <c r="D23" s="6">
        <v>3</v>
      </c>
      <c r="E23" s="6">
        <v>7643</v>
      </c>
      <c r="F23" s="6">
        <v>229</v>
      </c>
      <c r="G23" s="6">
        <v>1.72452836763264E-3</v>
      </c>
    </row>
    <row r="24" spans="1:7">
      <c r="A24" s="6" t="s">
        <v>22001</v>
      </c>
      <c r="B24" s="6" t="s">
        <v>22000</v>
      </c>
      <c r="C24" s="6" t="s">
        <v>20433</v>
      </c>
      <c r="D24" s="6">
        <v>4</v>
      </c>
      <c r="E24" s="6">
        <v>7308</v>
      </c>
      <c r="F24" s="6">
        <v>219</v>
      </c>
      <c r="G24" s="6">
        <v>2.24225812280778E-3</v>
      </c>
    </row>
    <row r="25" spans="1:7">
      <c r="A25" s="6" t="s">
        <v>21752</v>
      </c>
      <c r="B25" s="6" t="s">
        <v>21751</v>
      </c>
      <c r="C25" s="6" t="s">
        <v>20433</v>
      </c>
      <c r="D25" s="6">
        <v>5</v>
      </c>
      <c r="E25" s="6">
        <v>833</v>
      </c>
      <c r="F25" s="6">
        <v>35</v>
      </c>
      <c r="G25" s="6">
        <v>2.4965562885335799E-3</v>
      </c>
    </row>
    <row r="26" spans="1:7">
      <c r="A26" s="6" t="s">
        <v>20934</v>
      </c>
      <c r="B26" s="6" t="s">
        <v>20933</v>
      </c>
      <c r="C26" s="6" t="s">
        <v>20433</v>
      </c>
      <c r="D26" s="6">
        <v>4</v>
      </c>
      <c r="E26" s="6">
        <v>13</v>
      </c>
      <c r="F26" s="6">
        <v>3</v>
      </c>
      <c r="G26" s="6">
        <v>3.7782957773617701E-3</v>
      </c>
    </row>
    <row r="27" spans="1:7">
      <c r="A27" s="6" t="s">
        <v>23059</v>
      </c>
      <c r="B27" s="6" t="s">
        <v>23058</v>
      </c>
      <c r="C27" s="6" t="s">
        <v>20433</v>
      </c>
      <c r="D27" s="6">
        <v>3</v>
      </c>
      <c r="E27" s="6">
        <v>324</v>
      </c>
      <c r="F27" s="6">
        <v>17</v>
      </c>
      <c r="G27" s="6">
        <v>3.8454756342293302E-3</v>
      </c>
    </row>
    <row r="28" spans="1:7">
      <c r="A28" s="6" t="s">
        <v>22224</v>
      </c>
      <c r="B28" s="6" t="s">
        <v>22223</v>
      </c>
      <c r="C28" s="6" t="s">
        <v>20433</v>
      </c>
      <c r="D28" s="6">
        <v>6</v>
      </c>
      <c r="E28" s="6">
        <v>27</v>
      </c>
      <c r="F28" s="6">
        <v>4</v>
      </c>
      <c r="G28" s="6">
        <v>4.4333579007799599E-3</v>
      </c>
    </row>
    <row r="29" spans="1:7">
      <c r="A29" s="6" t="s">
        <v>21820</v>
      </c>
      <c r="B29" s="6" t="s">
        <v>21819</v>
      </c>
      <c r="C29" s="6" t="s">
        <v>20433</v>
      </c>
      <c r="D29" s="6">
        <v>5</v>
      </c>
      <c r="E29" s="6">
        <v>792</v>
      </c>
      <c r="F29" s="6">
        <v>32</v>
      </c>
      <c r="G29" s="6">
        <v>6.5508716400253702E-3</v>
      </c>
    </row>
    <row r="30" spans="1:7">
      <c r="A30" s="6" t="s">
        <v>20515</v>
      </c>
      <c r="B30" s="6" t="s">
        <v>20514</v>
      </c>
      <c r="C30" s="6" t="s">
        <v>20433</v>
      </c>
      <c r="D30" s="6">
        <v>5</v>
      </c>
      <c r="E30" s="6">
        <v>33</v>
      </c>
      <c r="F30" s="6">
        <v>4</v>
      </c>
      <c r="G30" s="6">
        <v>9.1779956497738593E-3</v>
      </c>
    </row>
    <row r="31" spans="1:7">
      <c r="A31" s="6" t="s">
        <v>21456</v>
      </c>
      <c r="B31" s="6" t="s">
        <v>21455</v>
      </c>
      <c r="C31" s="6" t="s">
        <v>20433</v>
      </c>
      <c r="D31" s="6">
        <v>5</v>
      </c>
      <c r="E31" s="6">
        <v>55</v>
      </c>
      <c r="F31" s="6">
        <v>5</v>
      </c>
      <c r="G31" s="6">
        <v>1.2383078719919E-2</v>
      </c>
    </row>
    <row r="32" spans="1:7">
      <c r="A32" s="6" t="s">
        <v>24163</v>
      </c>
      <c r="B32" s="6" t="s">
        <v>24162</v>
      </c>
      <c r="C32" s="6" t="s">
        <v>20433</v>
      </c>
      <c r="D32" s="6">
        <v>4</v>
      </c>
      <c r="E32" s="6">
        <v>1</v>
      </c>
      <c r="F32" s="6">
        <v>1</v>
      </c>
      <c r="G32" s="6">
        <v>2.5206832927047802E-2</v>
      </c>
    </row>
    <row r="33" spans="1:7">
      <c r="A33" s="6" t="s">
        <v>24159</v>
      </c>
      <c r="B33" s="6" t="s">
        <v>24158</v>
      </c>
      <c r="C33" s="6" t="s">
        <v>20433</v>
      </c>
      <c r="D33" s="6">
        <v>6</v>
      </c>
      <c r="E33" s="6">
        <v>1</v>
      </c>
      <c r="F33" s="6">
        <v>1</v>
      </c>
      <c r="G33" s="6">
        <v>2.5206832927047802E-2</v>
      </c>
    </row>
    <row r="34" spans="1:7">
      <c r="A34" s="6" t="s">
        <v>24157</v>
      </c>
      <c r="B34" s="6" t="s">
        <v>24156</v>
      </c>
      <c r="C34" s="6" t="s">
        <v>20433</v>
      </c>
      <c r="D34" s="6">
        <v>5</v>
      </c>
      <c r="E34" s="6">
        <v>1</v>
      </c>
      <c r="F34" s="6">
        <v>1</v>
      </c>
      <c r="G34" s="6">
        <v>2.5206832927047802E-2</v>
      </c>
    </row>
    <row r="35" spans="1:7">
      <c r="A35" s="6" t="s">
        <v>23212</v>
      </c>
      <c r="B35" s="6" t="s">
        <v>23211</v>
      </c>
      <c r="C35" s="6" t="s">
        <v>20433</v>
      </c>
      <c r="D35" s="6">
        <v>5</v>
      </c>
      <c r="E35" s="6">
        <v>1</v>
      </c>
      <c r="F35" s="6">
        <v>1</v>
      </c>
      <c r="G35" s="6">
        <v>2.5206832927047802E-2</v>
      </c>
    </row>
    <row r="36" spans="1:7">
      <c r="A36" s="6" t="s">
        <v>23037</v>
      </c>
      <c r="B36" s="6" t="s">
        <v>23036</v>
      </c>
      <c r="C36" s="6" t="s">
        <v>20433</v>
      </c>
      <c r="D36" s="6">
        <v>5</v>
      </c>
      <c r="E36" s="6">
        <v>71</v>
      </c>
      <c r="F36" s="6">
        <v>5</v>
      </c>
      <c r="G36" s="6">
        <v>3.3497805693761998E-2</v>
      </c>
    </row>
    <row r="37" spans="1:7">
      <c r="A37" s="6" t="s">
        <v>24087</v>
      </c>
      <c r="B37" s="6" t="s">
        <v>24086</v>
      </c>
      <c r="C37" s="6" t="s">
        <v>20433</v>
      </c>
      <c r="D37" s="6">
        <v>4</v>
      </c>
      <c r="E37" s="6">
        <v>29</v>
      </c>
      <c r="F37" s="6">
        <v>3</v>
      </c>
      <c r="G37" s="6">
        <v>3.5857902268741602E-2</v>
      </c>
    </row>
    <row r="38" spans="1:7">
      <c r="A38" s="6" t="s">
        <v>23617</v>
      </c>
      <c r="B38" s="6" t="s">
        <v>23616</v>
      </c>
      <c r="C38" s="6" t="s">
        <v>20433</v>
      </c>
      <c r="D38" s="6">
        <v>5</v>
      </c>
      <c r="E38" s="6">
        <v>123</v>
      </c>
      <c r="F38" s="6">
        <v>7</v>
      </c>
      <c r="G38" s="6">
        <v>3.6498030105854097E-2</v>
      </c>
    </row>
    <row r="39" spans="1:7">
      <c r="A39" s="6" t="s">
        <v>24081</v>
      </c>
      <c r="B39" s="6" t="s">
        <v>24080</v>
      </c>
      <c r="C39" s="6" t="s">
        <v>20433</v>
      </c>
      <c r="D39" s="6">
        <v>2</v>
      </c>
      <c r="E39" s="6">
        <v>30</v>
      </c>
      <c r="F39" s="6">
        <v>3</v>
      </c>
      <c r="G39" s="6">
        <v>3.9117370448248E-2</v>
      </c>
    </row>
    <row r="40" spans="1:7">
      <c r="A40" s="6" t="s">
        <v>24065</v>
      </c>
      <c r="B40" s="6" t="s">
        <v>24064</v>
      </c>
      <c r="C40" s="6" t="s">
        <v>20433</v>
      </c>
      <c r="D40" s="6">
        <v>5</v>
      </c>
      <c r="E40" s="6">
        <v>14</v>
      </c>
      <c r="F40" s="6">
        <v>2</v>
      </c>
      <c r="G40" s="6">
        <v>4.72610931644716E-2</v>
      </c>
    </row>
    <row r="41" spans="1:7">
      <c r="A41" s="6" t="s">
        <v>20974</v>
      </c>
      <c r="B41" s="6" t="s">
        <v>20973</v>
      </c>
      <c r="C41" s="6" t="s">
        <v>20433</v>
      </c>
      <c r="D41" s="6">
        <v>3</v>
      </c>
      <c r="E41" s="6">
        <v>2</v>
      </c>
      <c r="F41" s="6">
        <v>1</v>
      </c>
      <c r="G41" s="6">
        <v>4.97790126994338E-2</v>
      </c>
    </row>
    <row r="42" spans="1:7">
      <c r="A42" s="6" t="s">
        <v>24027</v>
      </c>
      <c r="B42" s="6" t="s">
        <v>24026</v>
      </c>
      <c r="C42" s="6" t="s">
        <v>20433</v>
      </c>
      <c r="D42" s="6">
        <v>4</v>
      </c>
      <c r="E42" s="6">
        <v>2</v>
      </c>
      <c r="F42" s="6">
        <v>1</v>
      </c>
      <c r="G42" s="6">
        <v>4.97790126994338E-2</v>
      </c>
    </row>
    <row r="43" spans="1:7">
      <c r="A43" s="6" t="s">
        <v>23995</v>
      </c>
      <c r="B43" s="6" t="s">
        <v>23994</v>
      </c>
      <c r="C43" s="6" t="s">
        <v>20433</v>
      </c>
      <c r="D43" s="6">
        <v>5</v>
      </c>
      <c r="E43" s="6">
        <v>2</v>
      </c>
      <c r="F43" s="6">
        <v>1</v>
      </c>
      <c r="G43" s="6">
        <v>4.97790126994338E-2</v>
      </c>
    </row>
  </sheetData>
  <autoFilter ref="A1:G43"/>
  <phoneticPr fontId="3"/>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FFD7AF"/>
  </sheetPr>
  <dimension ref="A1:G85"/>
  <sheetViews>
    <sheetView workbookViewId="0">
      <pane ySplit="1" topLeftCell="A2" activePane="bottomLeft" state="frozen"/>
      <selection activeCell="C14" sqref="C14"/>
      <selection pane="bottomLeft" activeCell="N447" sqref="N447"/>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16384" width="9" style="6"/>
  </cols>
  <sheetData>
    <row r="1" spans="1:7">
      <c r="A1" s="6" t="s">
        <v>22050</v>
      </c>
      <c r="B1" s="6" t="s">
        <v>22049</v>
      </c>
      <c r="C1" s="6" t="s">
        <v>22048</v>
      </c>
      <c r="D1" s="6" t="s">
        <v>22047</v>
      </c>
      <c r="E1" s="6" t="s">
        <v>22046</v>
      </c>
      <c r="F1" s="6" t="s">
        <v>24275</v>
      </c>
      <c r="G1" s="6" t="s">
        <v>24274</v>
      </c>
    </row>
    <row r="2" spans="1:7">
      <c r="A2" s="6" t="s">
        <v>22043</v>
      </c>
      <c r="B2" s="6" t="s">
        <v>22042</v>
      </c>
      <c r="C2" s="6" t="s">
        <v>20421</v>
      </c>
      <c r="D2" s="6">
        <v>1</v>
      </c>
      <c r="E2" s="6">
        <v>25254</v>
      </c>
      <c r="F2" s="6">
        <v>762</v>
      </c>
      <c r="G2" s="7">
        <v>1.6744079268743101E-28</v>
      </c>
    </row>
    <row r="3" spans="1:7">
      <c r="A3" s="6" t="s">
        <v>21866</v>
      </c>
      <c r="B3" s="6" t="s">
        <v>21865</v>
      </c>
      <c r="C3" s="6" t="s">
        <v>20421</v>
      </c>
      <c r="D3" s="6">
        <v>2</v>
      </c>
      <c r="E3" s="6">
        <v>1681</v>
      </c>
      <c r="F3" s="6">
        <v>104</v>
      </c>
      <c r="G3" s="7">
        <v>2.7946180332517999E-17</v>
      </c>
    </row>
    <row r="4" spans="1:7">
      <c r="A4" s="6" t="s">
        <v>21864</v>
      </c>
      <c r="B4" s="6" t="s">
        <v>21863</v>
      </c>
      <c r="C4" s="6" t="s">
        <v>20421</v>
      </c>
      <c r="D4" s="6">
        <v>3</v>
      </c>
      <c r="E4" s="6">
        <v>1681</v>
      </c>
      <c r="F4" s="6">
        <v>104</v>
      </c>
      <c r="G4" s="7">
        <v>2.7946180332517999E-17</v>
      </c>
    </row>
    <row r="5" spans="1:7">
      <c r="A5" s="6" t="s">
        <v>21746</v>
      </c>
      <c r="B5" s="6" t="s">
        <v>21745</v>
      </c>
      <c r="C5" s="6" t="s">
        <v>20421</v>
      </c>
      <c r="D5" s="6">
        <v>6</v>
      </c>
      <c r="E5" s="6">
        <v>27</v>
      </c>
      <c r="F5" s="6">
        <v>9</v>
      </c>
      <c r="G5" s="7">
        <v>1.22828785760783E-8</v>
      </c>
    </row>
    <row r="6" spans="1:7">
      <c r="A6" s="6" t="s">
        <v>21969</v>
      </c>
      <c r="B6" s="6" t="s">
        <v>21968</v>
      </c>
      <c r="C6" s="6" t="s">
        <v>20421</v>
      </c>
      <c r="D6" s="6">
        <v>6</v>
      </c>
      <c r="E6" s="6">
        <v>883</v>
      </c>
      <c r="F6" s="6">
        <v>50</v>
      </c>
      <c r="G6" s="7">
        <v>1.1670392344328E-7</v>
      </c>
    </row>
    <row r="7" spans="1:7">
      <c r="A7" s="6" t="s">
        <v>21452</v>
      </c>
      <c r="B7" s="6" t="s">
        <v>21451</v>
      </c>
      <c r="C7" s="6" t="s">
        <v>20421</v>
      </c>
      <c r="D7" s="6">
        <v>4</v>
      </c>
      <c r="E7" s="6">
        <v>445</v>
      </c>
      <c r="F7" s="6">
        <v>32</v>
      </c>
      <c r="G7" s="7">
        <v>1.4280109245371301E-7</v>
      </c>
    </row>
    <row r="8" spans="1:7">
      <c r="A8" s="6" t="s">
        <v>21957</v>
      </c>
      <c r="B8" s="6" t="s">
        <v>21956</v>
      </c>
      <c r="C8" s="6" t="s">
        <v>20421</v>
      </c>
      <c r="D8" s="6">
        <v>5</v>
      </c>
      <c r="E8" s="6">
        <v>1341</v>
      </c>
      <c r="F8" s="6">
        <v>66</v>
      </c>
      <c r="G8" s="7">
        <v>2.15538461626691E-7</v>
      </c>
    </row>
    <row r="9" spans="1:7">
      <c r="A9" s="6" t="s">
        <v>9659</v>
      </c>
      <c r="B9" s="6" t="s">
        <v>21740</v>
      </c>
      <c r="C9" s="6" t="s">
        <v>20421</v>
      </c>
      <c r="D9" s="6">
        <v>4</v>
      </c>
      <c r="E9" s="6">
        <v>1530</v>
      </c>
      <c r="F9" s="6">
        <v>71</v>
      </c>
      <c r="G9" s="7">
        <v>6.6058473131184604E-7</v>
      </c>
    </row>
    <row r="10" spans="1:7">
      <c r="A10" s="6" t="s">
        <v>21529</v>
      </c>
      <c r="B10" s="6" t="s">
        <v>21528</v>
      </c>
      <c r="C10" s="6" t="s">
        <v>20421</v>
      </c>
      <c r="D10" s="6">
        <v>6</v>
      </c>
      <c r="E10" s="6">
        <v>80</v>
      </c>
      <c r="F10" s="6">
        <v>12</v>
      </c>
      <c r="G10" s="7">
        <v>7.6259908219538696E-7</v>
      </c>
    </row>
    <row r="11" spans="1:7">
      <c r="A11" s="6" t="s">
        <v>21531</v>
      </c>
      <c r="B11" s="6" t="s">
        <v>21530</v>
      </c>
      <c r="C11" s="6" t="s">
        <v>20421</v>
      </c>
      <c r="D11" s="6">
        <v>7</v>
      </c>
      <c r="E11" s="6">
        <v>80</v>
      </c>
      <c r="F11" s="6">
        <v>12</v>
      </c>
      <c r="G11" s="7">
        <v>7.6259908219538696E-7</v>
      </c>
    </row>
    <row r="12" spans="1:7">
      <c r="A12" s="6" t="s">
        <v>21993</v>
      </c>
      <c r="B12" s="6" t="s">
        <v>21992</v>
      </c>
      <c r="C12" s="6" t="s">
        <v>20421</v>
      </c>
      <c r="D12" s="6">
        <v>3</v>
      </c>
      <c r="E12" s="6">
        <v>2765</v>
      </c>
      <c r="F12" s="6">
        <v>109</v>
      </c>
      <c r="G12" s="7">
        <v>2.1151748561563999E-6</v>
      </c>
    </row>
    <row r="13" spans="1:7">
      <c r="A13" s="6" t="s">
        <v>21959</v>
      </c>
      <c r="B13" s="6" t="s">
        <v>21958</v>
      </c>
      <c r="C13" s="6" t="s">
        <v>20421</v>
      </c>
      <c r="D13" s="6">
        <v>5</v>
      </c>
      <c r="E13" s="6">
        <v>1034</v>
      </c>
      <c r="F13" s="6">
        <v>52</v>
      </c>
      <c r="G13" s="7">
        <v>2.3254278388413102E-6</v>
      </c>
    </row>
    <row r="14" spans="1:7">
      <c r="A14" s="6" t="s">
        <v>6460</v>
      </c>
      <c r="B14" s="6" t="s">
        <v>22031</v>
      </c>
      <c r="C14" s="6" t="s">
        <v>20421</v>
      </c>
      <c r="D14" s="6">
        <v>2</v>
      </c>
      <c r="E14" s="6">
        <v>9160</v>
      </c>
      <c r="F14" s="6">
        <v>290</v>
      </c>
      <c r="G14" s="7">
        <v>3.6922415550775798E-6</v>
      </c>
    </row>
    <row r="15" spans="1:7">
      <c r="A15" s="6" t="s">
        <v>20828</v>
      </c>
      <c r="B15" s="6" t="s">
        <v>20827</v>
      </c>
      <c r="C15" s="6" t="s">
        <v>20421</v>
      </c>
      <c r="D15" s="6">
        <v>5</v>
      </c>
      <c r="E15" s="6">
        <v>407</v>
      </c>
      <c r="F15" s="6">
        <v>27</v>
      </c>
      <c r="G15" s="7">
        <v>5.99002963850084E-6</v>
      </c>
    </row>
    <row r="16" spans="1:7">
      <c r="A16" s="6" t="s">
        <v>21925</v>
      </c>
      <c r="B16" s="6" t="s">
        <v>21924</v>
      </c>
      <c r="C16" s="6" t="s">
        <v>20421</v>
      </c>
      <c r="D16" s="6">
        <v>7</v>
      </c>
      <c r="E16" s="6">
        <v>679</v>
      </c>
      <c r="F16" s="6">
        <v>37</v>
      </c>
      <c r="G16" s="7">
        <v>1.2085159050101399E-5</v>
      </c>
    </row>
    <row r="17" spans="1:7">
      <c r="A17" s="6" t="s">
        <v>21931</v>
      </c>
      <c r="B17" s="6" t="s">
        <v>21930</v>
      </c>
      <c r="C17" s="6" t="s">
        <v>20421</v>
      </c>
      <c r="D17" s="6">
        <v>4</v>
      </c>
      <c r="E17" s="6">
        <v>1543</v>
      </c>
      <c r="F17" s="6">
        <v>67</v>
      </c>
      <c r="G17" s="7">
        <v>1.23207218295781E-5</v>
      </c>
    </row>
    <row r="18" spans="1:7">
      <c r="A18" s="6" t="s">
        <v>21603</v>
      </c>
      <c r="B18" s="6" t="s">
        <v>21602</v>
      </c>
      <c r="C18" s="6" t="s">
        <v>20421</v>
      </c>
      <c r="D18" s="6">
        <v>2</v>
      </c>
      <c r="E18" s="6">
        <v>359</v>
      </c>
      <c r="F18" s="6">
        <v>24</v>
      </c>
      <c r="G18" s="7">
        <v>1.70895696511362E-5</v>
      </c>
    </row>
    <row r="19" spans="1:7">
      <c r="A19" s="6" t="s">
        <v>21633</v>
      </c>
      <c r="B19" s="6" t="s">
        <v>21632</v>
      </c>
      <c r="C19" s="6" t="s">
        <v>20421</v>
      </c>
      <c r="D19" s="6">
        <v>5</v>
      </c>
      <c r="E19" s="6">
        <v>317</v>
      </c>
      <c r="F19" s="6">
        <v>21</v>
      </c>
      <c r="G19" s="7">
        <v>6.4109763288265498E-5</v>
      </c>
    </row>
    <row r="20" spans="1:7">
      <c r="A20" s="6" t="s">
        <v>21679</v>
      </c>
      <c r="B20" s="6" t="s">
        <v>21678</v>
      </c>
      <c r="C20" s="6" t="s">
        <v>20421</v>
      </c>
      <c r="D20" s="6">
        <v>4</v>
      </c>
      <c r="E20" s="6">
        <v>492</v>
      </c>
      <c r="F20" s="6">
        <v>28</v>
      </c>
      <c r="G20" s="7">
        <v>6.4571412199899406E-5</v>
      </c>
    </row>
    <row r="21" spans="1:7">
      <c r="A21" s="6" t="s">
        <v>22013</v>
      </c>
      <c r="B21" s="6" t="s">
        <v>22012</v>
      </c>
      <c r="C21" s="6" t="s">
        <v>20421</v>
      </c>
      <c r="D21" s="6">
        <v>2</v>
      </c>
      <c r="E21" s="6">
        <v>8211</v>
      </c>
      <c r="F21" s="6">
        <v>251</v>
      </c>
      <c r="G21" s="7">
        <v>2.7215243256285203E-4</v>
      </c>
    </row>
    <row r="22" spans="1:7">
      <c r="A22" s="6" t="s">
        <v>21888</v>
      </c>
      <c r="B22" s="6" t="s">
        <v>21887</v>
      </c>
      <c r="C22" s="6" t="s">
        <v>20421</v>
      </c>
      <c r="D22" s="6">
        <v>4</v>
      </c>
      <c r="E22" s="6">
        <v>347</v>
      </c>
      <c r="F22" s="6">
        <v>20</v>
      </c>
      <c r="G22" s="7">
        <v>5.8320058388620303E-4</v>
      </c>
    </row>
    <row r="23" spans="1:7">
      <c r="A23" s="6" t="s">
        <v>21647</v>
      </c>
      <c r="B23" s="6" t="s">
        <v>21646</v>
      </c>
      <c r="C23" s="6" t="s">
        <v>20421</v>
      </c>
      <c r="D23" s="6">
        <v>8</v>
      </c>
      <c r="E23" s="6">
        <v>94</v>
      </c>
      <c r="F23" s="6">
        <v>9</v>
      </c>
      <c r="G23" s="7">
        <v>6.1996634076702105E-4</v>
      </c>
    </row>
    <row r="24" spans="1:7">
      <c r="A24" s="6" t="s">
        <v>21645</v>
      </c>
      <c r="B24" s="6" t="s">
        <v>21644</v>
      </c>
      <c r="C24" s="6" t="s">
        <v>20421</v>
      </c>
      <c r="D24" s="6">
        <v>7</v>
      </c>
      <c r="E24" s="6">
        <v>94</v>
      </c>
      <c r="F24" s="6">
        <v>9</v>
      </c>
      <c r="G24" s="7">
        <v>6.1996634076702105E-4</v>
      </c>
    </row>
    <row r="25" spans="1:7">
      <c r="A25" s="6" t="s">
        <v>21643</v>
      </c>
      <c r="B25" s="6" t="s">
        <v>21642</v>
      </c>
      <c r="C25" s="6" t="s">
        <v>20421</v>
      </c>
      <c r="D25" s="6">
        <v>8</v>
      </c>
      <c r="E25" s="6">
        <v>94</v>
      </c>
      <c r="F25" s="6">
        <v>9</v>
      </c>
      <c r="G25" s="7">
        <v>6.1996634076702105E-4</v>
      </c>
    </row>
    <row r="26" spans="1:7">
      <c r="A26" s="6" t="s">
        <v>20968</v>
      </c>
      <c r="B26" s="6" t="s">
        <v>20967</v>
      </c>
      <c r="C26" s="6" t="s">
        <v>20421</v>
      </c>
      <c r="D26" s="6">
        <v>4</v>
      </c>
      <c r="E26" s="6">
        <v>2</v>
      </c>
      <c r="F26" s="6">
        <v>2</v>
      </c>
      <c r="G26" s="7">
        <v>6.3465315485744999E-4</v>
      </c>
    </row>
    <row r="27" spans="1:7">
      <c r="A27" s="6" t="s">
        <v>21472</v>
      </c>
      <c r="B27" s="6" t="s">
        <v>21471</v>
      </c>
      <c r="C27" s="6" t="s">
        <v>20421</v>
      </c>
      <c r="D27" s="6">
        <v>3</v>
      </c>
      <c r="E27" s="6">
        <v>30</v>
      </c>
      <c r="F27" s="6">
        <v>5</v>
      </c>
      <c r="G27" s="7">
        <v>8.4906882895298397E-4</v>
      </c>
    </row>
    <row r="28" spans="1:7">
      <c r="A28" s="6" t="s">
        <v>21605</v>
      </c>
      <c r="B28" s="6" t="s">
        <v>21604</v>
      </c>
      <c r="C28" s="6" t="s">
        <v>20421</v>
      </c>
      <c r="D28" s="6">
        <v>6</v>
      </c>
      <c r="E28" s="6">
        <v>102</v>
      </c>
      <c r="F28" s="6">
        <v>9</v>
      </c>
      <c r="G28" s="6">
        <v>1.1176689918503001E-3</v>
      </c>
    </row>
    <row r="29" spans="1:7">
      <c r="A29" s="6" t="s">
        <v>21669</v>
      </c>
      <c r="B29" s="6" t="s">
        <v>21668</v>
      </c>
      <c r="C29" s="6" t="s">
        <v>20421</v>
      </c>
      <c r="D29" s="6">
        <v>7</v>
      </c>
      <c r="E29" s="6">
        <v>123</v>
      </c>
      <c r="F29" s="6">
        <v>10</v>
      </c>
      <c r="G29" s="6">
        <v>1.1392106798507899E-3</v>
      </c>
    </row>
    <row r="30" spans="1:7">
      <c r="A30" s="6" t="s">
        <v>21657</v>
      </c>
      <c r="B30" s="6" t="s">
        <v>21656</v>
      </c>
      <c r="C30" s="6" t="s">
        <v>20421</v>
      </c>
      <c r="D30" s="6">
        <v>6</v>
      </c>
      <c r="E30" s="6">
        <v>124</v>
      </c>
      <c r="F30" s="6">
        <v>10</v>
      </c>
      <c r="G30" s="6">
        <v>1.2117325970272901E-3</v>
      </c>
    </row>
    <row r="31" spans="1:7">
      <c r="A31" s="6" t="s">
        <v>21880</v>
      </c>
      <c r="B31" s="6" t="s">
        <v>21879</v>
      </c>
      <c r="C31" s="6" t="s">
        <v>20421</v>
      </c>
      <c r="D31" s="6">
        <v>7</v>
      </c>
      <c r="E31" s="6">
        <v>272</v>
      </c>
      <c r="F31" s="6">
        <v>16</v>
      </c>
      <c r="G31" s="6">
        <v>1.61159519212471E-3</v>
      </c>
    </row>
    <row r="32" spans="1:7">
      <c r="A32" s="6" t="s">
        <v>21884</v>
      </c>
      <c r="B32" s="6" t="s">
        <v>21883</v>
      </c>
      <c r="C32" s="6" t="s">
        <v>20421</v>
      </c>
      <c r="D32" s="6">
        <v>5</v>
      </c>
      <c r="E32" s="6">
        <v>302</v>
      </c>
      <c r="F32" s="6">
        <v>17</v>
      </c>
      <c r="G32" s="6">
        <v>1.87126525554966E-3</v>
      </c>
    </row>
    <row r="33" spans="1:7">
      <c r="A33" s="6" t="s">
        <v>21613</v>
      </c>
      <c r="B33" s="6" t="s">
        <v>21612</v>
      </c>
      <c r="C33" s="6" t="s">
        <v>20421</v>
      </c>
      <c r="D33" s="6">
        <v>5</v>
      </c>
      <c r="E33" s="6">
        <v>112</v>
      </c>
      <c r="F33" s="6">
        <v>9</v>
      </c>
      <c r="G33" s="6">
        <v>2.1485691969228898E-3</v>
      </c>
    </row>
    <row r="34" spans="1:7">
      <c r="A34" s="6" t="s">
        <v>21882</v>
      </c>
      <c r="B34" s="6" t="s">
        <v>21881</v>
      </c>
      <c r="C34" s="6" t="s">
        <v>20421</v>
      </c>
      <c r="D34" s="6">
        <v>6</v>
      </c>
      <c r="E34" s="6">
        <v>281</v>
      </c>
      <c r="F34" s="6">
        <v>16</v>
      </c>
      <c r="G34" s="6">
        <v>2.2383841704849798E-3</v>
      </c>
    </row>
    <row r="35" spans="1:7">
      <c r="A35" s="6" t="s">
        <v>12469</v>
      </c>
      <c r="B35" s="6" t="s">
        <v>22014</v>
      </c>
      <c r="C35" s="6" t="s">
        <v>20421</v>
      </c>
      <c r="D35" s="6">
        <v>3</v>
      </c>
      <c r="E35" s="6">
        <v>1335</v>
      </c>
      <c r="F35" s="6">
        <v>51</v>
      </c>
      <c r="G35" s="6">
        <v>2.3188755883107701E-3</v>
      </c>
    </row>
    <row r="36" spans="1:7">
      <c r="A36" s="6" t="s">
        <v>21344</v>
      </c>
      <c r="B36" s="6" t="s">
        <v>21343</v>
      </c>
      <c r="C36" s="6" t="s">
        <v>20421</v>
      </c>
      <c r="D36" s="6">
        <v>6</v>
      </c>
      <c r="E36" s="6">
        <v>25</v>
      </c>
      <c r="F36" s="6">
        <v>4</v>
      </c>
      <c r="G36" s="6">
        <v>3.3252643116876198E-3</v>
      </c>
    </row>
    <row r="37" spans="1:7">
      <c r="A37" s="6" t="s">
        <v>21840</v>
      </c>
      <c r="B37" s="6" t="s">
        <v>21839</v>
      </c>
      <c r="C37" s="6" t="s">
        <v>20421</v>
      </c>
      <c r="D37" s="6">
        <v>3</v>
      </c>
      <c r="E37" s="6">
        <v>461</v>
      </c>
      <c r="F37" s="6">
        <v>22</v>
      </c>
      <c r="G37" s="6">
        <v>3.5320132967596699E-3</v>
      </c>
    </row>
    <row r="38" spans="1:7">
      <c r="A38" s="6" t="s">
        <v>24267</v>
      </c>
      <c r="B38" s="6" t="s">
        <v>24266</v>
      </c>
      <c r="C38" s="6" t="s">
        <v>20421</v>
      </c>
      <c r="D38" s="6">
        <v>7</v>
      </c>
      <c r="E38" s="6">
        <v>4</v>
      </c>
      <c r="F38" s="6">
        <v>2</v>
      </c>
      <c r="G38" s="6">
        <v>3.6814355527088499E-3</v>
      </c>
    </row>
    <row r="39" spans="1:7">
      <c r="A39" s="6" t="s">
        <v>24257</v>
      </c>
      <c r="B39" s="6" t="s">
        <v>24256</v>
      </c>
      <c r="C39" s="6" t="s">
        <v>20421</v>
      </c>
      <c r="D39" s="6">
        <v>3</v>
      </c>
      <c r="E39" s="6">
        <v>129</v>
      </c>
      <c r="F39" s="6">
        <v>9</v>
      </c>
      <c r="G39" s="6">
        <v>5.5081935388444601E-3</v>
      </c>
    </row>
    <row r="40" spans="1:7">
      <c r="A40" s="6" t="s">
        <v>24233</v>
      </c>
      <c r="B40" s="6" t="s">
        <v>24232</v>
      </c>
      <c r="C40" s="6" t="s">
        <v>20421</v>
      </c>
      <c r="D40" s="6">
        <v>6</v>
      </c>
      <c r="E40" s="6">
        <v>6</v>
      </c>
      <c r="F40" s="6">
        <v>2</v>
      </c>
      <c r="G40" s="6">
        <v>8.8991682075373994E-3</v>
      </c>
    </row>
    <row r="41" spans="1:7">
      <c r="A41" s="6" t="s">
        <v>20517</v>
      </c>
      <c r="B41" s="6" t="s">
        <v>20516</v>
      </c>
      <c r="C41" s="6" t="s">
        <v>20421</v>
      </c>
      <c r="D41" s="6">
        <v>3</v>
      </c>
      <c r="E41" s="6">
        <v>51</v>
      </c>
      <c r="F41" s="6">
        <v>5</v>
      </c>
      <c r="G41" s="6">
        <v>9.0744511264652505E-3</v>
      </c>
    </row>
    <row r="42" spans="1:7">
      <c r="A42" s="6" t="s">
        <v>5068</v>
      </c>
      <c r="B42" s="6" t="s">
        <v>21804</v>
      </c>
      <c r="C42" s="6" t="s">
        <v>20421</v>
      </c>
      <c r="D42" s="6">
        <v>4</v>
      </c>
      <c r="E42" s="6">
        <v>172</v>
      </c>
      <c r="F42" s="6">
        <v>10</v>
      </c>
      <c r="G42" s="6">
        <v>1.22307599426434E-2</v>
      </c>
    </row>
    <row r="43" spans="1:7">
      <c r="A43" s="6" t="s">
        <v>24223</v>
      </c>
      <c r="B43" s="6" t="s">
        <v>24222</v>
      </c>
      <c r="C43" s="6" t="s">
        <v>20421</v>
      </c>
      <c r="D43" s="6">
        <v>5</v>
      </c>
      <c r="E43" s="6">
        <v>7</v>
      </c>
      <c r="F43" s="6">
        <v>2</v>
      </c>
      <c r="G43" s="6">
        <v>1.2251723820680301E-2</v>
      </c>
    </row>
    <row r="44" spans="1:7">
      <c r="A44" s="6" t="s">
        <v>24221</v>
      </c>
      <c r="B44" s="6" t="s">
        <v>24220</v>
      </c>
      <c r="C44" s="6" t="s">
        <v>20421</v>
      </c>
      <c r="D44" s="6">
        <v>5</v>
      </c>
      <c r="E44" s="6">
        <v>7</v>
      </c>
      <c r="F44" s="6">
        <v>2</v>
      </c>
      <c r="G44" s="6">
        <v>1.2251723820680301E-2</v>
      </c>
    </row>
    <row r="45" spans="1:7">
      <c r="A45" s="6" t="s">
        <v>21711</v>
      </c>
      <c r="B45" s="6" t="s">
        <v>21710</v>
      </c>
      <c r="C45" s="6" t="s">
        <v>20421</v>
      </c>
      <c r="D45" s="6">
        <v>3</v>
      </c>
      <c r="E45" s="6">
        <v>2932</v>
      </c>
      <c r="F45" s="6">
        <v>92</v>
      </c>
      <c r="G45" s="6">
        <v>1.7169420842259801E-2</v>
      </c>
    </row>
    <row r="46" spans="1:7">
      <c r="A46" s="6" t="s">
        <v>24209</v>
      </c>
      <c r="B46" s="6" t="s">
        <v>24208</v>
      </c>
      <c r="C46" s="6" t="s">
        <v>20421</v>
      </c>
      <c r="D46" s="6">
        <v>6</v>
      </c>
      <c r="E46" s="6">
        <v>296</v>
      </c>
      <c r="F46" s="6">
        <v>14</v>
      </c>
      <c r="G46" s="6">
        <v>1.88559635218985E-2</v>
      </c>
    </row>
    <row r="47" spans="1:7">
      <c r="A47" s="6" t="s">
        <v>24175</v>
      </c>
      <c r="B47" s="6" t="s">
        <v>24174</v>
      </c>
      <c r="C47" s="6" t="s">
        <v>20421</v>
      </c>
      <c r="D47" s="6">
        <v>9</v>
      </c>
      <c r="E47" s="6">
        <v>1</v>
      </c>
      <c r="F47" s="6">
        <v>1</v>
      </c>
      <c r="G47" s="6">
        <v>2.5206832927047802E-2</v>
      </c>
    </row>
    <row r="48" spans="1:7">
      <c r="A48" s="6" t="s">
        <v>24173</v>
      </c>
      <c r="B48" s="6" t="s">
        <v>24172</v>
      </c>
      <c r="C48" s="6" t="s">
        <v>20421</v>
      </c>
      <c r="D48" s="6">
        <v>7</v>
      </c>
      <c r="E48" s="6">
        <v>1</v>
      </c>
      <c r="F48" s="6">
        <v>1</v>
      </c>
      <c r="G48" s="6">
        <v>2.5206832927047802E-2</v>
      </c>
    </row>
    <row r="49" spans="1:7">
      <c r="A49" s="6" t="s">
        <v>24171</v>
      </c>
      <c r="B49" s="6" t="s">
        <v>24170</v>
      </c>
      <c r="C49" s="6" t="s">
        <v>20421</v>
      </c>
      <c r="D49" s="6">
        <v>7</v>
      </c>
      <c r="E49" s="6">
        <v>1</v>
      </c>
      <c r="F49" s="6">
        <v>1</v>
      </c>
      <c r="G49" s="6">
        <v>2.5206832927047802E-2</v>
      </c>
    </row>
    <row r="50" spans="1:7">
      <c r="A50" s="6" t="s">
        <v>24169</v>
      </c>
      <c r="B50" s="6" t="s">
        <v>24168</v>
      </c>
      <c r="C50" s="6" t="s">
        <v>20421</v>
      </c>
      <c r="D50" s="6">
        <v>9</v>
      </c>
      <c r="E50" s="6">
        <v>1</v>
      </c>
      <c r="F50" s="6">
        <v>1</v>
      </c>
      <c r="G50" s="6">
        <v>2.5206832927047802E-2</v>
      </c>
    </row>
    <row r="51" spans="1:7">
      <c r="A51" s="6" t="s">
        <v>24167</v>
      </c>
      <c r="B51" s="6" t="s">
        <v>24166</v>
      </c>
      <c r="C51" s="6" t="s">
        <v>20421</v>
      </c>
      <c r="D51" s="6">
        <v>8</v>
      </c>
      <c r="E51" s="6">
        <v>1</v>
      </c>
      <c r="F51" s="6">
        <v>1</v>
      </c>
      <c r="G51" s="6">
        <v>2.5206832927047802E-2</v>
      </c>
    </row>
    <row r="52" spans="1:7">
      <c r="A52" s="6" t="s">
        <v>23384</v>
      </c>
      <c r="B52" s="6" t="s">
        <v>23383</v>
      </c>
      <c r="C52" s="6" t="s">
        <v>20421</v>
      </c>
      <c r="D52" s="6">
        <v>6</v>
      </c>
      <c r="E52" s="6">
        <v>1</v>
      </c>
      <c r="F52" s="6">
        <v>1</v>
      </c>
      <c r="G52" s="6">
        <v>2.5206832927047802E-2</v>
      </c>
    </row>
    <row r="53" spans="1:7">
      <c r="A53" s="6" t="s">
        <v>24161</v>
      </c>
      <c r="B53" s="6" t="s">
        <v>24160</v>
      </c>
      <c r="C53" s="6" t="s">
        <v>20421</v>
      </c>
      <c r="D53" s="6">
        <v>8</v>
      </c>
      <c r="E53" s="6">
        <v>1</v>
      </c>
      <c r="F53" s="6">
        <v>1</v>
      </c>
      <c r="G53" s="6">
        <v>2.5206832927047802E-2</v>
      </c>
    </row>
    <row r="54" spans="1:7">
      <c r="A54" s="6" t="s">
        <v>24155</v>
      </c>
      <c r="B54" s="6" t="s">
        <v>24154</v>
      </c>
      <c r="C54" s="6" t="s">
        <v>20421</v>
      </c>
      <c r="D54" s="6">
        <v>4</v>
      </c>
      <c r="E54" s="6">
        <v>1</v>
      </c>
      <c r="F54" s="6">
        <v>1</v>
      </c>
      <c r="G54" s="6">
        <v>2.5206832927047802E-2</v>
      </c>
    </row>
    <row r="55" spans="1:7">
      <c r="A55" s="6" t="s">
        <v>23288</v>
      </c>
      <c r="B55" s="6" t="s">
        <v>23287</v>
      </c>
      <c r="C55" s="6" t="s">
        <v>20421</v>
      </c>
      <c r="D55" s="6">
        <v>4</v>
      </c>
      <c r="E55" s="6">
        <v>1</v>
      </c>
      <c r="F55" s="6">
        <v>1</v>
      </c>
      <c r="G55" s="6">
        <v>2.5206832927047802E-2</v>
      </c>
    </row>
    <row r="56" spans="1:7">
      <c r="A56" s="6" t="s">
        <v>24141</v>
      </c>
      <c r="B56" s="6" t="s">
        <v>24140</v>
      </c>
      <c r="C56" s="6" t="s">
        <v>20421</v>
      </c>
      <c r="D56" s="6">
        <v>9</v>
      </c>
      <c r="E56" s="6">
        <v>1</v>
      </c>
      <c r="F56" s="6">
        <v>1</v>
      </c>
      <c r="G56" s="6">
        <v>2.5206832927047802E-2</v>
      </c>
    </row>
    <row r="57" spans="1:7">
      <c r="A57" s="6" t="s">
        <v>24139</v>
      </c>
      <c r="B57" s="6" t="s">
        <v>24138</v>
      </c>
      <c r="C57" s="6" t="s">
        <v>20421</v>
      </c>
      <c r="D57" s="6">
        <v>8</v>
      </c>
      <c r="E57" s="6">
        <v>1</v>
      </c>
      <c r="F57" s="6">
        <v>1</v>
      </c>
      <c r="G57" s="6">
        <v>2.5206832927047802E-2</v>
      </c>
    </row>
    <row r="58" spans="1:7">
      <c r="A58" s="6" t="s">
        <v>24137</v>
      </c>
      <c r="B58" s="6" t="s">
        <v>24136</v>
      </c>
      <c r="C58" s="6" t="s">
        <v>20421</v>
      </c>
      <c r="D58" s="6">
        <v>8</v>
      </c>
      <c r="E58" s="6">
        <v>1</v>
      </c>
      <c r="F58" s="6">
        <v>1</v>
      </c>
      <c r="G58" s="6">
        <v>2.5206832927047802E-2</v>
      </c>
    </row>
    <row r="59" spans="1:7">
      <c r="A59" s="6" t="s">
        <v>23246</v>
      </c>
      <c r="B59" s="6" t="s">
        <v>23245</v>
      </c>
      <c r="C59" s="6" t="s">
        <v>20421</v>
      </c>
      <c r="D59" s="6">
        <v>5</v>
      </c>
      <c r="E59" s="6">
        <v>1</v>
      </c>
      <c r="F59" s="6">
        <v>1</v>
      </c>
      <c r="G59" s="6">
        <v>2.5206832927047802E-2</v>
      </c>
    </row>
    <row r="60" spans="1:7">
      <c r="A60" s="6" t="s">
        <v>24123</v>
      </c>
      <c r="B60" s="6" t="s">
        <v>24122</v>
      </c>
      <c r="C60" s="6" t="s">
        <v>20421</v>
      </c>
      <c r="D60" s="6">
        <v>4</v>
      </c>
      <c r="E60" s="6">
        <v>1</v>
      </c>
      <c r="F60" s="6">
        <v>1</v>
      </c>
      <c r="G60" s="6">
        <v>2.5206832927047802E-2</v>
      </c>
    </row>
    <row r="61" spans="1:7">
      <c r="A61" s="6" t="s">
        <v>24115</v>
      </c>
      <c r="B61" s="6" t="s">
        <v>24114</v>
      </c>
      <c r="C61" s="6" t="s">
        <v>20421</v>
      </c>
      <c r="D61" s="6">
        <v>6</v>
      </c>
      <c r="E61" s="6">
        <v>45</v>
      </c>
      <c r="F61" s="6">
        <v>4</v>
      </c>
      <c r="G61" s="6">
        <v>2.6400189634511601E-2</v>
      </c>
    </row>
    <row r="62" spans="1:7">
      <c r="A62" s="6" t="s">
        <v>21408</v>
      </c>
      <c r="B62" s="6" t="s">
        <v>21407</v>
      </c>
      <c r="C62" s="6" t="s">
        <v>20421</v>
      </c>
      <c r="D62" s="6">
        <v>3</v>
      </c>
      <c r="E62" s="6">
        <v>28</v>
      </c>
      <c r="F62" s="6">
        <v>3</v>
      </c>
      <c r="G62" s="6">
        <v>3.27449681679143E-2</v>
      </c>
    </row>
    <row r="63" spans="1:7">
      <c r="A63" s="6" t="s">
        <v>21406</v>
      </c>
      <c r="B63" s="6" t="s">
        <v>21405</v>
      </c>
      <c r="C63" s="6" t="s">
        <v>20421</v>
      </c>
      <c r="D63" s="6">
        <v>4</v>
      </c>
      <c r="E63" s="6">
        <v>28</v>
      </c>
      <c r="F63" s="6">
        <v>3</v>
      </c>
      <c r="G63" s="6">
        <v>3.27449681679143E-2</v>
      </c>
    </row>
    <row r="64" spans="1:7">
      <c r="A64" s="6" t="s">
        <v>18282</v>
      </c>
      <c r="B64" s="6" t="s">
        <v>21481</v>
      </c>
      <c r="C64" s="6" t="s">
        <v>20421</v>
      </c>
      <c r="D64" s="6">
        <v>3</v>
      </c>
      <c r="E64" s="6">
        <v>3352</v>
      </c>
      <c r="F64" s="6">
        <v>101</v>
      </c>
      <c r="G64" s="6">
        <v>3.3923977468689803E-2</v>
      </c>
    </row>
    <row r="65" spans="1:7">
      <c r="A65" s="6" t="s">
        <v>23454</v>
      </c>
      <c r="B65" s="6" t="s">
        <v>23453</v>
      </c>
      <c r="C65" s="6" t="s">
        <v>20421</v>
      </c>
      <c r="D65" s="6">
        <v>6</v>
      </c>
      <c r="E65" s="6">
        <v>49</v>
      </c>
      <c r="F65" s="6">
        <v>4</v>
      </c>
      <c r="G65" s="6">
        <v>3.4727190589806098E-2</v>
      </c>
    </row>
    <row r="66" spans="1:7">
      <c r="A66" s="6" t="s">
        <v>20940</v>
      </c>
      <c r="B66" s="6" t="s">
        <v>20939</v>
      </c>
      <c r="C66" s="6" t="s">
        <v>20421</v>
      </c>
      <c r="D66" s="6">
        <v>5</v>
      </c>
      <c r="E66" s="6">
        <v>33</v>
      </c>
      <c r="F66" s="6">
        <v>3</v>
      </c>
      <c r="G66" s="6">
        <v>4.9758816672524603E-2</v>
      </c>
    </row>
    <row r="67" spans="1:7">
      <c r="A67" s="6" t="s">
        <v>20982</v>
      </c>
      <c r="B67" s="6" t="s">
        <v>20981</v>
      </c>
      <c r="C67" s="6" t="s">
        <v>20421</v>
      </c>
      <c r="D67" s="6">
        <v>6</v>
      </c>
      <c r="E67" s="6">
        <v>2</v>
      </c>
      <c r="F67" s="6">
        <v>1</v>
      </c>
      <c r="G67" s="6">
        <v>4.97790126994338E-2</v>
      </c>
    </row>
    <row r="68" spans="1:7">
      <c r="A68" s="6" t="s">
        <v>24047</v>
      </c>
      <c r="B68" s="6" t="s">
        <v>24046</v>
      </c>
      <c r="C68" s="6" t="s">
        <v>20421</v>
      </c>
      <c r="D68" s="6">
        <v>6</v>
      </c>
      <c r="E68" s="6">
        <v>2</v>
      </c>
      <c r="F68" s="6">
        <v>1</v>
      </c>
      <c r="G68" s="6">
        <v>4.97790126994338E-2</v>
      </c>
    </row>
    <row r="69" spans="1:7">
      <c r="A69" s="6" t="s">
        <v>24045</v>
      </c>
      <c r="B69" s="6" t="s">
        <v>24044</v>
      </c>
      <c r="C69" s="6" t="s">
        <v>20421</v>
      </c>
      <c r="D69" s="6">
        <v>6</v>
      </c>
      <c r="E69" s="6">
        <v>2</v>
      </c>
      <c r="F69" s="6">
        <v>1</v>
      </c>
      <c r="G69" s="6">
        <v>4.97790126994338E-2</v>
      </c>
    </row>
    <row r="70" spans="1:7">
      <c r="A70" s="6" t="s">
        <v>24043</v>
      </c>
      <c r="B70" s="6" t="s">
        <v>24042</v>
      </c>
      <c r="C70" s="6" t="s">
        <v>20421</v>
      </c>
      <c r="D70" s="6">
        <v>4</v>
      </c>
      <c r="E70" s="6">
        <v>2</v>
      </c>
      <c r="F70" s="6">
        <v>1</v>
      </c>
      <c r="G70" s="6">
        <v>4.97790126994338E-2</v>
      </c>
    </row>
    <row r="71" spans="1:7">
      <c r="A71" s="6" t="s">
        <v>24041</v>
      </c>
      <c r="B71" s="6" t="s">
        <v>24040</v>
      </c>
      <c r="C71" s="6" t="s">
        <v>20421</v>
      </c>
      <c r="D71" s="6">
        <v>6</v>
      </c>
      <c r="E71" s="6">
        <v>2</v>
      </c>
      <c r="F71" s="6">
        <v>1</v>
      </c>
      <c r="G71" s="6">
        <v>4.97790126994338E-2</v>
      </c>
    </row>
    <row r="72" spans="1:7">
      <c r="A72" s="6" t="s">
        <v>20966</v>
      </c>
      <c r="B72" s="6" t="s">
        <v>20965</v>
      </c>
      <c r="C72" s="6" t="s">
        <v>20421</v>
      </c>
      <c r="D72" s="6">
        <v>6</v>
      </c>
      <c r="E72" s="6">
        <v>2</v>
      </c>
      <c r="F72" s="6">
        <v>1</v>
      </c>
      <c r="G72" s="6">
        <v>4.97790126994338E-2</v>
      </c>
    </row>
    <row r="73" spans="1:7">
      <c r="A73" s="6" t="s">
        <v>24037</v>
      </c>
      <c r="B73" s="6" t="s">
        <v>24036</v>
      </c>
      <c r="C73" s="6" t="s">
        <v>20421</v>
      </c>
      <c r="D73" s="6">
        <v>4</v>
      </c>
      <c r="E73" s="6">
        <v>2</v>
      </c>
      <c r="F73" s="6">
        <v>1</v>
      </c>
      <c r="G73" s="6">
        <v>4.97790126994338E-2</v>
      </c>
    </row>
    <row r="74" spans="1:7">
      <c r="A74" s="6" t="s">
        <v>20964</v>
      </c>
      <c r="B74" s="6" t="s">
        <v>20963</v>
      </c>
      <c r="C74" s="6" t="s">
        <v>20421</v>
      </c>
      <c r="D74" s="6">
        <v>5</v>
      </c>
      <c r="E74" s="6">
        <v>2</v>
      </c>
      <c r="F74" s="6">
        <v>1</v>
      </c>
      <c r="G74" s="6">
        <v>4.97790126994338E-2</v>
      </c>
    </row>
    <row r="75" spans="1:7">
      <c r="A75" s="6" t="s">
        <v>24031</v>
      </c>
      <c r="B75" s="6" t="s">
        <v>24030</v>
      </c>
      <c r="C75" s="6" t="s">
        <v>20421</v>
      </c>
      <c r="D75" s="6">
        <v>6</v>
      </c>
      <c r="E75" s="6">
        <v>2</v>
      </c>
      <c r="F75" s="6">
        <v>1</v>
      </c>
      <c r="G75" s="6">
        <v>4.97790126994338E-2</v>
      </c>
    </row>
    <row r="76" spans="1:7">
      <c r="A76" s="6" t="s">
        <v>24029</v>
      </c>
      <c r="B76" s="6" t="s">
        <v>24028</v>
      </c>
      <c r="C76" s="6" t="s">
        <v>20421</v>
      </c>
      <c r="D76" s="6">
        <v>7</v>
      </c>
      <c r="E76" s="6">
        <v>2</v>
      </c>
      <c r="F76" s="6">
        <v>1</v>
      </c>
      <c r="G76" s="6">
        <v>4.97790126994338E-2</v>
      </c>
    </row>
    <row r="77" spans="1:7">
      <c r="A77" s="6" t="s">
        <v>24023</v>
      </c>
      <c r="B77" s="6" t="s">
        <v>24022</v>
      </c>
      <c r="C77" s="6" t="s">
        <v>20421</v>
      </c>
      <c r="D77" s="6">
        <v>5</v>
      </c>
      <c r="E77" s="6">
        <v>2</v>
      </c>
      <c r="F77" s="6">
        <v>1</v>
      </c>
      <c r="G77" s="6">
        <v>4.97790126994338E-2</v>
      </c>
    </row>
    <row r="78" spans="1:7">
      <c r="A78" s="6" t="s">
        <v>24019</v>
      </c>
      <c r="B78" s="6" t="s">
        <v>24018</v>
      </c>
      <c r="C78" s="6" t="s">
        <v>20421</v>
      </c>
      <c r="D78" s="6">
        <v>8</v>
      </c>
      <c r="E78" s="6">
        <v>2</v>
      </c>
      <c r="F78" s="6">
        <v>1</v>
      </c>
      <c r="G78" s="6">
        <v>4.97790126994338E-2</v>
      </c>
    </row>
    <row r="79" spans="1:7">
      <c r="A79" s="6" t="s">
        <v>24017</v>
      </c>
      <c r="B79" s="6" t="s">
        <v>24016</v>
      </c>
      <c r="C79" s="6" t="s">
        <v>20421</v>
      </c>
      <c r="D79" s="6">
        <v>8</v>
      </c>
      <c r="E79" s="6">
        <v>2</v>
      </c>
      <c r="F79" s="6">
        <v>1</v>
      </c>
      <c r="G79" s="6">
        <v>4.97790126994338E-2</v>
      </c>
    </row>
    <row r="80" spans="1:7">
      <c r="A80" s="6" t="s">
        <v>24013</v>
      </c>
      <c r="B80" s="6" t="s">
        <v>24012</v>
      </c>
      <c r="C80" s="6" t="s">
        <v>20421</v>
      </c>
      <c r="D80" s="6">
        <v>8</v>
      </c>
      <c r="E80" s="6">
        <v>2</v>
      </c>
      <c r="F80" s="6">
        <v>1</v>
      </c>
      <c r="G80" s="6">
        <v>4.97790126994338E-2</v>
      </c>
    </row>
    <row r="81" spans="1:7">
      <c r="A81" s="6" t="s">
        <v>24001</v>
      </c>
      <c r="B81" s="6" t="s">
        <v>24000</v>
      </c>
      <c r="C81" s="6" t="s">
        <v>20421</v>
      </c>
      <c r="D81" s="6">
        <v>8</v>
      </c>
      <c r="E81" s="6">
        <v>2</v>
      </c>
      <c r="F81" s="6">
        <v>1</v>
      </c>
      <c r="G81" s="6">
        <v>4.97790126994338E-2</v>
      </c>
    </row>
    <row r="82" spans="1:7">
      <c r="A82" s="6" t="s">
        <v>23999</v>
      </c>
      <c r="B82" s="6" t="s">
        <v>23998</v>
      </c>
      <c r="C82" s="6" t="s">
        <v>20421</v>
      </c>
      <c r="D82" s="6">
        <v>5</v>
      </c>
      <c r="E82" s="6">
        <v>2</v>
      </c>
      <c r="F82" s="6">
        <v>1</v>
      </c>
      <c r="G82" s="6">
        <v>4.97790126994338E-2</v>
      </c>
    </row>
    <row r="83" spans="1:7">
      <c r="A83" s="6" t="s">
        <v>23989</v>
      </c>
      <c r="B83" s="6" t="s">
        <v>23988</v>
      </c>
      <c r="C83" s="6" t="s">
        <v>20421</v>
      </c>
      <c r="D83" s="6">
        <v>8</v>
      </c>
      <c r="E83" s="6">
        <v>2</v>
      </c>
      <c r="F83" s="6">
        <v>1</v>
      </c>
      <c r="G83" s="6">
        <v>4.97790126994338E-2</v>
      </c>
    </row>
    <row r="84" spans="1:7">
      <c r="A84" s="6" t="s">
        <v>20942</v>
      </c>
      <c r="B84" s="6" t="s">
        <v>20941</v>
      </c>
      <c r="C84" s="6" t="s">
        <v>20421</v>
      </c>
      <c r="D84" s="6">
        <v>7</v>
      </c>
      <c r="E84" s="6">
        <v>2</v>
      </c>
      <c r="F84" s="6">
        <v>1</v>
      </c>
      <c r="G84" s="6">
        <v>4.97790126994338E-2</v>
      </c>
    </row>
    <row r="85" spans="1:7">
      <c r="A85" s="6" t="s">
        <v>23983</v>
      </c>
      <c r="B85" s="6" t="s">
        <v>23982</v>
      </c>
      <c r="C85" s="6" t="s">
        <v>20421</v>
      </c>
      <c r="D85" s="6">
        <v>6</v>
      </c>
      <c r="E85" s="6">
        <v>2</v>
      </c>
      <c r="F85" s="6">
        <v>1</v>
      </c>
      <c r="G85" s="6">
        <v>4.97790126994338E-2</v>
      </c>
    </row>
  </sheetData>
  <autoFilter ref="A1:G85"/>
  <phoneticPr fontId="3"/>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rgb="FFFFD7AF"/>
  </sheetPr>
  <dimension ref="A1:G354"/>
  <sheetViews>
    <sheetView workbookViewId="0">
      <pane ySplit="1" topLeftCell="A2" activePane="bottomLeft" state="frozen"/>
      <selection activeCell="C14" sqref="C14"/>
      <selection pane="bottomLeft" activeCell="M456" sqref="M456"/>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16384" width="9" style="6"/>
  </cols>
  <sheetData>
    <row r="1" spans="1:7">
      <c r="A1" s="6" t="s">
        <v>22050</v>
      </c>
      <c r="B1" s="6" t="s">
        <v>22049</v>
      </c>
      <c r="C1" s="6" t="s">
        <v>22048</v>
      </c>
      <c r="D1" s="6" t="s">
        <v>22047</v>
      </c>
      <c r="E1" s="6" t="s">
        <v>22046</v>
      </c>
      <c r="F1" s="6" t="s">
        <v>24275</v>
      </c>
      <c r="G1" s="6" t="s">
        <v>24274</v>
      </c>
    </row>
    <row r="2" spans="1:7">
      <c r="A2" s="6" t="s">
        <v>22041</v>
      </c>
      <c r="B2" s="6" t="s">
        <v>22040</v>
      </c>
      <c r="C2" s="6" t="s">
        <v>20426</v>
      </c>
      <c r="D2" s="6">
        <v>1</v>
      </c>
      <c r="E2" s="6">
        <v>25320</v>
      </c>
      <c r="F2" s="6">
        <v>767</v>
      </c>
      <c r="G2" s="7">
        <v>2.25555268723855E-30</v>
      </c>
    </row>
    <row r="3" spans="1:7">
      <c r="A3" s="6" t="s">
        <v>22030</v>
      </c>
      <c r="B3" s="6" t="s">
        <v>22029</v>
      </c>
      <c r="C3" s="6" t="s">
        <v>20426</v>
      </c>
      <c r="D3" s="6">
        <v>2</v>
      </c>
      <c r="E3" s="6">
        <v>4457</v>
      </c>
      <c r="F3" s="6">
        <v>216</v>
      </c>
      <c r="G3" s="7">
        <v>3.06980709919959E-22</v>
      </c>
    </row>
    <row r="4" spans="1:7">
      <c r="A4" s="6" t="s">
        <v>22005</v>
      </c>
      <c r="B4" s="6" t="s">
        <v>22004</v>
      </c>
      <c r="C4" s="6" t="s">
        <v>20426</v>
      </c>
      <c r="D4" s="6">
        <v>4</v>
      </c>
      <c r="E4" s="6">
        <v>1234</v>
      </c>
      <c r="F4" s="6">
        <v>94</v>
      </c>
      <c r="G4" s="7">
        <v>1.3606118241160001E-21</v>
      </c>
    </row>
    <row r="5" spans="1:7">
      <c r="A5" s="6" t="s">
        <v>22016</v>
      </c>
      <c r="B5" s="6" t="s">
        <v>22015</v>
      </c>
      <c r="C5" s="6" t="s">
        <v>20426</v>
      </c>
      <c r="D5" s="6">
        <v>2</v>
      </c>
      <c r="E5" s="6">
        <v>3960</v>
      </c>
      <c r="F5" s="6">
        <v>192</v>
      </c>
      <c r="G5" s="7">
        <v>1.3841707404758599E-19</v>
      </c>
    </row>
    <row r="6" spans="1:7">
      <c r="A6" s="6" t="s">
        <v>21991</v>
      </c>
      <c r="B6" s="6" t="s">
        <v>21990</v>
      </c>
      <c r="C6" s="6" t="s">
        <v>20426</v>
      </c>
      <c r="D6" s="6">
        <v>2</v>
      </c>
      <c r="E6" s="6">
        <v>3548</v>
      </c>
      <c r="F6" s="6">
        <v>171</v>
      </c>
      <c r="G6" s="7">
        <v>4.3719214516042898E-17</v>
      </c>
    </row>
    <row r="7" spans="1:7">
      <c r="A7" s="6" t="s">
        <v>21983</v>
      </c>
      <c r="B7" s="6" t="s">
        <v>21982</v>
      </c>
      <c r="C7" s="6" t="s">
        <v>20426</v>
      </c>
      <c r="D7" s="6">
        <v>3</v>
      </c>
      <c r="E7" s="6">
        <v>3150</v>
      </c>
      <c r="F7" s="6">
        <v>157</v>
      </c>
      <c r="G7" s="7">
        <v>6.1222854326990705E-17</v>
      </c>
    </row>
    <row r="8" spans="1:7">
      <c r="A8" s="6" t="s">
        <v>21854</v>
      </c>
      <c r="B8" s="6" t="s">
        <v>21853</v>
      </c>
      <c r="C8" s="6" t="s">
        <v>20426</v>
      </c>
      <c r="D8" s="6">
        <v>5</v>
      </c>
      <c r="E8" s="6">
        <v>215</v>
      </c>
      <c r="F8" s="6">
        <v>31</v>
      </c>
      <c r="G8" s="7">
        <v>5.1342189883810699E-15</v>
      </c>
    </row>
    <row r="9" spans="1:7">
      <c r="A9" s="6" t="s">
        <v>22011</v>
      </c>
      <c r="B9" s="6" t="s">
        <v>22010</v>
      </c>
      <c r="C9" s="6" t="s">
        <v>20426</v>
      </c>
      <c r="D9" s="6">
        <v>3</v>
      </c>
      <c r="E9" s="6">
        <v>2060</v>
      </c>
      <c r="F9" s="6">
        <v>110</v>
      </c>
      <c r="G9" s="7">
        <v>7.5847512624836698E-14</v>
      </c>
    </row>
    <row r="10" spans="1:7">
      <c r="A10" s="6" t="s">
        <v>21505</v>
      </c>
      <c r="B10" s="6" t="s">
        <v>21504</v>
      </c>
      <c r="C10" s="6" t="s">
        <v>20426</v>
      </c>
      <c r="D10" s="6">
        <v>6</v>
      </c>
      <c r="E10" s="6">
        <v>127</v>
      </c>
      <c r="F10" s="6">
        <v>22</v>
      </c>
      <c r="G10" s="7">
        <v>1.06629085005975E-12</v>
      </c>
    </row>
    <row r="11" spans="1:7">
      <c r="A11" s="6" t="s">
        <v>21979</v>
      </c>
      <c r="B11" s="6" t="s">
        <v>21978</v>
      </c>
      <c r="C11" s="6" t="s">
        <v>20426</v>
      </c>
      <c r="D11" s="6">
        <v>3</v>
      </c>
      <c r="E11" s="6">
        <v>968</v>
      </c>
      <c r="F11" s="6">
        <v>64</v>
      </c>
      <c r="G11" s="7">
        <v>3.2120136757505798E-12</v>
      </c>
    </row>
    <row r="12" spans="1:7">
      <c r="A12" s="6" t="s">
        <v>21999</v>
      </c>
      <c r="B12" s="6" t="s">
        <v>21998</v>
      </c>
      <c r="C12" s="6" t="s">
        <v>20426</v>
      </c>
      <c r="D12" s="6">
        <v>3</v>
      </c>
      <c r="E12" s="6">
        <v>1415</v>
      </c>
      <c r="F12" s="6">
        <v>77</v>
      </c>
      <c r="G12" s="7">
        <v>2.45769178345363E-10</v>
      </c>
    </row>
    <row r="13" spans="1:7">
      <c r="A13" s="6" t="s">
        <v>21834</v>
      </c>
      <c r="B13" s="6" t="s">
        <v>21833</v>
      </c>
      <c r="C13" s="6" t="s">
        <v>20426</v>
      </c>
      <c r="D13" s="6">
        <v>4</v>
      </c>
      <c r="E13" s="6">
        <v>1718</v>
      </c>
      <c r="F13" s="6">
        <v>85</v>
      </c>
      <c r="G13" s="7">
        <v>2.7075501472126601E-9</v>
      </c>
    </row>
    <row r="14" spans="1:7">
      <c r="A14" s="6" t="s">
        <v>21789</v>
      </c>
      <c r="B14" s="6" t="s">
        <v>21788</v>
      </c>
      <c r="C14" s="6" t="s">
        <v>20426</v>
      </c>
      <c r="D14" s="6">
        <v>4</v>
      </c>
      <c r="E14" s="6">
        <v>1723</v>
      </c>
      <c r="F14" s="6">
        <v>85</v>
      </c>
      <c r="G14" s="7">
        <v>3.0988809855602098E-9</v>
      </c>
    </row>
    <row r="15" spans="1:7">
      <c r="A15" s="6" t="s">
        <v>21860</v>
      </c>
      <c r="B15" s="6" t="s">
        <v>21859</v>
      </c>
      <c r="C15" s="6" t="s">
        <v>20426</v>
      </c>
      <c r="D15" s="6">
        <v>4</v>
      </c>
      <c r="E15" s="6">
        <v>1867</v>
      </c>
      <c r="F15" s="6">
        <v>90</v>
      </c>
      <c r="G15" s="7">
        <v>3.1408702134036398E-9</v>
      </c>
    </row>
    <row r="16" spans="1:7">
      <c r="A16" s="6" t="s">
        <v>21795</v>
      </c>
      <c r="B16" s="6" t="s">
        <v>21794</v>
      </c>
      <c r="C16" s="6" t="s">
        <v>20426</v>
      </c>
      <c r="D16" s="6">
        <v>6</v>
      </c>
      <c r="E16" s="6">
        <v>1671</v>
      </c>
      <c r="F16" s="6">
        <v>83</v>
      </c>
      <c r="G16" s="7">
        <v>3.5363312001511502E-9</v>
      </c>
    </row>
    <row r="17" spans="1:7">
      <c r="A17" s="6" t="s">
        <v>21793</v>
      </c>
      <c r="B17" s="6" t="s">
        <v>21792</v>
      </c>
      <c r="C17" s="6" t="s">
        <v>20426</v>
      </c>
      <c r="D17" s="6">
        <v>5</v>
      </c>
      <c r="E17" s="6">
        <v>1671</v>
      </c>
      <c r="F17" s="6">
        <v>83</v>
      </c>
      <c r="G17" s="7">
        <v>3.5363312001511502E-9</v>
      </c>
    </row>
    <row r="18" spans="1:7">
      <c r="A18" s="6" t="s">
        <v>21852</v>
      </c>
      <c r="B18" s="6" t="s">
        <v>21851</v>
      </c>
      <c r="C18" s="6" t="s">
        <v>20426</v>
      </c>
      <c r="D18" s="6">
        <v>4</v>
      </c>
      <c r="E18" s="6">
        <v>1823</v>
      </c>
      <c r="F18" s="6">
        <v>88</v>
      </c>
      <c r="G18" s="7">
        <v>4.4781399761983696E-9</v>
      </c>
    </row>
    <row r="19" spans="1:7">
      <c r="A19" s="6" t="s">
        <v>21787</v>
      </c>
      <c r="B19" s="6" t="s">
        <v>21786</v>
      </c>
      <c r="C19" s="6" t="s">
        <v>20426</v>
      </c>
      <c r="D19" s="6">
        <v>5</v>
      </c>
      <c r="E19" s="6">
        <v>1718</v>
      </c>
      <c r="F19" s="6">
        <v>84</v>
      </c>
      <c r="G19" s="7">
        <v>5.8110625841271502E-9</v>
      </c>
    </row>
    <row r="20" spans="1:7">
      <c r="A20" s="6" t="s">
        <v>21791</v>
      </c>
      <c r="B20" s="6" t="s">
        <v>21790</v>
      </c>
      <c r="C20" s="6" t="s">
        <v>20426</v>
      </c>
      <c r="D20" s="6">
        <v>5</v>
      </c>
      <c r="E20" s="6">
        <v>1697</v>
      </c>
      <c r="F20" s="6">
        <v>83</v>
      </c>
      <c r="G20" s="7">
        <v>7.10874678300387E-9</v>
      </c>
    </row>
    <row r="21" spans="1:7">
      <c r="A21" s="6" t="s">
        <v>21480</v>
      </c>
      <c r="B21" s="6" t="s">
        <v>21479</v>
      </c>
      <c r="C21" s="6" t="s">
        <v>20426</v>
      </c>
      <c r="D21" s="6">
        <v>5</v>
      </c>
      <c r="E21" s="6">
        <v>34</v>
      </c>
      <c r="F21" s="6">
        <v>10</v>
      </c>
      <c r="G21" s="7">
        <v>7.4466567235642996E-9</v>
      </c>
    </row>
    <row r="22" spans="1:7">
      <c r="A22" s="6" t="s">
        <v>21478</v>
      </c>
      <c r="B22" s="6" t="s">
        <v>21477</v>
      </c>
      <c r="C22" s="6" t="s">
        <v>20426</v>
      </c>
      <c r="D22" s="6">
        <v>6</v>
      </c>
      <c r="E22" s="6">
        <v>34</v>
      </c>
      <c r="F22" s="6">
        <v>10</v>
      </c>
      <c r="G22" s="7">
        <v>7.4466567235642996E-9</v>
      </c>
    </row>
    <row r="23" spans="1:7">
      <c r="A23" s="6" t="s">
        <v>21803</v>
      </c>
      <c r="B23" s="6" t="s">
        <v>21802</v>
      </c>
      <c r="C23" s="6" t="s">
        <v>20426</v>
      </c>
      <c r="D23" s="6">
        <v>3</v>
      </c>
      <c r="E23" s="6">
        <v>2110</v>
      </c>
      <c r="F23" s="6">
        <v>97</v>
      </c>
      <c r="G23" s="7">
        <v>7.9733153944373106E-9</v>
      </c>
    </row>
    <row r="24" spans="1:7">
      <c r="A24" s="6" t="s">
        <v>21961</v>
      </c>
      <c r="B24" s="6" t="s">
        <v>21960</v>
      </c>
      <c r="C24" s="6" t="s">
        <v>20426</v>
      </c>
      <c r="D24" s="6">
        <v>4</v>
      </c>
      <c r="E24" s="6">
        <v>890</v>
      </c>
      <c r="F24" s="6">
        <v>53</v>
      </c>
      <c r="G24" s="7">
        <v>9.2778318938779004E-9</v>
      </c>
    </row>
    <row r="25" spans="1:7">
      <c r="A25" s="6" t="s">
        <v>21742</v>
      </c>
      <c r="B25" s="6" t="s">
        <v>21741</v>
      </c>
      <c r="C25" s="6" t="s">
        <v>20426</v>
      </c>
      <c r="D25" s="6">
        <v>6</v>
      </c>
      <c r="E25" s="6">
        <v>1622</v>
      </c>
      <c r="F25" s="6">
        <v>80</v>
      </c>
      <c r="G25" s="7">
        <v>9.4339857035347006E-9</v>
      </c>
    </row>
    <row r="26" spans="1:7">
      <c r="A26" s="6" t="s">
        <v>21756</v>
      </c>
      <c r="B26" s="6" t="s">
        <v>21755</v>
      </c>
      <c r="C26" s="6" t="s">
        <v>20426</v>
      </c>
      <c r="D26" s="6">
        <v>5</v>
      </c>
      <c r="E26" s="6">
        <v>1632</v>
      </c>
      <c r="F26" s="6">
        <v>80</v>
      </c>
      <c r="G26" s="7">
        <v>1.23211841619064E-8</v>
      </c>
    </row>
    <row r="27" spans="1:7">
      <c r="A27" s="6" t="s">
        <v>21923</v>
      </c>
      <c r="B27" s="6" t="s">
        <v>21922</v>
      </c>
      <c r="C27" s="6" t="s">
        <v>20426</v>
      </c>
      <c r="D27" s="6">
        <v>2</v>
      </c>
      <c r="E27" s="6">
        <v>1195</v>
      </c>
      <c r="F27" s="6">
        <v>63</v>
      </c>
      <c r="G27" s="7">
        <v>3.6576490304856197E-8</v>
      </c>
    </row>
    <row r="28" spans="1:7">
      <c r="A28" s="6" t="s">
        <v>21721</v>
      </c>
      <c r="B28" s="6" t="s">
        <v>21720</v>
      </c>
      <c r="C28" s="6" t="s">
        <v>20426</v>
      </c>
      <c r="D28" s="6">
        <v>5</v>
      </c>
      <c r="E28" s="6">
        <v>1822</v>
      </c>
      <c r="F28" s="6">
        <v>85</v>
      </c>
      <c r="G28" s="7">
        <v>3.8559734274764998E-8</v>
      </c>
    </row>
    <row r="29" spans="1:7">
      <c r="A29" s="6" t="s">
        <v>21900</v>
      </c>
      <c r="B29" s="6" t="s">
        <v>21899</v>
      </c>
      <c r="C29" s="6" t="s">
        <v>20426</v>
      </c>
      <c r="D29" s="6">
        <v>3</v>
      </c>
      <c r="E29" s="6">
        <v>1620</v>
      </c>
      <c r="F29" s="6">
        <v>78</v>
      </c>
      <c r="G29" s="7">
        <v>4.0210568434353403E-8</v>
      </c>
    </row>
    <row r="30" spans="1:7">
      <c r="A30" s="6" t="s">
        <v>21933</v>
      </c>
      <c r="B30" s="6" t="s">
        <v>21932</v>
      </c>
      <c r="C30" s="6" t="s">
        <v>20426</v>
      </c>
      <c r="D30" s="6">
        <v>3</v>
      </c>
      <c r="E30" s="6">
        <v>1153</v>
      </c>
      <c r="F30" s="6">
        <v>61</v>
      </c>
      <c r="G30" s="7">
        <v>5.3620362945682999E-8</v>
      </c>
    </row>
    <row r="31" spans="1:7">
      <c r="A31" s="6" t="s">
        <v>21797</v>
      </c>
      <c r="B31" s="6" t="s">
        <v>21796</v>
      </c>
      <c r="C31" s="6" t="s">
        <v>20426</v>
      </c>
      <c r="D31" s="6">
        <v>4</v>
      </c>
      <c r="E31" s="6">
        <v>1898</v>
      </c>
      <c r="F31" s="6">
        <v>87</v>
      </c>
      <c r="G31" s="7">
        <v>5.7591381271797998E-8</v>
      </c>
    </row>
    <row r="32" spans="1:7">
      <c r="A32" s="6" t="s">
        <v>22018</v>
      </c>
      <c r="B32" s="6" t="s">
        <v>22017</v>
      </c>
      <c r="C32" s="6" t="s">
        <v>20426</v>
      </c>
      <c r="D32" s="6">
        <v>2</v>
      </c>
      <c r="E32" s="6">
        <v>11057</v>
      </c>
      <c r="F32" s="6">
        <v>352</v>
      </c>
      <c r="G32" s="7">
        <v>5.8800357228237801E-8</v>
      </c>
    </row>
    <row r="33" spans="1:7">
      <c r="A33" s="6" t="s">
        <v>21818</v>
      </c>
      <c r="B33" s="6" t="s">
        <v>21817</v>
      </c>
      <c r="C33" s="6" t="s">
        <v>20426</v>
      </c>
      <c r="D33" s="6">
        <v>5</v>
      </c>
      <c r="E33" s="6">
        <v>1728</v>
      </c>
      <c r="F33" s="6">
        <v>81</v>
      </c>
      <c r="G33" s="7">
        <v>6.7638483981604306E-8</v>
      </c>
    </row>
    <row r="34" spans="1:7">
      <c r="A34" s="6" t="s">
        <v>21808</v>
      </c>
      <c r="B34" s="6" t="s">
        <v>21807</v>
      </c>
      <c r="C34" s="6" t="s">
        <v>20426</v>
      </c>
      <c r="D34" s="6">
        <v>5</v>
      </c>
      <c r="E34" s="6">
        <v>1730</v>
      </c>
      <c r="F34" s="6">
        <v>81</v>
      </c>
      <c r="G34" s="7">
        <v>7.0997951819750697E-8</v>
      </c>
    </row>
    <row r="35" spans="1:7">
      <c r="A35" s="6" t="s">
        <v>21846</v>
      </c>
      <c r="B35" s="6" t="s">
        <v>21845</v>
      </c>
      <c r="C35" s="6" t="s">
        <v>20426</v>
      </c>
      <c r="D35" s="6">
        <v>3</v>
      </c>
      <c r="E35" s="6">
        <v>235</v>
      </c>
      <c r="F35" s="6">
        <v>22</v>
      </c>
      <c r="G35" s="7">
        <v>1.5669151413527801E-7</v>
      </c>
    </row>
    <row r="36" spans="1:7">
      <c r="A36" s="6" t="s">
        <v>21989</v>
      </c>
      <c r="B36" s="6" t="s">
        <v>21988</v>
      </c>
      <c r="C36" s="6" t="s">
        <v>20426</v>
      </c>
      <c r="D36" s="6">
        <v>3</v>
      </c>
      <c r="E36" s="6">
        <v>8286</v>
      </c>
      <c r="F36" s="6">
        <v>274</v>
      </c>
      <c r="G36" s="7">
        <v>1.9572678598648599E-7</v>
      </c>
    </row>
    <row r="37" spans="1:7">
      <c r="A37" s="6" t="s">
        <v>21910</v>
      </c>
      <c r="B37" s="6" t="s">
        <v>21909</v>
      </c>
      <c r="C37" s="6" t="s">
        <v>20426</v>
      </c>
      <c r="D37" s="6">
        <v>5</v>
      </c>
      <c r="E37" s="6">
        <v>505</v>
      </c>
      <c r="F37" s="6">
        <v>34</v>
      </c>
      <c r="G37" s="7">
        <v>2.7605850162857798E-7</v>
      </c>
    </row>
    <row r="38" spans="1:7">
      <c r="A38" s="6" t="s">
        <v>21493</v>
      </c>
      <c r="B38" s="6" t="s">
        <v>21492</v>
      </c>
      <c r="C38" s="6" t="s">
        <v>20426</v>
      </c>
      <c r="D38" s="6">
        <v>4</v>
      </c>
      <c r="E38" s="6">
        <v>889</v>
      </c>
      <c r="F38" s="6">
        <v>49</v>
      </c>
      <c r="G38" s="7">
        <v>3.46254563287115E-7</v>
      </c>
    </row>
    <row r="39" spans="1:7">
      <c r="A39" s="6" t="s">
        <v>21458</v>
      </c>
      <c r="B39" s="6" t="s">
        <v>21457</v>
      </c>
      <c r="C39" s="6" t="s">
        <v>20426</v>
      </c>
      <c r="D39" s="6">
        <v>3</v>
      </c>
      <c r="E39" s="6">
        <v>271</v>
      </c>
      <c r="F39" s="6">
        <v>23</v>
      </c>
      <c r="G39" s="7">
        <v>4.7814834167131103E-7</v>
      </c>
    </row>
    <row r="40" spans="1:7">
      <c r="A40" s="6" t="s">
        <v>21902</v>
      </c>
      <c r="B40" s="6" t="s">
        <v>21901</v>
      </c>
      <c r="C40" s="6" t="s">
        <v>20426</v>
      </c>
      <c r="D40" s="6">
        <v>4</v>
      </c>
      <c r="E40" s="6">
        <v>521</v>
      </c>
      <c r="F40" s="6">
        <v>34</v>
      </c>
      <c r="G40" s="7">
        <v>5.6444348951144405E-7</v>
      </c>
    </row>
    <row r="41" spans="1:7">
      <c r="A41" s="6" t="s">
        <v>21446</v>
      </c>
      <c r="B41" s="6" t="s">
        <v>21445</v>
      </c>
      <c r="C41" s="6" t="s">
        <v>20426</v>
      </c>
      <c r="D41" s="6">
        <v>3</v>
      </c>
      <c r="E41" s="6">
        <v>254</v>
      </c>
      <c r="F41" s="6">
        <v>22</v>
      </c>
      <c r="G41" s="7">
        <v>5.98274018608096E-7</v>
      </c>
    </row>
    <row r="42" spans="1:7">
      <c r="A42" s="6" t="s">
        <v>21744</v>
      </c>
      <c r="B42" s="6" t="s">
        <v>21743</v>
      </c>
      <c r="C42" s="6" t="s">
        <v>20426</v>
      </c>
      <c r="D42" s="6">
        <v>5</v>
      </c>
      <c r="E42" s="6">
        <v>301</v>
      </c>
      <c r="F42" s="6">
        <v>24</v>
      </c>
      <c r="G42" s="7">
        <v>8.3893318480065103E-7</v>
      </c>
    </row>
    <row r="43" spans="1:7">
      <c r="A43" s="6" t="s">
        <v>21320</v>
      </c>
      <c r="B43" s="6" t="s">
        <v>21319</v>
      </c>
      <c r="C43" s="6" t="s">
        <v>20426</v>
      </c>
      <c r="D43" s="6">
        <v>4</v>
      </c>
      <c r="E43" s="6">
        <v>163</v>
      </c>
      <c r="F43" s="6">
        <v>17</v>
      </c>
      <c r="G43" s="7">
        <v>8.8479938137313502E-7</v>
      </c>
    </row>
    <row r="44" spans="1:7">
      <c r="A44" s="6" t="s">
        <v>21987</v>
      </c>
      <c r="B44" s="6" t="s">
        <v>21986</v>
      </c>
      <c r="C44" s="6" t="s">
        <v>20426</v>
      </c>
      <c r="D44" s="6">
        <v>2</v>
      </c>
      <c r="E44" s="6">
        <v>2126</v>
      </c>
      <c r="F44" s="6">
        <v>90</v>
      </c>
      <c r="G44" s="7">
        <v>1.0667782797593801E-6</v>
      </c>
    </row>
    <row r="45" spans="1:7">
      <c r="A45" s="6" t="s">
        <v>21947</v>
      </c>
      <c r="B45" s="6" t="s">
        <v>21946</v>
      </c>
      <c r="C45" s="6" t="s">
        <v>20426</v>
      </c>
      <c r="D45" s="6">
        <v>6</v>
      </c>
      <c r="E45" s="6">
        <v>931</v>
      </c>
      <c r="F45" s="6">
        <v>49</v>
      </c>
      <c r="G45" s="7">
        <v>1.2986850289990401E-6</v>
      </c>
    </row>
    <row r="46" spans="1:7">
      <c r="A46" s="6" t="s">
        <v>21770</v>
      </c>
      <c r="B46" s="6" t="s">
        <v>21769</v>
      </c>
      <c r="C46" s="6" t="s">
        <v>20426</v>
      </c>
      <c r="D46" s="6">
        <v>3</v>
      </c>
      <c r="E46" s="6">
        <v>290</v>
      </c>
      <c r="F46" s="6">
        <v>23</v>
      </c>
      <c r="G46" s="7">
        <v>1.54693861668152E-6</v>
      </c>
    </row>
    <row r="47" spans="1:7">
      <c r="A47" s="6" t="s">
        <v>21725</v>
      </c>
      <c r="B47" s="6" t="s">
        <v>21724</v>
      </c>
      <c r="C47" s="6" t="s">
        <v>20426</v>
      </c>
      <c r="D47" s="6">
        <v>4</v>
      </c>
      <c r="E47" s="6">
        <v>312</v>
      </c>
      <c r="F47" s="6">
        <v>24</v>
      </c>
      <c r="G47" s="7">
        <v>1.5835640977247799E-6</v>
      </c>
    </row>
    <row r="48" spans="1:7">
      <c r="A48" s="6" t="s">
        <v>21727</v>
      </c>
      <c r="B48" s="6" t="s">
        <v>21726</v>
      </c>
      <c r="C48" s="6" t="s">
        <v>20426</v>
      </c>
      <c r="D48" s="6">
        <v>4</v>
      </c>
      <c r="E48" s="6">
        <v>312</v>
      </c>
      <c r="F48" s="6">
        <v>24</v>
      </c>
      <c r="G48" s="7">
        <v>1.5835640977247799E-6</v>
      </c>
    </row>
    <row r="49" spans="1:7">
      <c r="A49" s="6" t="s">
        <v>21567</v>
      </c>
      <c r="B49" s="6" t="s">
        <v>21566</v>
      </c>
      <c r="C49" s="6" t="s">
        <v>20426</v>
      </c>
      <c r="D49" s="6">
        <v>4</v>
      </c>
      <c r="E49" s="6">
        <v>231</v>
      </c>
      <c r="F49" s="6">
        <v>20</v>
      </c>
      <c r="G49" s="7">
        <v>1.9340785649264901E-6</v>
      </c>
    </row>
    <row r="50" spans="1:7">
      <c r="A50" s="6" t="s">
        <v>21951</v>
      </c>
      <c r="B50" s="6" t="s">
        <v>21950</v>
      </c>
      <c r="C50" s="6" t="s">
        <v>20426</v>
      </c>
      <c r="D50" s="6">
        <v>6</v>
      </c>
      <c r="E50" s="6">
        <v>982</v>
      </c>
      <c r="F50" s="6">
        <v>50</v>
      </c>
      <c r="G50" s="7">
        <v>2.5823268588335902E-6</v>
      </c>
    </row>
    <row r="51" spans="1:7">
      <c r="A51" s="6" t="s">
        <v>21943</v>
      </c>
      <c r="B51" s="6" t="s">
        <v>21942</v>
      </c>
      <c r="C51" s="6" t="s">
        <v>20426</v>
      </c>
      <c r="D51" s="6">
        <v>5</v>
      </c>
      <c r="E51" s="6">
        <v>1067</v>
      </c>
      <c r="F51" s="6">
        <v>53</v>
      </c>
      <c r="G51" s="7">
        <v>2.66176146542639E-6</v>
      </c>
    </row>
    <row r="52" spans="1:7">
      <c r="A52" s="6" t="s">
        <v>21937</v>
      </c>
      <c r="B52" s="6" t="s">
        <v>21936</v>
      </c>
      <c r="C52" s="6" t="s">
        <v>20426</v>
      </c>
      <c r="D52" s="6">
        <v>4</v>
      </c>
      <c r="E52" s="6">
        <v>1068</v>
      </c>
      <c r="F52" s="6">
        <v>53</v>
      </c>
      <c r="G52" s="7">
        <v>2.73472201450031E-6</v>
      </c>
    </row>
    <row r="53" spans="1:7">
      <c r="A53" s="6" t="s">
        <v>21772</v>
      </c>
      <c r="B53" s="6" t="s">
        <v>21771</v>
      </c>
      <c r="C53" s="6" t="s">
        <v>20426</v>
      </c>
      <c r="D53" s="6">
        <v>3</v>
      </c>
      <c r="E53" s="6">
        <v>690</v>
      </c>
      <c r="F53" s="6">
        <v>39</v>
      </c>
      <c r="G53" s="7">
        <v>3.0114336555397898E-6</v>
      </c>
    </row>
    <row r="54" spans="1:7">
      <c r="A54" s="6" t="s">
        <v>21955</v>
      </c>
      <c r="B54" s="6" t="s">
        <v>21954</v>
      </c>
      <c r="C54" s="6" t="s">
        <v>20426</v>
      </c>
      <c r="D54" s="6">
        <v>3</v>
      </c>
      <c r="E54" s="6">
        <v>6575</v>
      </c>
      <c r="F54" s="6">
        <v>219</v>
      </c>
      <c r="G54" s="7">
        <v>3.7483805048491501E-6</v>
      </c>
    </row>
    <row r="55" spans="1:7">
      <c r="A55" s="6" t="s">
        <v>21739</v>
      </c>
      <c r="B55" s="6" t="s">
        <v>21738</v>
      </c>
      <c r="C55" s="6" t="s">
        <v>20426</v>
      </c>
      <c r="D55" s="6">
        <v>2</v>
      </c>
      <c r="E55" s="6">
        <v>376</v>
      </c>
      <c r="F55" s="6">
        <v>26</v>
      </c>
      <c r="G55" s="7">
        <v>4.23281266910812E-6</v>
      </c>
    </row>
    <row r="56" spans="1:7">
      <c r="A56" s="6" t="s">
        <v>21272</v>
      </c>
      <c r="B56" s="6" t="s">
        <v>21271</v>
      </c>
      <c r="C56" s="6" t="s">
        <v>20426</v>
      </c>
      <c r="D56" s="6">
        <v>4</v>
      </c>
      <c r="E56" s="6">
        <v>205</v>
      </c>
      <c r="F56" s="6">
        <v>18</v>
      </c>
      <c r="G56" s="7">
        <v>5.1158038642897198E-6</v>
      </c>
    </row>
    <row r="57" spans="1:7">
      <c r="A57" s="6" t="s">
        <v>21639</v>
      </c>
      <c r="B57" s="6" t="s">
        <v>21638</v>
      </c>
      <c r="C57" s="6" t="s">
        <v>20426</v>
      </c>
      <c r="D57" s="6">
        <v>3</v>
      </c>
      <c r="E57" s="6">
        <v>334</v>
      </c>
      <c r="F57" s="6">
        <v>24</v>
      </c>
      <c r="G57" s="7">
        <v>5.1355337722269399E-6</v>
      </c>
    </row>
    <row r="58" spans="1:7">
      <c r="A58" s="6" t="s">
        <v>21997</v>
      </c>
      <c r="B58" s="6" t="s">
        <v>21996</v>
      </c>
      <c r="C58" s="6" t="s">
        <v>20426</v>
      </c>
      <c r="D58" s="6">
        <v>5</v>
      </c>
      <c r="E58" s="6">
        <v>1731</v>
      </c>
      <c r="F58" s="6">
        <v>74</v>
      </c>
      <c r="G58" s="7">
        <v>7.3332027851752204E-6</v>
      </c>
    </row>
    <row r="59" spans="1:7">
      <c r="A59" s="6" t="s">
        <v>21822</v>
      </c>
      <c r="B59" s="6" t="s">
        <v>21821</v>
      </c>
      <c r="C59" s="6" t="s">
        <v>20426</v>
      </c>
      <c r="D59" s="6">
        <v>4</v>
      </c>
      <c r="E59" s="6">
        <v>321</v>
      </c>
      <c r="F59" s="6">
        <v>23</v>
      </c>
      <c r="G59" s="7">
        <v>8.4060700254965204E-6</v>
      </c>
    </row>
    <row r="60" spans="1:7">
      <c r="A60" s="6" t="s">
        <v>21695</v>
      </c>
      <c r="B60" s="6" t="s">
        <v>21694</v>
      </c>
      <c r="C60" s="6" t="s">
        <v>20426</v>
      </c>
      <c r="D60" s="6">
        <v>3</v>
      </c>
      <c r="E60" s="6">
        <v>591</v>
      </c>
      <c r="F60" s="6">
        <v>34</v>
      </c>
      <c r="G60" s="7">
        <v>8.8605298667944397E-6</v>
      </c>
    </row>
    <row r="61" spans="1:7">
      <c r="A61" s="6" t="s">
        <v>21874</v>
      </c>
      <c r="B61" s="6" t="s">
        <v>21873</v>
      </c>
      <c r="C61" s="6" t="s">
        <v>20426</v>
      </c>
      <c r="D61" s="6">
        <v>5</v>
      </c>
      <c r="E61" s="6">
        <v>395</v>
      </c>
      <c r="F61" s="6">
        <v>26</v>
      </c>
      <c r="G61" s="7">
        <v>1.0159250185254601E-5</v>
      </c>
    </row>
    <row r="62" spans="1:7">
      <c r="A62" s="6" t="s">
        <v>21963</v>
      </c>
      <c r="B62" s="6" t="s">
        <v>21962</v>
      </c>
      <c r="C62" s="6" t="s">
        <v>20426</v>
      </c>
      <c r="D62" s="6">
        <v>3</v>
      </c>
      <c r="E62" s="6">
        <v>2187</v>
      </c>
      <c r="F62" s="6">
        <v>87</v>
      </c>
      <c r="G62" s="7">
        <v>1.7804084585638699E-5</v>
      </c>
    </row>
    <row r="63" spans="1:7">
      <c r="A63" s="6" t="s">
        <v>21036</v>
      </c>
      <c r="B63" s="6" t="s">
        <v>21035</v>
      </c>
      <c r="C63" s="6" t="s">
        <v>20426</v>
      </c>
      <c r="D63" s="6">
        <v>5</v>
      </c>
      <c r="E63" s="6">
        <v>268</v>
      </c>
      <c r="F63" s="6">
        <v>20</v>
      </c>
      <c r="G63" s="7">
        <v>1.7840885515585099E-5</v>
      </c>
    </row>
    <row r="64" spans="1:7">
      <c r="A64" s="6" t="s">
        <v>21374</v>
      </c>
      <c r="B64" s="6" t="s">
        <v>21373</v>
      </c>
      <c r="C64" s="6" t="s">
        <v>20426</v>
      </c>
      <c r="D64" s="6">
        <v>4</v>
      </c>
      <c r="E64" s="6">
        <v>93</v>
      </c>
      <c r="F64" s="6">
        <v>11</v>
      </c>
      <c r="G64" s="7">
        <v>2.2770950053220499E-5</v>
      </c>
    </row>
    <row r="65" spans="1:7">
      <c r="A65" s="6" t="s">
        <v>21768</v>
      </c>
      <c r="B65" s="6" t="s">
        <v>21767</v>
      </c>
      <c r="C65" s="6" t="s">
        <v>20426</v>
      </c>
      <c r="D65" s="6">
        <v>2</v>
      </c>
      <c r="E65" s="6">
        <v>786</v>
      </c>
      <c r="F65" s="6">
        <v>40</v>
      </c>
      <c r="G65" s="7">
        <v>2.6018203467576701E-5</v>
      </c>
    </row>
    <row r="66" spans="1:7">
      <c r="A66" s="6" t="s">
        <v>21975</v>
      </c>
      <c r="B66" s="6" t="s">
        <v>21974</v>
      </c>
      <c r="C66" s="6" t="s">
        <v>20426</v>
      </c>
      <c r="D66" s="6">
        <v>2</v>
      </c>
      <c r="E66" s="6">
        <v>10203</v>
      </c>
      <c r="F66" s="6">
        <v>312</v>
      </c>
      <c r="G66" s="7">
        <v>2.6155854229028201E-5</v>
      </c>
    </row>
    <row r="67" spans="1:7">
      <c r="A67" s="6" t="s">
        <v>21693</v>
      </c>
      <c r="B67" s="6" t="s">
        <v>21692</v>
      </c>
      <c r="C67" s="6" t="s">
        <v>20426</v>
      </c>
      <c r="D67" s="6">
        <v>6</v>
      </c>
      <c r="E67" s="6">
        <v>130</v>
      </c>
      <c r="F67" s="6">
        <v>13</v>
      </c>
      <c r="G67" s="7">
        <v>2.6329804382667901E-5</v>
      </c>
    </row>
    <row r="68" spans="1:7">
      <c r="A68" s="6" t="s">
        <v>21691</v>
      </c>
      <c r="B68" s="6" t="s">
        <v>21690</v>
      </c>
      <c r="C68" s="6" t="s">
        <v>20426</v>
      </c>
      <c r="D68" s="6">
        <v>5</v>
      </c>
      <c r="E68" s="6">
        <v>130</v>
      </c>
      <c r="F68" s="6">
        <v>13</v>
      </c>
      <c r="G68" s="7">
        <v>2.6329804382667901E-5</v>
      </c>
    </row>
    <row r="69" spans="1:7">
      <c r="A69" s="6" t="s">
        <v>21806</v>
      </c>
      <c r="B69" s="6" t="s">
        <v>21805</v>
      </c>
      <c r="C69" s="6" t="s">
        <v>20426</v>
      </c>
      <c r="D69" s="6">
        <v>4</v>
      </c>
      <c r="E69" s="6">
        <v>444</v>
      </c>
      <c r="F69" s="6">
        <v>27</v>
      </c>
      <c r="G69" s="7">
        <v>2.81757573765468E-5</v>
      </c>
    </row>
    <row r="70" spans="1:7">
      <c r="A70" s="6" t="s">
        <v>21012</v>
      </c>
      <c r="B70" s="6" t="s">
        <v>21011</v>
      </c>
      <c r="C70" s="6" t="s">
        <v>20426</v>
      </c>
      <c r="D70" s="6">
        <v>5</v>
      </c>
      <c r="E70" s="6">
        <v>79</v>
      </c>
      <c r="F70" s="6">
        <v>10</v>
      </c>
      <c r="G70" s="7">
        <v>2.9435103905072601E-5</v>
      </c>
    </row>
    <row r="71" spans="1:7">
      <c r="A71" s="6" t="s">
        <v>21760</v>
      </c>
      <c r="B71" s="6" t="s">
        <v>21759</v>
      </c>
      <c r="C71" s="6" t="s">
        <v>20426</v>
      </c>
      <c r="D71" s="6">
        <v>4</v>
      </c>
      <c r="E71" s="6">
        <v>151</v>
      </c>
      <c r="F71" s="6">
        <v>14</v>
      </c>
      <c r="G71" s="7">
        <v>3.0645259437230199E-5</v>
      </c>
    </row>
    <row r="72" spans="1:7">
      <c r="A72" s="6" t="s">
        <v>21290</v>
      </c>
      <c r="B72" s="6" t="s">
        <v>21289</v>
      </c>
      <c r="C72" s="6" t="s">
        <v>20426</v>
      </c>
      <c r="D72" s="6">
        <v>5</v>
      </c>
      <c r="E72" s="6">
        <v>115</v>
      </c>
      <c r="F72" s="6">
        <v>12</v>
      </c>
      <c r="G72" s="7">
        <v>3.4958905714026903E-5</v>
      </c>
    </row>
    <row r="73" spans="1:7">
      <c r="A73" s="6" t="s">
        <v>21750</v>
      </c>
      <c r="B73" s="6" t="s">
        <v>21749</v>
      </c>
      <c r="C73" s="6" t="s">
        <v>20426</v>
      </c>
      <c r="D73" s="6">
        <v>3</v>
      </c>
      <c r="E73" s="6">
        <v>634</v>
      </c>
      <c r="F73" s="6">
        <v>34</v>
      </c>
      <c r="G73" s="7">
        <v>3.7123797348496599E-5</v>
      </c>
    </row>
    <row r="74" spans="1:7">
      <c r="A74" s="6" t="s">
        <v>20858</v>
      </c>
      <c r="B74" s="6" t="s">
        <v>20857</v>
      </c>
      <c r="C74" s="6" t="s">
        <v>20426</v>
      </c>
      <c r="D74" s="6">
        <v>3</v>
      </c>
      <c r="E74" s="6">
        <v>51</v>
      </c>
      <c r="F74" s="6">
        <v>8</v>
      </c>
      <c r="G74" s="7">
        <v>3.8482798123251701E-5</v>
      </c>
    </row>
    <row r="75" spans="1:7">
      <c r="A75" s="6" t="s">
        <v>21436</v>
      </c>
      <c r="B75" s="6" t="s">
        <v>21435</v>
      </c>
      <c r="C75" s="6" t="s">
        <v>20426</v>
      </c>
      <c r="D75" s="6">
        <v>5</v>
      </c>
      <c r="E75" s="6">
        <v>288</v>
      </c>
      <c r="F75" s="6">
        <v>20</v>
      </c>
      <c r="G75" s="7">
        <v>4.9580327470406501E-5</v>
      </c>
    </row>
    <row r="76" spans="1:7">
      <c r="A76" s="6" t="s">
        <v>20792</v>
      </c>
      <c r="B76" s="6" t="s">
        <v>20791</v>
      </c>
      <c r="C76" s="6" t="s">
        <v>20426</v>
      </c>
      <c r="D76" s="6">
        <v>4</v>
      </c>
      <c r="E76" s="6">
        <v>288</v>
      </c>
      <c r="F76" s="6">
        <v>20</v>
      </c>
      <c r="G76" s="7">
        <v>4.9580327470406501E-5</v>
      </c>
    </row>
    <row r="77" spans="1:7">
      <c r="A77" s="6" t="s">
        <v>21485</v>
      </c>
      <c r="B77" s="6" t="s">
        <v>21484</v>
      </c>
      <c r="C77" s="6" t="s">
        <v>20426</v>
      </c>
      <c r="D77" s="6">
        <v>3</v>
      </c>
      <c r="E77" s="6">
        <v>53</v>
      </c>
      <c r="F77" s="6">
        <v>8</v>
      </c>
      <c r="G77" s="7">
        <v>5.1241516603140697E-5</v>
      </c>
    </row>
    <row r="78" spans="1:7">
      <c r="A78" s="6" t="s">
        <v>21941</v>
      </c>
      <c r="B78" s="6" t="s">
        <v>21940</v>
      </c>
      <c r="C78" s="6" t="s">
        <v>20426</v>
      </c>
      <c r="D78" s="6">
        <v>4</v>
      </c>
      <c r="E78" s="6">
        <v>6047</v>
      </c>
      <c r="F78" s="6">
        <v>197</v>
      </c>
      <c r="G78" s="7">
        <v>5.3928512899791197E-5</v>
      </c>
    </row>
    <row r="79" spans="1:7">
      <c r="A79" s="6" t="s">
        <v>24273</v>
      </c>
      <c r="B79" s="6" t="s">
        <v>24272</v>
      </c>
      <c r="C79" s="6" t="s">
        <v>20426</v>
      </c>
      <c r="D79" s="6">
        <v>5</v>
      </c>
      <c r="E79" s="6">
        <v>43</v>
      </c>
      <c r="F79" s="6">
        <v>7</v>
      </c>
      <c r="G79" s="7">
        <v>9.2159925909122997E-5</v>
      </c>
    </row>
    <row r="80" spans="1:7">
      <c r="A80" s="6" t="s">
        <v>24271</v>
      </c>
      <c r="B80" s="6" t="s">
        <v>24270</v>
      </c>
      <c r="C80" s="6" t="s">
        <v>20426</v>
      </c>
      <c r="D80" s="6">
        <v>4</v>
      </c>
      <c r="E80" s="6">
        <v>43</v>
      </c>
      <c r="F80" s="6">
        <v>7</v>
      </c>
      <c r="G80" s="7">
        <v>9.2159925909122997E-5</v>
      </c>
    </row>
    <row r="81" spans="1:7">
      <c r="A81" s="6" t="s">
        <v>21935</v>
      </c>
      <c r="B81" s="6" t="s">
        <v>21934</v>
      </c>
      <c r="C81" s="6" t="s">
        <v>20426</v>
      </c>
      <c r="D81" s="6">
        <v>3</v>
      </c>
      <c r="E81" s="6">
        <v>1620</v>
      </c>
      <c r="F81" s="6">
        <v>66</v>
      </c>
      <c r="G81" s="7">
        <v>9.6669090900799697E-5</v>
      </c>
    </row>
    <row r="82" spans="1:7">
      <c r="A82" s="6" t="s">
        <v>21671</v>
      </c>
      <c r="B82" s="6" t="s">
        <v>21670</v>
      </c>
      <c r="C82" s="6" t="s">
        <v>20426</v>
      </c>
      <c r="D82" s="6">
        <v>4</v>
      </c>
      <c r="E82" s="6">
        <v>279</v>
      </c>
      <c r="F82" s="6">
        <v>19</v>
      </c>
      <c r="G82" s="7">
        <v>9.8089454820999495E-5</v>
      </c>
    </row>
    <row r="83" spans="1:7">
      <c r="A83" s="6" t="s">
        <v>21886</v>
      </c>
      <c r="B83" s="6" t="s">
        <v>21885</v>
      </c>
      <c r="C83" s="6" t="s">
        <v>20426</v>
      </c>
      <c r="D83" s="6">
        <v>5</v>
      </c>
      <c r="E83" s="6">
        <v>2266</v>
      </c>
      <c r="F83" s="6">
        <v>86</v>
      </c>
      <c r="G83" s="7">
        <v>1.03298608796194E-4</v>
      </c>
    </row>
    <row r="84" spans="1:7">
      <c r="A84" s="6" t="s">
        <v>21675</v>
      </c>
      <c r="B84" s="6" t="s">
        <v>21674</v>
      </c>
      <c r="C84" s="6" t="s">
        <v>20426</v>
      </c>
      <c r="D84" s="6">
        <v>7</v>
      </c>
      <c r="E84" s="6">
        <v>44</v>
      </c>
      <c r="F84" s="6">
        <v>7</v>
      </c>
      <c r="G84" s="7">
        <v>1.0722842300024101E-4</v>
      </c>
    </row>
    <row r="85" spans="1:7">
      <c r="A85" s="6" t="s">
        <v>21655</v>
      </c>
      <c r="B85" s="6" t="s">
        <v>21654</v>
      </c>
      <c r="C85" s="6" t="s">
        <v>20426</v>
      </c>
      <c r="D85" s="6">
        <v>3</v>
      </c>
      <c r="E85" s="6">
        <v>281</v>
      </c>
      <c r="F85" s="6">
        <v>19</v>
      </c>
      <c r="G85" s="7">
        <v>1.07709326017626E-4</v>
      </c>
    </row>
    <row r="86" spans="1:7">
      <c r="A86" s="6" t="s">
        <v>21985</v>
      </c>
      <c r="B86" s="6" t="s">
        <v>21984</v>
      </c>
      <c r="C86" s="6" t="s">
        <v>20426</v>
      </c>
      <c r="D86" s="6">
        <v>4</v>
      </c>
      <c r="E86" s="6">
        <v>1905</v>
      </c>
      <c r="F86" s="6">
        <v>74</v>
      </c>
      <c r="G86" s="7">
        <v>1.60252741547744E-4</v>
      </c>
    </row>
    <row r="87" spans="1:7">
      <c r="A87" s="6" t="s">
        <v>21689</v>
      </c>
      <c r="B87" s="6" t="s">
        <v>21688</v>
      </c>
      <c r="C87" s="6" t="s">
        <v>20426</v>
      </c>
      <c r="D87" s="6">
        <v>6</v>
      </c>
      <c r="E87" s="6">
        <v>47</v>
      </c>
      <c r="F87" s="6">
        <v>7</v>
      </c>
      <c r="G87" s="7">
        <v>1.6483250489185799E-4</v>
      </c>
    </row>
    <row r="88" spans="1:7">
      <c r="A88" s="6" t="s">
        <v>20715</v>
      </c>
      <c r="B88" s="6" t="s">
        <v>20714</v>
      </c>
      <c r="C88" s="6" t="s">
        <v>20426</v>
      </c>
      <c r="D88" s="6">
        <v>4</v>
      </c>
      <c r="E88" s="6">
        <v>48</v>
      </c>
      <c r="F88" s="6">
        <v>7</v>
      </c>
      <c r="G88" s="7">
        <v>1.8881307404579399E-4</v>
      </c>
    </row>
    <row r="89" spans="1:7">
      <c r="A89" s="6" t="s">
        <v>20713</v>
      </c>
      <c r="B89" s="6" t="s">
        <v>20712</v>
      </c>
      <c r="C89" s="6" t="s">
        <v>20426</v>
      </c>
      <c r="D89" s="6">
        <v>5</v>
      </c>
      <c r="E89" s="6">
        <v>48</v>
      </c>
      <c r="F89" s="6">
        <v>7</v>
      </c>
      <c r="G89" s="7">
        <v>1.8881307404579399E-4</v>
      </c>
    </row>
    <row r="90" spans="1:7">
      <c r="A90" s="6" t="s">
        <v>21764</v>
      </c>
      <c r="B90" s="6" t="s">
        <v>21763</v>
      </c>
      <c r="C90" s="6" t="s">
        <v>20426</v>
      </c>
      <c r="D90" s="6">
        <v>4</v>
      </c>
      <c r="E90" s="6">
        <v>273</v>
      </c>
      <c r="F90" s="6">
        <v>18</v>
      </c>
      <c r="G90" s="7">
        <v>2.2068157236767501E-4</v>
      </c>
    </row>
    <row r="91" spans="1:7">
      <c r="A91" s="6" t="s">
        <v>21575</v>
      </c>
      <c r="B91" s="6" t="s">
        <v>21574</v>
      </c>
      <c r="C91" s="6" t="s">
        <v>20426</v>
      </c>
      <c r="D91" s="6">
        <v>3</v>
      </c>
      <c r="E91" s="6">
        <v>65</v>
      </c>
      <c r="F91" s="6">
        <v>8</v>
      </c>
      <c r="G91" s="7">
        <v>2.23770470837974E-4</v>
      </c>
    </row>
    <row r="92" spans="1:7">
      <c r="A92" s="6" t="s">
        <v>21577</v>
      </c>
      <c r="B92" s="6" t="s">
        <v>21576</v>
      </c>
      <c r="C92" s="6" t="s">
        <v>20426</v>
      </c>
      <c r="D92" s="6">
        <v>2</v>
      </c>
      <c r="E92" s="6">
        <v>65</v>
      </c>
      <c r="F92" s="6">
        <v>8</v>
      </c>
      <c r="G92" s="7">
        <v>2.23770470837974E-4</v>
      </c>
    </row>
    <row r="93" spans="1:7">
      <c r="A93" s="6" t="s">
        <v>21180</v>
      </c>
      <c r="B93" s="6" t="s">
        <v>21179</v>
      </c>
      <c r="C93" s="6" t="s">
        <v>20426</v>
      </c>
      <c r="D93" s="6">
        <v>2</v>
      </c>
      <c r="E93" s="6">
        <v>322</v>
      </c>
      <c r="F93" s="6">
        <v>20</v>
      </c>
      <c r="G93" s="7">
        <v>2.2418660041296601E-4</v>
      </c>
    </row>
    <row r="94" spans="1:7">
      <c r="A94" s="6" t="s">
        <v>21491</v>
      </c>
      <c r="B94" s="6" t="s">
        <v>21490</v>
      </c>
      <c r="C94" s="6" t="s">
        <v>20426</v>
      </c>
      <c r="D94" s="6">
        <v>8</v>
      </c>
      <c r="E94" s="6">
        <v>13</v>
      </c>
      <c r="F94" s="6">
        <v>4</v>
      </c>
      <c r="G94" s="7">
        <v>2.3899527743828801E-4</v>
      </c>
    </row>
    <row r="95" spans="1:7">
      <c r="A95" s="6" t="s">
        <v>22780</v>
      </c>
      <c r="B95" s="6" t="s">
        <v>22779</v>
      </c>
      <c r="C95" s="6" t="s">
        <v>20426</v>
      </c>
      <c r="D95" s="6">
        <v>4</v>
      </c>
      <c r="E95" s="6">
        <v>283</v>
      </c>
      <c r="F95" s="6">
        <v>18</v>
      </c>
      <c r="G95" s="7">
        <v>3.41149141988196E-4</v>
      </c>
    </row>
    <row r="96" spans="1:7">
      <c r="A96" s="6" t="s">
        <v>21697</v>
      </c>
      <c r="B96" s="6" t="s">
        <v>21696</v>
      </c>
      <c r="C96" s="6" t="s">
        <v>20426</v>
      </c>
      <c r="D96" s="6">
        <v>4</v>
      </c>
      <c r="E96" s="6">
        <v>190</v>
      </c>
      <c r="F96" s="6">
        <v>14</v>
      </c>
      <c r="G96" s="7">
        <v>3.5475845391040502E-4</v>
      </c>
    </row>
    <row r="97" spans="1:7">
      <c r="A97" s="6" t="s">
        <v>21981</v>
      </c>
      <c r="B97" s="6" t="s">
        <v>21980</v>
      </c>
      <c r="C97" s="6" t="s">
        <v>20426</v>
      </c>
      <c r="D97" s="6">
        <v>2</v>
      </c>
      <c r="E97" s="6">
        <v>2033</v>
      </c>
      <c r="F97" s="6">
        <v>76</v>
      </c>
      <c r="G97" s="7">
        <v>4.10465999540722E-4</v>
      </c>
    </row>
    <row r="98" spans="1:7">
      <c r="A98" s="6" t="s">
        <v>21194</v>
      </c>
      <c r="B98" s="6" t="s">
        <v>21193</v>
      </c>
      <c r="C98" s="6" t="s">
        <v>20426</v>
      </c>
      <c r="D98" s="6">
        <v>4</v>
      </c>
      <c r="E98" s="6">
        <v>15</v>
      </c>
      <c r="F98" s="6">
        <v>4</v>
      </c>
      <c r="G98" s="7">
        <v>4.3827486391197603E-4</v>
      </c>
    </row>
    <row r="99" spans="1:7">
      <c r="A99" s="6" t="s">
        <v>21372</v>
      </c>
      <c r="B99" s="6" t="s">
        <v>21371</v>
      </c>
      <c r="C99" s="6" t="s">
        <v>20426</v>
      </c>
      <c r="D99" s="6">
        <v>4</v>
      </c>
      <c r="E99" s="6">
        <v>129</v>
      </c>
      <c r="F99" s="6">
        <v>11</v>
      </c>
      <c r="G99" s="7">
        <v>4.3896440435590598E-4</v>
      </c>
    </row>
    <row r="100" spans="1:7">
      <c r="A100" s="6" t="s">
        <v>21779</v>
      </c>
      <c r="B100" s="6" t="s">
        <v>21778</v>
      </c>
      <c r="C100" s="6" t="s">
        <v>20426</v>
      </c>
      <c r="D100" s="6">
        <v>5</v>
      </c>
      <c r="E100" s="6">
        <v>292</v>
      </c>
      <c r="F100" s="6">
        <v>18</v>
      </c>
      <c r="G100" s="7">
        <v>4.9475142299185203E-4</v>
      </c>
    </row>
    <row r="101" spans="1:7">
      <c r="A101" s="6" t="s">
        <v>21844</v>
      </c>
      <c r="B101" s="6" t="s">
        <v>21843</v>
      </c>
      <c r="C101" s="6" t="s">
        <v>20426</v>
      </c>
      <c r="D101" s="6">
        <v>5</v>
      </c>
      <c r="E101" s="6">
        <v>2581</v>
      </c>
      <c r="F101" s="6">
        <v>92</v>
      </c>
      <c r="G101" s="7">
        <v>4.9600054622541301E-4</v>
      </c>
    </row>
    <row r="102" spans="1:7">
      <c r="A102" s="6" t="s">
        <v>21687</v>
      </c>
      <c r="B102" s="6" t="s">
        <v>21686</v>
      </c>
      <c r="C102" s="6" t="s">
        <v>20426</v>
      </c>
      <c r="D102" s="6">
        <v>6</v>
      </c>
      <c r="E102" s="6">
        <v>175</v>
      </c>
      <c r="F102" s="6">
        <v>13</v>
      </c>
      <c r="G102" s="7">
        <v>5.2678730798582599E-4</v>
      </c>
    </row>
    <row r="103" spans="1:7">
      <c r="A103" s="6" t="s">
        <v>21587</v>
      </c>
      <c r="B103" s="6" t="s">
        <v>21586</v>
      </c>
      <c r="C103" s="6" t="s">
        <v>20426</v>
      </c>
      <c r="D103" s="6">
        <v>7</v>
      </c>
      <c r="E103" s="6">
        <v>41</v>
      </c>
      <c r="F103" s="6">
        <v>6</v>
      </c>
      <c r="G103" s="7">
        <v>5.3373539493245905E-4</v>
      </c>
    </row>
    <row r="104" spans="1:7">
      <c r="A104" s="6" t="s">
        <v>21585</v>
      </c>
      <c r="B104" s="6" t="s">
        <v>21584</v>
      </c>
      <c r="C104" s="6" t="s">
        <v>20426</v>
      </c>
      <c r="D104" s="6">
        <v>4</v>
      </c>
      <c r="E104" s="6">
        <v>41</v>
      </c>
      <c r="F104" s="6">
        <v>6</v>
      </c>
      <c r="G104" s="7">
        <v>5.3373539493245905E-4</v>
      </c>
    </row>
    <row r="105" spans="1:7">
      <c r="A105" s="6" t="s">
        <v>20948</v>
      </c>
      <c r="B105" s="6" t="s">
        <v>20947</v>
      </c>
      <c r="C105" s="6" t="s">
        <v>20426</v>
      </c>
      <c r="D105" s="6">
        <v>6</v>
      </c>
      <c r="E105" s="6">
        <v>2</v>
      </c>
      <c r="F105" s="6">
        <v>2</v>
      </c>
      <c r="G105" s="7">
        <v>6.3465315485744999E-4</v>
      </c>
    </row>
    <row r="106" spans="1:7">
      <c r="A106" s="6" t="s">
        <v>21659</v>
      </c>
      <c r="B106" s="6" t="s">
        <v>21658</v>
      </c>
      <c r="C106" s="6" t="s">
        <v>20426</v>
      </c>
      <c r="D106" s="6">
        <v>3</v>
      </c>
      <c r="E106" s="6">
        <v>595</v>
      </c>
      <c r="F106" s="6">
        <v>29</v>
      </c>
      <c r="G106" s="7">
        <v>6.4404790843145096E-4</v>
      </c>
    </row>
    <row r="107" spans="1:7">
      <c r="A107" s="6" t="s">
        <v>21615</v>
      </c>
      <c r="B107" s="6" t="s">
        <v>21614</v>
      </c>
      <c r="C107" s="6" t="s">
        <v>20426</v>
      </c>
      <c r="D107" s="6">
        <v>3</v>
      </c>
      <c r="E107" s="6">
        <v>275</v>
      </c>
      <c r="F107" s="6">
        <v>17</v>
      </c>
      <c r="G107" s="7">
        <v>6.7872797216780997E-4</v>
      </c>
    </row>
    <row r="108" spans="1:7">
      <c r="A108" s="6" t="s">
        <v>24269</v>
      </c>
      <c r="B108" s="6" t="s">
        <v>24268</v>
      </c>
      <c r="C108" s="6" t="s">
        <v>20426</v>
      </c>
      <c r="D108" s="6">
        <v>4</v>
      </c>
      <c r="E108" s="6">
        <v>43</v>
      </c>
      <c r="F108" s="6">
        <v>6</v>
      </c>
      <c r="G108" s="7">
        <v>6.9344850353596395E-4</v>
      </c>
    </row>
    <row r="109" spans="1:7">
      <c r="A109" s="6" t="s">
        <v>20445</v>
      </c>
      <c r="B109" s="6" t="s">
        <v>20444</v>
      </c>
      <c r="C109" s="6" t="s">
        <v>20426</v>
      </c>
      <c r="D109" s="6">
        <v>5</v>
      </c>
      <c r="E109" s="6">
        <v>17</v>
      </c>
      <c r="F109" s="6">
        <v>4</v>
      </c>
      <c r="G109" s="7">
        <v>7.3409517330892096E-4</v>
      </c>
    </row>
    <row r="110" spans="1:7">
      <c r="A110" s="6" t="s">
        <v>21018</v>
      </c>
      <c r="B110" s="6" t="s">
        <v>21017</v>
      </c>
      <c r="C110" s="6" t="s">
        <v>20426</v>
      </c>
      <c r="D110" s="6">
        <v>5</v>
      </c>
      <c r="E110" s="6">
        <v>17</v>
      </c>
      <c r="F110" s="6">
        <v>4</v>
      </c>
      <c r="G110" s="7">
        <v>7.3409517330892096E-4</v>
      </c>
    </row>
    <row r="111" spans="1:7">
      <c r="A111" s="6" t="s">
        <v>21965</v>
      </c>
      <c r="B111" s="6" t="s">
        <v>21964</v>
      </c>
      <c r="C111" s="6" t="s">
        <v>20426</v>
      </c>
      <c r="D111" s="6">
        <v>3</v>
      </c>
      <c r="E111" s="6">
        <v>1944</v>
      </c>
      <c r="F111" s="6">
        <v>72</v>
      </c>
      <c r="G111" s="7">
        <v>7.4879557547501998E-4</v>
      </c>
    </row>
    <row r="112" spans="1:7">
      <c r="A112" s="6" t="s">
        <v>21581</v>
      </c>
      <c r="B112" s="6" t="s">
        <v>21580</v>
      </c>
      <c r="C112" s="6" t="s">
        <v>20426</v>
      </c>
      <c r="D112" s="6">
        <v>4</v>
      </c>
      <c r="E112" s="6">
        <v>60</v>
      </c>
      <c r="F112" s="6">
        <v>7</v>
      </c>
      <c r="G112" s="7">
        <v>7.6292945291250597E-4</v>
      </c>
    </row>
    <row r="113" spans="1:7">
      <c r="A113" s="6" t="s">
        <v>21571</v>
      </c>
      <c r="B113" s="6" t="s">
        <v>21570</v>
      </c>
      <c r="C113" s="6" t="s">
        <v>20426</v>
      </c>
      <c r="D113" s="6">
        <v>8</v>
      </c>
      <c r="E113" s="6">
        <v>8</v>
      </c>
      <c r="F113" s="6">
        <v>3</v>
      </c>
      <c r="G113" s="7">
        <v>8.1291783297397801E-4</v>
      </c>
    </row>
    <row r="114" spans="1:7">
      <c r="A114" s="6" t="s">
        <v>21569</v>
      </c>
      <c r="B114" s="6" t="s">
        <v>21568</v>
      </c>
      <c r="C114" s="6" t="s">
        <v>20426</v>
      </c>
      <c r="D114" s="6">
        <v>5</v>
      </c>
      <c r="E114" s="6">
        <v>8</v>
      </c>
      <c r="F114" s="6">
        <v>3</v>
      </c>
      <c r="G114" s="7">
        <v>8.1291783297397801E-4</v>
      </c>
    </row>
    <row r="115" spans="1:7">
      <c r="A115" s="6" t="s">
        <v>22204</v>
      </c>
      <c r="B115" s="6" t="s">
        <v>22203</v>
      </c>
      <c r="C115" s="6" t="s">
        <v>20426</v>
      </c>
      <c r="D115" s="6">
        <v>5</v>
      </c>
      <c r="E115" s="6">
        <v>118</v>
      </c>
      <c r="F115" s="6">
        <v>10</v>
      </c>
      <c r="G115" s="7">
        <v>8.2770027899751303E-4</v>
      </c>
    </row>
    <row r="116" spans="1:7">
      <c r="A116" s="6" t="s">
        <v>21154</v>
      </c>
      <c r="B116" s="6" t="s">
        <v>21153</v>
      </c>
      <c r="C116" s="6" t="s">
        <v>20426</v>
      </c>
      <c r="D116" s="6">
        <v>4</v>
      </c>
      <c r="E116" s="6">
        <v>522</v>
      </c>
      <c r="F116" s="6">
        <v>26</v>
      </c>
      <c r="G116" s="7">
        <v>8.7907104943029605E-4</v>
      </c>
    </row>
    <row r="117" spans="1:7">
      <c r="A117" s="6" t="s">
        <v>21631</v>
      </c>
      <c r="B117" s="6" t="s">
        <v>21630</v>
      </c>
      <c r="C117" s="6" t="s">
        <v>20426</v>
      </c>
      <c r="D117" s="6">
        <v>6</v>
      </c>
      <c r="E117" s="6">
        <v>80</v>
      </c>
      <c r="F117" s="6">
        <v>8</v>
      </c>
      <c r="G117" s="7">
        <v>9.2359169248293804E-4</v>
      </c>
    </row>
    <row r="118" spans="1:7">
      <c r="A118" s="6" t="s">
        <v>21390</v>
      </c>
      <c r="B118" s="6" t="s">
        <v>21389</v>
      </c>
      <c r="C118" s="6" t="s">
        <v>20426</v>
      </c>
      <c r="D118" s="6">
        <v>2</v>
      </c>
      <c r="E118" s="6">
        <v>415</v>
      </c>
      <c r="F118" s="6">
        <v>22</v>
      </c>
      <c r="G118" s="7">
        <v>9.6541235326234203E-4</v>
      </c>
    </row>
    <row r="119" spans="1:7">
      <c r="A119" s="6" t="s">
        <v>21619</v>
      </c>
      <c r="B119" s="6" t="s">
        <v>21618</v>
      </c>
      <c r="C119" s="6" t="s">
        <v>20426</v>
      </c>
      <c r="D119" s="6">
        <v>6</v>
      </c>
      <c r="E119" s="6">
        <v>47</v>
      </c>
      <c r="F119" s="6">
        <v>6</v>
      </c>
      <c r="G119" s="6">
        <v>1.1216315513549401E-3</v>
      </c>
    </row>
    <row r="120" spans="1:7">
      <c r="A120" s="6" t="s">
        <v>21617</v>
      </c>
      <c r="B120" s="6" t="s">
        <v>21616</v>
      </c>
      <c r="C120" s="6" t="s">
        <v>20426</v>
      </c>
      <c r="D120" s="6">
        <v>5</v>
      </c>
      <c r="E120" s="6">
        <v>47</v>
      </c>
      <c r="F120" s="6">
        <v>6</v>
      </c>
      <c r="G120" s="6">
        <v>1.1216315513549401E-3</v>
      </c>
    </row>
    <row r="121" spans="1:7">
      <c r="A121" s="6" t="s">
        <v>21106</v>
      </c>
      <c r="B121" s="6" t="s">
        <v>21105</v>
      </c>
      <c r="C121" s="6" t="s">
        <v>20426</v>
      </c>
      <c r="D121" s="6">
        <v>4</v>
      </c>
      <c r="E121" s="6">
        <v>47</v>
      </c>
      <c r="F121" s="6">
        <v>6</v>
      </c>
      <c r="G121" s="6">
        <v>1.1216315513549401E-3</v>
      </c>
    </row>
    <row r="122" spans="1:7">
      <c r="A122" s="6" t="s">
        <v>20808</v>
      </c>
      <c r="B122" s="6" t="s">
        <v>20807</v>
      </c>
      <c r="C122" s="6" t="s">
        <v>20426</v>
      </c>
      <c r="D122" s="6">
        <v>4</v>
      </c>
      <c r="E122" s="6">
        <v>19</v>
      </c>
      <c r="F122" s="6">
        <v>4</v>
      </c>
      <c r="G122" s="6">
        <v>1.1485550679474299E-3</v>
      </c>
    </row>
    <row r="123" spans="1:7">
      <c r="A123" s="6" t="s">
        <v>21878</v>
      </c>
      <c r="B123" s="6" t="s">
        <v>21877</v>
      </c>
      <c r="C123" s="6" t="s">
        <v>20426</v>
      </c>
      <c r="D123" s="6">
        <v>3</v>
      </c>
      <c r="E123" s="6">
        <v>1072</v>
      </c>
      <c r="F123" s="6">
        <v>44</v>
      </c>
      <c r="G123" s="6">
        <v>1.1899430516592001E-3</v>
      </c>
    </row>
    <row r="124" spans="1:7">
      <c r="A124" s="6" t="s">
        <v>20505</v>
      </c>
      <c r="B124" s="6" t="s">
        <v>20504</v>
      </c>
      <c r="C124" s="6" t="s">
        <v>20426</v>
      </c>
      <c r="D124" s="6">
        <v>3</v>
      </c>
      <c r="E124" s="6">
        <v>103</v>
      </c>
      <c r="F124" s="6">
        <v>9</v>
      </c>
      <c r="G124" s="6">
        <v>1.1978179616931599E-3</v>
      </c>
    </row>
    <row r="125" spans="1:7">
      <c r="A125" s="6" t="s">
        <v>21868</v>
      </c>
      <c r="B125" s="6" t="s">
        <v>21867</v>
      </c>
      <c r="C125" s="6" t="s">
        <v>20426</v>
      </c>
      <c r="D125" s="6">
        <v>4</v>
      </c>
      <c r="E125" s="6">
        <v>2903</v>
      </c>
      <c r="F125" s="6">
        <v>99</v>
      </c>
      <c r="G125" s="6">
        <v>1.2944529782522201E-3</v>
      </c>
    </row>
    <row r="126" spans="1:7">
      <c r="A126" s="6" t="s">
        <v>21398</v>
      </c>
      <c r="B126" s="6" t="s">
        <v>21397</v>
      </c>
      <c r="C126" s="6" t="s">
        <v>20426</v>
      </c>
      <c r="D126" s="6">
        <v>4</v>
      </c>
      <c r="E126" s="6">
        <v>170</v>
      </c>
      <c r="F126" s="6">
        <v>12</v>
      </c>
      <c r="G126" s="6">
        <v>1.3246332114736201E-3</v>
      </c>
    </row>
    <row r="127" spans="1:7">
      <c r="A127" s="6" t="s">
        <v>21509</v>
      </c>
      <c r="B127" s="6" t="s">
        <v>21508</v>
      </c>
      <c r="C127" s="6" t="s">
        <v>20426</v>
      </c>
      <c r="D127" s="6">
        <v>3</v>
      </c>
      <c r="E127" s="6">
        <v>66</v>
      </c>
      <c r="F127" s="6">
        <v>7</v>
      </c>
      <c r="G127" s="6">
        <v>1.3509468944965101E-3</v>
      </c>
    </row>
    <row r="128" spans="1:7">
      <c r="A128" s="6" t="s">
        <v>21152</v>
      </c>
      <c r="B128" s="6" t="s">
        <v>21151</v>
      </c>
      <c r="C128" s="6" t="s">
        <v>20426</v>
      </c>
      <c r="D128" s="6">
        <v>7</v>
      </c>
      <c r="E128" s="6">
        <v>20</v>
      </c>
      <c r="F128" s="6">
        <v>4</v>
      </c>
      <c r="G128" s="6">
        <v>1.40724567589114E-3</v>
      </c>
    </row>
    <row r="129" spans="1:7">
      <c r="A129" s="6" t="s">
        <v>20669</v>
      </c>
      <c r="B129" s="6" t="s">
        <v>20668</v>
      </c>
      <c r="C129" s="6" t="s">
        <v>20426</v>
      </c>
      <c r="D129" s="6">
        <v>4</v>
      </c>
      <c r="E129" s="6">
        <v>68</v>
      </c>
      <c r="F129" s="6">
        <v>7</v>
      </c>
      <c r="G129" s="6">
        <v>1.61048987817622E-3</v>
      </c>
    </row>
    <row r="130" spans="1:7">
      <c r="A130" s="6" t="s">
        <v>21913</v>
      </c>
      <c r="B130" s="6" t="s">
        <v>21912</v>
      </c>
      <c r="C130" s="6" t="s">
        <v>20426</v>
      </c>
      <c r="D130" s="6">
        <v>3</v>
      </c>
      <c r="E130" s="6">
        <v>8167</v>
      </c>
      <c r="F130" s="6">
        <v>243</v>
      </c>
      <c r="G130" s="6">
        <v>1.7201735242943299E-3</v>
      </c>
    </row>
    <row r="131" spans="1:7">
      <c r="A131" s="6" t="s">
        <v>21466</v>
      </c>
      <c r="B131" s="6" t="s">
        <v>21465</v>
      </c>
      <c r="C131" s="6" t="s">
        <v>20426</v>
      </c>
      <c r="D131" s="6">
        <v>3</v>
      </c>
      <c r="E131" s="6">
        <v>519</v>
      </c>
      <c r="F131" s="6">
        <v>25</v>
      </c>
      <c r="G131" s="6">
        <v>1.7262562510634699E-3</v>
      </c>
    </row>
    <row r="132" spans="1:7">
      <c r="A132" s="6" t="s">
        <v>20810</v>
      </c>
      <c r="B132" s="6" t="s">
        <v>20809</v>
      </c>
      <c r="C132" s="6" t="s">
        <v>20426</v>
      </c>
      <c r="D132" s="6">
        <v>4</v>
      </c>
      <c r="E132" s="6">
        <v>35</v>
      </c>
      <c r="F132" s="6">
        <v>5</v>
      </c>
      <c r="G132" s="6">
        <v>1.74359276680058E-3</v>
      </c>
    </row>
    <row r="133" spans="1:7">
      <c r="A133" s="6" t="s">
        <v>21034</v>
      </c>
      <c r="B133" s="6" t="s">
        <v>21033</v>
      </c>
      <c r="C133" s="6" t="s">
        <v>20426</v>
      </c>
      <c r="D133" s="6">
        <v>3</v>
      </c>
      <c r="E133" s="6">
        <v>303</v>
      </c>
      <c r="F133" s="6">
        <v>17</v>
      </c>
      <c r="G133" s="6">
        <v>1.9372835801641599E-3</v>
      </c>
    </row>
    <row r="134" spans="1:7">
      <c r="A134" s="6" t="s">
        <v>22186</v>
      </c>
      <c r="B134" s="6" t="s">
        <v>22185</v>
      </c>
      <c r="C134" s="6" t="s">
        <v>20426</v>
      </c>
      <c r="D134" s="6">
        <v>3</v>
      </c>
      <c r="E134" s="6">
        <v>36</v>
      </c>
      <c r="F134" s="6">
        <v>5</v>
      </c>
      <c r="G134" s="6">
        <v>1.98332110943219E-3</v>
      </c>
    </row>
    <row r="135" spans="1:7">
      <c r="A135" s="6" t="s">
        <v>20842</v>
      </c>
      <c r="B135" s="6" t="s">
        <v>20841</v>
      </c>
      <c r="C135" s="6" t="s">
        <v>20426</v>
      </c>
      <c r="D135" s="6">
        <v>4</v>
      </c>
      <c r="E135" s="6">
        <v>133</v>
      </c>
      <c r="F135" s="6">
        <v>10</v>
      </c>
      <c r="G135" s="6">
        <v>2.0493666785093901E-3</v>
      </c>
    </row>
    <row r="136" spans="1:7">
      <c r="A136" s="6" t="s">
        <v>21088</v>
      </c>
      <c r="B136" s="6" t="s">
        <v>21087</v>
      </c>
      <c r="C136" s="6" t="s">
        <v>20426</v>
      </c>
      <c r="D136" s="6">
        <v>5</v>
      </c>
      <c r="E136" s="6">
        <v>133</v>
      </c>
      <c r="F136" s="6">
        <v>10</v>
      </c>
      <c r="G136" s="6">
        <v>2.0493666785093901E-3</v>
      </c>
    </row>
    <row r="137" spans="1:7">
      <c r="A137" s="6" t="s">
        <v>21836</v>
      </c>
      <c r="B137" s="6" t="s">
        <v>21835</v>
      </c>
      <c r="C137" s="6" t="s">
        <v>20426</v>
      </c>
      <c r="D137" s="6">
        <v>5</v>
      </c>
      <c r="E137" s="6">
        <v>359</v>
      </c>
      <c r="F137" s="6">
        <v>19</v>
      </c>
      <c r="G137" s="6">
        <v>2.1135861757315701E-3</v>
      </c>
    </row>
    <row r="138" spans="1:7">
      <c r="A138" s="6" t="s">
        <v>21499</v>
      </c>
      <c r="B138" s="6" t="s">
        <v>21498</v>
      </c>
      <c r="C138" s="6" t="s">
        <v>20426</v>
      </c>
      <c r="D138" s="6">
        <v>3</v>
      </c>
      <c r="E138" s="6">
        <v>72</v>
      </c>
      <c r="F138" s="6">
        <v>7</v>
      </c>
      <c r="G138" s="6">
        <v>2.2446782710870599E-3</v>
      </c>
    </row>
    <row r="139" spans="1:7">
      <c r="A139" s="6" t="s">
        <v>21474</v>
      </c>
      <c r="B139" s="6" t="s">
        <v>21473</v>
      </c>
      <c r="C139" s="6" t="s">
        <v>20426</v>
      </c>
      <c r="D139" s="6">
        <v>5</v>
      </c>
      <c r="E139" s="6">
        <v>54</v>
      </c>
      <c r="F139" s="6">
        <v>6</v>
      </c>
      <c r="G139" s="6">
        <v>2.3252641891194198E-3</v>
      </c>
    </row>
    <row r="140" spans="1:7">
      <c r="A140" s="6" t="s">
        <v>21242</v>
      </c>
      <c r="B140" s="6" t="s">
        <v>21241</v>
      </c>
      <c r="C140" s="6" t="s">
        <v>20426</v>
      </c>
      <c r="D140" s="6">
        <v>6</v>
      </c>
      <c r="E140" s="6">
        <v>23</v>
      </c>
      <c r="F140" s="6">
        <v>4</v>
      </c>
      <c r="G140" s="6">
        <v>2.4223475538860499E-3</v>
      </c>
    </row>
    <row r="141" spans="1:7">
      <c r="A141" s="6" t="s">
        <v>22242</v>
      </c>
      <c r="B141" s="6" t="s">
        <v>22241</v>
      </c>
      <c r="C141" s="6" t="s">
        <v>20426</v>
      </c>
      <c r="D141" s="6">
        <v>6</v>
      </c>
      <c r="E141" s="6">
        <v>116</v>
      </c>
      <c r="F141" s="6">
        <v>9</v>
      </c>
      <c r="G141" s="6">
        <v>2.72890430913313E-3</v>
      </c>
    </row>
    <row r="142" spans="1:7">
      <c r="A142" s="6" t="s">
        <v>23546</v>
      </c>
      <c r="B142" s="6" t="s">
        <v>23545</v>
      </c>
      <c r="C142" s="6" t="s">
        <v>20426</v>
      </c>
      <c r="D142" s="6">
        <v>5</v>
      </c>
      <c r="E142" s="6">
        <v>3718</v>
      </c>
      <c r="F142" s="6">
        <v>120</v>
      </c>
      <c r="G142" s="6">
        <v>2.7772685848369101E-3</v>
      </c>
    </row>
    <row r="143" spans="1:7">
      <c r="A143" s="6" t="s">
        <v>21068</v>
      </c>
      <c r="B143" s="6" t="s">
        <v>21067</v>
      </c>
      <c r="C143" s="6" t="s">
        <v>20426</v>
      </c>
      <c r="D143" s="6">
        <v>3</v>
      </c>
      <c r="E143" s="6">
        <v>288</v>
      </c>
      <c r="F143" s="6">
        <v>16</v>
      </c>
      <c r="G143" s="6">
        <v>2.8559746065494902E-3</v>
      </c>
    </row>
    <row r="144" spans="1:7">
      <c r="A144" s="6" t="s">
        <v>21042</v>
      </c>
      <c r="B144" s="6" t="s">
        <v>21041</v>
      </c>
      <c r="C144" s="6" t="s">
        <v>20426</v>
      </c>
      <c r="D144" s="6">
        <v>3</v>
      </c>
      <c r="E144" s="6">
        <v>140</v>
      </c>
      <c r="F144" s="6">
        <v>10</v>
      </c>
      <c r="G144" s="6">
        <v>2.9808033742899599E-3</v>
      </c>
    </row>
    <row r="145" spans="1:7">
      <c r="A145" s="6" t="s">
        <v>23544</v>
      </c>
      <c r="B145" s="6" t="s">
        <v>23543</v>
      </c>
      <c r="C145" s="6" t="s">
        <v>20426</v>
      </c>
      <c r="D145" s="6">
        <v>4</v>
      </c>
      <c r="E145" s="6">
        <v>3730</v>
      </c>
      <c r="F145" s="6">
        <v>120</v>
      </c>
      <c r="G145" s="6">
        <v>3.0896617599711399E-3</v>
      </c>
    </row>
    <row r="146" spans="1:7">
      <c r="A146" s="6" t="s">
        <v>21651</v>
      </c>
      <c r="B146" s="6" t="s">
        <v>21650</v>
      </c>
      <c r="C146" s="6" t="s">
        <v>20426</v>
      </c>
      <c r="D146" s="6">
        <v>8</v>
      </c>
      <c r="E146" s="6">
        <v>25</v>
      </c>
      <c r="F146" s="6">
        <v>4</v>
      </c>
      <c r="G146" s="6">
        <v>3.3252643116876198E-3</v>
      </c>
    </row>
    <row r="147" spans="1:7">
      <c r="A147" s="6" t="s">
        <v>21130</v>
      </c>
      <c r="B147" s="6" t="s">
        <v>21129</v>
      </c>
      <c r="C147" s="6" t="s">
        <v>20426</v>
      </c>
      <c r="D147" s="6">
        <v>4</v>
      </c>
      <c r="E147" s="6">
        <v>41</v>
      </c>
      <c r="F147" s="6">
        <v>5</v>
      </c>
      <c r="G147" s="6">
        <v>3.5555158931825002E-3</v>
      </c>
    </row>
    <row r="148" spans="1:7">
      <c r="A148" s="6" t="s">
        <v>21848</v>
      </c>
      <c r="B148" s="6" t="s">
        <v>21847</v>
      </c>
      <c r="C148" s="6" t="s">
        <v>20426</v>
      </c>
      <c r="D148" s="6">
        <v>4</v>
      </c>
      <c r="E148" s="6">
        <v>144</v>
      </c>
      <c r="F148" s="6">
        <v>10</v>
      </c>
      <c r="G148" s="6">
        <v>3.6482076127754099E-3</v>
      </c>
    </row>
    <row r="149" spans="1:7">
      <c r="A149" s="6" t="s">
        <v>21178</v>
      </c>
      <c r="B149" s="6" t="s">
        <v>21177</v>
      </c>
      <c r="C149" s="6" t="s">
        <v>20426</v>
      </c>
      <c r="D149" s="6">
        <v>5</v>
      </c>
      <c r="E149" s="6">
        <v>4</v>
      </c>
      <c r="F149" s="6">
        <v>2</v>
      </c>
      <c r="G149" s="6">
        <v>3.6814355527088499E-3</v>
      </c>
    </row>
    <row r="150" spans="1:7">
      <c r="A150" s="6" t="s">
        <v>24265</v>
      </c>
      <c r="B150" s="6" t="s">
        <v>24264</v>
      </c>
      <c r="C150" s="6" t="s">
        <v>20426</v>
      </c>
      <c r="D150" s="6">
        <v>4</v>
      </c>
      <c r="E150" s="6">
        <v>168</v>
      </c>
      <c r="F150" s="6">
        <v>11</v>
      </c>
      <c r="G150" s="6">
        <v>3.7007119153011402E-3</v>
      </c>
    </row>
    <row r="151" spans="1:7">
      <c r="A151" s="6" t="s">
        <v>21310</v>
      </c>
      <c r="B151" s="6" t="s">
        <v>21309</v>
      </c>
      <c r="C151" s="6" t="s">
        <v>20426</v>
      </c>
      <c r="D151" s="6">
        <v>4</v>
      </c>
      <c r="E151" s="6">
        <v>13</v>
      </c>
      <c r="F151" s="6">
        <v>3</v>
      </c>
      <c r="G151" s="6">
        <v>3.7782957773617701E-3</v>
      </c>
    </row>
    <row r="152" spans="1:7">
      <c r="A152" s="6" t="s">
        <v>22506</v>
      </c>
      <c r="B152" s="6" t="s">
        <v>22505</v>
      </c>
      <c r="C152" s="6" t="s">
        <v>20426</v>
      </c>
      <c r="D152" s="6">
        <v>6</v>
      </c>
      <c r="E152" s="6">
        <v>79</v>
      </c>
      <c r="F152" s="6">
        <v>7</v>
      </c>
      <c r="G152" s="6">
        <v>3.79873106307573E-3</v>
      </c>
    </row>
    <row r="153" spans="1:7">
      <c r="A153" s="6" t="s">
        <v>22947</v>
      </c>
      <c r="B153" s="6" t="s">
        <v>22946</v>
      </c>
      <c r="C153" s="6" t="s">
        <v>20426</v>
      </c>
      <c r="D153" s="6">
        <v>5</v>
      </c>
      <c r="E153" s="6">
        <v>145</v>
      </c>
      <c r="F153" s="6">
        <v>10</v>
      </c>
      <c r="G153" s="6">
        <v>3.8322710454087501E-3</v>
      </c>
    </row>
    <row r="154" spans="1:7">
      <c r="A154" s="6" t="s">
        <v>21014</v>
      </c>
      <c r="B154" s="6" t="s">
        <v>21013</v>
      </c>
      <c r="C154" s="6" t="s">
        <v>20426</v>
      </c>
      <c r="D154" s="6">
        <v>4</v>
      </c>
      <c r="E154" s="6">
        <v>299</v>
      </c>
      <c r="F154" s="6">
        <v>16</v>
      </c>
      <c r="G154" s="6">
        <v>4.1069493153743503E-3</v>
      </c>
    </row>
    <row r="155" spans="1:7">
      <c r="A155" s="6" t="s">
        <v>23879</v>
      </c>
      <c r="B155" s="6" t="s">
        <v>23878</v>
      </c>
      <c r="C155" s="6" t="s">
        <v>20426</v>
      </c>
      <c r="D155" s="6">
        <v>3</v>
      </c>
      <c r="E155" s="6">
        <v>43</v>
      </c>
      <c r="F155" s="6">
        <v>5</v>
      </c>
      <c r="G155" s="6">
        <v>4.3825895866954198E-3</v>
      </c>
    </row>
    <row r="156" spans="1:7">
      <c r="A156" s="6" t="s">
        <v>24263</v>
      </c>
      <c r="B156" s="6" t="s">
        <v>24262</v>
      </c>
      <c r="C156" s="6" t="s">
        <v>20426</v>
      </c>
      <c r="D156" s="6">
        <v>5</v>
      </c>
      <c r="E156" s="6">
        <v>14</v>
      </c>
      <c r="F156" s="6">
        <v>3</v>
      </c>
      <c r="G156" s="6">
        <v>4.7193051023986504E-3</v>
      </c>
    </row>
    <row r="157" spans="1:7">
      <c r="A157" s="6" t="s">
        <v>24261</v>
      </c>
      <c r="B157" s="6" t="s">
        <v>24260</v>
      </c>
      <c r="C157" s="6" t="s">
        <v>20426</v>
      </c>
      <c r="D157" s="6">
        <v>5</v>
      </c>
      <c r="E157" s="6">
        <v>64</v>
      </c>
      <c r="F157" s="6">
        <v>6</v>
      </c>
      <c r="G157" s="6">
        <v>5.46419316187892E-3</v>
      </c>
    </row>
    <row r="158" spans="1:7">
      <c r="A158" s="6" t="s">
        <v>24259</v>
      </c>
      <c r="B158" s="6" t="s">
        <v>24258</v>
      </c>
      <c r="C158" s="6" t="s">
        <v>20426</v>
      </c>
      <c r="D158" s="6">
        <v>5</v>
      </c>
      <c r="E158" s="6">
        <v>64</v>
      </c>
      <c r="F158" s="6">
        <v>6</v>
      </c>
      <c r="G158" s="6">
        <v>5.46419316187892E-3</v>
      </c>
    </row>
    <row r="159" spans="1:7">
      <c r="A159" s="6" t="s">
        <v>21282</v>
      </c>
      <c r="B159" s="6" t="s">
        <v>21281</v>
      </c>
      <c r="C159" s="6" t="s">
        <v>20426</v>
      </c>
      <c r="D159" s="6">
        <v>5</v>
      </c>
      <c r="E159" s="6">
        <v>153</v>
      </c>
      <c r="F159" s="6">
        <v>10</v>
      </c>
      <c r="G159" s="6">
        <v>5.5833417899096198E-3</v>
      </c>
    </row>
    <row r="160" spans="1:7">
      <c r="A160" s="6" t="s">
        <v>24255</v>
      </c>
      <c r="B160" s="6" t="s">
        <v>24254</v>
      </c>
      <c r="C160" s="6" t="s">
        <v>20426</v>
      </c>
      <c r="D160" s="6">
        <v>5</v>
      </c>
      <c r="E160" s="6">
        <v>153</v>
      </c>
      <c r="F160" s="6">
        <v>10</v>
      </c>
      <c r="G160" s="6">
        <v>5.5833417899096198E-3</v>
      </c>
    </row>
    <row r="161" spans="1:7">
      <c r="A161" s="6" t="s">
        <v>21280</v>
      </c>
      <c r="B161" s="6" t="s">
        <v>21279</v>
      </c>
      <c r="C161" s="6" t="s">
        <v>20426</v>
      </c>
      <c r="D161" s="6">
        <v>4</v>
      </c>
      <c r="E161" s="6">
        <v>153</v>
      </c>
      <c r="F161" s="6">
        <v>10</v>
      </c>
      <c r="G161" s="6">
        <v>5.5833417899096198E-3</v>
      </c>
    </row>
    <row r="162" spans="1:7">
      <c r="A162" s="6" t="s">
        <v>24253</v>
      </c>
      <c r="B162" s="6" t="s">
        <v>24252</v>
      </c>
      <c r="C162" s="6" t="s">
        <v>20426</v>
      </c>
      <c r="D162" s="6">
        <v>3</v>
      </c>
      <c r="E162" s="6">
        <v>29</v>
      </c>
      <c r="F162" s="6">
        <v>4</v>
      </c>
      <c r="G162" s="6">
        <v>5.7662059869148701E-3</v>
      </c>
    </row>
    <row r="163" spans="1:7">
      <c r="A163" s="6" t="s">
        <v>24251</v>
      </c>
      <c r="B163" s="6" t="s">
        <v>24250</v>
      </c>
      <c r="C163" s="6" t="s">
        <v>20426</v>
      </c>
      <c r="D163" s="6">
        <v>4</v>
      </c>
      <c r="E163" s="6">
        <v>29</v>
      </c>
      <c r="F163" s="6">
        <v>4</v>
      </c>
      <c r="G163" s="6">
        <v>5.7662059869148701E-3</v>
      </c>
    </row>
    <row r="164" spans="1:7">
      <c r="A164" s="6" t="s">
        <v>23438</v>
      </c>
      <c r="B164" s="6" t="s">
        <v>23437</v>
      </c>
      <c r="C164" s="6" t="s">
        <v>20426</v>
      </c>
      <c r="D164" s="6">
        <v>4</v>
      </c>
      <c r="E164" s="6">
        <v>15</v>
      </c>
      <c r="F164" s="6">
        <v>3</v>
      </c>
      <c r="G164" s="6">
        <v>5.7895626618265196E-3</v>
      </c>
    </row>
    <row r="165" spans="1:7">
      <c r="A165" s="6" t="s">
        <v>24249</v>
      </c>
      <c r="B165" s="6" t="s">
        <v>24248</v>
      </c>
      <c r="C165" s="6" t="s">
        <v>20426</v>
      </c>
      <c r="D165" s="6">
        <v>4</v>
      </c>
      <c r="E165" s="6">
        <v>15</v>
      </c>
      <c r="F165" s="6">
        <v>3</v>
      </c>
      <c r="G165" s="6">
        <v>5.7895626618265196E-3</v>
      </c>
    </row>
    <row r="166" spans="1:7">
      <c r="A166" s="6" t="s">
        <v>20439</v>
      </c>
      <c r="B166" s="6" t="s">
        <v>20438</v>
      </c>
      <c r="C166" s="6" t="s">
        <v>20426</v>
      </c>
      <c r="D166" s="6">
        <v>4</v>
      </c>
      <c r="E166" s="6">
        <v>338</v>
      </c>
      <c r="F166" s="6">
        <v>17</v>
      </c>
      <c r="G166" s="6">
        <v>5.8260423237962303E-3</v>
      </c>
    </row>
    <row r="167" spans="1:7">
      <c r="A167" s="6" t="s">
        <v>21547</v>
      </c>
      <c r="B167" s="6" t="s">
        <v>21546</v>
      </c>
      <c r="C167" s="6" t="s">
        <v>20426</v>
      </c>
      <c r="D167" s="6">
        <v>6</v>
      </c>
      <c r="E167" s="6">
        <v>30</v>
      </c>
      <c r="F167" s="6">
        <v>4</v>
      </c>
      <c r="G167" s="6">
        <v>6.5226886260987696E-3</v>
      </c>
    </row>
    <row r="168" spans="1:7">
      <c r="A168" s="6" t="s">
        <v>21549</v>
      </c>
      <c r="B168" s="6" t="s">
        <v>21548</v>
      </c>
      <c r="C168" s="6" t="s">
        <v>20426</v>
      </c>
      <c r="D168" s="6">
        <v>7</v>
      </c>
      <c r="E168" s="6">
        <v>30</v>
      </c>
      <c r="F168" s="6">
        <v>4</v>
      </c>
      <c r="G168" s="6">
        <v>6.5226886260987696E-3</v>
      </c>
    </row>
    <row r="169" spans="1:7">
      <c r="A169" s="6" t="s">
        <v>24247</v>
      </c>
      <c r="B169" s="6" t="s">
        <v>24246</v>
      </c>
      <c r="C169" s="6" t="s">
        <v>20426</v>
      </c>
      <c r="D169" s="6">
        <v>4</v>
      </c>
      <c r="E169" s="6">
        <v>30</v>
      </c>
      <c r="F169" s="6">
        <v>4</v>
      </c>
      <c r="G169" s="6">
        <v>6.5226886260987696E-3</v>
      </c>
    </row>
    <row r="170" spans="1:7">
      <c r="A170" s="6" t="s">
        <v>24245</v>
      </c>
      <c r="B170" s="6" t="s">
        <v>24244</v>
      </c>
      <c r="C170" s="6" t="s">
        <v>20426</v>
      </c>
      <c r="D170" s="6">
        <v>6</v>
      </c>
      <c r="E170" s="6">
        <v>30</v>
      </c>
      <c r="F170" s="6">
        <v>4</v>
      </c>
      <c r="G170" s="6">
        <v>6.5226886260987696E-3</v>
      </c>
    </row>
    <row r="171" spans="1:7">
      <c r="A171" s="6" t="s">
        <v>21850</v>
      </c>
      <c r="B171" s="6" t="s">
        <v>21849</v>
      </c>
      <c r="C171" s="6" t="s">
        <v>20426</v>
      </c>
      <c r="D171" s="6">
        <v>3</v>
      </c>
      <c r="E171" s="6">
        <v>3460</v>
      </c>
      <c r="F171" s="6">
        <v>110</v>
      </c>
      <c r="G171" s="6">
        <v>6.5523582212244098E-3</v>
      </c>
    </row>
    <row r="172" spans="1:7">
      <c r="A172" s="6" t="s">
        <v>21126</v>
      </c>
      <c r="B172" s="6" t="s">
        <v>21125</v>
      </c>
      <c r="C172" s="6" t="s">
        <v>20426</v>
      </c>
      <c r="D172" s="6">
        <v>7</v>
      </c>
      <c r="E172" s="6">
        <v>16</v>
      </c>
      <c r="F172" s="6">
        <v>3</v>
      </c>
      <c r="G172" s="6">
        <v>6.9934433968595498E-3</v>
      </c>
    </row>
    <row r="173" spans="1:7">
      <c r="A173" s="6" t="s">
        <v>21476</v>
      </c>
      <c r="B173" s="6" t="s">
        <v>21475</v>
      </c>
      <c r="C173" s="6" t="s">
        <v>20426</v>
      </c>
      <c r="D173" s="6">
        <v>4</v>
      </c>
      <c r="E173" s="6">
        <v>796</v>
      </c>
      <c r="F173" s="6">
        <v>32</v>
      </c>
      <c r="G173" s="6">
        <v>7.02844505396291E-3</v>
      </c>
    </row>
    <row r="174" spans="1:7">
      <c r="A174" s="6" t="s">
        <v>20711</v>
      </c>
      <c r="B174" s="6" t="s">
        <v>20710</v>
      </c>
      <c r="C174" s="6" t="s">
        <v>20426</v>
      </c>
      <c r="D174" s="6">
        <v>4</v>
      </c>
      <c r="E174" s="6">
        <v>48</v>
      </c>
      <c r="F174" s="6">
        <v>5</v>
      </c>
      <c r="G174" s="6">
        <v>7.0342568718062496E-3</v>
      </c>
    </row>
    <row r="175" spans="1:7">
      <c r="A175" s="6" t="s">
        <v>24243</v>
      </c>
      <c r="B175" s="6" t="s">
        <v>24242</v>
      </c>
      <c r="C175" s="6" t="s">
        <v>20426</v>
      </c>
      <c r="D175" s="6">
        <v>4</v>
      </c>
      <c r="E175" s="6">
        <v>31</v>
      </c>
      <c r="F175" s="6">
        <v>4</v>
      </c>
      <c r="G175" s="6">
        <v>7.3421188497625103E-3</v>
      </c>
    </row>
    <row r="176" spans="1:7">
      <c r="A176" s="6" t="s">
        <v>24241</v>
      </c>
      <c r="B176" s="6" t="s">
        <v>24240</v>
      </c>
      <c r="C176" s="6" t="s">
        <v>20426</v>
      </c>
      <c r="D176" s="6">
        <v>3</v>
      </c>
      <c r="E176" s="6">
        <v>31</v>
      </c>
      <c r="F176" s="6">
        <v>4</v>
      </c>
      <c r="G176" s="6">
        <v>7.3421188497625103E-3</v>
      </c>
    </row>
    <row r="177" spans="1:7">
      <c r="A177" s="6" t="s">
        <v>24239</v>
      </c>
      <c r="B177" s="6" t="s">
        <v>24238</v>
      </c>
      <c r="C177" s="6" t="s">
        <v>20426</v>
      </c>
      <c r="D177" s="6">
        <v>5</v>
      </c>
      <c r="E177" s="6">
        <v>31</v>
      </c>
      <c r="F177" s="6">
        <v>4</v>
      </c>
      <c r="G177" s="6">
        <v>7.3421188497625103E-3</v>
      </c>
    </row>
    <row r="178" spans="1:7">
      <c r="A178" s="6" t="s">
        <v>21870</v>
      </c>
      <c r="B178" s="6" t="s">
        <v>21869</v>
      </c>
      <c r="C178" s="6" t="s">
        <v>20426</v>
      </c>
      <c r="D178" s="6">
        <v>2</v>
      </c>
      <c r="E178" s="6">
        <v>1554</v>
      </c>
      <c r="F178" s="6">
        <v>55</v>
      </c>
      <c r="G178" s="6">
        <v>7.5523859235667803E-3</v>
      </c>
    </row>
    <row r="179" spans="1:7">
      <c r="A179" s="6" t="s">
        <v>24237</v>
      </c>
      <c r="B179" s="6" t="s">
        <v>24236</v>
      </c>
      <c r="C179" s="6" t="s">
        <v>20426</v>
      </c>
      <c r="D179" s="6">
        <v>4</v>
      </c>
      <c r="E179" s="6">
        <v>49</v>
      </c>
      <c r="F179" s="6">
        <v>5</v>
      </c>
      <c r="G179" s="6">
        <v>7.6745226487625502E-3</v>
      </c>
    </row>
    <row r="180" spans="1:7">
      <c r="A180" s="6" t="s">
        <v>24235</v>
      </c>
      <c r="B180" s="6" t="s">
        <v>24234</v>
      </c>
      <c r="C180" s="6" t="s">
        <v>20426</v>
      </c>
      <c r="D180" s="6">
        <v>5</v>
      </c>
      <c r="E180" s="6">
        <v>136</v>
      </c>
      <c r="F180" s="6">
        <v>9</v>
      </c>
      <c r="G180" s="6">
        <v>7.714493570196E-3</v>
      </c>
    </row>
    <row r="181" spans="1:7">
      <c r="A181" s="6" t="s">
        <v>20673</v>
      </c>
      <c r="B181" s="6" t="s">
        <v>20672</v>
      </c>
      <c r="C181" s="6" t="s">
        <v>20426</v>
      </c>
      <c r="D181" s="6">
        <v>4</v>
      </c>
      <c r="E181" s="6">
        <v>113</v>
      </c>
      <c r="F181" s="6">
        <v>8</v>
      </c>
      <c r="G181" s="6">
        <v>7.9327810617669196E-3</v>
      </c>
    </row>
    <row r="182" spans="1:7">
      <c r="A182" s="6" t="s">
        <v>24231</v>
      </c>
      <c r="B182" s="6" t="s">
        <v>24230</v>
      </c>
      <c r="C182" s="6" t="s">
        <v>20426</v>
      </c>
      <c r="D182" s="6">
        <v>7</v>
      </c>
      <c r="E182" s="6">
        <v>6</v>
      </c>
      <c r="F182" s="6">
        <v>2</v>
      </c>
      <c r="G182" s="6">
        <v>8.8991682075373994E-3</v>
      </c>
    </row>
    <row r="183" spans="1:7">
      <c r="A183" s="6" t="s">
        <v>22478</v>
      </c>
      <c r="B183" s="6" t="s">
        <v>22477</v>
      </c>
      <c r="C183" s="6" t="s">
        <v>20426</v>
      </c>
      <c r="D183" s="6">
        <v>4</v>
      </c>
      <c r="E183" s="6">
        <v>6</v>
      </c>
      <c r="F183" s="6">
        <v>2</v>
      </c>
      <c r="G183" s="6">
        <v>8.8991682075373994E-3</v>
      </c>
    </row>
    <row r="184" spans="1:7">
      <c r="A184" s="6" t="s">
        <v>20717</v>
      </c>
      <c r="B184" s="6" t="s">
        <v>20716</v>
      </c>
      <c r="C184" s="6" t="s">
        <v>20426</v>
      </c>
      <c r="D184" s="6">
        <v>5</v>
      </c>
      <c r="E184" s="6">
        <v>6</v>
      </c>
      <c r="F184" s="6">
        <v>2</v>
      </c>
      <c r="G184" s="6">
        <v>8.8991682075373994E-3</v>
      </c>
    </row>
    <row r="185" spans="1:7">
      <c r="A185" s="6" t="s">
        <v>21858</v>
      </c>
      <c r="B185" s="6" t="s">
        <v>21857</v>
      </c>
      <c r="C185" s="6" t="s">
        <v>20426</v>
      </c>
      <c r="D185" s="6">
        <v>4</v>
      </c>
      <c r="E185" s="6">
        <v>3392</v>
      </c>
      <c r="F185" s="6">
        <v>107</v>
      </c>
      <c r="G185" s="6">
        <v>9.0906636768073694E-3</v>
      </c>
    </row>
    <row r="186" spans="1:7">
      <c r="A186" s="6" t="s">
        <v>24229</v>
      </c>
      <c r="B186" s="6" t="s">
        <v>24228</v>
      </c>
      <c r="C186" s="6" t="s">
        <v>20426</v>
      </c>
      <c r="D186" s="6">
        <v>3</v>
      </c>
      <c r="E186" s="6">
        <v>72</v>
      </c>
      <c r="F186" s="6">
        <v>6</v>
      </c>
      <c r="G186" s="6">
        <v>9.6239599166201804E-3</v>
      </c>
    </row>
    <row r="187" spans="1:7">
      <c r="A187" s="6" t="s">
        <v>22842</v>
      </c>
      <c r="B187" s="6" t="s">
        <v>22841</v>
      </c>
      <c r="C187" s="6" t="s">
        <v>20426</v>
      </c>
      <c r="D187" s="6">
        <v>5</v>
      </c>
      <c r="E187" s="6">
        <v>218</v>
      </c>
      <c r="F187" s="6">
        <v>12</v>
      </c>
      <c r="G187" s="6">
        <v>9.7100240176142306E-3</v>
      </c>
    </row>
    <row r="188" spans="1:7">
      <c r="A188" s="6" t="s">
        <v>20826</v>
      </c>
      <c r="B188" s="6" t="s">
        <v>20825</v>
      </c>
      <c r="C188" s="6" t="s">
        <v>20426</v>
      </c>
      <c r="D188" s="6">
        <v>6</v>
      </c>
      <c r="E188" s="6">
        <v>52</v>
      </c>
      <c r="F188" s="6">
        <v>5</v>
      </c>
      <c r="G188" s="6">
        <v>9.83638053993173E-3</v>
      </c>
    </row>
    <row r="189" spans="1:7">
      <c r="A189" s="6" t="s">
        <v>21896</v>
      </c>
      <c r="B189" s="6" t="s">
        <v>21895</v>
      </c>
      <c r="C189" s="6" t="s">
        <v>20426</v>
      </c>
      <c r="D189" s="6">
        <v>2</v>
      </c>
      <c r="E189" s="6">
        <v>1851</v>
      </c>
      <c r="F189" s="6">
        <v>63</v>
      </c>
      <c r="G189" s="6">
        <v>9.9905884145503106E-3</v>
      </c>
    </row>
    <row r="190" spans="1:7">
      <c r="A190" s="6" t="s">
        <v>21084</v>
      </c>
      <c r="B190" s="6" t="s">
        <v>21083</v>
      </c>
      <c r="C190" s="6" t="s">
        <v>20426</v>
      </c>
      <c r="D190" s="6">
        <v>4</v>
      </c>
      <c r="E190" s="6">
        <v>274</v>
      </c>
      <c r="F190" s="6">
        <v>14</v>
      </c>
      <c r="G190" s="6">
        <v>1.02435902480222E-2</v>
      </c>
    </row>
    <row r="191" spans="1:7">
      <c r="A191" s="6" t="s">
        <v>21635</v>
      </c>
      <c r="B191" s="6" t="s">
        <v>21634</v>
      </c>
      <c r="C191" s="6" t="s">
        <v>20426</v>
      </c>
      <c r="D191" s="6">
        <v>4</v>
      </c>
      <c r="E191" s="6">
        <v>95</v>
      </c>
      <c r="F191" s="6">
        <v>7</v>
      </c>
      <c r="G191" s="6">
        <v>1.02777930943479E-2</v>
      </c>
    </row>
    <row r="192" spans="1:7">
      <c r="A192" s="6" t="s">
        <v>24227</v>
      </c>
      <c r="B192" s="6" t="s">
        <v>24226</v>
      </c>
      <c r="C192" s="6" t="s">
        <v>20426</v>
      </c>
      <c r="D192" s="6">
        <v>4</v>
      </c>
      <c r="E192" s="6">
        <v>119</v>
      </c>
      <c r="F192" s="6">
        <v>8</v>
      </c>
      <c r="G192" s="6">
        <v>1.0675707527580101E-2</v>
      </c>
    </row>
    <row r="193" spans="1:7">
      <c r="A193" s="6" t="s">
        <v>22184</v>
      </c>
      <c r="B193" s="6" t="s">
        <v>22183</v>
      </c>
      <c r="C193" s="6" t="s">
        <v>20426</v>
      </c>
      <c r="D193" s="6">
        <v>5</v>
      </c>
      <c r="E193" s="6">
        <v>120</v>
      </c>
      <c r="F193" s="6">
        <v>8</v>
      </c>
      <c r="G193" s="6">
        <v>1.1193491311459001E-2</v>
      </c>
    </row>
    <row r="194" spans="1:7">
      <c r="A194" s="6" t="s">
        <v>21559</v>
      </c>
      <c r="B194" s="6" t="s">
        <v>21558</v>
      </c>
      <c r="C194" s="6" t="s">
        <v>20426</v>
      </c>
      <c r="D194" s="6">
        <v>4</v>
      </c>
      <c r="E194" s="6">
        <v>120</v>
      </c>
      <c r="F194" s="6">
        <v>8</v>
      </c>
      <c r="G194" s="6">
        <v>1.1193491311459001E-2</v>
      </c>
    </row>
    <row r="195" spans="1:7">
      <c r="A195" s="6" t="s">
        <v>21561</v>
      </c>
      <c r="B195" s="6" t="s">
        <v>21560</v>
      </c>
      <c r="C195" s="6" t="s">
        <v>20426</v>
      </c>
      <c r="D195" s="6">
        <v>3</v>
      </c>
      <c r="E195" s="6">
        <v>120</v>
      </c>
      <c r="F195" s="6">
        <v>8</v>
      </c>
      <c r="G195" s="6">
        <v>1.1193491311459001E-2</v>
      </c>
    </row>
    <row r="196" spans="1:7">
      <c r="A196" s="6" t="s">
        <v>24225</v>
      </c>
      <c r="B196" s="6" t="s">
        <v>24224</v>
      </c>
      <c r="C196" s="6" t="s">
        <v>20426</v>
      </c>
      <c r="D196" s="6">
        <v>4</v>
      </c>
      <c r="E196" s="6">
        <v>7</v>
      </c>
      <c r="F196" s="6">
        <v>2</v>
      </c>
      <c r="G196" s="6">
        <v>1.2251723820680301E-2</v>
      </c>
    </row>
    <row r="197" spans="1:7">
      <c r="A197" s="6" t="s">
        <v>20479</v>
      </c>
      <c r="B197" s="6" t="s">
        <v>20478</v>
      </c>
      <c r="C197" s="6" t="s">
        <v>20426</v>
      </c>
      <c r="D197" s="6">
        <v>5</v>
      </c>
      <c r="E197" s="6">
        <v>7</v>
      </c>
      <c r="F197" s="6">
        <v>2</v>
      </c>
      <c r="G197" s="6">
        <v>1.2251723820680301E-2</v>
      </c>
    </row>
    <row r="198" spans="1:7">
      <c r="A198" s="6" t="s">
        <v>21454</v>
      </c>
      <c r="B198" s="6" t="s">
        <v>21453</v>
      </c>
      <c r="C198" s="6" t="s">
        <v>20426</v>
      </c>
      <c r="D198" s="6">
        <v>7</v>
      </c>
      <c r="E198" s="6">
        <v>55</v>
      </c>
      <c r="F198" s="6">
        <v>5</v>
      </c>
      <c r="G198" s="6">
        <v>1.2383078719919E-2</v>
      </c>
    </row>
    <row r="199" spans="1:7">
      <c r="A199" s="6" t="s">
        <v>21432</v>
      </c>
      <c r="B199" s="6" t="s">
        <v>21431</v>
      </c>
      <c r="C199" s="6" t="s">
        <v>20426</v>
      </c>
      <c r="D199" s="6">
        <v>4</v>
      </c>
      <c r="E199" s="6">
        <v>173</v>
      </c>
      <c r="F199" s="6">
        <v>10</v>
      </c>
      <c r="G199" s="6">
        <v>1.26980546557481E-2</v>
      </c>
    </row>
    <row r="200" spans="1:7">
      <c r="A200" s="6" t="s">
        <v>24219</v>
      </c>
      <c r="B200" s="6" t="s">
        <v>24218</v>
      </c>
      <c r="C200" s="6" t="s">
        <v>20426</v>
      </c>
      <c r="D200" s="6">
        <v>5</v>
      </c>
      <c r="E200" s="6">
        <v>123</v>
      </c>
      <c r="F200" s="6">
        <v>8</v>
      </c>
      <c r="G200" s="6">
        <v>1.28580688274103E-2</v>
      </c>
    </row>
    <row r="201" spans="1:7">
      <c r="A201" s="6" t="s">
        <v>21898</v>
      </c>
      <c r="B201" s="6" t="s">
        <v>21897</v>
      </c>
      <c r="C201" s="6" t="s">
        <v>20426</v>
      </c>
      <c r="D201" s="6">
        <v>3</v>
      </c>
      <c r="E201" s="6">
        <v>1774</v>
      </c>
      <c r="F201" s="6">
        <v>60</v>
      </c>
      <c r="G201" s="6">
        <v>1.32510952193283E-2</v>
      </c>
    </row>
    <row r="202" spans="1:7">
      <c r="A202" s="6" t="s">
        <v>21649</v>
      </c>
      <c r="B202" s="6" t="s">
        <v>21648</v>
      </c>
      <c r="C202" s="6" t="s">
        <v>20426</v>
      </c>
      <c r="D202" s="6">
        <v>4</v>
      </c>
      <c r="E202" s="6">
        <v>37</v>
      </c>
      <c r="F202" s="6">
        <v>4</v>
      </c>
      <c r="G202" s="6">
        <v>1.36895696659655E-2</v>
      </c>
    </row>
    <row r="203" spans="1:7">
      <c r="A203" s="6" t="s">
        <v>21894</v>
      </c>
      <c r="B203" s="6" t="s">
        <v>21893</v>
      </c>
      <c r="C203" s="6" t="s">
        <v>20426</v>
      </c>
      <c r="D203" s="6">
        <v>2</v>
      </c>
      <c r="E203" s="6">
        <v>1782</v>
      </c>
      <c r="F203" s="6">
        <v>60</v>
      </c>
      <c r="G203" s="6">
        <v>1.4415005471262199E-2</v>
      </c>
    </row>
    <row r="204" spans="1:7">
      <c r="A204" s="6" t="s">
        <v>21487</v>
      </c>
      <c r="B204" s="6" t="s">
        <v>21486</v>
      </c>
      <c r="C204" s="6" t="s">
        <v>20426</v>
      </c>
      <c r="D204" s="6">
        <v>6</v>
      </c>
      <c r="E204" s="6">
        <v>79</v>
      </c>
      <c r="F204" s="6">
        <v>6</v>
      </c>
      <c r="G204" s="6">
        <v>1.47883077224206E-2</v>
      </c>
    </row>
    <row r="205" spans="1:7">
      <c r="A205" s="6" t="s">
        <v>21322</v>
      </c>
      <c r="B205" s="6" t="s">
        <v>21321</v>
      </c>
      <c r="C205" s="6" t="s">
        <v>20426</v>
      </c>
      <c r="D205" s="6">
        <v>3</v>
      </c>
      <c r="E205" s="6">
        <v>21</v>
      </c>
      <c r="F205" s="6">
        <v>3</v>
      </c>
      <c r="G205" s="6">
        <v>1.5130888602847999E-2</v>
      </c>
    </row>
    <row r="206" spans="1:7">
      <c r="A206" s="6" t="s">
        <v>24217</v>
      </c>
      <c r="B206" s="6" t="s">
        <v>24216</v>
      </c>
      <c r="C206" s="6" t="s">
        <v>20426</v>
      </c>
      <c r="D206" s="6">
        <v>3</v>
      </c>
      <c r="E206" s="6">
        <v>21</v>
      </c>
      <c r="F206" s="6">
        <v>3</v>
      </c>
      <c r="G206" s="6">
        <v>1.5130888602847999E-2</v>
      </c>
    </row>
    <row r="207" spans="1:7">
      <c r="A207" s="6" t="s">
        <v>24215</v>
      </c>
      <c r="B207" s="6" t="s">
        <v>24214</v>
      </c>
      <c r="C207" s="6" t="s">
        <v>20426</v>
      </c>
      <c r="D207" s="6">
        <v>3</v>
      </c>
      <c r="E207" s="6">
        <v>80</v>
      </c>
      <c r="F207" s="6">
        <v>6</v>
      </c>
      <c r="G207" s="6">
        <v>1.5657000563036101E-2</v>
      </c>
    </row>
    <row r="208" spans="1:7">
      <c r="A208" s="6" t="s">
        <v>24213</v>
      </c>
      <c r="B208" s="6" t="s">
        <v>24212</v>
      </c>
      <c r="C208" s="6" t="s">
        <v>20426</v>
      </c>
      <c r="D208" s="6">
        <v>4</v>
      </c>
      <c r="E208" s="6">
        <v>154</v>
      </c>
      <c r="F208" s="6">
        <v>9</v>
      </c>
      <c r="G208" s="6">
        <v>1.6452244187208299E-2</v>
      </c>
    </row>
    <row r="209" spans="1:7">
      <c r="A209" s="6" t="s">
        <v>21856</v>
      </c>
      <c r="B209" s="6" t="s">
        <v>21855</v>
      </c>
      <c r="C209" s="6" t="s">
        <v>20426</v>
      </c>
      <c r="D209" s="6">
        <v>4</v>
      </c>
      <c r="E209" s="6">
        <v>409</v>
      </c>
      <c r="F209" s="6">
        <v>18</v>
      </c>
      <c r="G209" s="6">
        <v>1.6752174017238702E-2</v>
      </c>
    </row>
    <row r="210" spans="1:7">
      <c r="A210" s="6" t="s">
        <v>21274</v>
      </c>
      <c r="B210" s="6" t="s">
        <v>21273</v>
      </c>
      <c r="C210" s="6" t="s">
        <v>20426</v>
      </c>
      <c r="D210" s="6">
        <v>7</v>
      </c>
      <c r="E210" s="6">
        <v>22</v>
      </c>
      <c r="F210" s="6">
        <v>3</v>
      </c>
      <c r="G210" s="6">
        <v>1.71976482973452E-2</v>
      </c>
    </row>
    <row r="211" spans="1:7">
      <c r="A211" s="6" t="s">
        <v>23520</v>
      </c>
      <c r="B211" s="6" t="s">
        <v>23519</v>
      </c>
      <c r="C211" s="6" t="s">
        <v>20426</v>
      </c>
      <c r="D211" s="6">
        <v>4</v>
      </c>
      <c r="E211" s="6">
        <v>40</v>
      </c>
      <c r="F211" s="6">
        <v>4</v>
      </c>
      <c r="G211" s="6">
        <v>1.7858330482576401E-2</v>
      </c>
    </row>
    <row r="212" spans="1:7">
      <c r="A212" s="6" t="s">
        <v>21402</v>
      </c>
      <c r="B212" s="6" t="s">
        <v>21401</v>
      </c>
      <c r="C212" s="6" t="s">
        <v>20426</v>
      </c>
      <c r="D212" s="6">
        <v>5</v>
      </c>
      <c r="E212" s="6">
        <v>266</v>
      </c>
      <c r="F212" s="6">
        <v>13</v>
      </c>
      <c r="G212" s="6">
        <v>1.8191827452822499E-2</v>
      </c>
    </row>
    <row r="213" spans="1:7">
      <c r="A213" s="6" t="s">
        <v>21783</v>
      </c>
      <c r="B213" s="6" t="s">
        <v>21782</v>
      </c>
      <c r="C213" s="6" t="s">
        <v>20426</v>
      </c>
      <c r="D213" s="6">
        <v>4</v>
      </c>
      <c r="E213" s="6">
        <v>823</v>
      </c>
      <c r="F213" s="6">
        <v>31</v>
      </c>
      <c r="G213" s="6">
        <v>1.82984752359754E-2</v>
      </c>
    </row>
    <row r="214" spans="1:7">
      <c r="A214" s="6" t="s">
        <v>24211</v>
      </c>
      <c r="B214" s="6" t="s">
        <v>24210</v>
      </c>
      <c r="C214" s="6" t="s">
        <v>20426</v>
      </c>
      <c r="D214" s="6">
        <v>4</v>
      </c>
      <c r="E214" s="6">
        <v>157</v>
      </c>
      <c r="F214" s="6">
        <v>9</v>
      </c>
      <c r="G214" s="6">
        <v>1.84194402379507E-2</v>
      </c>
    </row>
    <row r="215" spans="1:7">
      <c r="A215" s="6" t="s">
        <v>21781</v>
      </c>
      <c r="B215" s="6" t="s">
        <v>21780</v>
      </c>
      <c r="C215" s="6" t="s">
        <v>20426</v>
      </c>
      <c r="D215" s="6">
        <v>4</v>
      </c>
      <c r="E215" s="6">
        <v>824</v>
      </c>
      <c r="F215" s="6">
        <v>31</v>
      </c>
      <c r="G215" s="6">
        <v>1.8574121657967398E-2</v>
      </c>
    </row>
    <row r="216" spans="1:7">
      <c r="A216" s="6" t="s">
        <v>21611</v>
      </c>
      <c r="B216" s="6" t="s">
        <v>21610</v>
      </c>
      <c r="C216" s="6" t="s">
        <v>20426</v>
      </c>
      <c r="D216" s="6">
        <v>8</v>
      </c>
      <c r="E216" s="6">
        <v>107</v>
      </c>
      <c r="F216" s="6">
        <v>7</v>
      </c>
      <c r="G216" s="6">
        <v>1.87877114703149E-2</v>
      </c>
    </row>
    <row r="217" spans="1:7">
      <c r="A217" s="6" t="s">
        <v>21330</v>
      </c>
      <c r="B217" s="6" t="s">
        <v>21329</v>
      </c>
      <c r="C217" s="6" t="s">
        <v>20426</v>
      </c>
      <c r="D217" s="6">
        <v>4</v>
      </c>
      <c r="E217" s="6">
        <v>107</v>
      </c>
      <c r="F217" s="6">
        <v>7</v>
      </c>
      <c r="G217" s="6">
        <v>1.87877114703149E-2</v>
      </c>
    </row>
    <row r="218" spans="1:7">
      <c r="A218" s="6" t="s">
        <v>21541</v>
      </c>
      <c r="B218" s="6" t="s">
        <v>21540</v>
      </c>
      <c r="C218" s="6" t="s">
        <v>20426</v>
      </c>
      <c r="D218" s="6">
        <v>5</v>
      </c>
      <c r="E218" s="6">
        <v>84</v>
      </c>
      <c r="F218" s="6">
        <v>6</v>
      </c>
      <c r="G218" s="6">
        <v>1.94844584096413E-2</v>
      </c>
    </row>
    <row r="219" spans="1:7">
      <c r="A219" s="6" t="s">
        <v>21430</v>
      </c>
      <c r="B219" s="6" t="s">
        <v>21429</v>
      </c>
      <c r="C219" s="6" t="s">
        <v>20426</v>
      </c>
      <c r="D219" s="6">
        <v>5</v>
      </c>
      <c r="E219" s="6">
        <v>84</v>
      </c>
      <c r="F219" s="6">
        <v>6</v>
      </c>
      <c r="G219" s="6">
        <v>1.94844584096413E-2</v>
      </c>
    </row>
    <row r="220" spans="1:7">
      <c r="A220" s="6" t="s">
        <v>21573</v>
      </c>
      <c r="B220" s="6" t="s">
        <v>21572</v>
      </c>
      <c r="C220" s="6" t="s">
        <v>20426</v>
      </c>
      <c r="D220" s="6">
        <v>3</v>
      </c>
      <c r="E220" s="6">
        <v>992</v>
      </c>
      <c r="F220" s="6">
        <v>36</v>
      </c>
      <c r="G220" s="6">
        <v>1.9484624367714799E-2</v>
      </c>
    </row>
    <row r="221" spans="1:7">
      <c r="A221" s="6" t="s">
        <v>21468</v>
      </c>
      <c r="B221" s="6" t="s">
        <v>21467</v>
      </c>
      <c r="C221" s="6" t="s">
        <v>20426</v>
      </c>
      <c r="D221" s="6">
        <v>5</v>
      </c>
      <c r="E221" s="6">
        <v>416</v>
      </c>
      <c r="F221" s="6">
        <v>18</v>
      </c>
      <c r="G221" s="6">
        <v>1.9500764560673501E-2</v>
      </c>
    </row>
    <row r="222" spans="1:7">
      <c r="A222" s="6" t="s">
        <v>21555</v>
      </c>
      <c r="B222" s="6" t="s">
        <v>21554</v>
      </c>
      <c r="C222" s="6" t="s">
        <v>20426</v>
      </c>
      <c r="D222" s="6">
        <v>4</v>
      </c>
      <c r="E222" s="6">
        <v>62</v>
      </c>
      <c r="F222" s="6">
        <v>5</v>
      </c>
      <c r="G222" s="6">
        <v>1.9974293078768201E-2</v>
      </c>
    </row>
    <row r="223" spans="1:7">
      <c r="A223" s="6" t="s">
        <v>21368</v>
      </c>
      <c r="B223" s="6" t="s">
        <v>21367</v>
      </c>
      <c r="C223" s="6" t="s">
        <v>20426</v>
      </c>
      <c r="D223" s="6">
        <v>5</v>
      </c>
      <c r="E223" s="6">
        <v>270</v>
      </c>
      <c r="F223" s="6">
        <v>13</v>
      </c>
      <c r="G223" s="6">
        <v>2.02850838462772E-2</v>
      </c>
    </row>
    <row r="224" spans="1:7">
      <c r="A224" s="6" t="s">
        <v>24207</v>
      </c>
      <c r="B224" s="6" t="s">
        <v>24206</v>
      </c>
      <c r="C224" s="6" t="s">
        <v>20426</v>
      </c>
      <c r="D224" s="6">
        <v>5</v>
      </c>
      <c r="E224" s="6">
        <v>9</v>
      </c>
      <c r="F224" s="6">
        <v>2</v>
      </c>
      <c r="G224" s="6">
        <v>2.0312690485496401E-2</v>
      </c>
    </row>
    <row r="225" spans="1:7">
      <c r="A225" s="6" t="s">
        <v>24205</v>
      </c>
      <c r="B225" s="6" t="s">
        <v>24204</v>
      </c>
      <c r="C225" s="6" t="s">
        <v>20426</v>
      </c>
      <c r="D225" s="6">
        <v>6</v>
      </c>
      <c r="E225" s="6">
        <v>9</v>
      </c>
      <c r="F225" s="6">
        <v>2</v>
      </c>
      <c r="G225" s="6">
        <v>2.0312690485496401E-2</v>
      </c>
    </row>
    <row r="226" spans="1:7">
      <c r="A226" s="6" t="s">
        <v>24203</v>
      </c>
      <c r="B226" s="6" t="s">
        <v>24202</v>
      </c>
      <c r="C226" s="6" t="s">
        <v>20426</v>
      </c>
      <c r="D226" s="6">
        <v>4</v>
      </c>
      <c r="E226" s="6">
        <v>9</v>
      </c>
      <c r="F226" s="6">
        <v>2</v>
      </c>
      <c r="G226" s="6">
        <v>2.0312690485496401E-2</v>
      </c>
    </row>
    <row r="227" spans="1:7">
      <c r="A227" s="6" t="s">
        <v>21254</v>
      </c>
      <c r="B227" s="6" t="s">
        <v>21253</v>
      </c>
      <c r="C227" s="6" t="s">
        <v>20426</v>
      </c>
      <c r="D227" s="6">
        <v>5</v>
      </c>
      <c r="E227" s="6">
        <v>214</v>
      </c>
      <c r="F227" s="6">
        <v>11</v>
      </c>
      <c r="G227" s="6">
        <v>2.0485720047492401E-2</v>
      </c>
    </row>
    <row r="228" spans="1:7">
      <c r="A228" s="6" t="s">
        <v>21533</v>
      </c>
      <c r="B228" s="6" t="s">
        <v>21532</v>
      </c>
      <c r="C228" s="6" t="s">
        <v>20426</v>
      </c>
      <c r="D228" s="6">
        <v>6</v>
      </c>
      <c r="E228" s="6">
        <v>85</v>
      </c>
      <c r="F228" s="6">
        <v>6</v>
      </c>
      <c r="G228" s="6">
        <v>2.0532428639291798E-2</v>
      </c>
    </row>
    <row r="229" spans="1:7">
      <c r="A229" s="6" t="s">
        <v>21517</v>
      </c>
      <c r="B229" s="6" t="s">
        <v>21516</v>
      </c>
      <c r="C229" s="6" t="s">
        <v>20426</v>
      </c>
      <c r="D229" s="6">
        <v>4</v>
      </c>
      <c r="E229" s="6">
        <v>449</v>
      </c>
      <c r="F229" s="6">
        <v>19</v>
      </c>
      <c r="G229" s="6">
        <v>2.05524139682688E-2</v>
      </c>
    </row>
    <row r="230" spans="1:7">
      <c r="A230" s="6" t="s">
        <v>23160</v>
      </c>
      <c r="B230" s="6" t="s">
        <v>23159</v>
      </c>
      <c r="C230" s="6" t="s">
        <v>20426</v>
      </c>
      <c r="D230" s="6">
        <v>4</v>
      </c>
      <c r="E230" s="6">
        <v>42</v>
      </c>
      <c r="F230" s="6">
        <v>4</v>
      </c>
      <c r="G230" s="6">
        <v>2.1030997656638101E-2</v>
      </c>
    </row>
    <row r="231" spans="1:7">
      <c r="A231" s="6" t="s">
        <v>24201</v>
      </c>
      <c r="B231" s="6" t="s">
        <v>24200</v>
      </c>
      <c r="C231" s="6" t="s">
        <v>20426</v>
      </c>
      <c r="D231" s="6">
        <v>4</v>
      </c>
      <c r="E231" s="6">
        <v>42</v>
      </c>
      <c r="F231" s="6">
        <v>4</v>
      </c>
      <c r="G231" s="6">
        <v>2.1030997656638101E-2</v>
      </c>
    </row>
    <row r="232" spans="1:7">
      <c r="A232" s="6" t="s">
        <v>21591</v>
      </c>
      <c r="B232" s="6" t="s">
        <v>21590</v>
      </c>
      <c r="C232" s="6" t="s">
        <v>20426</v>
      </c>
      <c r="D232" s="6">
        <v>4</v>
      </c>
      <c r="E232" s="6">
        <v>866</v>
      </c>
      <c r="F232" s="6">
        <v>32</v>
      </c>
      <c r="G232" s="6">
        <v>2.12526135173851E-2</v>
      </c>
    </row>
    <row r="233" spans="1:7">
      <c r="A233" s="6" t="s">
        <v>24199</v>
      </c>
      <c r="B233" s="6" t="s">
        <v>24198</v>
      </c>
      <c r="C233" s="6" t="s">
        <v>20426</v>
      </c>
      <c r="D233" s="6">
        <v>4</v>
      </c>
      <c r="E233" s="6">
        <v>24</v>
      </c>
      <c r="F233" s="6">
        <v>3</v>
      </c>
      <c r="G233" s="6">
        <v>2.17803028673062E-2</v>
      </c>
    </row>
    <row r="234" spans="1:7">
      <c r="A234" s="6" t="s">
        <v>22456</v>
      </c>
      <c r="B234" s="6" t="s">
        <v>22455</v>
      </c>
      <c r="C234" s="6" t="s">
        <v>20426</v>
      </c>
      <c r="D234" s="6">
        <v>6</v>
      </c>
      <c r="E234" s="6">
        <v>43</v>
      </c>
      <c r="F234" s="6">
        <v>4</v>
      </c>
      <c r="G234" s="6">
        <v>2.2738526688275199E-2</v>
      </c>
    </row>
    <row r="235" spans="1:7">
      <c r="A235" s="6" t="s">
        <v>21386</v>
      </c>
      <c r="B235" s="6" t="s">
        <v>21385</v>
      </c>
      <c r="C235" s="6" t="s">
        <v>20426</v>
      </c>
      <c r="D235" s="6">
        <v>6</v>
      </c>
      <c r="E235" s="6">
        <v>43</v>
      </c>
      <c r="F235" s="6">
        <v>4</v>
      </c>
      <c r="G235" s="6">
        <v>2.2738526688275199E-2</v>
      </c>
    </row>
    <row r="236" spans="1:7">
      <c r="A236" s="6" t="s">
        <v>20679</v>
      </c>
      <c r="B236" s="6" t="s">
        <v>20678</v>
      </c>
      <c r="C236" s="6" t="s">
        <v>20426</v>
      </c>
      <c r="D236" s="6">
        <v>5</v>
      </c>
      <c r="E236" s="6">
        <v>43</v>
      </c>
      <c r="F236" s="6">
        <v>4</v>
      </c>
      <c r="G236" s="6">
        <v>2.2738526688275199E-2</v>
      </c>
    </row>
    <row r="237" spans="1:7">
      <c r="A237" s="6" t="s">
        <v>21579</v>
      </c>
      <c r="B237" s="6" t="s">
        <v>21578</v>
      </c>
      <c r="C237" s="6" t="s">
        <v>20426</v>
      </c>
      <c r="D237" s="6">
        <v>4</v>
      </c>
      <c r="E237" s="6">
        <v>65</v>
      </c>
      <c r="F237" s="6">
        <v>5</v>
      </c>
      <c r="G237" s="6">
        <v>2.3990919613655601E-2</v>
      </c>
    </row>
    <row r="238" spans="1:7">
      <c r="A238" s="6" t="s">
        <v>24197</v>
      </c>
      <c r="B238" s="6" t="s">
        <v>24196</v>
      </c>
      <c r="C238" s="6" t="s">
        <v>20426</v>
      </c>
      <c r="D238" s="6">
        <v>4</v>
      </c>
      <c r="E238" s="6">
        <v>25</v>
      </c>
      <c r="F238" s="6">
        <v>3</v>
      </c>
      <c r="G238" s="6">
        <v>2.4296899034297201E-2</v>
      </c>
    </row>
    <row r="239" spans="1:7">
      <c r="A239" s="6" t="s">
        <v>24195</v>
      </c>
      <c r="B239" s="6" t="s">
        <v>24194</v>
      </c>
      <c r="C239" s="6" t="s">
        <v>20426</v>
      </c>
      <c r="D239" s="6">
        <v>7</v>
      </c>
      <c r="E239" s="6">
        <v>10</v>
      </c>
      <c r="F239" s="6">
        <v>2</v>
      </c>
      <c r="G239" s="6">
        <v>2.49715136472589E-2</v>
      </c>
    </row>
    <row r="240" spans="1:7">
      <c r="A240" s="6" t="s">
        <v>24193</v>
      </c>
      <c r="B240" s="6" t="s">
        <v>24192</v>
      </c>
      <c r="C240" s="6" t="s">
        <v>20426</v>
      </c>
      <c r="D240" s="6">
        <v>5</v>
      </c>
      <c r="E240" s="6">
        <v>10</v>
      </c>
      <c r="F240" s="6">
        <v>2</v>
      </c>
      <c r="G240" s="6">
        <v>2.49715136472589E-2</v>
      </c>
    </row>
    <row r="241" spans="1:7">
      <c r="A241" s="6" t="s">
        <v>24191</v>
      </c>
      <c r="B241" s="6" t="s">
        <v>24190</v>
      </c>
      <c r="C241" s="6" t="s">
        <v>20426</v>
      </c>
      <c r="D241" s="6">
        <v>6</v>
      </c>
      <c r="E241" s="6">
        <v>10</v>
      </c>
      <c r="F241" s="6">
        <v>2</v>
      </c>
      <c r="G241" s="6">
        <v>2.49715136472589E-2</v>
      </c>
    </row>
    <row r="242" spans="1:7">
      <c r="A242" s="6" t="s">
        <v>24189</v>
      </c>
      <c r="B242" s="6" t="s">
        <v>24188</v>
      </c>
      <c r="C242" s="6" t="s">
        <v>20426</v>
      </c>
      <c r="D242" s="6">
        <v>5</v>
      </c>
      <c r="E242" s="6">
        <v>10</v>
      </c>
      <c r="F242" s="6">
        <v>2</v>
      </c>
      <c r="G242" s="6">
        <v>2.49715136472589E-2</v>
      </c>
    </row>
    <row r="243" spans="1:7">
      <c r="A243" s="6" t="s">
        <v>24187</v>
      </c>
      <c r="B243" s="6" t="s">
        <v>24186</v>
      </c>
      <c r="C243" s="6" t="s">
        <v>20426</v>
      </c>
      <c r="D243" s="6">
        <v>5</v>
      </c>
      <c r="E243" s="6">
        <v>10</v>
      </c>
      <c r="F243" s="6">
        <v>2</v>
      </c>
      <c r="G243" s="6">
        <v>2.49715136472589E-2</v>
      </c>
    </row>
    <row r="244" spans="1:7">
      <c r="A244" s="6" t="s">
        <v>24185</v>
      </c>
      <c r="B244" s="6" t="s">
        <v>24184</v>
      </c>
      <c r="C244" s="6" t="s">
        <v>20426</v>
      </c>
      <c r="D244" s="6">
        <v>5</v>
      </c>
      <c r="E244" s="6">
        <v>10</v>
      </c>
      <c r="F244" s="6">
        <v>2</v>
      </c>
      <c r="G244" s="6">
        <v>2.49715136472589E-2</v>
      </c>
    </row>
    <row r="245" spans="1:7">
      <c r="A245" s="6" t="s">
        <v>24183</v>
      </c>
      <c r="B245" s="6" t="s">
        <v>24182</v>
      </c>
      <c r="C245" s="6" t="s">
        <v>20426</v>
      </c>
      <c r="D245" s="6">
        <v>4</v>
      </c>
      <c r="E245" s="6">
        <v>10</v>
      </c>
      <c r="F245" s="6">
        <v>2</v>
      </c>
      <c r="G245" s="6">
        <v>2.49715136472589E-2</v>
      </c>
    </row>
    <row r="246" spans="1:7">
      <c r="A246" s="6" t="s">
        <v>24181</v>
      </c>
      <c r="B246" s="6" t="s">
        <v>24180</v>
      </c>
      <c r="C246" s="6" t="s">
        <v>20426</v>
      </c>
      <c r="D246" s="6">
        <v>5</v>
      </c>
      <c r="E246" s="6">
        <v>10</v>
      </c>
      <c r="F246" s="6">
        <v>2</v>
      </c>
      <c r="G246" s="6">
        <v>2.49715136472589E-2</v>
      </c>
    </row>
    <row r="247" spans="1:7">
      <c r="A247" s="6" t="s">
        <v>20766</v>
      </c>
      <c r="B247" s="6" t="s">
        <v>20765</v>
      </c>
      <c r="C247" s="6" t="s">
        <v>20426</v>
      </c>
      <c r="D247" s="6">
        <v>5</v>
      </c>
      <c r="E247" s="6">
        <v>10</v>
      </c>
      <c r="F247" s="6">
        <v>2</v>
      </c>
      <c r="G247" s="6">
        <v>2.49715136472589E-2</v>
      </c>
    </row>
    <row r="248" spans="1:7">
      <c r="A248" s="6" t="s">
        <v>24179</v>
      </c>
      <c r="B248" s="6" t="s">
        <v>24178</v>
      </c>
      <c r="C248" s="6" t="s">
        <v>20426</v>
      </c>
      <c r="D248" s="6">
        <v>4</v>
      </c>
      <c r="E248" s="6">
        <v>10</v>
      </c>
      <c r="F248" s="6">
        <v>2</v>
      </c>
      <c r="G248" s="6">
        <v>2.49715136472589E-2</v>
      </c>
    </row>
    <row r="249" spans="1:7">
      <c r="A249" s="6" t="s">
        <v>24177</v>
      </c>
      <c r="B249" s="6" t="s">
        <v>24176</v>
      </c>
      <c r="C249" s="6" t="s">
        <v>20426</v>
      </c>
      <c r="D249" s="6">
        <v>5</v>
      </c>
      <c r="E249" s="6">
        <v>10</v>
      </c>
      <c r="F249" s="6">
        <v>2</v>
      </c>
      <c r="G249" s="6">
        <v>2.49715136472589E-2</v>
      </c>
    </row>
    <row r="250" spans="1:7">
      <c r="A250" s="6" t="s">
        <v>20770</v>
      </c>
      <c r="B250" s="6" t="s">
        <v>20769</v>
      </c>
      <c r="C250" s="6" t="s">
        <v>20426</v>
      </c>
      <c r="D250" s="6">
        <v>4</v>
      </c>
      <c r="E250" s="6">
        <v>10</v>
      </c>
      <c r="F250" s="6">
        <v>2</v>
      </c>
      <c r="G250" s="6">
        <v>2.49715136472589E-2</v>
      </c>
    </row>
    <row r="251" spans="1:7">
      <c r="A251" s="6" t="s">
        <v>24165</v>
      </c>
      <c r="B251" s="6" t="s">
        <v>24164</v>
      </c>
      <c r="C251" s="6" t="s">
        <v>20426</v>
      </c>
      <c r="D251" s="6">
        <v>5</v>
      </c>
      <c r="E251" s="6">
        <v>1</v>
      </c>
      <c r="F251" s="6">
        <v>1</v>
      </c>
      <c r="G251" s="6">
        <v>2.5206832927047802E-2</v>
      </c>
    </row>
    <row r="252" spans="1:7">
      <c r="A252" s="6" t="s">
        <v>23388</v>
      </c>
      <c r="B252" s="6" t="s">
        <v>23387</v>
      </c>
      <c r="C252" s="6" t="s">
        <v>20426</v>
      </c>
      <c r="D252" s="6">
        <v>6</v>
      </c>
      <c r="E252" s="6">
        <v>1</v>
      </c>
      <c r="F252" s="6">
        <v>1</v>
      </c>
      <c r="G252" s="6">
        <v>2.5206832927047802E-2</v>
      </c>
    </row>
    <row r="253" spans="1:7">
      <c r="A253" s="6" t="s">
        <v>24153</v>
      </c>
      <c r="B253" s="6" t="s">
        <v>24152</v>
      </c>
      <c r="C253" s="6" t="s">
        <v>20426</v>
      </c>
      <c r="D253" s="6">
        <v>7</v>
      </c>
      <c r="E253" s="6">
        <v>1</v>
      </c>
      <c r="F253" s="6">
        <v>1</v>
      </c>
      <c r="G253" s="6">
        <v>2.5206832927047802E-2</v>
      </c>
    </row>
    <row r="254" spans="1:7">
      <c r="A254" s="6" t="s">
        <v>24151</v>
      </c>
      <c r="B254" s="6" t="s">
        <v>24150</v>
      </c>
      <c r="C254" s="6" t="s">
        <v>20426</v>
      </c>
      <c r="D254" s="6">
        <v>8</v>
      </c>
      <c r="E254" s="6">
        <v>1</v>
      </c>
      <c r="F254" s="6">
        <v>1</v>
      </c>
      <c r="G254" s="6">
        <v>2.5206832927047802E-2</v>
      </c>
    </row>
    <row r="255" spans="1:7">
      <c r="A255" s="6" t="s">
        <v>24149</v>
      </c>
      <c r="B255" s="6" t="s">
        <v>24148</v>
      </c>
      <c r="C255" s="6" t="s">
        <v>20426</v>
      </c>
      <c r="D255" s="6">
        <v>8</v>
      </c>
      <c r="E255" s="6">
        <v>1</v>
      </c>
      <c r="F255" s="6">
        <v>1</v>
      </c>
      <c r="G255" s="6">
        <v>2.5206832927047802E-2</v>
      </c>
    </row>
    <row r="256" spans="1:7">
      <c r="A256" s="6" t="s">
        <v>24147</v>
      </c>
      <c r="B256" s="6" t="s">
        <v>24146</v>
      </c>
      <c r="C256" s="6" t="s">
        <v>20426</v>
      </c>
      <c r="D256" s="6">
        <v>4</v>
      </c>
      <c r="E256" s="6">
        <v>1</v>
      </c>
      <c r="F256" s="6">
        <v>1</v>
      </c>
      <c r="G256" s="6">
        <v>2.5206832927047802E-2</v>
      </c>
    </row>
    <row r="257" spans="1:7">
      <c r="A257" s="6" t="s">
        <v>24145</v>
      </c>
      <c r="B257" s="6" t="s">
        <v>24144</v>
      </c>
      <c r="C257" s="6" t="s">
        <v>20426</v>
      </c>
      <c r="D257" s="6">
        <v>7</v>
      </c>
      <c r="E257" s="6">
        <v>1</v>
      </c>
      <c r="F257" s="6">
        <v>1</v>
      </c>
      <c r="G257" s="6">
        <v>2.5206832927047802E-2</v>
      </c>
    </row>
    <row r="258" spans="1:7">
      <c r="A258" s="6" t="s">
        <v>24143</v>
      </c>
      <c r="B258" s="6" t="s">
        <v>24142</v>
      </c>
      <c r="C258" s="6" t="s">
        <v>20426</v>
      </c>
      <c r="D258" s="6">
        <v>6</v>
      </c>
      <c r="E258" s="6">
        <v>1</v>
      </c>
      <c r="F258" s="6">
        <v>1</v>
      </c>
      <c r="G258" s="6">
        <v>2.5206832927047802E-2</v>
      </c>
    </row>
    <row r="259" spans="1:7">
      <c r="A259" s="6" t="s">
        <v>23266</v>
      </c>
      <c r="B259" s="6" t="s">
        <v>23265</v>
      </c>
      <c r="C259" s="6" t="s">
        <v>20426</v>
      </c>
      <c r="D259" s="6">
        <v>6</v>
      </c>
      <c r="E259" s="6">
        <v>1</v>
      </c>
      <c r="F259" s="6">
        <v>1</v>
      </c>
      <c r="G259" s="6">
        <v>2.5206832927047802E-2</v>
      </c>
    </row>
    <row r="260" spans="1:7">
      <c r="A260" s="6" t="s">
        <v>24135</v>
      </c>
      <c r="B260" s="6" t="s">
        <v>24134</v>
      </c>
      <c r="C260" s="6" t="s">
        <v>20426</v>
      </c>
      <c r="D260" s="6">
        <v>6</v>
      </c>
      <c r="E260" s="6">
        <v>1</v>
      </c>
      <c r="F260" s="6">
        <v>1</v>
      </c>
      <c r="G260" s="6">
        <v>2.5206832927047802E-2</v>
      </c>
    </row>
    <row r="261" spans="1:7">
      <c r="A261" s="6" t="s">
        <v>24133</v>
      </c>
      <c r="B261" s="6" t="s">
        <v>24132</v>
      </c>
      <c r="C261" s="6" t="s">
        <v>20426</v>
      </c>
      <c r="D261" s="6">
        <v>6</v>
      </c>
      <c r="E261" s="6">
        <v>1</v>
      </c>
      <c r="F261" s="6">
        <v>1</v>
      </c>
      <c r="G261" s="6">
        <v>2.5206832927047802E-2</v>
      </c>
    </row>
    <row r="262" spans="1:7">
      <c r="A262" s="6" t="s">
        <v>24131</v>
      </c>
      <c r="B262" s="6" t="s">
        <v>24130</v>
      </c>
      <c r="C262" s="6" t="s">
        <v>20426</v>
      </c>
      <c r="D262" s="6">
        <v>6</v>
      </c>
      <c r="E262" s="6">
        <v>1</v>
      </c>
      <c r="F262" s="6">
        <v>1</v>
      </c>
      <c r="G262" s="6">
        <v>2.5206832927047802E-2</v>
      </c>
    </row>
    <row r="263" spans="1:7">
      <c r="A263" s="6" t="s">
        <v>23236</v>
      </c>
      <c r="B263" s="6" t="s">
        <v>23235</v>
      </c>
      <c r="C263" s="6" t="s">
        <v>20426</v>
      </c>
      <c r="D263" s="6">
        <v>6</v>
      </c>
      <c r="E263" s="6">
        <v>1</v>
      </c>
      <c r="F263" s="6">
        <v>1</v>
      </c>
      <c r="G263" s="6">
        <v>2.5206832927047802E-2</v>
      </c>
    </row>
    <row r="264" spans="1:7">
      <c r="A264" s="6" t="s">
        <v>23234</v>
      </c>
      <c r="B264" s="6" t="s">
        <v>23233</v>
      </c>
      <c r="C264" s="6" t="s">
        <v>20426</v>
      </c>
      <c r="D264" s="6">
        <v>7</v>
      </c>
      <c r="E264" s="6">
        <v>1</v>
      </c>
      <c r="F264" s="6">
        <v>1</v>
      </c>
      <c r="G264" s="6">
        <v>2.5206832927047802E-2</v>
      </c>
    </row>
    <row r="265" spans="1:7">
      <c r="A265" s="6" t="s">
        <v>23216</v>
      </c>
      <c r="B265" s="6" t="s">
        <v>23215</v>
      </c>
      <c r="C265" s="6" t="s">
        <v>20426</v>
      </c>
      <c r="D265" s="6">
        <v>5</v>
      </c>
      <c r="E265" s="6">
        <v>1</v>
      </c>
      <c r="F265" s="6">
        <v>1</v>
      </c>
      <c r="G265" s="6">
        <v>2.5206832927047802E-2</v>
      </c>
    </row>
    <row r="266" spans="1:7">
      <c r="A266" s="6" t="s">
        <v>23214</v>
      </c>
      <c r="B266" s="6" t="s">
        <v>23213</v>
      </c>
      <c r="C266" s="6" t="s">
        <v>20426</v>
      </c>
      <c r="D266" s="6">
        <v>6</v>
      </c>
      <c r="E266" s="6">
        <v>1</v>
      </c>
      <c r="F266" s="6">
        <v>1</v>
      </c>
      <c r="G266" s="6">
        <v>2.5206832927047802E-2</v>
      </c>
    </row>
    <row r="267" spans="1:7">
      <c r="A267" s="6" t="s">
        <v>24129</v>
      </c>
      <c r="B267" s="6" t="s">
        <v>24128</v>
      </c>
      <c r="C267" s="6" t="s">
        <v>20426</v>
      </c>
      <c r="D267" s="6">
        <v>6</v>
      </c>
      <c r="E267" s="6">
        <v>1</v>
      </c>
      <c r="F267" s="6">
        <v>1</v>
      </c>
      <c r="G267" s="6">
        <v>2.5206832927047802E-2</v>
      </c>
    </row>
    <row r="268" spans="1:7">
      <c r="A268" s="6" t="s">
        <v>24127</v>
      </c>
      <c r="B268" s="6" t="s">
        <v>24126</v>
      </c>
      <c r="C268" s="6" t="s">
        <v>20426</v>
      </c>
      <c r="D268" s="6">
        <v>5</v>
      </c>
      <c r="E268" s="6">
        <v>1</v>
      </c>
      <c r="F268" s="6">
        <v>1</v>
      </c>
      <c r="G268" s="6">
        <v>2.5206832927047802E-2</v>
      </c>
    </row>
    <row r="269" spans="1:7">
      <c r="A269" s="6" t="s">
        <v>24125</v>
      </c>
      <c r="B269" s="6" t="s">
        <v>24124</v>
      </c>
      <c r="C269" s="6" t="s">
        <v>20426</v>
      </c>
      <c r="D269" s="6">
        <v>5</v>
      </c>
      <c r="E269" s="6">
        <v>1</v>
      </c>
      <c r="F269" s="6">
        <v>1</v>
      </c>
      <c r="G269" s="6">
        <v>2.5206832927047802E-2</v>
      </c>
    </row>
    <row r="270" spans="1:7">
      <c r="A270" s="6" t="s">
        <v>23194</v>
      </c>
      <c r="B270" s="6" t="s">
        <v>23193</v>
      </c>
      <c r="C270" s="6" t="s">
        <v>20426</v>
      </c>
      <c r="D270" s="6">
        <v>7</v>
      </c>
      <c r="E270" s="6">
        <v>1</v>
      </c>
      <c r="F270" s="6">
        <v>1</v>
      </c>
      <c r="G270" s="6">
        <v>2.5206832927047802E-2</v>
      </c>
    </row>
    <row r="271" spans="1:7">
      <c r="A271" s="6" t="s">
        <v>23184</v>
      </c>
      <c r="B271" s="6" t="s">
        <v>23183</v>
      </c>
      <c r="C271" s="6" t="s">
        <v>20426</v>
      </c>
      <c r="D271" s="6">
        <v>5</v>
      </c>
      <c r="E271" s="6">
        <v>1</v>
      </c>
      <c r="F271" s="6">
        <v>1</v>
      </c>
      <c r="G271" s="6">
        <v>2.5206832927047802E-2</v>
      </c>
    </row>
    <row r="272" spans="1:7">
      <c r="A272" s="6" t="s">
        <v>24121</v>
      </c>
      <c r="B272" s="6" t="s">
        <v>24120</v>
      </c>
      <c r="C272" s="6" t="s">
        <v>20426</v>
      </c>
      <c r="D272" s="6">
        <v>7</v>
      </c>
      <c r="E272" s="6">
        <v>1</v>
      </c>
      <c r="F272" s="6">
        <v>1</v>
      </c>
      <c r="G272" s="6">
        <v>2.5206832927047802E-2</v>
      </c>
    </row>
    <row r="273" spans="1:7">
      <c r="A273" s="6" t="s">
        <v>24119</v>
      </c>
      <c r="B273" s="6" t="s">
        <v>24118</v>
      </c>
      <c r="C273" s="6" t="s">
        <v>20426</v>
      </c>
      <c r="D273" s="6">
        <v>5</v>
      </c>
      <c r="E273" s="6">
        <v>1</v>
      </c>
      <c r="F273" s="6">
        <v>1</v>
      </c>
      <c r="G273" s="6">
        <v>2.5206832927047802E-2</v>
      </c>
    </row>
    <row r="274" spans="1:7">
      <c r="A274" s="6" t="s">
        <v>24117</v>
      </c>
      <c r="B274" s="6" t="s">
        <v>24116</v>
      </c>
      <c r="C274" s="6" t="s">
        <v>20426</v>
      </c>
      <c r="D274" s="6">
        <v>4</v>
      </c>
      <c r="E274" s="6">
        <v>1</v>
      </c>
      <c r="F274" s="6">
        <v>1</v>
      </c>
      <c r="G274" s="6">
        <v>2.5206832927047802E-2</v>
      </c>
    </row>
    <row r="275" spans="1:7">
      <c r="A275" s="6" t="s">
        <v>21599</v>
      </c>
      <c r="B275" s="6" t="s">
        <v>21598</v>
      </c>
      <c r="C275" s="6" t="s">
        <v>20426</v>
      </c>
      <c r="D275" s="6">
        <v>4</v>
      </c>
      <c r="E275" s="6">
        <v>166</v>
      </c>
      <c r="F275" s="6">
        <v>9</v>
      </c>
      <c r="G275" s="6">
        <v>2.53413432889994E-2</v>
      </c>
    </row>
    <row r="276" spans="1:7">
      <c r="A276" s="6" t="s">
        <v>21917</v>
      </c>
      <c r="B276" s="6" t="s">
        <v>21916</v>
      </c>
      <c r="C276" s="6" t="s">
        <v>20426</v>
      </c>
      <c r="D276" s="6">
        <v>5</v>
      </c>
      <c r="E276" s="6">
        <v>66</v>
      </c>
      <c r="F276" s="6">
        <v>5</v>
      </c>
      <c r="G276" s="6">
        <v>2.54370018202771E-2</v>
      </c>
    </row>
    <row r="277" spans="1:7">
      <c r="A277" s="6" t="s">
        <v>21915</v>
      </c>
      <c r="B277" s="6" t="s">
        <v>21914</v>
      </c>
      <c r="C277" s="6" t="s">
        <v>20426</v>
      </c>
      <c r="D277" s="6">
        <v>6</v>
      </c>
      <c r="E277" s="6">
        <v>66</v>
      </c>
      <c r="F277" s="6">
        <v>5</v>
      </c>
      <c r="G277" s="6">
        <v>2.54370018202771E-2</v>
      </c>
    </row>
    <row r="278" spans="1:7">
      <c r="A278" s="6" t="s">
        <v>21589</v>
      </c>
      <c r="B278" s="6" t="s">
        <v>21588</v>
      </c>
      <c r="C278" s="6" t="s">
        <v>20426</v>
      </c>
      <c r="D278" s="6">
        <v>3</v>
      </c>
      <c r="E278" s="6">
        <v>90</v>
      </c>
      <c r="F278" s="6">
        <v>6</v>
      </c>
      <c r="G278" s="6">
        <v>2.6345972927837101E-2</v>
      </c>
    </row>
    <row r="279" spans="1:7">
      <c r="A279" s="6" t="s">
        <v>24113</v>
      </c>
      <c r="B279" s="6" t="s">
        <v>24112</v>
      </c>
      <c r="C279" s="6" t="s">
        <v>20426</v>
      </c>
      <c r="D279" s="6">
        <v>4</v>
      </c>
      <c r="E279" s="6">
        <v>141</v>
      </c>
      <c r="F279" s="6">
        <v>8</v>
      </c>
      <c r="G279" s="6">
        <v>2.6830828547192001E-2</v>
      </c>
    </row>
    <row r="280" spans="1:7">
      <c r="A280" s="6" t="s">
        <v>24111</v>
      </c>
      <c r="B280" s="6" t="s">
        <v>24110</v>
      </c>
      <c r="C280" s="6" t="s">
        <v>20426</v>
      </c>
      <c r="D280" s="6">
        <v>4</v>
      </c>
      <c r="E280" s="6">
        <v>141</v>
      </c>
      <c r="F280" s="6">
        <v>8</v>
      </c>
      <c r="G280" s="6">
        <v>2.6830828547192001E-2</v>
      </c>
    </row>
    <row r="281" spans="1:7">
      <c r="A281" s="6" t="s">
        <v>21663</v>
      </c>
      <c r="B281" s="6" t="s">
        <v>21662</v>
      </c>
      <c r="C281" s="6" t="s">
        <v>20426</v>
      </c>
      <c r="D281" s="6">
        <v>2</v>
      </c>
      <c r="E281" s="6">
        <v>1088</v>
      </c>
      <c r="F281" s="6">
        <v>38</v>
      </c>
      <c r="G281" s="6">
        <v>2.81350184305314E-2</v>
      </c>
    </row>
    <row r="282" spans="1:7">
      <c r="A282" s="6" t="s">
        <v>24109</v>
      </c>
      <c r="B282" s="6" t="s">
        <v>24108</v>
      </c>
      <c r="C282" s="6" t="s">
        <v>20426</v>
      </c>
      <c r="D282" s="6">
        <v>5</v>
      </c>
      <c r="E282" s="6">
        <v>92</v>
      </c>
      <c r="F282" s="6">
        <v>6</v>
      </c>
      <c r="G282" s="6">
        <v>2.8948216327799599E-2</v>
      </c>
    </row>
    <row r="283" spans="1:7">
      <c r="A283" s="6" t="s">
        <v>22220</v>
      </c>
      <c r="B283" s="6" t="s">
        <v>22219</v>
      </c>
      <c r="C283" s="6" t="s">
        <v>20426</v>
      </c>
      <c r="D283" s="6">
        <v>7</v>
      </c>
      <c r="E283" s="6">
        <v>27</v>
      </c>
      <c r="F283" s="6">
        <v>3</v>
      </c>
      <c r="G283" s="6">
        <v>2.9779847829680399E-2</v>
      </c>
    </row>
    <row r="284" spans="1:7">
      <c r="A284" s="6" t="s">
        <v>22218</v>
      </c>
      <c r="B284" s="6" t="s">
        <v>22217</v>
      </c>
      <c r="C284" s="6" t="s">
        <v>20426</v>
      </c>
      <c r="D284" s="6">
        <v>5</v>
      </c>
      <c r="E284" s="6">
        <v>27</v>
      </c>
      <c r="F284" s="6">
        <v>3</v>
      </c>
      <c r="G284" s="6">
        <v>2.9779847829680399E-2</v>
      </c>
    </row>
    <row r="285" spans="1:7">
      <c r="A285" s="6" t="s">
        <v>22216</v>
      </c>
      <c r="B285" s="6" t="s">
        <v>22215</v>
      </c>
      <c r="C285" s="6" t="s">
        <v>20426</v>
      </c>
      <c r="D285" s="6">
        <v>6</v>
      </c>
      <c r="E285" s="6">
        <v>27</v>
      </c>
      <c r="F285" s="6">
        <v>3</v>
      </c>
      <c r="G285" s="6">
        <v>2.9779847829680399E-2</v>
      </c>
    </row>
    <row r="286" spans="1:7">
      <c r="A286" s="6" t="s">
        <v>24107</v>
      </c>
      <c r="B286" s="6" t="s">
        <v>24106</v>
      </c>
      <c r="C286" s="6" t="s">
        <v>20426</v>
      </c>
      <c r="D286" s="6">
        <v>4</v>
      </c>
      <c r="E286" s="6">
        <v>27</v>
      </c>
      <c r="F286" s="6">
        <v>3</v>
      </c>
      <c r="G286" s="6">
        <v>2.9779847829680399E-2</v>
      </c>
    </row>
    <row r="287" spans="1:7">
      <c r="A287" s="6" t="s">
        <v>22792</v>
      </c>
      <c r="B287" s="6" t="s">
        <v>22791</v>
      </c>
      <c r="C287" s="6" t="s">
        <v>20426</v>
      </c>
      <c r="D287" s="6">
        <v>3</v>
      </c>
      <c r="E287" s="6">
        <v>5036</v>
      </c>
      <c r="F287" s="6">
        <v>147</v>
      </c>
      <c r="G287" s="6">
        <v>3.0014857549549301E-2</v>
      </c>
    </row>
    <row r="288" spans="1:7">
      <c r="A288" s="6" t="s">
        <v>20647</v>
      </c>
      <c r="B288" s="6" t="s">
        <v>20646</v>
      </c>
      <c r="C288" s="6" t="s">
        <v>20426</v>
      </c>
      <c r="D288" s="6">
        <v>5</v>
      </c>
      <c r="E288" s="6">
        <v>11</v>
      </c>
      <c r="F288" s="6">
        <v>2</v>
      </c>
      <c r="G288" s="6">
        <v>3.0017770761276201E-2</v>
      </c>
    </row>
    <row r="289" spans="1:7">
      <c r="A289" s="6" t="s">
        <v>24105</v>
      </c>
      <c r="B289" s="6" t="s">
        <v>24104</v>
      </c>
      <c r="C289" s="6" t="s">
        <v>20426</v>
      </c>
      <c r="D289" s="6">
        <v>7</v>
      </c>
      <c r="E289" s="6">
        <v>11</v>
      </c>
      <c r="F289" s="6">
        <v>2</v>
      </c>
      <c r="G289" s="6">
        <v>3.0017770761276201E-2</v>
      </c>
    </row>
    <row r="290" spans="1:7">
      <c r="A290" s="6" t="s">
        <v>24103</v>
      </c>
      <c r="B290" s="6" t="s">
        <v>24102</v>
      </c>
      <c r="C290" s="6" t="s">
        <v>20426</v>
      </c>
      <c r="D290" s="6">
        <v>6</v>
      </c>
      <c r="E290" s="6">
        <v>11</v>
      </c>
      <c r="F290" s="6">
        <v>2</v>
      </c>
      <c r="G290" s="6">
        <v>3.0017770761276201E-2</v>
      </c>
    </row>
    <row r="291" spans="1:7">
      <c r="A291" s="6" t="s">
        <v>24101</v>
      </c>
      <c r="B291" s="6" t="s">
        <v>24100</v>
      </c>
      <c r="C291" s="6" t="s">
        <v>20426</v>
      </c>
      <c r="D291" s="6">
        <v>4</v>
      </c>
      <c r="E291" s="6">
        <v>11</v>
      </c>
      <c r="F291" s="6">
        <v>2</v>
      </c>
      <c r="G291" s="6">
        <v>3.0017770761276201E-2</v>
      </c>
    </row>
    <row r="292" spans="1:7">
      <c r="A292" s="6" t="s">
        <v>21661</v>
      </c>
      <c r="B292" s="6" t="s">
        <v>21660</v>
      </c>
      <c r="C292" s="6" t="s">
        <v>20426</v>
      </c>
      <c r="D292" s="6">
        <v>7</v>
      </c>
      <c r="E292" s="6">
        <v>118</v>
      </c>
      <c r="F292" s="6">
        <v>7</v>
      </c>
      <c r="G292" s="6">
        <v>3.0100866519909501E-2</v>
      </c>
    </row>
    <row r="293" spans="1:7">
      <c r="A293" s="6" t="s">
        <v>21108</v>
      </c>
      <c r="B293" s="6" t="s">
        <v>21107</v>
      </c>
      <c r="C293" s="6" t="s">
        <v>20426</v>
      </c>
      <c r="D293" s="6">
        <v>6</v>
      </c>
      <c r="E293" s="6">
        <v>47</v>
      </c>
      <c r="F293" s="6">
        <v>4</v>
      </c>
      <c r="G293" s="6">
        <v>3.03950968139261E-2</v>
      </c>
    </row>
    <row r="294" spans="1:7">
      <c r="A294" s="6" t="s">
        <v>22356</v>
      </c>
      <c r="B294" s="6" t="s">
        <v>22355</v>
      </c>
      <c r="C294" s="6" t="s">
        <v>20426</v>
      </c>
      <c r="D294" s="6">
        <v>5</v>
      </c>
      <c r="E294" s="6">
        <v>47</v>
      </c>
      <c r="F294" s="6">
        <v>4</v>
      </c>
      <c r="G294" s="6">
        <v>3.03950968139261E-2</v>
      </c>
    </row>
    <row r="295" spans="1:7">
      <c r="A295" s="6" t="s">
        <v>21414</v>
      </c>
      <c r="B295" s="6" t="s">
        <v>21413</v>
      </c>
      <c r="C295" s="6" t="s">
        <v>20426</v>
      </c>
      <c r="D295" s="6">
        <v>7</v>
      </c>
      <c r="E295" s="6">
        <v>47</v>
      </c>
      <c r="F295" s="6">
        <v>4</v>
      </c>
      <c r="G295" s="6">
        <v>3.03950968139261E-2</v>
      </c>
    </row>
    <row r="296" spans="1:7">
      <c r="A296" s="6" t="s">
        <v>24099</v>
      </c>
      <c r="B296" s="6" t="s">
        <v>24098</v>
      </c>
      <c r="C296" s="6" t="s">
        <v>20426</v>
      </c>
      <c r="D296" s="6">
        <v>3</v>
      </c>
      <c r="E296" s="6">
        <v>70</v>
      </c>
      <c r="F296" s="6">
        <v>5</v>
      </c>
      <c r="G296" s="6">
        <v>3.1773243302829199E-2</v>
      </c>
    </row>
    <row r="297" spans="1:7">
      <c r="A297" s="6" t="s">
        <v>21392</v>
      </c>
      <c r="B297" s="6" t="s">
        <v>21391</v>
      </c>
      <c r="C297" s="6" t="s">
        <v>20426</v>
      </c>
      <c r="D297" s="6">
        <v>5</v>
      </c>
      <c r="E297" s="6">
        <v>48</v>
      </c>
      <c r="F297" s="6">
        <v>4</v>
      </c>
      <c r="G297" s="6">
        <v>3.2518809535334398E-2</v>
      </c>
    </row>
    <row r="298" spans="1:7">
      <c r="A298" s="6" t="s">
        <v>24097</v>
      </c>
      <c r="B298" s="6" t="s">
        <v>24096</v>
      </c>
      <c r="C298" s="6" t="s">
        <v>20426</v>
      </c>
      <c r="D298" s="6">
        <v>4</v>
      </c>
      <c r="E298" s="6">
        <v>49</v>
      </c>
      <c r="F298" s="6">
        <v>4</v>
      </c>
      <c r="G298" s="6">
        <v>3.4727190589806098E-2</v>
      </c>
    </row>
    <row r="299" spans="1:7">
      <c r="A299" s="6" t="s">
        <v>21637</v>
      </c>
      <c r="B299" s="6" t="s">
        <v>21636</v>
      </c>
      <c r="C299" s="6" t="s">
        <v>20426</v>
      </c>
      <c r="D299" s="6">
        <v>2</v>
      </c>
      <c r="E299" s="6">
        <v>1107</v>
      </c>
      <c r="F299" s="6">
        <v>38</v>
      </c>
      <c r="G299" s="6">
        <v>3.51668999282383E-2</v>
      </c>
    </row>
    <row r="300" spans="1:7">
      <c r="A300" s="6" t="s">
        <v>24095</v>
      </c>
      <c r="B300" s="6" t="s">
        <v>24094</v>
      </c>
      <c r="C300" s="6" t="s">
        <v>20426</v>
      </c>
      <c r="D300" s="6">
        <v>4</v>
      </c>
      <c r="E300" s="6">
        <v>12</v>
      </c>
      <c r="F300" s="6">
        <v>2</v>
      </c>
      <c r="G300" s="6">
        <v>3.5429018087757301E-2</v>
      </c>
    </row>
    <row r="301" spans="1:7">
      <c r="A301" s="6" t="s">
        <v>24093</v>
      </c>
      <c r="B301" s="6" t="s">
        <v>24092</v>
      </c>
      <c r="C301" s="6" t="s">
        <v>20426</v>
      </c>
      <c r="D301" s="6">
        <v>5</v>
      </c>
      <c r="E301" s="6">
        <v>12</v>
      </c>
      <c r="F301" s="6">
        <v>2</v>
      </c>
      <c r="G301" s="6">
        <v>3.5429018087757301E-2</v>
      </c>
    </row>
    <row r="302" spans="1:7">
      <c r="A302" s="6" t="s">
        <v>24091</v>
      </c>
      <c r="B302" s="6" t="s">
        <v>24090</v>
      </c>
      <c r="C302" s="6" t="s">
        <v>20426</v>
      </c>
      <c r="D302" s="6">
        <v>5</v>
      </c>
      <c r="E302" s="6">
        <v>12</v>
      </c>
      <c r="F302" s="6">
        <v>2</v>
      </c>
      <c r="G302" s="6">
        <v>3.5429018087757301E-2</v>
      </c>
    </row>
    <row r="303" spans="1:7">
      <c r="A303" s="6" t="s">
        <v>24089</v>
      </c>
      <c r="B303" s="6" t="s">
        <v>24088</v>
      </c>
      <c r="C303" s="6" t="s">
        <v>20426</v>
      </c>
      <c r="D303" s="6">
        <v>4</v>
      </c>
      <c r="E303" s="6">
        <v>12</v>
      </c>
      <c r="F303" s="6">
        <v>2</v>
      </c>
      <c r="G303" s="6">
        <v>3.5429018087757301E-2</v>
      </c>
    </row>
    <row r="304" spans="1:7">
      <c r="A304" s="6" t="s">
        <v>24085</v>
      </c>
      <c r="B304" s="6" t="s">
        <v>24084</v>
      </c>
      <c r="C304" s="6" t="s">
        <v>20426</v>
      </c>
      <c r="D304" s="6">
        <v>5</v>
      </c>
      <c r="E304" s="6">
        <v>29</v>
      </c>
      <c r="F304" s="6">
        <v>3</v>
      </c>
      <c r="G304" s="6">
        <v>3.5857902268741602E-2</v>
      </c>
    </row>
    <row r="305" spans="1:7">
      <c r="A305" s="6" t="s">
        <v>21204</v>
      </c>
      <c r="B305" s="6" t="s">
        <v>21203</v>
      </c>
      <c r="C305" s="6" t="s">
        <v>20426</v>
      </c>
      <c r="D305" s="6">
        <v>4</v>
      </c>
      <c r="E305" s="6">
        <v>50</v>
      </c>
      <c r="F305" s="6">
        <v>4</v>
      </c>
      <c r="G305" s="6">
        <v>3.7020493642419099E-2</v>
      </c>
    </row>
    <row r="306" spans="1:7">
      <c r="A306" s="6" t="s">
        <v>24083</v>
      </c>
      <c r="B306" s="6" t="s">
        <v>24082</v>
      </c>
      <c r="C306" s="6" t="s">
        <v>20426</v>
      </c>
      <c r="D306" s="6">
        <v>6</v>
      </c>
      <c r="E306" s="6">
        <v>30</v>
      </c>
      <c r="F306" s="6">
        <v>3</v>
      </c>
      <c r="G306" s="6">
        <v>3.9117370448248E-2</v>
      </c>
    </row>
    <row r="307" spans="1:7">
      <c r="A307" s="6" t="s">
        <v>21316</v>
      </c>
      <c r="B307" s="6" t="s">
        <v>21315</v>
      </c>
      <c r="C307" s="6" t="s">
        <v>20426</v>
      </c>
      <c r="D307" s="6">
        <v>6</v>
      </c>
      <c r="E307" s="6">
        <v>51</v>
      </c>
      <c r="F307" s="6">
        <v>4</v>
      </c>
      <c r="G307" s="6">
        <v>3.93988802369881E-2</v>
      </c>
    </row>
    <row r="308" spans="1:7">
      <c r="A308" s="6" t="s">
        <v>24079</v>
      </c>
      <c r="B308" s="6" t="s">
        <v>24078</v>
      </c>
      <c r="C308" s="6" t="s">
        <v>20426</v>
      </c>
      <c r="D308" s="6">
        <v>3</v>
      </c>
      <c r="E308" s="6">
        <v>13</v>
      </c>
      <c r="F308" s="6">
        <v>2</v>
      </c>
      <c r="G308" s="6">
        <v>4.1183694874724099E-2</v>
      </c>
    </row>
    <row r="309" spans="1:7">
      <c r="A309" s="6" t="s">
        <v>20928</v>
      </c>
      <c r="B309" s="6" t="s">
        <v>20927</v>
      </c>
      <c r="C309" s="6" t="s">
        <v>20426</v>
      </c>
      <c r="D309" s="6">
        <v>5</v>
      </c>
      <c r="E309" s="6">
        <v>13</v>
      </c>
      <c r="F309" s="6">
        <v>2</v>
      </c>
      <c r="G309" s="6">
        <v>4.1183694874724099E-2</v>
      </c>
    </row>
    <row r="310" spans="1:7">
      <c r="A310" s="6" t="s">
        <v>24077</v>
      </c>
      <c r="B310" s="6" t="s">
        <v>24076</v>
      </c>
      <c r="C310" s="6" t="s">
        <v>20426</v>
      </c>
      <c r="D310" s="6">
        <v>7</v>
      </c>
      <c r="E310" s="6">
        <v>13</v>
      </c>
      <c r="F310" s="6">
        <v>2</v>
      </c>
      <c r="G310" s="6">
        <v>4.1183694874724099E-2</v>
      </c>
    </row>
    <row r="311" spans="1:7">
      <c r="A311" s="6" t="s">
        <v>24075</v>
      </c>
      <c r="B311" s="6" t="s">
        <v>24074</v>
      </c>
      <c r="C311" s="6" t="s">
        <v>20426</v>
      </c>
      <c r="D311" s="6">
        <v>4</v>
      </c>
      <c r="E311" s="6">
        <v>13</v>
      </c>
      <c r="F311" s="6">
        <v>2</v>
      </c>
      <c r="G311" s="6">
        <v>4.1183694874724099E-2</v>
      </c>
    </row>
    <row r="312" spans="1:7">
      <c r="A312" s="6" t="s">
        <v>21136</v>
      </c>
      <c r="B312" s="6" t="s">
        <v>21135</v>
      </c>
      <c r="C312" s="6" t="s">
        <v>20426</v>
      </c>
      <c r="D312" s="6">
        <v>5</v>
      </c>
      <c r="E312" s="6">
        <v>52</v>
      </c>
      <c r="F312" s="6">
        <v>4</v>
      </c>
      <c r="G312" s="6">
        <v>4.18624218798377E-2</v>
      </c>
    </row>
    <row r="313" spans="1:7">
      <c r="A313" s="6" t="s">
        <v>24073</v>
      </c>
      <c r="B313" s="6" t="s">
        <v>24072</v>
      </c>
      <c r="C313" s="6" t="s">
        <v>20426</v>
      </c>
      <c r="D313" s="6">
        <v>4</v>
      </c>
      <c r="E313" s="6">
        <v>31</v>
      </c>
      <c r="F313" s="6">
        <v>3</v>
      </c>
      <c r="G313" s="6">
        <v>4.2521861692866002E-2</v>
      </c>
    </row>
    <row r="314" spans="1:7">
      <c r="A314" s="6" t="s">
        <v>24071</v>
      </c>
      <c r="B314" s="6" t="s">
        <v>24070</v>
      </c>
      <c r="C314" s="6" t="s">
        <v>20426</v>
      </c>
      <c r="D314" s="6">
        <v>5</v>
      </c>
      <c r="E314" s="6">
        <v>31</v>
      </c>
      <c r="F314" s="6">
        <v>3</v>
      </c>
      <c r="G314" s="6">
        <v>4.2521861692866002E-2</v>
      </c>
    </row>
    <row r="315" spans="1:7">
      <c r="A315" s="6" t="s">
        <v>24069</v>
      </c>
      <c r="B315" s="6" t="s">
        <v>24068</v>
      </c>
      <c r="C315" s="6" t="s">
        <v>20426</v>
      </c>
      <c r="D315" s="6">
        <v>5</v>
      </c>
      <c r="E315" s="6">
        <v>101</v>
      </c>
      <c r="F315" s="6">
        <v>6</v>
      </c>
      <c r="G315" s="6">
        <v>4.27227833993798E-2</v>
      </c>
    </row>
    <row r="316" spans="1:7">
      <c r="A316" s="6" t="s">
        <v>21609</v>
      </c>
      <c r="B316" s="6" t="s">
        <v>21608</v>
      </c>
      <c r="C316" s="6" t="s">
        <v>20426</v>
      </c>
      <c r="D316" s="6">
        <v>3</v>
      </c>
      <c r="E316" s="6">
        <v>76</v>
      </c>
      <c r="F316" s="6">
        <v>5</v>
      </c>
      <c r="G316" s="6">
        <v>4.2983267002798801E-2</v>
      </c>
    </row>
    <row r="317" spans="1:7">
      <c r="A317" s="6" t="s">
        <v>21098</v>
      </c>
      <c r="B317" s="6" t="s">
        <v>21097</v>
      </c>
      <c r="C317" s="6" t="s">
        <v>20426</v>
      </c>
      <c r="D317" s="6">
        <v>4</v>
      </c>
      <c r="E317" s="6">
        <v>53</v>
      </c>
      <c r="F317" s="6">
        <v>4</v>
      </c>
      <c r="G317" s="6">
        <v>4.4411102153879403E-2</v>
      </c>
    </row>
    <row r="318" spans="1:7">
      <c r="A318" s="6" t="s">
        <v>21394</v>
      </c>
      <c r="B318" s="6" t="s">
        <v>21393</v>
      </c>
      <c r="C318" s="6" t="s">
        <v>20426</v>
      </c>
      <c r="D318" s="6">
        <v>2</v>
      </c>
      <c r="E318" s="6">
        <v>273</v>
      </c>
      <c r="F318" s="6">
        <v>12</v>
      </c>
      <c r="G318" s="6">
        <v>4.5282441045236599E-2</v>
      </c>
    </row>
    <row r="319" spans="1:7">
      <c r="A319" s="6" t="s">
        <v>21396</v>
      </c>
      <c r="B319" s="6" t="s">
        <v>21395</v>
      </c>
      <c r="C319" s="6" t="s">
        <v>20426</v>
      </c>
      <c r="D319" s="6">
        <v>3</v>
      </c>
      <c r="E319" s="6">
        <v>273</v>
      </c>
      <c r="F319" s="6">
        <v>12</v>
      </c>
      <c r="G319" s="6">
        <v>4.5282441045236599E-2</v>
      </c>
    </row>
    <row r="320" spans="1:7">
      <c r="A320" s="6" t="s">
        <v>24067</v>
      </c>
      <c r="B320" s="6" t="s">
        <v>24066</v>
      </c>
      <c r="C320" s="6" t="s">
        <v>20426</v>
      </c>
      <c r="D320" s="6">
        <v>4</v>
      </c>
      <c r="E320" s="6">
        <v>103</v>
      </c>
      <c r="F320" s="6">
        <v>6</v>
      </c>
      <c r="G320" s="6">
        <v>4.6257480254013897E-2</v>
      </c>
    </row>
    <row r="321" spans="1:7">
      <c r="A321" s="6" t="s">
        <v>21824</v>
      </c>
      <c r="B321" s="6" t="s">
        <v>21823</v>
      </c>
      <c r="C321" s="6" t="s">
        <v>20426</v>
      </c>
      <c r="D321" s="6">
        <v>3</v>
      </c>
      <c r="E321" s="6">
        <v>1167</v>
      </c>
      <c r="F321" s="6">
        <v>39</v>
      </c>
      <c r="G321" s="6">
        <v>4.6567431154994503E-2</v>
      </c>
    </row>
    <row r="322" spans="1:7">
      <c r="A322" s="6" t="s">
        <v>20818</v>
      </c>
      <c r="B322" s="6" t="s">
        <v>20817</v>
      </c>
      <c r="C322" s="6" t="s">
        <v>20426</v>
      </c>
      <c r="D322" s="6">
        <v>4</v>
      </c>
      <c r="E322" s="6">
        <v>14</v>
      </c>
      <c r="F322" s="6">
        <v>2</v>
      </c>
      <c r="G322" s="6">
        <v>4.72610931644716E-2</v>
      </c>
    </row>
    <row r="323" spans="1:7">
      <c r="A323" s="6" t="s">
        <v>24063</v>
      </c>
      <c r="B323" s="6" t="s">
        <v>24062</v>
      </c>
      <c r="C323" s="6" t="s">
        <v>20426</v>
      </c>
      <c r="D323" s="6">
        <v>6</v>
      </c>
      <c r="E323" s="6">
        <v>14</v>
      </c>
      <c r="F323" s="6">
        <v>2</v>
      </c>
      <c r="G323" s="6">
        <v>4.72610931644716E-2</v>
      </c>
    </row>
    <row r="324" spans="1:7">
      <c r="A324" s="6" t="s">
        <v>20824</v>
      </c>
      <c r="B324" s="6" t="s">
        <v>20823</v>
      </c>
      <c r="C324" s="6" t="s">
        <v>20426</v>
      </c>
      <c r="D324" s="6">
        <v>6</v>
      </c>
      <c r="E324" s="6">
        <v>14</v>
      </c>
      <c r="F324" s="6">
        <v>2</v>
      </c>
      <c r="G324" s="6">
        <v>4.72610931644716E-2</v>
      </c>
    </row>
    <row r="325" spans="1:7">
      <c r="A325" s="6" t="s">
        <v>20816</v>
      </c>
      <c r="B325" s="6" t="s">
        <v>20815</v>
      </c>
      <c r="C325" s="6" t="s">
        <v>20426</v>
      </c>
      <c r="D325" s="6">
        <v>5</v>
      </c>
      <c r="E325" s="6">
        <v>14</v>
      </c>
      <c r="F325" s="6">
        <v>2</v>
      </c>
      <c r="G325" s="6">
        <v>4.72610931644716E-2</v>
      </c>
    </row>
    <row r="326" spans="1:7">
      <c r="A326" s="6" t="s">
        <v>20822</v>
      </c>
      <c r="B326" s="6" t="s">
        <v>20821</v>
      </c>
      <c r="C326" s="6" t="s">
        <v>20426</v>
      </c>
      <c r="D326" s="6">
        <v>5</v>
      </c>
      <c r="E326" s="6">
        <v>14</v>
      </c>
      <c r="F326" s="6">
        <v>2</v>
      </c>
      <c r="G326" s="6">
        <v>4.72610931644716E-2</v>
      </c>
    </row>
    <row r="327" spans="1:7">
      <c r="A327" s="6" t="s">
        <v>20814</v>
      </c>
      <c r="B327" s="6" t="s">
        <v>20813</v>
      </c>
      <c r="C327" s="6" t="s">
        <v>20426</v>
      </c>
      <c r="D327" s="6">
        <v>5</v>
      </c>
      <c r="E327" s="6">
        <v>14</v>
      </c>
      <c r="F327" s="6">
        <v>2</v>
      </c>
      <c r="G327" s="6">
        <v>4.72610931644716E-2</v>
      </c>
    </row>
    <row r="328" spans="1:7">
      <c r="A328" s="6" t="s">
        <v>21814</v>
      </c>
      <c r="B328" s="6" t="s">
        <v>21813</v>
      </c>
      <c r="C328" s="6" t="s">
        <v>20426</v>
      </c>
      <c r="D328" s="6">
        <v>7</v>
      </c>
      <c r="E328" s="6">
        <v>431</v>
      </c>
      <c r="F328" s="6">
        <v>17</v>
      </c>
      <c r="G328" s="6">
        <v>4.7737107464303798E-2</v>
      </c>
    </row>
    <row r="329" spans="1:7">
      <c r="A329" s="6" t="s">
        <v>21812</v>
      </c>
      <c r="B329" s="6" t="s">
        <v>21811</v>
      </c>
      <c r="C329" s="6" t="s">
        <v>20426</v>
      </c>
      <c r="D329" s="6">
        <v>8</v>
      </c>
      <c r="E329" s="6">
        <v>431</v>
      </c>
      <c r="F329" s="6">
        <v>17</v>
      </c>
      <c r="G329" s="6">
        <v>4.7737107464303798E-2</v>
      </c>
    </row>
    <row r="330" spans="1:7">
      <c r="A330" s="6" t="s">
        <v>21810</v>
      </c>
      <c r="B330" s="6" t="s">
        <v>21809</v>
      </c>
      <c r="C330" s="6" t="s">
        <v>20426</v>
      </c>
      <c r="D330" s="6">
        <v>7</v>
      </c>
      <c r="E330" s="6">
        <v>431</v>
      </c>
      <c r="F330" s="6">
        <v>17</v>
      </c>
      <c r="G330" s="6">
        <v>4.7737107464303798E-2</v>
      </c>
    </row>
    <row r="331" spans="1:7">
      <c r="A331" s="6" t="s">
        <v>24061</v>
      </c>
      <c r="B331" s="6" t="s">
        <v>24060</v>
      </c>
      <c r="C331" s="6" t="s">
        <v>20426</v>
      </c>
      <c r="D331" s="6">
        <v>5</v>
      </c>
      <c r="E331" s="6">
        <v>2</v>
      </c>
      <c r="F331" s="6">
        <v>1</v>
      </c>
      <c r="G331" s="6">
        <v>4.97790126994338E-2</v>
      </c>
    </row>
    <row r="332" spans="1:7">
      <c r="A332" s="6" t="s">
        <v>24059</v>
      </c>
      <c r="B332" s="6" t="s">
        <v>24058</v>
      </c>
      <c r="C332" s="6" t="s">
        <v>20426</v>
      </c>
      <c r="D332" s="6">
        <v>5</v>
      </c>
      <c r="E332" s="6">
        <v>2</v>
      </c>
      <c r="F332" s="6">
        <v>1</v>
      </c>
      <c r="G332" s="6">
        <v>4.97790126994338E-2</v>
      </c>
    </row>
    <row r="333" spans="1:7">
      <c r="A333" s="6" t="s">
        <v>24057</v>
      </c>
      <c r="B333" s="6" t="s">
        <v>24056</v>
      </c>
      <c r="C333" s="6" t="s">
        <v>20426</v>
      </c>
      <c r="D333" s="6">
        <v>5</v>
      </c>
      <c r="E333" s="6">
        <v>2</v>
      </c>
      <c r="F333" s="6">
        <v>1</v>
      </c>
      <c r="G333" s="6">
        <v>4.97790126994338E-2</v>
      </c>
    </row>
    <row r="334" spans="1:7">
      <c r="A334" s="6" t="s">
        <v>24055</v>
      </c>
      <c r="B334" s="6" t="s">
        <v>24054</v>
      </c>
      <c r="C334" s="6" t="s">
        <v>20426</v>
      </c>
      <c r="D334" s="6">
        <v>6</v>
      </c>
      <c r="E334" s="6">
        <v>2</v>
      </c>
      <c r="F334" s="6">
        <v>1</v>
      </c>
      <c r="G334" s="6">
        <v>4.97790126994338E-2</v>
      </c>
    </row>
    <row r="335" spans="1:7">
      <c r="A335" s="6" t="s">
        <v>21000</v>
      </c>
      <c r="B335" s="6" t="s">
        <v>20999</v>
      </c>
      <c r="C335" s="6" t="s">
        <v>20426</v>
      </c>
      <c r="D335" s="6">
        <v>6</v>
      </c>
      <c r="E335" s="6">
        <v>2</v>
      </c>
      <c r="F335" s="6">
        <v>1</v>
      </c>
      <c r="G335" s="6">
        <v>4.97790126994338E-2</v>
      </c>
    </row>
    <row r="336" spans="1:7">
      <c r="A336" s="6" t="s">
        <v>24053</v>
      </c>
      <c r="B336" s="6" t="s">
        <v>24052</v>
      </c>
      <c r="C336" s="6" t="s">
        <v>20426</v>
      </c>
      <c r="D336" s="6">
        <v>6</v>
      </c>
      <c r="E336" s="6">
        <v>2</v>
      </c>
      <c r="F336" s="6">
        <v>1</v>
      </c>
      <c r="G336" s="6">
        <v>4.97790126994338E-2</v>
      </c>
    </row>
    <row r="337" spans="1:7">
      <c r="A337" s="6" t="s">
        <v>24051</v>
      </c>
      <c r="B337" s="6" t="s">
        <v>24050</v>
      </c>
      <c r="C337" s="6" t="s">
        <v>20426</v>
      </c>
      <c r="D337" s="6">
        <v>4</v>
      </c>
      <c r="E337" s="6">
        <v>2</v>
      </c>
      <c r="F337" s="6">
        <v>1</v>
      </c>
      <c r="G337" s="6">
        <v>4.97790126994338E-2</v>
      </c>
    </row>
    <row r="338" spans="1:7">
      <c r="A338" s="6" t="s">
        <v>24049</v>
      </c>
      <c r="B338" s="6" t="s">
        <v>24048</v>
      </c>
      <c r="C338" s="6" t="s">
        <v>20426</v>
      </c>
      <c r="D338" s="6">
        <v>6</v>
      </c>
      <c r="E338" s="6">
        <v>2</v>
      </c>
      <c r="F338" s="6">
        <v>1</v>
      </c>
      <c r="G338" s="6">
        <v>4.97790126994338E-2</v>
      </c>
    </row>
    <row r="339" spans="1:7">
      <c r="A339" s="6" t="s">
        <v>24039</v>
      </c>
      <c r="B339" s="6" t="s">
        <v>24038</v>
      </c>
      <c r="C339" s="6" t="s">
        <v>20426</v>
      </c>
      <c r="D339" s="6">
        <v>5</v>
      </c>
      <c r="E339" s="6">
        <v>2</v>
      </c>
      <c r="F339" s="6">
        <v>1</v>
      </c>
      <c r="G339" s="6">
        <v>4.97790126994338E-2</v>
      </c>
    </row>
    <row r="340" spans="1:7">
      <c r="A340" s="6" t="s">
        <v>24035</v>
      </c>
      <c r="B340" s="6" t="s">
        <v>24034</v>
      </c>
      <c r="C340" s="6" t="s">
        <v>20426</v>
      </c>
      <c r="D340" s="6">
        <v>7</v>
      </c>
      <c r="E340" s="6">
        <v>2</v>
      </c>
      <c r="F340" s="6">
        <v>1</v>
      </c>
      <c r="G340" s="6">
        <v>4.97790126994338E-2</v>
      </c>
    </row>
    <row r="341" spans="1:7">
      <c r="A341" s="6" t="s">
        <v>24033</v>
      </c>
      <c r="B341" s="6" t="s">
        <v>24032</v>
      </c>
      <c r="C341" s="6" t="s">
        <v>20426</v>
      </c>
      <c r="D341" s="6">
        <v>8</v>
      </c>
      <c r="E341" s="6">
        <v>2</v>
      </c>
      <c r="F341" s="6">
        <v>1</v>
      </c>
      <c r="G341" s="6">
        <v>4.97790126994338E-2</v>
      </c>
    </row>
    <row r="342" spans="1:7">
      <c r="A342" s="6" t="s">
        <v>24025</v>
      </c>
      <c r="B342" s="6" t="s">
        <v>24024</v>
      </c>
      <c r="C342" s="6" t="s">
        <v>20426</v>
      </c>
      <c r="D342" s="6">
        <v>6</v>
      </c>
      <c r="E342" s="6">
        <v>2</v>
      </c>
      <c r="F342" s="6">
        <v>1</v>
      </c>
      <c r="G342" s="6">
        <v>4.97790126994338E-2</v>
      </c>
    </row>
    <row r="343" spans="1:7">
      <c r="A343" s="6" t="s">
        <v>24021</v>
      </c>
      <c r="B343" s="6" t="s">
        <v>24020</v>
      </c>
      <c r="C343" s="6" t="s">
        <v>20426</v>
      </c>
      <c r="D343" s="6">
        <v>5</v>
      </c>
      <c r="E343" s="6">
        <v>2</v>
      </c>
      <c r="F343" s="6">
        <v>1</v>
      </c>
      <c r="G343" s="6">
        <v>4.97790126994338E-2</v>
      </c>
    </row>
    <row r="344" spans="1:7">
      <c r="A344" s="6" t="s">
        <v>24015</v>
      </c>
      <c r="B344" s="6" t="s">
        <v>24014</v>
      </c>
      <c r="C344" s="6" t="s">
        <v>20426</v>
      </c>
      <c r="D344" s="6">
        <v>6</v>
      </c>
      <c r="E344" s="6">
        <v>2</v>
      </c>
      <c r="F344" s="6">
        <v>1</v>
      </c>
      <c r="G344" s="6">
        <v>4.97790126994338E-2</v>
      </c>
    </row>
    <row r="345" spans="1:7">
      <c r="A345" s="6" t="s">
        <v>24011</v>
      </c>
      <c r="B345" s="6" t="s">
        <v>24010</v>
      </c>
      <c r="C345" s="6" t="s">
        <v>20426</v>
      </c>
      <c r="D345" s="6">
        <v>6</v>
      </c>
      <c r="E345" s="6">
        <v>2</v>
      </c>
      <c r="F345" s="6">
        <v>1</v>
      </c>
      <c r="G345" s="6">
        <v>4.97790126994338E-2</v>
      </c>
    </row>
    <row r="346" spans="1:7">
      <c r="A346" s="6" t="s">
        <v>24009</v>
      </c>
      <c r="B346" s="6" t="s">
        <v>24008</v>
      </c>
      <c r="C346" s="6" t="s">
        <v>20426</v>
      </c>
      <c r="D346" s="6">
        <v>4</v>
      </c>
      <c r="E346" s="6">
        <v>2</v>
      </c>
      <c r="F346" s="6">
        <v>1</v>
      </c>
      <c r="G346" s="6">
        <v>4.97790126994338E-2</v>
      </c>
    </row>
    <row r="347" spans="1:7">
      <c r="A347" s="6" t="s">
        <v>24007</v>
      </c>
      <c r="B347" s="6" t="s">
        <v>24006</v>
      </c>
      <c r="C347" s="6" t="s">
        <v>20426</v>
      </c>
      <c r="D347" s="6">
        <v>5</v>
      </c>
      <c r="E347" s="6">
        <v>2</v>
      </c>
      <c r="F347" s="6">
        <v>1</v>
      </c>
      <c r="G347" s="6">
        <v>4.97790126994338E-2</v>
      </c>
    </row>
    <row r="348" spans="1:7">
      <c r="A348" s="6" t="s">
        <v>24005</v>
      </c>
      <c r="B348" s="6" t="s">
        <v>24004</v>
      </c>
      <c r="C348" s="6" t="s">
        <v>20426</v>
      </c>
      <c r="D348" s="6">
        <v>5</v>
      </c>
      <c r="E348" s="6">
        <v>2</v>
      </c>
      <c r="F348" s="6">
        <v>1</v>
      </c>
      <c r="G348" s="6">
        <v>4.97790126994338E-2</v>
      </c>
    </row>
    <row r="349" spans="1:7">
      <c r="A349" s="6" t="s">
        <v>24003</v>
      </c>
      <c r="B349" s="6" t="s">
        <v>24002</v>
      </c>
      <c r="C349" s="6" t="s">
        <v>20426</v>
      </c>
      <c r="D349" s="6">
        <v>5</v>
      </c>
      <c r="E349" s="6">
        <v>2</v>
      </c>
      <c r="F349" s="6">
        <v>1</v>
      </c>
      <c r="G349" s="6">
        <v>4.97790126994338E-2</v>
      </c>
    </row>
    <row r="350" spans="1:7">
      <c r="A350" s="6" t="s">
        <v>23997</v>
      </c>
      <c r="B350" s="6" t="s">
        <v>23996</v>
      </c>
      <c r="C350" s="6" t="s">
        <v>20426</v>
      </c>
      <c r="D350" s="6">
        <v>5</v>
      </c>
      <c r="E350" s="6">
        <v>2</v>
      </c>
      <c r="F350" s="6">
        <v>1</v>
      </c>
      <c r="G350" s="6">
        <v>4.97790126994338E-2</v>
      </c>
    </row>
    <row r="351" spans="1:7">
      <c r="A351" s="6" t="s">
        <v>23993</v>
      </c>
      <c r="B351" s="6" t="s">
        <v>23992</v>
      </c>
      <c r="C351" s="6" t="s">
        <v>20426</v>
      </c>
      <c r="D351" s="6">
        <v>4</v>
      </c>
      <c r="E351" s="6">
        <v>2</v>
      </c>
      <c r="F351" s="6">
        <v>1</v>
      </c>
      <c r="G351" s="6">
        <v>4.97790126994338E-2</v>
      </c>
    </row>
    <row r="352" spans="1:7">
      <c r="A352" s="6" t="s">
        <v>23991</v>
      </c>
      <c r="B352" s="6" t="s">
        <v>23990</v>
      </c>
      <c r="C352" s="6" t="s">
        <v>20426</v>
      </c>
      <c r="D352" s="6">
        <v>7</v>
      </c>
      <c r="E352" s="6">
        <v>2</v>
      </c>
      <c r="F352" s="6">
        <v>1</v>
      </c>
      <c r="G352" s="6">
        <v>4.97790126994338E-2</v>
      </c>
    </row>
    <row r="353" spans="1:7">
      <c r="A353" s="6" t="s">
        <v>23987</v>
      </c>
      <c r="B353" s="6" t="s">
        <v>23986</v>
      </c>
      <c r="C353" s="6" t="s">
        <v>20426</v>
      </c>
      <c r="D353" s="6">
        <v>7</v>
      </c>
      <c r="E353" s="6">
        <v>2</v>
      </c>
      <c r="F353" s="6">
        <v>1</v>
      </c>
      <c r="G353" s="6">
        <v>4.97790126994338E-2</v>
      </c>
    </row>
    <row r="354" spans="1:7">
      <c r="A354" s="6" t="s">
        <v>23985</v>
      </c>
      <c r="B354" s="6" t="s">
        <v>23984</v>
      </c>
      <c r="C354" s="6" t="s">
        <v>20426</v>
      </c>
      <c r="D354" s="6">
        <v>6</v>
      </c>
      <c r="E354" s="6">
        <v>2</v>
      </c>
      <c r="F354" s="6">
        <v>1</v>
      </c>
      <c r="G354" s="6">
        <v>4.97790126994338E-2</v>
      </c>
    </row>
  </sheetData>
  <autoFilter ref="A1:G354"/>
  <phoneticPr fontId="3"/>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D7AF"/>
  </sheetPr>
  <dimension ref="A1:G27"/>
  <sheetViews>
    <sheetView workbookViewId="0">
      <pane ySplit="1" topLeftCell="A2" activePane="bottomLeft" state="frozen"/>
      <selection activeCell="C14" sqref="C14"/>
      <selection pane="bottomLeft" activeCell="K21" sqref="K21"/>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16384" width="9" style="6"/>
  </cols>
  <sheetData>
    <row r="1" spans="1:7">
      <c r="A1" s="6" t="s">
        <v>22050</v>
      </c>
      <c r="B1" s="6" t="s">
        <v>22049</v>
      </c>
      <c r="C1" s="6" t="s">
        <v>22048</v>
      </c>
      <c r="D1" s="6" t="s">
        <v>22047</v>
      </c>
      <c r="E1" s="6" t="s">
        <v>22046</v>
      </c>
      <c r="F1" s="6" t="s">
        <v>24435</v>
      </c>
      <c r="G1" s="6" t="s">
        <v>24434</v>
      </c>
    </row>
    <row r="2" spans="1:7">
      <c r="A2" s="6" t="s">
        <v>22035</v>
      </c>
      <c r="B2" s="6" t="s">
        <v>22034</v>
      </c>
      <c r="C2" s="6" t="s">
        <v>20433</v>
      </c>
      <c r="D2" s="6">
        <v>2</v>
      </c>
      <c r="E2" s="6">
        <v>14569</v>
      </c>
      <c r="F2" s="6">
        <v>410</v>
      </c>
      <c r="G2" s="7">
        <v>6.4458501859617699E-10</v>
      </c>
    </row>
    <row r="3" spans="1:7">
      <c r="A3" s="6" t="s">
        <v>22033</v>
      </c>
      <c r="B3" s="6" t="s">
        <v>22032</v>
      </c>
      <c r="C3" s="6" t="s">
        <v>20433</v>
      </c>
      <c r="D3" s="6">
        <v>2</v>
      </c>
      <c r="E3" s="6">
        <v>14569</v>
      </c>
      <c r="F3" s="6">
        <v>410</v>
      </c>
      <c r="G3" s="7">
        <v>6.4458501859617699E-10</v>
      </c>
    </row>
    <row r="4" spans="1:7">
      <c r="A4" s="6" t="s">
        <v>22022</v>
      </c>
      <c r="B4" s="6" t="s">
        <v>22021</v>
      </c>
      <c r="C4" s="6" t="s">
        <v>20433</v>
      </c>
      <c r="D4" s="6">
        <v>1</v>
      </c>
      <c r="E4" s="6">
        <v>22522</v>
      </c>
      <c r="F4" s="6">
        <v>566</v>
      </c>
      <c r="G4" s="7">
        <v>9.6955819137030296E-7</v>
      </c>
    </row>
    <row r="5" spans="1:7">
      <c r="A5" s="6" t="s">
        <v>23927</v>
      </c>
      <c r="B5" s="6" t="s">
        <v>23926</v>
      </c>
      <c r="C5" s="6" t="s">
        <v>20433</v>
      </c>
      <c r="D5" s="6">
        <v>3</v>
      </c>
      <c r="E5" s="6">
        <v>3649</v>
      </c>
      <c r="F5" s="6">
        <v>125</v>
      </c>
      <c r="G5" s="7">
        <v>1.08941774847993E-6</v>
      </c>
    </row>
    <row r="6" spans="1:7">
      <c r="A6" s="6" t="s">
        <v>23123</v>
      </c>
      <c r="B6" s="6" t="s">
        <v>23122</v>
      </c>
      <c r="C6" s="6" t="s">
        <v>20433</v>
      </c>
      <c r="D6" s="6">
        <v>5</v>
      </c>
      <c r="E6" s="6">
        <v>3020</v>
      </c>
      <c r="F6" s="6">
        <v>92</v>
      </c>
      <c r="G6" s="6">
        <v>1.7339174530932101E-3</v>
      </c>
    </row>
    <row r="7" spans="1:7">
      <c r="A7" s="6" t="s">
        <v>23125</v>
      </c>
      <c r="B7" s="6" t="s">
        <v>23124</v>
      </c>
      <c r="C7" s="6" t="s">
        <v>20433</v>
      </c>
      <c r="D7" s="6">
        <v>6</v>
      </c>
      <c r="E7" s="6">
        <v>2937</v>
      </c>
      <c r="F7" s="6">
        <v>89</v>
      </c>
      <c r="G7" s="6">
        <v>2.3961157840544098E-3</v>
      </c>
    </row>
    <row r="8" spans="1:7">
      <c r="A8" s="6" t="s">
        <v>23041</v>
      </c>
      <c r="B8" s="6" t="s">
        <v>23040</v>
      </c>
      <c r="C8" s="6" t="s">
        <v>20433</v>
      </c>
      <c r="D8" s="6">
        <v>2</v>
      </c>
      <c r="E8" s="6">
        <v>439</v>
      </c>
      <c r="F8" s="6">
        <v>20</v>
      </c>
      <c r="G8" s="6">
        <v>2.4718868837015702E-3</v>
      </c>
    </row>
    <row r="9" spans="1:7">
      <c r="A9" s="6" t="s">
        <v>21872</v>
      </c>
      <c r="B9" s="6" t="s">
        <v>21871</v>
      </c>
      <c r="C9" s="6" t="s">
        <v>20433</v>
      </c>
      <c r="D9" s="6">
        <v>4</v>
      </c>
      <c r="E9" s="6">
        <v>6362</v>
      </c>
      <c r="F9" s="6">
        <v>170</v>
      </c>
      <c r="G9" s="6">
        <v>7.1341697269397602E-3</v>
      </c>
    </row>
    <row r="10" spans="1:7">
      <c r="A10" s="6" t="s">
        <v>21621</v>
      </c>
      <c r="B10" s="6" t="s">
        <v>21620</v>
      </c>
      <c r="C10" s="6" t="s">
        <v>20433</v>
      </c>
      <c r="D10" s="6">
        <v>4</v>
      </c>
      <c r="E10" s="6">
        <v>5921</v>
      </c>
      <c r="F10" s="6">
        <v>158</v>
      </c>
      <c r="G10" s="6">
        <v>1.01290757797926E-2</v>
      </c>
    </row>
    <row r="11" spans="1:7">
      <c r="A11" s="6" t="s">
        <v>22024</v>
      </c>
      <c r="B11" s="6" t="s">
        <v>22023</v>
      </c>
      <c r="C11" s="6" t="s">
        <v>20433</v>
      </c>
      <c r="D11" s="6">
        <v>3</v>
      </c>
      <c r="E11" s="6">
        <v>8832</v>
      </c>
      <c r="F11" s="6">
        <v>227</v>
      </c>
      <c r="G11" s="6">
        <v>1.01758216453301E-2</v>
      </c>
    </row>
    <row r="12" spans="1:7">
      <c r="A12" s="6" t="s">
        <v>23025</v>
      </c>
      <c r="B12" s="6" t="s">
        <v>23024</v>
      </c>
      <c r="C12" s="6" t="s">
        <v>20433</v>
      </c>
      <c r="D12" s="6">
        <v>4</v>
      </c>
      <c r="E12" s="6">
        <v>10</v>
      </c>
      <c r="F12" s="6">
        <v>2</v>
      </c>
      <c r="G12" s="6">
        <v>2.0130797169492499E-2</v>
      </c>
    </row>
    <row r="13" spans="1:7">
      <c r="A13" s="6" t="s">
        <v>21971</v>
      </c>
      <c r="B13" s="6" t="s">
        <v>21970</v>
      </c>
      <c r="C13" s="6" t="s">
        <v>20433</v>
      </c>
      <c r="D13" s="6">
        <v>4</v>
      </c>
      <c r="E13" s="6">
        <v>554</v>
      </c>
      <c r="F13" s="6">
        <v>20</v>
      </c>
      <c r="G13" s="6">
        <v>2.6895709679101602E-2</v>
      </c>
    </row>
    <row r="14" spans="1:7">
      <c r="A14" s="6" t="s">
        <v>23103</v>
      </c>
      <c r="B14" s="6" t="s">
        <v>23102</v>
      </c>
      <c r="C14" s="6" t="s">
        <v>20433</v>
      </c>
      <c r="D14" s="6">
        <v>6</v>
      </c>
      <c r="E14" s="6">
        <v>318</v>
      </c>
      <c r="F14" s="6">
        <v>13</v>
      </c>
      <c r="G14" s="6">
        <v>2.87839405231274E-2</v>
      </c>
    </row>
    <row r="15" spans="1:7">
      <c r="A15" s="6" t="s">
        <v>23101</v>
      </c>
      <c r="B15" s="6" t="s">
        <v>23100</v>
      </c>
      <c r="C15" s="6" t="s">
        <v>20433</v>
      </c>
      <c r="D15" s="6">
        <v>5</v>
      </c>
      <c r="E15" s="6">
        <v>318</v>
      </c>
      <c r="F15" s="6">
        <v>13</v>
      </c>
      <c r="G15" s="6">
        <v>2.87839405231274E-2</v>
      </c>
    </row>
    <row r="16" spans="1:7">
      <c r="A16" s="6" t="s">
        <v>21973</v>
      </c>
      <c r="B16" s="6" t="s">
        <v>21972</v>
      </c>
      <c r="C16" s="6" t="s">
        <v>20433</v>
      </c>
      <c r="D16" s="6">
        <v>3</v>
      </c>
      <c r="E16" s="6">
        <v>559</v>
      </c>
      <c r="F16" s="6">
        <v>20</v>
      </c>
      <c r="G16" s="6">
        <v>2.91654678131704E-2</v>
      </c>
    </row>
    <row r="17" spans="1:7">
      <c r="A17" s="6" t="s">
        <v>21264</v>
      </c>
      <c r="B17" s="6" t="s">
        <v>21263</v>
      </c>
      <c r="C17" s="6" t="s">
        <v>20433</v>
      </c>
      <c r="D17" s="6">
        <v>5</v>
      </c>
      <c r="E17" s="6">
        <v>424</v>
      </c>
      <c r="F17" s="6">
        <v>16</v>
      </c>
      <c r="G17" s="6">
        <v>3.16265728988981E-2</v>
      </c>
    </row>
    <row r="18" spans="1:7">
      <c r="A18" s="6" t="s">
        <v>21022</v>
      </c>
      <c r="B18" s="6" t="s">
        <v>21021</v>
      </c>
      <c r="C18" s="6" t="s">
        <v>20433</v>
      </c>
      <c r="D18" s="6">
        <v>6</v>
      </c>
      <c r="E18" s="6">
        <v>168</v>
      </c>
      <c r="F18" s="6">
        <v>8</v>
      </c>
      <c r="G18" s="6">
        <v>3.6637875131026697E-2</v>
      </c>
    </row>
    <row r="19" spans="1:7">
      <c r="A19" s="6" t="s">
        <v>21020</v>
      </c>
      <c r="B19" s="6" t="s">
        <v>21019</v>
      </c>
      <c r="C19" s="6" t="s">
        <v>20433</v>
      </c>
      <c r="D19" s="6">
        <v>5</v>
      </c>
      <c r="E19" s="6">
        <v>168</v>
      </c>
      <c r="F19" s="6">
        <v>8</v>
      </c>
      <c r="G19" s="6">
        <v>3.6637875131026697E-2</v>
      </c>
    </row>
    <row r="20" spans="1:7">
      <c r="A20" s="6" t="s">
        <v>23107</v>
      </c>
      <c r="B20" s="6" t="s">
        <v>23106</v>
      </c>
      <c r="C20" s="6" t="s">
        <v>20433</v>
      </c>
      <c r="D20" s="6">
        <v>5</v>
      </c>
      <c r="E20" s="6">
        <v>333</v>
      </c>
      <c r="F20" s="6">
        <v>13</v>
      </c>
      <c r="G20" s="6">
        <v>3.9379168405638501E-2</v>
      </c>
    </row>
    <row r="21" spans="1:7">
      <c r="A21" s="6" t="s">
        <v>22020</v>
      </c>
      <c r="B21" s="6" t="s">
        <v>22019</v>
      </c>
      <c r="C21" s="6" t="s">
        <v>20433</v>
      </c>
      <c r="D21" s="6">
        <v>3</v>
      </c>
      <c r="E21" s="6">
        <v>8536</v>
      </c>
      <c r="F21" s="6">
        <v>213</v>
      </c>
      <c r="G21" s="6">
        <v>4.11052694216551E-2</v>
      </c>
    </row>
    <row r="22" spans="1:7">
      <c r="A22" s="6" t="s">
        <v>24315</v>
      </c>
      <c r="B22" s="6" t="s">
        <v>24314</v>
      </c>
      <c r="C22" s="6" t="s">
        <v>20433</v>
      </c>
      <c r="D22" s="6">
        <v>4</v>
      </c>
      <c r="E22" s="6">
        <v>15</v>
      </c>
      <c r="F22" s="6">
        <v>2</v>
      </c>
      <c r="G22" s="6">
        <v>4.3629060035821302E-2</v>
      </c>
    </row>
    <row r="23" spans="1:7">
      <c r="A23" s="6" t="s">
        <v>24295</v>
      </c>
      <c r="B23" s="6" t="s">
        <v>24294</v>
      </c>
      <c r="C23" s="6" t="s">
        <v>20433</v>
      </c>
      <c r="D23" s="6">
        <v>5</v>
      </c>
      <c r="E23" s="6">
        <v>2</v>
      </c>
      <c r="F23" s="6">
        <v>1</v>
      </c>
      <c r="G23" s="6">
        <v>4.4433603499482499E-2</v>
      </c>
    </row>
    <row r="24" spans="1:7">
      <c r="A24" s="6" t="s">
        <v>24293</v>
      </c>
      <c r="B24" s="6" t="s">
        <v>24292</v>
      </c>
      <c r="C24" s="6" t="s">
        <v>20433</v>
      </c>
      <c r="D24" s="6">
        <v>4</v>
      </c>
      <c r="E24" s="6">
        <v>2</v>
      </c>
      <c r="F24" s="6">
        <v>1</v>
      </c>
      <c r="G24" s="6">
        <v>4.4433603499482499E-2</v>
      </c>
    </row>
    <row r="25" spans="1:7">
      <c r="A25" s="6" t="s">
        <v>22532</v>
      </c>
      <c r="B25" s="6" t="s">
        <v>22531</v>
      </c>
      <c r="C25" s="6" t="s">
        <v>20433</v>
      </c>
      <c r="D25" s="6">
        <v>3</v>
      </c>
      <c r="E25" s="6">
        <v>2</v>
      </c>
      <c r="F25" s="6">
        <v>1</v>
      </c>
      <c r="G25" s="6">
        <v>4.4433603499482499E-2</v>
      </c>
    </row>
    <row r="26" spans="1:7">
      <c r="A26" s="6" t="s">
        <v>21276</v>
      </c>
      <c r="B26" s="6" t="s">
        <v>21275</v>
      </c>
      <c r="C26" s="6" t="s">
        <v>20433</v>
      </c>
      <c r="D26" s="6">
        <v>4</v>
      </c>
      <c r="E26" s="6">
        <v>86</v>
      </c>
      <c r="F26" s="6">
        <v>5</v>
      </c>
      <c r="G26" s="6">
        <v>4.4560435941698798E-2</v>
      </c>
    </row>
    <row r="27" spans="1:7">
      <c r="A27" s="6" t="s">
        <v>23105</v>
      </c>
      <c r="B27" s="6" t="s">
        <v>23104</v>
      </c>
      <c r="C27" s="6" t="s">
        <v>20433</v>
      </c>
      <c r="D27" s="6">
        <v>4</v>
      </c>
      <c r="E27" s="6">
        <v>342</v>
      </c>
      <c r="F27" s="6">
        <v>13</v>
      </c>
      <c r="G27" s="6">
        <v>4.6922592188439298E-2</v>
      </c>
    </row>
  </sheetData>
  <autoFilter ref="A1:G27"/>
  <phoneticPr fontId="3"/>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FFD7AF"/>
  </sheetPr>
  <dimension ref="A1:G121"/>
  <sheetViews>
    <sheetView workbookViewId="0">
      <pane ySplit="1" topLeftCell="A2" activePane="bottomLeft" state="frozen"/>
      <selection activeCell="C14" sqref="C14"/>
      <selection pane="bottomLeft" activeCell="H11" sqref="H11"/>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16384" width="9" style="6"/>
  </cols>
  <sheetData>
    <row r="1" spans="1:7">
      <c r="A1" s="6" t="s">
        <v>22050</v>
      </c>
      <c r="B1" s="6" t="s">
        <v>22049</v>
      </c>
      <c r="C1" s="6" t="s">
        <v>22048</v>
      </c>
      <c r="D1" s="6" t="s">
        <v>22047</v>
      </c>
      <c r="E1" s="6" t="s">
        <v>22046</v>
      </c>
      <c r="F1" s="6" t="s">
        <v>24435</v>
      </c>
      <c r="G1" s="6" t="s">
        <v>24434</v>
      </c>
    </row>
    <row r="2" spans="1:7">
      <c r="A2" s="6" t="s">
        <v>22043</v>
      </c>
      <c r="B2" s="6" t="s">
        <v>22042</v>
      </c>
      <c r="C2" s="6" t="s">
        <v>20421</v>
      </c>
      <c r="D2" s="6">
        <v>1</v>
      </c>
      <c r="E2" s="6">
        <v>25254</v>
      </c>
      <c r="F2" s="6">
        <v>658</v>
      </c>
      <c r="G2" s="7">
        <v>1.1479404516808099E-16</v>
      </c>
    </row>
    <row r="3" spans="1:7">
      <c r="A3" s="6" t="s">
        <v>22013</v>
      </c>
      <c r="B3" s="6" t="s">
        <v>22012</v>
      </c>
      <c r="C3" s="6" t="s">
        <v>20421</v>
      </c>
      <c r="D3" s="6">
        <v>2</v>
      </c>
      <c r="E3" s="6">
        <v>8211</v>
      </c>
      <c r="F3" s="6">
        <v>276</v>
      </c>
      <c r="G3" s="7">
        <v>4.13651020093566E-14</v>
      </c>
    </row>
    <row r="4" spans="1:7">
      <c r="A4" s="6" t="s">
        <v>23065</v>
      </c>
      <c r="B4" s="6" t="s">
        <v>23064</v>
      </c>
      <c r="C4" s="6" t="s">
        <v>20421</v>
      </c>
      <c r="D4" s="6">
        <v>3</v>
      </c>
      <c r="E4" s="6">
        <v>1457</v>
      </c>
      <c r="F4" s="6">
        <v>74</v>
      </c>
      <c r="G4" s="7">
        <v>6.7911402311432502E-11</v>
      </c>
    </row>
    <row r="5" spans="1:7">
      <c r="A5" s="6" t="s">
        <v>22973</v>
      </c>
      <c r="B5" s="6" t="s">
        <v>22972</v>
      </c>
      <c r="C5" s="6" t="s">
        <v>20421</v>
      </c>
      <c r="D5" s="6">
        <v>3</v>
      </c>
      <c r="E5" s="6">
        <v>323</v>
      </c>
      <c r="F5" s="6">
        <v>30</v>
      </c>
      <c r="G5" s="7">
        <v>7.2377367790300402E-11</v>
      </c>
    </row>
    <row r="6" spans="1:7">
      <c r="A6" s="6" t="s">
        <v>22738</v>
      </c>
      <c r="B6" s="6" t="s">
        <v>22737</v>
      </c>
      <c r="C6" s="6" t="s">
        <v>20421</v>
      </c>
      <c r="D6" s="6">
        <v>4</v>
      </c>
      <c r="E6" s="6">
        <v>290</v>
      </c>
      <c r="F6" s="6">
        <v>27</v>
      </c>
      <c r="G6" s="7">
        <v>6.1042296499896305E-10</v>
      </c>
    </row>
    <row r="7" spans="1:7">
      <c r="A7" s="6" t="s">
        <v>22662</v>
      </c>
      <c r="B7" s="6" t="s">
        <v>22661</v>
      </c>
      <c r="C7" s="6" t="s">
        <v>20421</v>
      </c>
      <c r="D7" s="6">
        <v>7</v>
      </c>
      <c r="E7" s="6">
        <v>354</v>
      </c>
      <c r="F7" s="6">
        <v>28</v>
      </c>
      <c r="G7" s="7">
        <v>1.12211609826383E-8</v>
      </c>
    </row>
    <row r="8" spans="1:7">
      <c r="A8" s="6" t="s">
        <v>21993</v>
      </c>
      <c r="B8" s="6" t="s">
        <v>21992</v>
      </c>
      <c r="C8" s="6" t="s">
        <v>20421</v>
      </c>
      <c r="D8" s="6">
        <v>3</v>
      </c>
      <c r="E8" s="6">
        <v>2765</v>
      </c>
      <c r="F8" s="6">
        <v>106</v>
      </c>
      <c r="G8" s="7">
        <v>4.2464377523768203E-8</v>
      </c>
    </row>
    <row r="9" spans="1:7">
      <c r="A9" s="6" t="s">
        <v>20796</v>
      </c>
      <c r="B9" s="6" t="s">
        <v>20795</v>
      </c>
      <c r="C9" s="6" t="s">
        <v>20421</v>
      </c>
      <c r="D9" s="6">
        <v>4</v>
      </c>
      <c r="E9" s="6">
        <v>103</v>
      </c>
      <c r="F9" s="6">
        <v>14</v>
      </c>
      <c r="G9" s="7">
        <v>8.0677344959530297E-8</v>
      </c>
    </row>
    <row r="10" spans="1:7">
      <c r="A10" s="6" t="s">
        <v>20794</v>
      </c>
      <c r="B10" s="6" t="s">
        <v>20793</v>
      </c>
      <c r="C10" s="6" t="s">
        <v>20421</v>
      </c>
      <c r="D10" s="6">
        <v>3</v>
      </c>
      <c r="E10" s="6">
        <v>103</v>
      </c>
      <c r="F10" s="6">
        <v>14</v>
      </c>
      <c r="G10" s="7">
        <v>8.0677344959530297E-8</v>
      </c>
    </row>
    <row r="11" spans="1:7">
      <c r="A11" s="6" t="s">
        <v>21495</v>
      </c>
      <c r="B11" s="6" t="s">
        <v>21494</v>
      </c>
      <c r="C11" s="6" t="s">
        <v>20421</v>
      </c>
      <c r="D11" s="6">
        <v>3</v>
      </c>
      <c r="E11" s="6">
        <v>33</v>
      </c>
      <c r="F11" s="6">
        <v>8</v>
      </c>
      <c r="G11" s="7">
        <v>5.2873209716692201E-7</v>
      </c>
    </row>
    <row r="12" spans="1:7">
      <c r="A12" s="6" t="s">
        <v>22574</v>
      </c>
      <c r="B12" s="6" t="s">
        <v>22573</v>
      </c>
      <c r="C12" s="6" t="s">
        <v>20421</v>
      </c>
      <c r="D12" s="6">
        <v>2</v>
      </c>
      <c r="E12" s="6">
        <v>133</v>
      </c>
      <c r="F12" s="6">
        <v>14</v>
      </c>
      <c r="G12" s="7">
        <v>1.9321029880857002E-6</v>
      </c>
    </row>
    <row r="13" spans="1:7">
      <c r="A13" s="6" t="s">
        <v>22666</v>
      </c>
      <c r="B13" s="6" t="s">
        <v>22665</v>
      </c>
      <c r="C13" s="6" t="s">
        <v>20421</v>
      </c>
      <c r="D13" s="6">
        <v>6</v>
      </c>
      <c r="E13" s="6">
        <v>134</v>
      </c>
      <c r="F13" s="6">
        <v>14</v>
      </c>
      <c r="G13" s="7">
        <v>2.1135198706818099E-6</v>
      </c>
    </row>
    <row r="14" spans="1:7">
      <c r="A14" s="6" t="s">
        <v>21633</v>
      </c>
      <c r="B14" s="6" t="s">
        <v>21632</v>
      </c>
      <c r="C14" s="6" t="s">
        <v>20421</v>
      </c>
      <c r="D14" s="6">
        <v>5</v>
      </c>
      <c r="E14" s="6">
        <v>317</v>
      </c>
      <c r="F14" s="6">
        <v>22</v>
      </c>
      <c r="G14" s="7">
        <v>3.6064445226442802E-6</v>
      </c>
    </row>
    <row r="15" spans="1:7">
      <c r="A15" s="6" t="s">
        <v>22782</v>
      </c>
      <c r="B15" s="6" t="s">
        <v>22781</v>
      </c>
      <c r="C15" s="6" t="s">
        <v>20421</v>
      </c>
      <c r="D15" s="6">
        <v>3</v>
      </c>
      <c r="E15" s="6">
        <v>231</v>
      </c>
      <c r="F15" s="6">
        <v>18</v>
      </c>
      <c r="G15" s="7">
        <v>5.6263555972128304E-6</v>
      </c>
    </row>
    <row r="16" spans="1:7">
      <c r="A16" s="6" t="s">
        <v>22919</v>
      </c>
      <c r="B16" s="6" t="s">
        <v>22918</v>
      </c>
      <c r="C16" s="6" t="s">
        <v>20421</v>
      </c>
      <c r="D16" s="6">
        <v>4</v>
      </c>
      <c r="E16" s="6">
        <v>305</v>
      </c>
      <c r="F16" s="6">
        <v>21</v>
      </c>
      <c r="G16" s="7">
        <v>6.7395604562314301E-6</v>
      </c>
    </row>
    <row r="17" spans="1:7">
      <c r="A17" s="6" t="s">
        <v>21762</v>
      </c>
      <c r="B17" s="6" t="s">
        <v>21761</v>
      </c>
      <c r="C17" s="6" t="s">
        <v>20421</v>
      </c>
      <c r="D17" s="6">
        <v>6</v>
      </c>
      <c r="E17" s="6">
        <v>1913</v>
      </c>
      <c r="F17" s="6">
        <v>72</v>
      </c>
      <c r="G17" s="7">
        <v>1.41641856561908E-5</v>
      </c>
    </row>
    <row r="18" spans="1:7">
      <c r="A18" s="6" t="s">
        <v>21679</v>
      </c>
      <c r="B18" s="6" t="s">
        <v>21678</v>
      </c>
      <c r="C18" s="6" t="s">
        <v>20421</v>
      </c>
      <c r="D18" s="6">
        <v>4</v>
      </c>
      <c r="E18" s="6">
        <v>492</v>
      </c>
      <c r="F18" s="6">
        <v>27</v>
      </c>
      <c r="G18" s="7">
        <v>2.3067367990923E-5</v>
      </c>
    </row>
    <row r="19" spans="1:7">
      <c r="A19" s="6" t="s">
        <v>22492</v>
      </c>
      <c r="B19" s="6" t="s">
        <v>22491</v>
      </c>
      <c r="C19" s="6" t="s">
        <v>20421</v>
      </c>
      <c r="D19" s="6">
        <v>6</v>
      </c>
      <c r="E19" s="6">
        <v>88</v>
      </c>
      <c r="F19" s="6">
        <v>10</v>
      </c>
      <c r="G19" s="7">
        <v>2.8788628991523199E-5</v>
      </c>
    </row>
    <row r="20" spans="1:7">
      <c r="A20" s="6" t="s">
        <v>20802</v>
      </c>
      <c r="B20" s="6" t="s">
        <v>20801</v>
      </c>
      <c r="C20" s="6" t="s">
        <v>20421</v>
      </c>
      <c r="D20" s="6">
        <v>5</v>
      </c>
      <c r="E20" s="6">
        <v>196</v>
      </c>
      <c r="F20" s="6">
        <v>15</v>
      </c>
      <c r="G20" s="7">
        <v>4.0972384849663402E-5</v>
      </c>
    </row>
    <row r="21" spans="1:7">
      <c r="A21" s="6" t="s">
        <v>21699</v>
      </c>
      <c r="B21" s="6" t="s">
        <v>21698</v>
      </c>
      <c r="C21" s="6" t="s">
        <v>20421</v>
      </c>
      <c r="D21" s="6">
        <v>5</v>
      </c>
      <c r="E21" s="6">
        <v>2273</v>
      </c>
      <c r="F21" s="6">
        <v>80</v>
      </c>
      <c r="G21" s="7">
        <v>4.8268005331362501E-5</v>
      </c>
    </row>
    <row r="22" spans="1:7">
      <c r="A22" s="6" t="s">
        <v>21866</v>
      </c>
      <c r="B22" s="6" t="s">
        <v>21865</v>
      </c>
      <c r="C22" s="6" t="s">
        <v>20421</v>
      </c>
      <c r="D22" s="6">
        <v>2</v>
      </c>
      <c r="E22" s="6">
        <v>1681</v>
      </c>
      <c r="F22" s="6">
        <v>62</v>
      </c>
      <c r="G22" s="7">
        <v>1.0040771163595701E-4</v>
      </c>
    </row>
    <row r="23" spans="1:7">
      <c r="A23" s="6" t="s">
        <v>21864</v>
      </c>
      <c r="B23" s="6" t="s">
        <v>21863</v>
      </c>
      <c r="C23" s="6" t="s">
        <v>20421</v>
      </c>
      <c r="D23" s="6">
        <v>3</v>
      </c>
      <c r="E23" s="6">
        <v>1681</v>
      </c>
      <c r="F23" s="6">
        <v>62</v>
      </c>
      <c r="G23" s="7">
        <v>1.0040771163595701E-4</v>
      </c>
    </row>
    <row r="24" spans="1:7">
      <c r="A24" s="6" t="s">
        <v>21713</v>
      </c>
      <c r="B24" s="6" t="s">
        <v>21712</v>
      </c>
      <c r="C24" s="6" t="s">
        <v>20421</v>
      </c>
      <c r="D24" s="6">
        <v>4</v>
      </c>
      <c r="E24" s="6">
        <v>2405</v>
      </c>
      <c r="F24" s="6">
        <v>82</v>
      </c>
      <c r="G24" s="7">
        <v>1.11664488458504E-4</v>
      </c>
    </row>
    <row r="25" spans="1:7">
      <c r="A25" s="6" t="s">
        <v>21707</v>
      </c>
      <c r="B25" s="6" t="s">
        <v>21706</v>
      </c>
      <c r="C25" s="6" t="s">
        <v>20421</v>
      </c>
      <c r="D25" s="6">
        <v>3</v>
      </c>
      <c r="E25" s="6">
        <v>2406</v>
      </c>
      <c r="F25" s="6">
        <v>82</v>
      </c>
      <c r="G25" s="7">
        <v>1.13187364855869E-4</v>
      </c>
    </row>
    <row r="26" spans="1:7">
      <c r="A26" s="6" t="s">
        <v>22975</v>
      </c>
      <c r="B26" s="6" t="s">
        <v>22974</v>
      </c>
      <c r="C26" s="6" t="s">
        <v>20421</v>
      </c>
      <c r="D26" s="6">
        <v>2</v>
      </c>
      <c r="E26" s="6">
        <v>380</v>
      </c>
      <c r="F26" s="6">
        <v>21</v>
      </c>
      <c r="G26" s="7">
        <v>1.64383739113278E-4</v>
      </c>
    </row>
    <row r="27" spans="1:7">
      <c r="A27" s="6" t="s">
        <v>21969</v>
      </c>
      <c r="B27" s="6" t="s">
        <v>21968</v>
      </c>
      <c r="C27" s="6" t="s">
        <v>20421</v>
      </c>
      <c r="D27" s="6">
        <v>6</v>
      </c>
      <c r="E27" s="6">
        <v>883</v>
      </c>
      <c r="F27" s="6">
        <v>37</v>
      </c>
      <c r="G27" s="7">
        <v>2.5108682361418301E-4</v>
      </c>
    </row>
    <row r="28" spans="1:7">
      <c r="A28" s="6" t="s">
        <v>21925</v>
      </c>
      <c r="B28" s="6" t="s">
        <v>21924</v>
      </c>
      <c r="C28" s="6" t="s">
        <v>20421</v>
      </c>
      <c r="D28" s="6">
        <v>7</v>
      </c>
      <c r="E28" s="6">
        <v>679</v>
      </c>
      <c r="F28" s="6">
        <v>30</v>
      </c>
      <c r="G28" s="7">
        <v>3.9995360342456301E-4</v>
      </c>
    </row>
    <row r="29" spans="1:7">
      <c r="A29" s="6" t="s">
        <v>21959</v>
      </c>
      <c r="B29" s="6" t="s">
        <v>21958</v>
      </c>
      <c r="C29" s="6" t="s">
        <v>20421</v>
      </c>
      <c r="D29" s="6">
        <v>5</v>
      </c>
      <c r="E29" s="6">
        <v>1034</v>
      </c>
      <c r="F29" s="6">
        <v>40</v>
      </c>
      <c r="G29" s="7">
        <v>6.9763542562922701E-4</v>
      </c>
    </row>
    <row r="30" spans="1:7">
      <c r="A30" s="6" t="s">
        <v>21004</v>
      </c>
      <c r="B30" s="6" t="s">
        <v>21003</v>
      </c>
      <c r="C30" s="6" t="s">
        <v>20421</v>
      </c>
      <c r="D30" s="6">
        <v>5</v>
      </c>
      <c r="E30" s="6">
        <v>163</v>
      </c>
      <c r="F30" s="6">
        <v>11</v>
      </c>
      <c r="G30" s="6">
        <v>1.2020897472355999E-3</v>
      </c>
    </row>
    <row r="31" spans="1:7">
      <c r="A31" s="6" t="s">
        <v>21006</v>
      </c>
      <c r="B31" s="6" t="s">
        <v>21005</v>
      </c>
      <c r="C31" s="6" t="s">
        <v>20421</v>
      </c>
      <c r="D31" s="6">
        <v>10</v>
      </c>
      <c r="E31" s="6">
        <v>163</v>
      </c>
      <c r="F31" s="6">
        <v>11</v>
      </c>
      <c r="G31" s="6">
        <v>1.2020897472355999E-3</v>
      </c>
    </row>
    <row r="32" spans="1:7">
      <c r="A32" s="6" t="s">
        <v>20894</v>
      </c>
      <c r="B32" s="6" t="s">
        <v>20893</v>
      </c>
      <c r="C32" s="6" t="s">
        <v>20421</v>
      </c>
      <c r="D32" s="6">
        <v>4</v>
      </c>
      <c r="E32" s="6">
        <v>165</v>
      </c>
      <c r="F32" s="6">
        <v>11</v>
      </c>
      <c r="G32" s="6">
        <v>1.3263567090569901E-3</v>
      </c>
    </row>
    <row r="33" spans="1:7">
      <c r="A33" s="6" t="s">
        <v>22418</v>
      </c>
      <c r="B33" s="6" t="s">
        <v>22417</v>
      </c>
      <c r="C33" s="6" t="s">
        <v>20421</v>
      </c>
      <c r="D33" s="6">
        <v>4</v>
      </c>
      <c r="E33" s="6">
        <v>37</v>
      </c>
      <c r="F33" s="6">
        <v>5</v>
      </c>
      <c r="G33" s="6">
        <v>1.3579620324158E-3</v>
      </c>
    </row>
    <row r="34" spans="1:7">
      <c r="A34" s="6" t="s">
        <v>20593</v>
      </c>
      <c r="B34" s="6" t="s">
        <v>20592</v>
      </c>
      <c r="C34" s="6" t="s">
        <v>20421</v>
      </c>
      <c r="D34" s="6">
        <v>7</v>
      </c>
      <c r="E34" s="6">
        <v>3</v>
      </c>
      <c r="F34" s="6">
        <v>2</v>
      </c>
      <c r="G34" s="6">
        <v>1.4899946065906201E-3</v>
      </c>
    </row>
    <row r="35" spans="1:7">
      <c r="A35" s="6" t="s">
        <v>21957</v>
      </c>
      <c r="B35" s="6" t="s">
        <v>21956</v>
      </c>
      <c r="C35" s="6" t="s">
        <v>20421</v>
      </c>
      <c r="D35" s="6">
        <v>5</v>
      </c>
      <c r="E35" s="6">
        <v>1341</v>
      </c>
      <c r="F35" s="6">
        <v>47</v>
      </c>
      <c r="G35" s="6">
        <v>1.9322573487140699E-3</v>
      </c>
    </row>
    <row r="36" spans="1:7">
      <c r="A36" s="6" t="s">
        <v>20748</v>
      </c>
      <c r="B36" s="6" t="s">
        <v>20747</v>
      </c>
      <c r="C36" s="6" t="s">
        <v>20421</v>
      </c>
      <c r="D36" s="6">
        <v>5</v>
      </c>
      <c r="E36" s="6">
        <v>60</v>
      </c>
      <c r="F36" s="6">
        <v>6</v>
      </c>
      <c r="G36" s="6">
        <v>2.2542475551996198E-3</v>
      </c>
    </row>
    <row r="37" spans="1:7">
      <c r="A37" s="6" t="s">
        <v>22696</v>
      </c>
      <c r="B37" s="6" t="s">
        <v>22695</v>
      </c>
      <c r="C37" s="6" t="s">
        <v>20421</v>
      </c>
      <c r="D37" s="6">
        <v>5</v>
      </c>
      <c r="E37" s="6">
        <v>4</v>
      </c>
      <c r="F37" s="6">
        <v>2</v>
      </c>
      <c r="G37" s="6">
        <v>2.93555017836234E-3</v>
      </c>
    </row>
    <row r="38" spans="1:7">
      <c r="A38" s="6" t="s">
        <v>22897</v>
      </c>
      <c r="B38" s="6" t="s">
        <v>22896</v>
      </c>
      <c r="C38" s="6" t="s">
        <v>20421</v>
      </c>
      <c r="D38" s="6">
        <v>3</v>
      </c>
      <c r="E38" s="6">
        <v>330</v>
      </c>
      <c r="F38" s="6">
        <v>16</v>
      </c>
      <c r="G38" s="6">
        <v>3.54034364529698E-3</v>
      </c>
    </row>
    <row r="39" spans="1:7">
      <c r="A39" s="6" t="s">
        <v>21931</v>
      </c>
      <c r="B39" s="6" t="s">
        <v>21930</v>
      </c>
      <c r="C39" s="6" t="s">
        <v>20421</v>
      </c>
      <c r="D39" s="6">
        <v>4</v>
      </c>
      <c r="E39" s="6">
        <v>1543</v>
      </c>
      <c r="F39" s="6">
        <v>51</v>
      </c>
      <c r="G39" s="6">
        <v>4.1311555598256503E-3</v>
      </c>
    </row>
    <row r="40" spans="1:7">
      <c r="A40" s="6" t="s">
        <v>24423</v>
      </c>
      <c r="B40" s="6" t="s">
        <v>24422</v>
      </c>
      <c r="C40" s="6" t="s">
        <v>20421</v>
      </c>
      <c r="D40" s="6">
        <v>6</v>
      </c>
      <c r="E40" s="6">
        <v>17</v>
      </c>
      <c r="F40" s="6">
        <v>3</v>
      </c>
      <c r="G40" s="6">
        <v>6.0729660212843596E-3</v>
      </c>
    </row>
    <row r="41" spans="1:7">
      <c r="A41" s="6" t="s">
        <v>21653</v>
      </c>
      <c r="B41" s="6" t="s">
        <v>21652</v>
      </c>
      <c r="C41" s="6" t="s">
        <v>20421</v>
      </c>
      <c r="D41" s="6">
        <v>2</v>
      </c>
      <c r="E41" s="6">
        <v>1249</v>
      </c>
      <c r="F41" s="6">
        <v>42</v>
      </c>
      <c r="G41" s="6">
        <v>6.6326048457175102E-3</v>
      </c>
    </row>
    <row r="42" spans="1:7">
      <c r="A42" s="6" t="s">
        <v>24421</v>
      </c>
      <c r="B42" s="6" t="s">
        <v>24420</v>
      </c>
      <c r="C42" s="6" t="s">
        <v>20421</v>
      </c>
      <c r="D42" s="6">
        <v>4</v>
      </c>
      <c r="E42" s="6">
        <v>6</v>
      </c>
      <c r="F42" s="6">
        <v>2</v>
      </c>
      <c r="G42" s="6">
        <v>7.12223547346623E-3</v>
      </c>
    </row>
    <row r="43" spans="1:7">
      <c r="A43" s="6" t="s">
        <v>21294</v>
      </c>
      <c r="B43" s="6" t="s">
        <v>21293</v>
      </c>
      <c r="C43" s="6" t="s">
        <v>20421</v>
      </c>
      <c r="D43" s="6">
        <v>7</v>
      </c>
      <c r="E43" s="6">
        <v>6</v>
      </c>
      <c r="F43" s="6">
        <v>2</v>
      </c>
      <c r="G43" s="6">
        <v>7.12223547346623E-3</v>
      </c>
    </row>
    <row r="44" spans="1:7">
      <c r="A44" s="6" t="s">
        <v>24419</v>
      </c>
      <c r="B44" s="6" t="s">
        <v>24418</v>
      </c>
      <c r="C44" s="6" t="s">
        <v>20421</v>
      </c>
      <c r="D44" s="6">
        <v>6</v>
      </c>
      <c r="E44" s="6">
        <v>6</v>
      </c>
      <c r="F44" s="6">
        <v>2</v>
      </c>
      <c r="G44" s="6">
        <v>7.12223547346623E-3</v>
      </c>
    </row>
    <row r="45" spans="1:7">
      <c r="A45" s="6" t="s">
        <v>5659</v>
      </c>
      <c r="B45" s="6" t="s">
        <v>21911</v>
      </c>
      <c r="C45" s="6" t="s">
        <v>20421</v>
      </c>
      <c r="D45" s="6">
        <v>7</v>
      </c>
      <c r="E45" s="6">
        <v>1428</v>
      </c>
      <c r="F45" s="6">
        <v>46</v>
      </c>
      <c r="G45" s="6">
        <v>9.7343199179974992E-3</v>
      </c>
    </row>
    <row r="46" spans="1:7">
      <c r="A46" s="6" t="s">
        <v>21304</v>
      </c>
      <c r="B46" s="6" t="s">
        <v>21303</v>
      </c>
      <c r="C46" s="6" t="s">
        <v>20421</v>
      </c>
      <c r="D46" s="6">
        <v>6</v>
      </c>
      <c r="E46" s="6">
        <v>216</v>
      </c>
      <c r="F46" s="6">
        <v>11</v>
      </c>
      <c r="G46" s="6">
        <v>1.00904464402634E-2</v>
      </c>
    </row>
    <row r="47" spans="1:7">
      <c r="A47" s="6" t="s">
        <v>21286</v>
      </c>
      <c r="B47" s="6" t="s">
        <v>21285</v>
      </c>
      <c r="C47" s="6" t="s">
        <v>20421</v>
      </c>
      <c r="D47" s="6">
        <v>5</v>
      </c>
      <c r="E47" s="6">
        <v>217</v>
      </c>
      <c r="F47" s="6">
        <v>11</v>
      </c>
      <c r="G47" s="6">
        <v>1.0421005613391701E-2</v>
      </c>
    </row>
    <row r="48" spans="1:7">
      <c r="A48" s="6" t="s">
        <v>21908</v>
      </c>
      <c r="B48" s="6" t="s">
        <v>21907</v>
      </c>
      <c r="C48" s="6" t="s">
        <v>20421</v>
      </c>
      <c r="D48" s="6">
        <v>6</v>
      </c>
      <c r="E48" s="6">
        <v>1434</v>
      </c>
      <c r="F48" s="6">
        <v>46</v>
      </c>
      <c r="G48" s="6">
        <v>1.0436826599440599E-2</v>
      </c>
    </row>
    <row r="49" spans="1:7">
      <c r="A49" s="6" t="s">
        <v>21906</v>
      </c>
      <c r="B49" s="6" t="s">
        <v>21905</v>
      </c>
      <c r="C49" s="6" t="s">
        <v>20421</v>
      </c>
      <c r="D49" s="6">
        <v>5</v>
      </c>
      <c r="E49" s="6">
        <v>1434</v>
      </c>
      <c r="F49" s="6">
        <v>46</v>
      </c>
      <c r="G49" s="6">
        <v>1.0436826599440599E-2</v>
      </c>
    </row>
    <row r="50" spans="1:7">
      <c r="A50" s="6" t="s">
        <v>21527</v>
      </c>
      <c r="B50" s="6" t="s">
        <v>21526</v>
      </c>
      <c r="C50" s="6" t="s">
        <v>20421</v>
      </c>
      <c r="D50" s="6">
        <v>3</v>
      </c>
      <c r="E50" s="6">
        <v>374</v>
      </c>
      <c r="F50" s="6">
        <v>16</v>
      </c>
      <c r="G50" s="6">
        <v>1.12063932313217E-2</v>
      </c>
    </row>
    <row r="51" spans="1:7">
      <c r="A51" s="6" t="s">
        <v>21525</v>
      </c>
      <c r="B51" s="6" t="s">
        <v>21524</v>
      </c>
      <c r="C51" s="6" t="s">
        <v>20421</v>
      </c>
      <c r="D51" s="6">
        <v>2</v>
      </c>
      <c r="E51" s="6">
        <v>374</v>
      </c>
      <c r="F51" s="6">
        <v>16</v>
      </c>
      <c r="G51" s="6">
        <v>1.12063932313217E-2</v>
      </c>
    </row>
    <row r="52" spans="1:7">
      <c r="A52" s="6" t="s">
        <v>24413</v>
      </c>
      <c r="B52" s="6" t="s">
        <v>24412</v>
      </c>
      <c r="C52" s="6" t="s">
        <v>20421</v>
      </c>
      <c r="D52" s="6">
        <v>5</v>
      </c>
      <c r="E52" s="6">
        <v>22</v>
      </c>
      <c r="F52" s="6">
        <v>3</v>
      </c>
      <c r="G52" s="6">
        <v>1.2657071998870799E-2</v>
      </c>
    </row>
    <row r="53" spans="1:7">
      <c r="A53" s="6" t="s">
        <v>21452</v>
      </c>
      <c r="B53" s="6" t="s">
        <v>21451</v>
      </c>
      <c r="C53" s="6" t="s">
        <v>20421</v>
      </c>
      <c r="D53" s="6">
        <v>4</v>
      </c>
      <c r="E53" s="6">
        <v>445</v>
      </c>
      <c r="F53" s="6">
        <v>18</v>
      </c>
      <c r="G53" s="6">
        <v>1.27072314180188E-2</v>
      </c>
    </row>
    <row r="54" spans="1:7">
      <c r="A54" s="6" t="s">
        <v>22678</v>
      </c>
      <c r="B54" s="6" t="s">
        <v>22677</v>
      </c>
      <c r="C54" s="6" t="s">
        <v>20421</v>
      </c>
      <c r="D54" s="6">
        <v>4</v>
      </c>
      <c r="E54" s="6">
        <v>8</v>
      </c>
      <c r="F54" s="6">
        <v>2</v>
      </c>
      <c r="G54" s="6">
        <v>1.29038627347163E-2</v>
      </c>
    </row>
    <row r="55" spans="1:7">
      <c r="A55" s="6" t="s">
        <v>22440</v>
      </c>
      <c r="B55" s="6" t="s">
        <v>22439</v>
      </c>
      <c r="C55" s="6" t="s">
        <v>20421</v>
      </c>
      <c r="D55" s="6">
        <v>7</v>
      </c>
      <c r="E55" s="6">
        <v>23</v>
      </c>
      <c r="F55" s="6">
        <v>3</v>
      </c>
      <c r="G55" s="6">
        <v>1.43166572728904E-2</v>
      </c>
    </row>
    <row r="56" spans="1:7">
      <c r="A56" s="6" t="s">
        <v>22152</v>
      </c>
      <c r="B56" s="6" t="s">
        <v>22151</v>
      </c>
      <c r="C56" s="6" t="s">
        <v>20421</v>
      </c>
      <c r="D56" s="6">
        <v>7</v>
      </c>
      <c r="E56" s="6">
        <v>9</v>
      </c>
      <c r="F56" s="6">
        <v>2</v>
      </c>
      <c r="G56" s="6">
        <v>1.6345616236124801E-2</v>
      </c>
    </row>
    <row r="57" spans="1:7">
      <c r="A57" s="6" t="s">
        <v>6460</v>
      </c>
      <c r="B57" s="6" t="s">
        <v>22031</v>
      </c>
      <c r="C57" s="6" t="s">
        <v>20421</v>
      </c>
      <c r="D57" s="6">
        <v>2</v>
      </c>
      <c r="E57" s="6">
        <v>9160</v>
      </c>
      <c r="F57" s="6">
        <v>232</v>
      </c>
      <c r="G57" s="6">
        <v>1.7703093237792299E-2</v>
      </c>
    </row>
    <row r="58" spans="1:7">
      <c r="A58" s="6" t="s">
        <v>22989</v>
      </c>
      <c r="B58" s="6" t="s">
        <v>22988</v>
      </c>
      <c r="C58" s="6" t="s">
        <v>20421</v>
      </c>
      <c r="D58" s="6">
        <v>4</v>
      </c>
      <c r="E58" s="6">
        <v>123</v>
      </c>
      <c r="F58" s="6">
        <v>7</v>
      </c>
      <c r="G58" s="6">
        <v>2.1321616906851901E-2</v>
      </c>
    </row>
    <row r="59" spans="1:7">
      <c r="A59" s="6" t="s">
        <v>24407</v>
      </c>
      <c r="B59" s="6" t="s">
        <v>24406</v>
      </c>
      <c r="C59" s="6" t="s">
        <v>20421</v>
      </c>
      <c r="D59" s="6">
        <v>5</v>
      </c>
      <c r="E59" s="6">
        <v>27</v>
      </c>
      <c r="F59" s="6">
        <v>3</v>
      </c>
      <c r="G59" s="6">
        <v>2.2135036169909601E-2</v>
      </c>
    </row>
    <row r="60" spans="1:7">
      <c r="A60" s="6" t="s">
        <v>21746</v>
      </c>
      <c r="B60" s="6" t="s">
        <v>21745</v>
      </c>
      <c r="C60" s="6" t="s">
        <v>20421</v>
      </c>
      <c r="D60" s="6">
        <v>6</v>
      </c>
      <c r="E60" s="6">
        <v>27</v>
      </c>
      <c r="F60" s="6">
        <v>3</v>
      </c>
      <c r="G60" s="6">
        <v>2.2135036169909601E-2</v>
      </c>
    </row>
    <row r="61" spans="1:7">
      <c r="A61" s="6" t="s">
        <v>24405</v>
      </c>
      <c r="B61" s="6" t="s">
        <v>24404</v>
      </c>
      <c r="C61" s="6" t="s">
        <v>20421</v>
      </c>
      <c r="D61" s="6">
        <v>9</v>
      </c>
      <c r="E61" s="6">
        <v>1</v>
      </c>
      <c r="F61" s="6">
        <v>1</v>
      </c>
      <c r="G61" s="6">
        <v>2.2468900660462102E-2</v>
      </c>
    </row>
    <row r="62" spans="1:7">
      <c r="A62" s="6" t="s">
        <v>23833</v>
      </c>
      <c r="B62" s="6" t="s">
        <v>23832</v>
      </c>
      <c r="C62" s="6" t="s">
        <v>20421</v>
      </c>
      <c r="D62" s="6">
        <v>6</v>
      </c>
      <c r="E62" s="6">
        <v>1</v>
      </c>
      <c r="F62" s="6">
        <v>1</v>
      </c>
      <c r="G62" s="6">
        <v>2.2468900660462102E-2</v>
      </c>
    </row>
    <row r="63" spans="1:7">
      <c r="A63" s="6" t="s">
        <v>24403</v>
      </c>
      <c r="B63" s="6" t="s">
        <v>24402</v>
      </c>
      <c r="C63" s="6" t="s">
        <v>20421</v>
      </c>
      <c r="D63" s="6">
        <v>8</v>
      </c>
      <c r="E63" s="6">
        <v>1</v>
      </c>
      <c r="F63" s="6">
        <v>1</v>
      </c>
      <c r="G63" s="6">
        <v>2.2468900660462102E-2</v>
      </c>
    </row>
    <row r="64" spans="1:7">
      <c r="A64" s="6" t="s">
        <v>24397</v>
      </c>
      <c r="B64" s="6" t="s">
        <v>24396</v>
      </c>
      <c r="C64" s="6" t="s">
        <v>20421</v>
      </c>
      <c r="D64" s="6">
        <v>7</v>
      </c>
      <c r="E64" s="6">
        <v>1</v>
      </c>
      <c r="F64" s="6">
        <v>1</v>
      </c>
      <c r="G64" s="6">
        <v>2.2468900660462102E-2</v>
      </c>
    </row>
    <row r="65" spans="1:7">
      <c r="A65" s="6" t="s">
        <v>24395</v>
      </c>
      <c r="B65" s="6" t="s">
        <v>24394</v>
      </c>
      <c r="C65" s="6" t="s">
        <v>20421</v>
      </c>
      <c r="D65" s="6">
        <v>8</v>
      </c>
      <c r="E65" s="6">
        <v>1</v>
      </c>
      <c r="F65" s="6">
        <v>1</v>
      </c>
      <c r="G65" s="6">
        <v>2.2468900660462102E-2</v>
      </c>
    </row>
    <row r="66" spans="1:7">
      <c r="A66" s="6" t="s">
        <v>24393</v>
      </c>
      <c r="B66" s="6" t="s">
        <v>24392</v>
      </c>
      <c r="C66" s="6" t="s">
        <v>20421</v>
      </c>
      <c r="D66" s="6">
        <v>6</v>
      </c>
      <c r="E66" s="6">
        <v>1</v>
      </c>
      <c r="F66" s="6">
        <v>1</v>
      </c>
      <c r="G66" s="6">
        <v>2.2468900660462102E-2</v>
      </c>
    </row>
    <row r="67" spans="1:7">
      <c r="A67" s="6" t="s">
        <v>24391</v>
      </c>
      <c r="B67" s="6" t="s">
        <v>24390</v>
      </c>
      <c r="C67" s="6" t="s">
        <v>20421</v>
      </c>
      <c r="D67" s="6">
        <v>6</v>
      </c>
      <c r="E67" s="6">
        <v>1</v>
      </c>
      <c r="F67" s="6">
        <v>1</v>
      </c>
      <c r="G67" s="6">
        <v>2.2468900660462102E-2</v>
      </c>
    </row>
    <row r="68" spans="1:7">
      <c r="A68" s="6" t="s">
        <v>24389</v>
      </c>
      <c r="B68" s="6" t="s">
        <v>24388</v>
      </c>
      <c r="C68" s="6" t="s">
        <v>20421</v>
      </c>
      <c r="D68" s="6">
        <v>6</v>
      </c>
      <c r="E68" s="6">
        <v>1</v>
      </c>
      <c r="F68" s="6">
        <v>1</v>
      </c>
      <c r="G68" s="6">
        <v>2.2468900660462102E-2</v>
      </c>
    </row>
    <row r="69" spans="1:7">
      <c r="A69" s="6" t="s">
        <v>24387</v>
      </c>
      <c r="B69" s="6" t="s">
        <v>24386</v>
      </c>
      <c r="C69" s="6" t="s">
        <v>20421</v>
      </c>
      <c r="D69" s="6">
        <v>6</v>
      </c>
      <c r="E69" s="6">
        <v>1</v>
      </c>
      <c r="F69" s="6">
        <v>1</v>
      </c>
      <c r="G69" s="6">
        <v>2.2468900660462102E-2</v>
      </c>
    </row>
    <row r="70" spans="1:7">
      <c r="A70" s="6" t="s">
        <v>24385</v>
      </c>
      <c r="B70" s="6" t="s">
        <v>24384</v>
      </c>
      <c r="C70" s="6" t="s">
        <v>20421</v>
      </c>
      <c r="D70" s="6">
        <v>7</v>
      </c>
      <c r="E70" s="6">
        <v>1</v>
      </c>
      <c r="F70" s="6">
        <v>1</v>
      </c>
      <c r="G70" s="6">
        <v>2.2468900660462102E-2</v>
      </c>
    </row>
    <row r="71" spans="1:7">
      <c r="A71" s="6" t="s">
        <v>24383</v>
      </c>
      <c r="B71" s="6" t="s">
        <v>24382</v>
      </c>
      <c r="C71" s="6" t="s">
        <v>20421</v>
      </c>
      <c r="D71" s="6">
        <v>5</v>
      </c>
      <c r="E71" s="6">
        <v>1</v>
      </c>
      <c r="F71" s="6">
        <v>1</v>
      </c>
      <c r="G71" s="6">
        <v>2.2468900660462102E-2</v>
      </c>
    </row>
    <row r="72" spans="1:7">
      <c r="A72" s="6" t="s">
        <v>23797</v>
      </c>
      <c r="B72" s="6" t="s">
        <v>23796</v>
      </c>
      <c r="C72" s="6" t="s">
        <v>20421</v>
      </c>
      <c r="D72" s="6">
        <v>8</v>
      </c>
      <c r="E72" s="6">
        <v>1</v>
      </c>
      <c r="F72" s="6">
        <v>1</v>
      </c>
      <c r="G72" s="6">
        <v>2.2468900660462102E-2</v>
      </c>
    </row>
    <row r="73" spans="1:7">
      <c r="A73" s="6" t="s">
        <v>24377</v>
      </c>
      <c r="B73" s="6" t="s">
        <v>24376</v>
      </c>
      <c r="C73" s="6" t="s">
        <v>20421</v>
      </c>
      <c r="D73" s="6">
        <v>6</v>
      </c>
      <c r="E73" s="6">
        <v>1</v>
      </c>
      <c r="F73" s="6">
        <v>1</v>
      </c>
      <c r="G73" s="6">
        <v>2.2468900660462102E-2</v>
      </c>
    </row>
    <row r="74" spans="1:7">
      <c r="A74" s="6" t="s">
        <v>24367</v>
      </c>
      <c r="B74" s="6" t="s">
        <v>24366</v>
      </c>
      <c r="C74" s="6" t="s">
        <v>20421</v>
      </c>
      <c r="D74" s="6">
        <v>9</v>
      </c>
      <c r="E74" s="6">
        <v>1</v>
      </c>
      <c r="F74" s="6">
        <v>1</v>
      </c>
      <c r="G74" s="6">
        <v>2.2468900660462102E-2</v>
      </c>
    </row>
    <row r="75" spans="1:7">
      <c r="A75" s="6" t="s">
        <v>23735</v>
      </c>
      <c r="B75" s="6" t="s">
        <v>23734</v>
      </c>
      <c r="C75" s="6" t="s">
        <v>20421</v>
      </c>
      <c r="D75" s="6">
        <v>6</v>
      </c>
      <c r="E75" s="6">
        <v>1</v>
      </c>
      <c r="F75" s="6">
        <v>1</v>
      </c>
      <c r="G75" s="6">
        <v>2.2468900660462102E-2</v>
      </c>
    </row>
    <row r="76" spans="1:7">
      <c r="A76" s="6" t="s">
        <v>23733</v>
      </c>
      <c r="B76" s="6" t="s">
        <v>23732</v>
      </c>
      <c r="C76" s="6" t="s">
        <v>20421</v>
      </c>
      <c r="D76" s="6">
        <v>8</v>
      </c>
      <c r="E76" s="6">
        <v>1</v>
      </c>
      <c r="F76" s="6">
        <v>1</v>
      </c>
      <c r="G76" s="6">
        <v>2.2468900660462102E-2</v>
      </c>
    </row>
    <row r="77" spans="1:7">
      <c r="A77" s="6" t="s">
        <v>23731</v>
      </c>
      <c r="B77" s="6" t="s">
        <v>23730</v>
      </c>
      <c r="C77" s="6" t="s">
        <v>20421</v>
      </c>
      <c r="D77" s="6">
        <v>7</v>
      </c>
      <c r="E77" s="6">
        <v>1</v>
      </c>
      <c r="F77" s="6">
        <v>1</v>
      </c>
      <c r="G77" s="6">
        <v>2.2468900660462102E-2</v>
      </c>
    </row>
    <row r="78" spans="1:7">
      <c r="A78" s="6" t="s">
        <v>23729</v>
      </c>
      <c r="B78" s="6" t="s">
        <v>23728</v>
      </c>
      <c r="C78" s="6" t="s">
        <v>20421</v>
      </c>
      <c r="D78" s="6">
        <v>7</v>
      </c>
      <c r="E78" s="6">
        <v>1</v>
      </c>
      <c r="F78" s="6">
        <v>1</v>
      </c>
      <c r="G78" s="6">
        <v>2.2468900660462102E-2</v>
      </c>
    </row>
    <row r="79" spans="1:7">
      <c r="A79" s="6" t="s">
        <v>24363</v>
      </c>
      <c r="B79" s="6" t="s">
        <v>24362</v>
      </c>
      <c r="C79" s="6" t="s">
        <v>20421</v>
      </c>
      <c r="D79" s="6">
        <v>7</v>
      </c>
      <c r="E79" s="6">
        <v>1</v>
      </c>
      <c r="F79" s="6">
        <v>1</v>
      </c>
      <c r="G79" s="6">
        <v>2.2468900660462102E-2</v>
      </c>
    </row>
    <row r="80" spans="1:7">
      <c r="A80" s="6" t="s">
        <v>23725</v>
      </c>
      <c r="B80" s="6" t="s">
        <v>23724</v>
      </c>
      <c r="C80" s="6" t="s">
        <v>20421</v>
      </c>
      <c r="D80" s="6">
        <v>8</v>
      </c>
      <c r="E80" s="6">
        <v>1</v>
      </c>
      <c r="F80" s="6">
        <v>1</v>
      </c>
      <c r="G80" s="6">
        <v>2.2468900660462102E-2</v>
      </c>
    </row>
    <row r="81" spans="1:7">
      <c r="A81" s="6" t="s">
        <v>23721</v>
      </c>
      <c r="B81" s="6" t="s">
        <v>23720</v>
      </c>
      <c r="C81" s="6" t="s">
        <v>20421</v>
      </c>
      <c r="D81" s="6">
        <v>7</v>
      </c>
      <c r="E81" s="6">
        <v>1</v>
      </c>
      <c r="F81" s="6">
        <v>1</v>
      </c>
      <c r="G81" s="6">
        <v>2.2468900660462102E-2</v>
      </c>
    </row>
    <row r="82" spans="1:7">
      <c r="A82" s="6" t="s">
        <v>24361</v>
      </c>
      <c r="B82" s="6" t="s">
        <v>24360</v>
      </c>
      <c r="C82" s="6" t="s">
        <v>20421</v>
      </c>
      <c r="D82" s="6">
        <v>6</v>
      </c>
      <c r="E82" s="6">
        <v>1</v>
      </c>
      <c r="F82" s="6">
        <v>1</v>
      </c>
      <c r="G82" s="6">
        <v>2.2468900660462102E-2</v>
      </c>
    </row>
    <row r="83" spans="1:7">
      <c r="A83" s="6" t="s">
        <v>24359</v>
      </c>
      <c r="B83" s="6" t="s">
        <v>24358</v>
      </c>
      <c r="C83" s="6" t="s">
        <v>20421</v>
      </c>
      <c r="D83" s="6">
        <v>7</v>
      </c>
      <c r="E83" s="6">
        <v>1</v>
      </c>
      <c r="F83" s="6">
        <v>1</v>
      </c>
      <c r="G83" s="6">
        <v>2.2468900660462102E-2</v>
      </c>
    </row>
    <row r="84" spans="1:7">
      <c r="A84" s="6" t="s">
        <v>24357</v>
      </c>
      <c r="B84" s="6" t="s">
        <v>24356</v>
      </c>
      <c r="C84" s="6" t="s">
        <v>20421</v>
      </c>
      <c r="D84" s="6">
        <v>7</v>
      </c>
      <c r="E84" s="6">
        <v>1</v>
      </c>
      <c r="F84" s="6">
        <v>1</v>
      </c>
      <c r="G84" s="6">
        <v>2.2468900660462102E-2</v>
      </c>
    </row>
    <row r="85" spans="1:7">
      <c r="A85" s="6" t="s">
        <v>23701</v>
      </c>
      <c r="B85" s="6" t="s">
        <v>23700</v>
      </c>
      <c r="C85" s="6" t="s">
        <v>20421</v>
      </c>
      <c r="D85" s="6">
        <v>6</v>
      </c>
      <c r="E85" s="6">
        <v>1</v>
      </c>
      <c r="F85" s="6">
        <v>1</v>
      </c>
      <c r="G85" s="6">
        <v>2.2468900660462102E-2</v>
      </c>
    </row>
    <row r="86" spans="1:7">
      <c r="A86" s="6" t="s">
        <v>23693</v>
      </c>
      <c r="B86" s="6" t="s">
        <v>23692</v>
      </c>
      <c r="C86" s="6" t="s">
        <v>20421</v>
      </c>
      <c r="D86" s="6">
        <v>5</v>
      </c>
      <c r="E86" s="6">
        <v>1</v>
      </c>
      <c r="F86" s="6">
        <v>1</v>
      </c>
      <c r="G86" s="6">
        <v>2.2468900660462102E-2</v>
      </c>
    </row>
    <row r="87" spans="1:7">
      <c r="A87" s="6" t="s">
        <v>23689</v>
      </c>
      <c r="B87" s="6" t="s">
        <v>23688</v>
      </c>
      <c r="C87" s="6" t="s">
        <v>20421</v>
      </c>
      <c r="D87" s="6">
        <v>6</v>
      </c>
      <c r="E87" s="6">
        <v>1</v>
      </c>
      <c r="F87" s="6">
        <v>1</v>
      </c>
      <c r="G87" s="6">
        <v>2.2468900660462102E-2</v>
      </c>
    </row>
    <row r="88" spans="1:7">
      <c r="A88" s="6" t="s">
        <v>24347</v>
      </c>
      <c r="B88" s="6" t="s">
        <v>24346</v>
      </c>
      <c r="C88" s="6" t="s">
        <v>20421</v>
      </c>
      <c r="D88" s="6">
        <v>5</v>
      </c>
      <c r="E88" s="6">
        <v>1</v>
      </c>
      <c r="F88" s="6">
        <v>1</v>
      </c>
      <c r="G88" s="6">
        <v>2.2468900660462102E-2</v>
      </c>
    </row>
    <row r="89" spans="1:7">
      <c r="A89" s="6" t="s">
        <v>23659</v>
      </c>
      <c r="B89" s="6" t="s">
        <v>23658</v>
      </c>
      <c r="C89" s="6" t="s">
        <v>20421</v>
      </c>
      <c r="D89" s="6">
        <v>7</v>
      </c>
      <c r="E89" s="6">
        <v>1</v>
      </c>
      <c r="F89" s="6">
        <v>1</v>
      </c>
      <c r="G89" s="6">
        <v>2.2468900660462102E-2</v>
      </c>
    </row>
    <row r="90" spans="1:7">
      <c r="A90" s="6" t="s">
        <v>24343</v>
      </c>
      <c r="B90" s="6" t="s">
        <v>24342</v>
      </c>
      <c r="C90" s="6" t="s">
        <v>20421</v>
      </c>
      <c r="D90" s="6">
        <v>5</v>
      </c>
      <c r="E90" s="6">
        <v>28</v>
      </c>
      <c r="F90" s="6">
        <v>3</v>
      </c>
      <c r="G90" s="6">
        <v>2.4386727884623899E-2</v>
      </c>
    </row>
    <row r="91" spans="1:7">
      <c r="A91" s="6" t="s">
        <v>22680</v>
      </c>
      <c r="B91" s="6" t="s">
        <v>22679</v>
      </c>
      <c r="C91" s="6" t="s">
        <v>20421</v>
      </c>
      <c r="D91" s="6">
        <v>7</v>
      </c>
      <c r="E91" s="6">
        <v>29</v>
      </c>
      <c r="F91" s="6">
        <v>3</v>
      </c>
      <c r="G91" s="6">
        <v>2.6757313083367901E-2</v>
      </c>
    </row>
    <row r="92" spans="1:7">
      <c r="A92" s="6" t="s">
        <v>22684</v>
      </c>
      <c r="B92" s="6" t="s">
        <v>22683</v>
      </c>
      <c r="C92" s="6" t="s">
        <v>20421</v>
      </c>
      <c r="D92" s="6">
        <v>7</v>
      </c>
      <c r="E92" s="6">
        <v>29</v>
      </c>
      <c r="F92" s="6">
        <v>3</v>
      </c>
      <c r="G92" s="6">
        <v>2.6757313083367901E-2</v>
      </c>
    </row>
    <row r="93" spans="1:7">
      <c r="A93" s="6" t="s">
        <v>24339</v>
      </c>
      <c r="B93" s="6" t="s">
        <v>24338</v>
      </c>
      <c r="C93" s="6" t="s">
        <v>20421</v>
      </c>
      <c r="D93" s="6">
        <v>5</v>
      </c>
      <c r="E93" s="6">
        <v>348</v>
      </c>
      <c r="F93" s="6">
        <v>14</v>
      </c>
      <c r="G93" s="6">
        <v>2.6903341129570501E-2</v>
      </c>
    </row>
    <row r="94" spans="1:7">
      <c r="A94" s="6" t="s">
        <v>22430</v>
      </c>
      <c r="B94" s="6" t="s">
        <v>22429</v>
      </c>
      <c r="C94" s="6" t="s">
        <v>20421</v>
      </c>
      <c r="D94" s="6">
        <v>7</v>
      </c>
      <c r="E94" s="6">
        <v>30</v>
      </c>
      <c r="F94" s="6">
        <v>3</v>
      </c>
      <c r="G94" s="6">
        <v>2.9246465329133501E-2</v>
      </c>
    </row>
    <row r="95" spans="1:7">
      <c r="A95" s="6" t="s">
        <v>21370</v>
      </c>
      <c r="B95" s="6" t="s">
        <v>21369</v>
      </c>
      <c r="C95" s="6" t="s">
        <v>20421</v>
      </c>
      <c r="D95" s="6">
        <v>3</v>
      </c>
      <c r="E95" s="6">
        <v>961</v>
      </c>
      <c r="F95" s="6">
        <v>31</v>
      </c>
      <c r="G95" s="6">
        <v>2.94968244560414E-2</v>
      </c>
    </row>
    <row r="96" spans="1:7">
      <c r="A96" s="6" t="s">
        <v>21128</v>
      </c>
      <c r="B96" s="6" t="s">
        <v>21127</v>
      </c>
      <c r="C96" s="6" t="s">
        <v>20421</v>
      </c>
      <c r="D96" s="6">
        <v>9</v>
      </c>
      <c r="E96" s="6">
        <v>320</v>
      </c>
      <c r="F96" s="6">
        <v>13</v>
      </c>
      <c r="G96" s="6">
        <v>3.0060798975143001E-2</v>
      </c>
    </row>
    <row r="97" spans="1:7">
      <c r="A97" s="6" t="s">
        <v>24329</v>
      </c>
      <c r="B97" s="6" t="s">
        <v>24328</v>
      </c>
      <c r="C97" s="6" t="s">
        <v>20421</v>
      </c>
      <c r="D97" s="6">
        <v>4</v>
      </c>
      <c r="E97" s="6">
        <v>31</v>
      </c>
      <c r="F97" s="6">
        <v>3</v>
      </c>
      <c r="G97" s="6">
        <v>3.1853675529000702E-2</v>
      </c>
    </row>
    <row r="98" spans="1:7">
      <c r="A98" s="6" t="s">
        <v>22454</v>
      </c>
      <c r="B98" s="6" t="s">
        <v>22453</v>
      </c>
      <c r="C98" s="6" t="s">
        <v>20421</v>
      </c>
      <c r="D98" s="6">
        <v>4</v>
      </c>
      <c r="E98" s="6">
        <v>106</v>
      </c>
      <c r="F98" s="6">
        <v>6</v>
      </c>
      <c r="G98" s="6">
        <v>3.2599093188514901E-2</v>
      </c>
    </row>
    <row r="99" spans="1:7">
      <c r="A99" s="6" t="s">
        <v>22931</v>
      </c>
      <c r="B99" s="6" t="s">
        <v>22930</v>
      </c>
      <c r="C99" s="6" t="s">
        <v>20421</v>
      </c>
      <c r="D99" s="6">
        <v>4</v>
      </c>
      <c r="E99" s="6">
        <v>32</v>
      </c>
      <c r="F99" s="6">
        <v>3</v>
      </c>
      <c r="G99" s="6">
        <v>3.4578263333239198E-2</v>
      </c>
    </row>
    <row r="100" spans="1:7">
      <c r="A100" s="6" t="s">
        <v>12080</v>
      </c>
      <c r="B100" s="6" t="s">
        <v>21777</v>
      </c>
      <c r="C100" s="6" t="s">
        <v>20421</v>
      </c>
      <c r="D100" s="6">
        <v>7</v>
      </c>
      <c r="E100" s="6">
        <v>1284</v>
      </c>
      <c r="F100" s="6">
        <v>39</v>
      </c>
      <c r="G100" s="6">
        <v>3.6381130129341403E-2</v>
      </c>
    </row>
    <row r="101" spans="1:7">
      <c r="A101" s="6" t="s">
        <v>21711</v>
      </c>
      <c r="B101" s="6" t="s">
        <v>21710</v>
      </c>
      <c r="C101" s="6" t="s">
        <v>20421</v>
      </c>
      <c r="D101" s="6">
        <v>3</v>
      </c>
      <c r="E101" s="6">
        <v>2932</v>
      </c>
      <c r="F101" s="6">
        <v>80</v>
      </c>
      <c r="G101" s="6">
        <v>4.0634620383989101E-2</v>
      </c>
    </row>
    <row r="102" spans="1:7">
      <c r="A102" s="6" t="s">
        <v>24317</v>
      </c>
      <c r="B102" s="6" t="s">
        <v>24316</v>
      </c>
      <c r="C102" s="6" t="s">
        <v>20421</v>
      </c>
      <c r="D102" s="6">
        <v>5</v>
      </c>
      <c r="E102" s="6">
        <v>143</v>
      </c>
      <c r="F102" s="6">
        <v>7</v>
      </c>
      <c r="G102" s="6">
        <v>4.3119584422140797E-2</v>
      </c>
    </row>
    <row r="103" spans="1:7">
      <c r="A103" s="6" t="s">
        <v>20707</v>
      </c>
      <c r="B103" s="6" t="s">
        <v>20706</v>
      </c>
      <c r="C103" s="6" t="s">
        <v>20421</v>
      </c>
      <c r="D103" s="6">
        <v>8</v>
      </c>
      <c r="E103" s="6">
        <v>15</v>
      </c>
      <c r="F103" s="6">
        <v>2</v>
      </c>
      <c r="G103" s="6">
        <v>4.3629060035821302E-2</v>
      </c>
    </row>
    <row r="104" spans="1:7">
      <c r="A104" s="6" t="s">
        <v>22548</v>
      </c>
      <c r="B104" s="6" t="s">
        <v>22547</v>
      </c>
      <c r="C104" s="6" t="s">
        <v>20421</v>
      </c>
      <c r="D104" s="6">
        <v>5</v>
      </c>
      <c r="E104" s="6">
        <v>2</v>
      </c>
      <c r="F104" s="6">
        <v>1</v>
      </c>
      <c r="G104" s="6">
        <v>4.4433603499482499E-2</v>
      </c>
    </row>
    <row r="105" spans="1:7">
      <c r="A105" s="6" t="s">
        <v>24313</v>
      </c>
      <c r="B105" s="6" t="s">
        <v>24312</v>
      </c>
      <c r="C105" s="6" t="s">
        <v>20421</v>
      </c>
      <c r="D105" s="6">
        <v>6</v>
      </c>
      <c r="E105" s="6">
        <v>2</v>
      </c>
      <c r="F105" s="6">
        <v>1</v>
      </c>
      <c r="G105" s="6">
        <v>4.4433603499482499E-2</v>
      </c>
    </row>
    <row r="106" spans="1:7">
      <c r="A106" s="6" t="s">
        <v>22544</v>
      </c>
      <c r="B106" s="6" t="s">
        <v>22543</v>
      </c>
      <c r="C106" s="6" t="s">
        <v>20421</v>
      </c>
      <c r="D106" s="6">
        <v>6</v>
      </c>
      <c r="E106" s="6">
        <v>2</v>
      </c>
      <c r="F106" s="6">
        <v>1</v>
      </c>
      <c r="G106" s="6">
        <v>4.4433603499482499E-2</v>
      </c>
    </row>
    <row r="107" spans="1:7">
      <c r="A107" s="6" t="s">
        <v>22536</v>
      </c>
      <c r="B107" s="6" t="s">
        <v>22535</v>
      </c>
      <c r="C107" s="6" t="s">
        <v>20421</v>
      </c>
      <c r="D107" s="6">
        <v>6</v>
      </c>
      <c r="E107" s="6">
        <v>2</v>
      </c>
      <c r="F107" s="6">
        <v>1</v>
      </c>
      <c r="G107" s="6">
        <v>4.4433603499482499E-2</v>
      </c>
    </row>
    <row r="108" spans="1:7">
      <c r="A108" s="6" t="s">
        <v>24301</v>
      </c>
      <c r="B108" s="6" t="s">
        <v>24300</v>
      </c>
      <c r="C108" s="6" t="s">
        <v>20421</v>
      </c>
      <c r="D108" s="6">
        <v>7</v>
      </c>
      <c r="E108" s="6">
        <v>2</v>
      </c>
      <c r="F108" s="6">
        <v>1</v>
      </c>
      <c r="G108" s="6">
        <v>4.4433603499482499E-2</v>
      </c>
    </row>
    <row r="109" spans="1:7">
      <c r="A109" s="6" t="s">
        <v>24299</v>
      </c>
      <c r="B109" s="6" t="s">
        <v>24298</v>
      </c>
      <c r="C109" s="6" t="s">
        <v>20421</v>
      </c>
      <c r="D109" s="6">
        <v>4</v>
      </c>
      <c r="E109" s="6">
        <v>2</v>
      </c>
      <c r="F109" s="6">
        <v>1</v>
      </c>
      <c r="G109" s="6">
        <v>4.4433603499482499E-2</v>
      </c>
    </row>
    <row r="110" spans="1:7">
      <c r="A110" s="6" t="s">
        <v>24297</v>
      </c>
      <c r="B110" s="6" t="s">
        <v>24296</v>
      </c>
      <c r="C110" s="6" t="s">
        <v>20421</v>
      </c>
      <c r="D110" s="6">
        <v>6</v>
      </c>
      <c r="E110" s="6">
        <v>2</v>
      </c>
      <c r="F110" s="6">
        <v>1</v>
      </c>
      <c r="G110" s="6">
        <v>4.4433603499482499E-2</v>
      </c>
    </row>
    <row r="111" spans="1:7">
      <c r="A111" s="6" t="s">
        <v>22530</v>
      </c>
      <c r="B111" s="6" t="s">
        <v>22529</v>
      </c>
      <c r="C111" s="6" t="s">
        <v>20421</v>
      </c>
      <c r="D111" s="6">
        <v>6</v>
      </c>
      <c r="E111" s="6">
        <v>2</v>
      </c>
      <c r="F111" s="6">
        <v>1</v>
      </c>
      <c r="G111" s="6">
        <v>4.4433603499482499E-2</v>
      </c>
    </row>
    <row r="112" spans="1:7">
      <c r="A112" s="6" t="s">
        <v>24289</v>
      </c>
      <c r="B112" s="6" t="s">
        <v>24288</v>
      </c>
      <c r="C112" s="6" t="s">
        <v>20421</v>
      </c>
      <c r="D112" s="6">
        <v>6</v>
      </c>
      <c r="E112" s="6">
        <v>2</v>
      </c>
      <c r="F112" s="6">
        <v>1</v>
      </c>
      <c r="G112" s="6">
        <v>4.4433603499482499E-2</v>
      </c>
    </row>
    <row r="113" spans="1:7">
      <c r="A113" s="6" t="s">
        <v>24287</v>
      </c>
      <c r="B113" s="6" t="s">
        <v>24286</v>
      </c>
      <c r="C113" s="6" t="s">
        <v>20421</v>
      </c>
      <c r="D113" s="6">
        <v>7</v>
      </c>
      <c r="E113" s="6">
        <v>2</v>
      </c>
      <c r="F113" s="6">
        <v>1</v>
      </c>
      <c r="G113" s="6">
        <v>4.4433603499482499E-2</v>
      </c>
    </row>
    <row r="114" spans="1:7">
      <c r="A114" s="6" t="s">
        <v>24285</v>
      </c>
      <c r="B114" s="6" t="s">
        <v>24284</v>
      </c>
      <c r="C114" s="6" t="s">
        <v>20421</v>
      </c>
      <c r="D114" s="6">
        <v>7</v>
      </c>
      <c r="E114" s="6">
        <v>2</v>
      </c>
      <c r="F114" s="6">
        <v>1</v>
      </c>
      <c r="G114" s="6">
        <v>4.4433603499482499E-2</v>
      </c>
    </row>
    <row r="115" spans="1:7">
      <c r="A115" s="6" t="s">
        <v>24001</v>
      </c>
      <c r="B115" s="6" t="s">
        <v>24000</v>
      </c>
      <c r="C115" s="6" t="s">
        <v>20421</v>
      </c>
      <c r="D115" s="6">
        <v>8</v>
      </c>
      <c r="E115" s="6">
        <v>2</v>
      </c>
      <c r="F115" s="6">
        <v>1</v>
      </c>
      <c r="G115" s="6">
        <v>4.4433603499482499E-2</v>
      </c>
    </row>
    <row r="116" spans="1:7">
      <c r="A116" s="6" t="s">
        <v>22552</v>
      </c>
      <c r="B116" s="6" t="s">
        <v>22551</v>
      </c>
      <c r="C116" s="6" t="s">
        <v>20421</v>
      </c>
      <c r="D116" s="6">
        <v>6</v>
      </c>
      <c r="E116" s="6">
        <v>2</v>
      </c>
      <c r="F116" s="6">
        <v>1</v>
      </c>
      <c r="G116" s="6">
        <v>4.4433603499482499E-2</v>
      </c>
    </row>
    <row r="117" spans="1:7">
      <c r="A117" s="6" t="s">
        <v>24283</v>
      </c>
      <c r="B117" s="6" t="s">
        <v>24282</v>
      </c>
      <c r="C117" s="6" t="s">
        <v>20421</v>
      </c>
      <c r="D117" s="6">
        <v>7</v>
      </c>
      <c r="E117" s="6">
        <v>2</v>
      </c>
      <c r="F117" s="6">
        <v>1</v>
      </c>
      <c r="G117" s="6">
        <v>4.4433603499482499E-2</v>
      </c>
    </row>
    <row r="118" spans="1:7">
      <c r="A118" s="6" t="s">
        <v>24279</v>
      </c>
      <c r="B118" s="6" t="s">
        <v>24278</v>
      </c>
      <c r="C118" s="6" t="s">
        <v>20421</v>
      </c>
      <c r="D118" s="6">
        <v>5</v>
      </c>
      <c r="E118" s="6">
        <v>16</v>
      </c>
      <c r="F118" s="6">
        <v>2</v>
      </c>
      <c r="G118" s="6">
        <v>4.91353023381879E-2</v>
      </c>
    </row>
    <row r="119" spans="1:7">
      <c r="A119" s="6" t="s">
        <v>21420</v>
      </c>
      <c r="B119" s="6" t="s">
        <v>21419</v>
      </c>
      <c r="C119" s="6" t="s">
        <v>20421</v>
      </c>
      <c r="D119" s="6">
        <v>5</v>
      </c>
      <c r="E119" s="6">
        <v>37</v>
      </c>
      <c r="F119" s="6">
        <v>3</v>
      </c>
      <c r="G119" s="6">
        <v>4.9927404515860897E-2</v>
      </c>
    </row>
    <row r="120" spans="1:7">
      <c r="A120" s="6" t="s">
        <v>21418</v>
      </c>
      <c r="B120" s="6" t="s">
        <v>21417</v>
      </c>
      <c r="C120" s="6" t="s">
        <v>20421</v>
      </c>
      <c r="D120" s="6">
        <v>6</v>
      </c>
      <c r="E120" s="6">
        <v>37</v>
      </c>
      <c r="F120" s="6">
        <v>3</v>
      </c>
      <c r="G120" s="6">
        <v>4.9927404515860897E-2</v>
      </c>
    </row>
    <row r="121" spans="1:7">
      <c r="A121" s="6" t="s">
        <v>24277</v>
      </c>
      <c r="B121" s="6" t="s">
        <v>24276</v>
      </c>
      <c r="C121" s="6" t="s">
        <v>20421</v>
      </c>
      <c r="D121" s="6">
        <v>4</v>
      </c>
      <c r="E121" s="6">
        <v>37</v>
      </c>
      <c r="F121" s="6">
        <v>3</v>
      </c>
      <c r="G121" s="6">
        <v>4.9927404515860897E-2</v>
      </c>
    </row>
  </sheetData>
  <autoFilter ref="A1:G121"/>
  <phoneticPr fontId="3"/>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FFD7AF"/>
  </sheetPr>
  <dimension ref="A1:G212"/>
  <sheetViews>
    <sheetView workbookViewId="0">
      <pane ySplit="1" topLeftCell="A2" activePane="bottomLeft" state="frozen"/>
      <selection activeCell="C14" sqref="C14"/>
      <selection pane="bottomLeft" activeCell="J340" sqref="J340"/>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16384" width="9" style="6"/>
  </cols>
  <sheetData>
    <row r="1" spans="1:7">
      <c r="A1" s="6" t="s">
        <v>22050</v>
      </c>
      <c r="B1" s="6" t="s">
        <v>22049</v>
      </c>
      <c r="C1" s="6" t="s">
        <v>22048</v>
      </c>
      <c r="D1" s="6" t="s">
        <v>22047</v>
      </c>
      <c r="E1" s="6" t="s">
        <v>22046</v>
      </c>
      <c r="F1" s="6" t="s">
        <v>24435</v>
      </c>
      <c r="G1" s="6" t="s">
        <v>24434</v>
      </c>
    </row>
    <row r="2" spans="1:7">
      <c r="A2" s="6" t="s">
        <v>22041</v>
      </c>
      <c r="B2" s="6" t="s">
        <v>22040</v>
      </c>
      <c r="C2" s="6" t="s">
        <v>20426</v>
      </c>
      <c r="D2" s="6">
        <v>1</v>
      </c>
      <c r="E2" s="6">
        <v>25320</v>
      </c>
      <c r="F2" s="6">
        <v>677</v>
      </c>
      <c r="G2" s="7">
        <v>5.7637835167484797E-24</v>
      </c>
    </row>
    <row r="3" spans="1:7">
      <c r="A3" s="6" t="s">
        <v>22030</v>
      </c>
      <c r="B3" s="6" t="s">
        <v>22029</v>
      </c>
      <c r="C3" s="6" t="s">
        <v>20426</v>
      </c>
      <c r="D3" s="6">
        <v>2</v>
      </c>
      <c r="E3" s="6">
        <v>4457</v>
      </c>
      <c r="F3" s="6">
        <v>187</v>
      </c>
      <c r="G3" s="7">
        <v>5.5125032204757498E-18</v>
      </c>
    </row>
    <row r="4" spans="1:7">
      <c r="A4" s="6" t="s">
        <v>22011</v>
      </c>
      <c r="B4" s="6" t="s">
        <v>22010</v>
      </c>
      <c r="C4" s="6" t="s">
        <v>20426</v>
      </c>
      <c r="D4" s="6">
        <v>3</v>
      </c>
      <c r="E4" s="6">
        <v>2060</v>
      </c>
      <c r="F4" s="6">
        <v>88</v>
      </c>
      <c r="G4" s="7">
        <v>5.7388751036612197E-9</v>
      </c>
    </row>
    <row r="5" spans="1:7">
      <c r="A5" s="6" t="s">
        <v>21963</v>
      </c>
      <c r="B5" s="6" t="s">
        <v>21962</v>
      </c>
      <c r="C5" s="6" t="s">
        <v>20426</v>
      </c>
      <c r="D5" s="6">
        <v>3</v>
      </c>
      <c r="E5" s="6">
        <v>2187</v>
      </c>
      <c r="F5" s="6">
        <v>91</v>
      </c>
      <c r="G5" s="7">
        <v>1.0780654483422E-8</v>
      </c>
    </row>
    <row r="6" spans="1:7">
      <c r="A6" s="6" t="s">
        <v>23067</v>
      </c>
      <c r="B6" s="6" t="s">
        <v>23066</v>
      </c>
      <c r="C6" s="6" t="s">
        <v>20426</v>
      </c>
      <c r="D6" s="6">
        <v>3</v>
      </c>
      <c r="E6" s="6">
        <v>872</v>
      </c>
      <c r="F6" s="6">
        <v>48</v>
      </c>
      <c r="G6" s="7">
        <v>1.54039293562372E-8</v>
      </c>
    </row>
    <row r="7" spans="1:7">
      <c r="A7" s="6" t="s">
        <v>21999</v>
      </c>
      <c r="B7" s="6" t="s">
        <v>21998</v>
      </c>
      <c r="C7" s="6" t="s">
        <v>20426</v>
      </c>
      <c r="D7" s="6">
        <v>3</v>
      </c>
      <c r="E7" s="6">
        <v>1415</v>
      </c>
      <c r="F7" s="6">
        <v>66</v>
      </c>
      <c r="G7" s="7">
        <v>2.17921934032799E-8</v>
      </c>
    </row>
    <row r="8" spans="1:7">
      <c r="A8" s="6" t="s">
        <v>21687</v>
      </c>
      <c r="B8" s="6" t="s">
        <v>21686</v>
      </c>
      <c r="C8" s="6" t="s">
        <v>20426</v>
      </c>
      <c r="D8" s="6">
        <v>6</v>
      </c>
      <c r="E8" s="6">
        <v>175</v>
      </c>
      <c r="F8" s="6">
        <v>18</v>
      </c>
      <c r="G8" s="7">
        <v>9.7460998327060896E-8</v>
      </c>
    </row>
    <row r="9" spans="1:7">
      <c r="A9" s="6" t="s">
        <v>21487</v>
      </c>
      <c r="B9" s="6" t="s">
        <v>21486</v>
      </c>
      <c r="C9" s="6" t="s">
        <v>20426</v>
      </c>
      <c r="D9" s="6">
        <v>6</v>
      </c>
      <c r="E9" s="6">
        <v>79</v>
      </c>
      <c r="F9" s="6">
        <v>12</v>
      </c>
      <c r="G9" s="7">
        <v>1.9626348682500999E-7</v>
      </c>
    </row>
    <row r="10" spans="1:7">
      <c r="A10" s="6" t="s">
        <v>22016</v>
      </c>
      <c r="B10" s="6" t="s">
        <v>22015</v>
      </c>
      <c r="C10" s="6" t="s">
        <v>20426</v>
      </c>
      <c r="D10" s="6">
        <v>2</v>
      </c>
      <c r="E10" s="6">
        <v>3960</v>
      </c>
      <c r="F10" s="6">
        <v>136</v>
      </c>
      <c r="G10" s="7">
        <v>2.8305509445455699E-7</v>
      </c>
    </row>
    <row r="11" spans="1:7">
      <c r="A11" s="6" t="s">
        <v>21430</v>
      </c>
      <c r="B11" s="6" t="s">
        <v>21429</v>
      </c>
      <c r="C11" s="6" t="s">
        <v>20426</v>
      </c>
      <c r="D11" s="6">
        <v>5</v>
      </c>
      <c r="E11" s="6">
        <v>84</v>
      </c>
      <c r="F11" s="6">
        <v>12</v>
      </c>
      <c r="G11" s="7">
        <v>3.90914623364958E-7</v>
      </c>
    </row>
    <row r="12" spans="1:7">
      <c r="A12" s="6" t="s">
        <v>21910</v>
      </c>
      <c r="B12" s="6" t="s">
        <v>21909</v>
      </c>
      <c r="C12" s="6" t="s">
        <v>20426</v>
      </c>
      <c r="D12" s="6">
        <v>5</v>
      </c>
      <c r="E12" s="6">
        <v>505</v>
      </c>
      <c r="F12" s="6">
        <v>31</v>
      </c>
      <c r="G12" s="7">
        <v>5.8041979787588502E-7</v>
      </c>
    </row>
    <row r="13" spans="1:7">
      <c r="A13" s="6" t="s">
        <v>21975</v>
      </c>
      <c r="B13" s="6" t="s">
        <v>21974</v>
      </c>
      <c r="C13" s="6" t="s">
        <v>20426</v>
      </c>
      <c r="D13" s="6">
        <v>2</v>
      </c>
      <c r="E13" s="6">
        <v>10203</v>
      </c>
      <c r="F13" s="6">
        <v>291</v>
      </c>
      <c r="G13" s="7">
        <v>7.7365845811970002E-7</v>
      </c>
    </row>
    <row r="14" spans="1:7">
      <c r="A14" s="6" t="s">
        <v>22018</v>
      </c>
      <c r="B14" s="6" t="s">
        <v>22017</v>
      </c>
      <c r="C14" s="6" t="s">
        <v>20426</v>
      </c>
      <c r="D14" s="6">
        <v>2</v>
      </c>
      <c r="E14" s="6">
        <v>11057</v>
      </c>
      <c r="F14" s="6">
        <v>311</v>
      </c>
      <c r="G14" s="7">
        <v>8.7380679417108697E-7</v>
      </c>
    </row>
    <row r="15" spans="1:7">
      <c r="A15" s="6" t="s">
        <v>21902</v>
      </c>
      <c r="B15" s="6" t="s">
        <v>21901</v>
      </c>
      <c r="C15" s="6" t="s">
        <v>20426</v>
      </c>
      <c r="D15" s="6">
        <v>4</v>
      </c>
      <c r="E15" s="6">
        <v>521</v>
      </c>
      <c r="F15" s="6">
        <v>31</v>
      </c>
      <c r="G15" s="7">
        <v>1.1216182440226199E-6</v>
      </c>
    </row>
    <row r="16" spans="1:7">
      <c r="A16" s="6" t="s">
        <v>21599</v>
      </c>
      <c r="B16" s="6" t="s">
        <v>21598</v>
      </c>
      <c r="C16" s="6" t="s">
        <v>20426</v>
      </c>
      <c r="D16" s="6">
        <v>4</v>
      </c>
      <c r="E16" s="6">
        <v>166</v>
      </c>
      <c r="F16" s="6">
        <v>16</v>
      </c>
      <c r="G16" s="7">
        <v>1.1929176295047799E-6</v>
      </c>
    </row>
    <row r="17" spans="1:7">
      <c r="A17" s="6" t="s">
        <v>21398</v>
      </c>
      <c r="B17" s="6" t="s">
        <v>21397</v>
      </c>
      <c r="C17" s="6" t="s">
        <v>20426</v>
      </c>
      <c r="D17" s="6">
        <v>4</v>
      </c>
      <c r="E17" s="6">
        <v>170</v>
      </c>
      <c r="F17" s="6">
        <v>16</v>
      </c>
      <c r="G17" s="7">
        <v>1.6365080705142199E-6</v>
      </c>
    </row>
    <row r="18" spans="1:7">
      <c r="A18" s="6" t="s">
        <v>21983</v>
      </c>
      <c r="B18" s="6" t="s">
        <v>21982</v>
      </c>
      <c r="C18" s="6" t="s">
        <v>20426</v>
      </c>
      <c r="D18" s="6">
        <v>3</v>
      </c>
      <c r="E18" s="6">
        <v>3150</v>
      </c>
      <c r="F18" s="6">
        <v>110</v>
      </c>
      <c r="G18" s="7">
        <v>2.2582176318888098E-6</v>
      </c>
    </row>
    <row r="19" spans="1:7">
      <c r="A19" s="6" t="s">
        <v>21991</v>
      </c>
      <c r="B19" s="6" t="s">
        <v>21990</v>
      </c>
      <c r="C19" s="6" t="s">
        <v>20426</v>
      </c>
      <c r="D19" s="6">
        <v>2</v>
      </c>
      <c r="E19" s="6">
        <v>3548</v>
      </c>
      <c r="F19" s="6">
        <v>120</v>
      </c>
      <c r="G19" s="7">
        <v>3.4659320645810599E-6</v>
      </c>
    </row>
    <row r="20" spans="1:7">
      <c r="A20" s="6" t="s">
        <v>23077</v>
      </c>
      <c r="B20" s="6" t="s">
        <v>23076</v>
      </c>
      <c r="C20" s="6" t="s">
        <v>20426</v>
      </c>
      <c r="D20" s="6">
        <v>3</v>
      </c>
      <c r="E20" s="6">
        <v>123</v>
      </c>
      <c r="F20" s="6">
        <v>13</v>
      </c>
      <c r="G20" s="7">
        <v>4.2707341032969301E-6</v>
      </c>
    </row>
    <row r="21" spans="1:7">
      <c r="A21" s="6" t="s">
        <v>21615</v>
      </c>
      <c r="B21" s="6" t="s">
        <v>21614</v>
      </c>
      <c r="C21" s="6" t="s">
        <v>20426</v>
      </c>
      <c r="D21" s="6">
        <v>3</v>
      </c>
      <c r="E21" s="6">
        <v>275</v>
      </c>
      <c r="F21" s="6">
        <v>20</v>
      </c>
      <c r="G21" s="7">
        <v>4.93011656764652E-6</v>
      </c>
    </row>
    <row r="22" spans="1:7">
      <c r="A22" s="6" t="s">
        <v>21330</v>
      </c>
      <c r="B22" s="6" t="s">
        <v>21329</v>
      </c>
      <c r="C22" s="6" t="s">
        <v>20426</v>
      </c>
      <c r="D22" s="6">
        <v>4</v>
      </c>
      <c r="E22" s="6">
        <v>107</v>
      </c>
      <c r="F22" s="6">
        <v>12</v>
      </c>
      <c r="G22" s="7">
        <v>5.3596132278693202E-6</v>
      </c>
    </row>
    <row r="23" spans="1:7">
      <c r="A23" s="6" t="s">
        <v>22005</v>
      </c>
      <c r="B23" s="6" t="s">
        <v>22004</v>
      </c>
      <c r="C23" s="6" t="s">
        <v>20426</v>
      </c>
      <c r="D23" s="6">
        <v>4</v>
      </c>
      <c r="E23" s="6">
        <v>1234</v>
      </c>
      <c r="F23" s="6">
        <v>53</v>
      </c>
      <c r="G23" s="7">
        <v>6.2239266998978704E-6</v>
      </c>
    </row>
    <row r="24" spans="1:7">
      <c r="A24" s="6" t="s">
        <v>21979</v>
      </c>
      <c r="B24" s="6" t="s">
        <v>21978</v>
      </c>
      <c r="C24" s="6" t="s">
        <v>20426</v>
      </c>
      <c r="D24" s="6">
        <v>3</v>
      </c>
      <c r="E24" s="6">
        <v>968</v>
      </c>
      <c r="F24" s="6">
        <v>44</v>
      </c>
      <c r="G24" s="7">
        <v>9.8484440570560199E-6</v>
      </c>
    </row>
    <row r="25" spans="1:7">
      <c r="A25" s="6" t="s">
        <v>21523</v>
      </c>
      <c r="B25" s="6" t="s">
        <v>21522</v>
      </c>
      <c r="C25" s="6" t="s">
        <v>20426</v>
      </c>
      <c r="D25" s="6">
        <v>5</v>
      </c>
      <c r="E25" s="6">
        <v>136</v>
      </c>
      <c r="F25" s="6">
        <v>13</v>
      </c>
      <c r="G25" s="7">
        <v>1.2889085026218999E-5</v>
      </c>
    </row>
    <row r="26" spans="1:7">
      <c r="A26" s="6" t="s">
        <v>21961</v>
      </c>
      <c r="B26" s="6" t="s">
        <v>21960</v>
      </c>
      <c r="C26" s="6" t="s">
        <v>20426</v>
      </c>
      <c r="D26" s="6">
        <v>4</v>
      </c>
      <c r="E26" s="6">
        <v>890</v>
      </c>
      <c r="F26" s="6">
        <v>41</v>
      </c>
      <c r="G26" s="7">
        <v>1.44877689057045E-5</v>
      </c>
    </row>
    <row r="27" spans="1:7">
      <c r="A27" s="6" t="s">
        <v>23011</v>
      </c>
      <c r="B27" s="6" t="s">
        <v>23010</v>
      </c>
      <c r="C27" s="6" t="s">
        <v>20426</v>
      </c>
      <c r="D27" s="6">
        <v>3</v>
      </c>
      <c r="E27" s="6">
        <v>404</v>
      </c>
      <c r="F27" s="6">
        <v>23</v>
      </c>
      <c r="G27" s="7">
        <v>5.2346308367493598E-5</v>
      </c>
    </row>
    <row r="28" spans="1:7">
      <c r="A28" s="6" t="s">
        <v>22915</v>
      </c>
      <c r="B28" s="6" t="s">
        <v>22914</v>
      </c>
      <c r="C28" s="6" t="s">
        <v>20426</v>
      </c>
      <c r="D28" s="6">
        <v>7</v>
      </c>
      <c r="E28" s="6">
        <v>45</v>
      </c>
      <c r="F28" s="6">
        <v>7</v>
      </c>
      <c r="G28" s="7">
        <v>6.0706878696181102E-5</v>
      </c>
    </row>
    <row r="29" spans="1:7">
      <c r="A29" s="6" t="s">
        <v>21476</v>
      </c>
      <c r="B29" s="6" t="s">
        <v>21475</v>
      </c>
      <c r="C29" s="6" t="s">
        <v>20426</v>
      </c>
      <c r="D29" s="6">
        <v>4</v>
      </c>
      <c r="E29" s="6">
        <v>796</v>
      </c>
      <c r="F29" s="6">
        <v>35</v>
      </c>
      <c r="G29" s="7">
        <v>1.4941629880245501E-4</v>
      </c>
    </row>
    <row r="30" spans="1:7">
      <c r="A30" s="6" t="s">
        <v>21394</v>
      </c>
      <c r="B30" s="6" t="s">
        <v>21393</v>
      </c>
      <c r="C30" s="6" t="s">
        <v>20426</v>
      </c>
      <c r="D30" s="6">
        <v>2</v>
      </c>
      <c r="E30" s="6">
        <v>273</v>
      </c>
      <c r="F30" s="6">
        <v>17</v>
      </c>
      <c r="G30" s="7">
        <v>1.68504369294868E-4</v>
      </c>
    </row>
    <row r="31" spans="1:7">
      <c r="A31" s="6" t="s">
        <v>21396</v>
      </c>
      <c r="B31" s="6" t="s">
        <v>21395</v>
      </c>
      <c r="C31" s="6" t="s">
        <v>20426</v>
      </c>
      <c r="D31" s="6">
        <v>3</v>
      </c>
      <c r="E31" s="6">
        <v>273</v>
      </c>
      <c r="F31" s="6">
        <v>17</v>
      </c>
      <c r="G31" s="7">
        <v>1.68504369294868E-4</v>
      </c>
    </row>
    <row r="32" spans="1:7">
      <c r="A32" s="6" t="s">
        <v>21454</v>
      </c>
      <c r="B32" s="6" t="s">
        <v>21453</v>
      </c>
      <c r="C32" s="6" t="s">
        <v>20426</v>
      </c>
      <c r="D32" s="6">
        <v>7</v>
      </c>
      <c r="E32" s="6">
        <v>55</v>
      </c>
      <c r="F32" s="6">
        <v>7</v>
      </c>
      <c r="G32" s="7">
        <v>2.2357496099665401E-4</v>
      </c>
    </row>
    <row r="33" spans="1:7">
      <c r="A33" s="6" t="s">
        <v>21933</v>
      </c>
      <c r="B33" s="6" t="s">
        <v>21932</v>
      </c>
      <c r="C33" s="6" t="s">
        <v>20426</v>
      </c>
      <c r="D33" s="6">
        <v>3</v>
      </c>
      <c r="E33" s="6">
        <v>1153</v>
      </c>
      <c r="F33" s="6">
        <v>45</v>
      </c>
      <c r="G33" s="7">
        <v>2.74075598999428E-4</v>
      </c>
    </row>
    <row r="34" spans="1:7">
      <c r="A34" s="6" t="s">
        <v>21436</v>
      </c>
      <c r="B34" s="6" t="s">
        <v>21435</v>
      </c>
      <c r="C34" s="6" t="s">
        <v>20426</v>
      </c>
      <c r="D34" s="6">
        <v>5</v>
      </c>
      <c r="E34" s="6">
        <v>288</v>
      </c>
      <c r="F34" s="6">
        <v>17</v>
      </c>
      <c r="G34" s="7">
        <v>3.1539505323432098E-4</v>
      </c>
    </row>
    <row r="35" spans="1:7">
      <c r="A35" s="6" t="s">
        <v>21947</v>
      </c>
      <c r="B35" s="6" t="s">
        <v>21946</v>
      </c>
      <c r="C35" s="6" t="s">
        <v>20426</v>
      </c>
      <c r="D35" s="6">
        <v>6</v>
      </c>
      <c r="E35" s="6">
        <v>931</v>
      </c>
      <c r="F35" s="6">
        <v>38</v>
      </c>
      <c r="G35" s="7">
        <v>3.4649628895552299E-4</v>
      </c>
    </row>
    <row r="36" spans="1:7">
      <c r="A36" s="6" t="s">
        <v>22971</v>
      </c>
      <c r="B36" s="6" t="s">
        <v>22970</v>
      </c>
      <c r="C36" s="6" t="s">
        <v>20426</v>
      </c>
      <c r="D36" s="6">
        <v>4</v>
      </c>
      <c r="E36" s="6">
        <v>375</v>
      </c>
      <c r="F36" s="6">
        <v>20</v>
      </c>
      <c r="G36" s="7">
        <v>3.6839594608516002E-4</v>
      </c>
    </row>
    <row r="37" spans="1:7">
      <c r="A37" s="6" t="s">
        <v>22951</v>
      </c>
      <c r="B37" s="6" t="s">
        <v>22950</v>
      </c>
      <c r="C37" s="6" t="s">
        <v>20426</v>
      </c>
      <c r="D37" s="6">
        <v>6</v>
      </c>
      <c r="E37" s="6">
        <v>16</v>
      </c>
      <c r="F37" s="6">
        <v>4</v>
      </c>
      <c r="G37" s="7">
        <v>3.7099823230210798E-4</v>
      </c>
    </row>
    <row r="38" spans="1:7">
      <c r="A38" s="6" t="s">
        <v>22949</v>
      </c>
      <c r="B38" s="6" t="s">
        <v>22948</v>
      </c>
      <c r="C38" s="6" t="s">
        <v>20426</v>
      </c>
      <c r="D38" s="6">
        <v>5</v>
      </c>
      <c r="E38" s="6">
        <v>16</v>
      </c>
      <c r="F38" s="6">
        <v>4</v>
      </c>
      <c r="G38" s="7">
        <v>3.7099823230210798E-4</v>
      </c>
    </row>
    <row r="39" spans="1:7">
      <c r="A39" s="6" t="s">
        <v>23069</v>
      </c>
      <c r="B39" s="6" t="s">
        <v>23068</v>
      </c>
      <c r="C39" s="6" t="s">
        <v>20426</v>
      </c>
      <c r="D39" s="6">
        <v>4</v>
      </c>
      <c r="E39" s="6">
        <v>102</v>
      </c>
      <c r="F39" s="6">
        <v>9</v>
      </c>
      <c r="G39" s="7">
        <v>4.9660616552870502E-4</v>
      </c>
    </row>
    <row r="40" spans="1:7">
      <c r="A40" s="6" t="s">
        <v>24433</v>
      </c>
      <c r="B40" s="6" t="s">
        <v>24432</v>
      </c>
      <c r="C40" s="6" t="s">
        <v>20426</v>
      </c>
      <c r="D40" s="6">
        <v>5</v>
      </c>
      <c r="E40" s="6">
        <v>2</v>
      </c>
      <c r="F40" s="6">
        <v>2</v>
      </c>
      <c r="G40" s="7">
        <v>5.0419782444332097E-4</v>
      </c>
    </row>
    <row r="41" spans="1:7">
      <c r="A41" s="6" t="s">
        <v>24431</v>
      </c>
      <c r="B41" s="6" t="s">
        <v>24430</v>
      </c>
      <c r="C41" s="6" t="s">
        <v>20426</v>
      </c>
      <c r="D41" s="6">
        <v>6</v>
      </c>
      <c r="E41" s="6">
        <v>8</v>
      </c>
      <c r="F41" s="6">
        <v>3</v>
      </c>
      <c r="G41" s="7">
        <v>5.8152374344162903E-4</v>
      </c>
    </row>
    <row r="42" spans="1:7">
      <c r="A42" s="6" t="s">
        <v>21923</v>
      </c>
      <c r="B42" s="6" t="s">
        <v>21922</v>
      </c>
      <c r="C42" s="6" t="s">
        <v>20426</v>
      </c>
      <c r="D42" s="6">
        <v>2</v>
      </c>
      <c r="E42" s="6">
        <v>1195</v>
      </c>
      <c r="F42" s="6">
        <v>45</v>
      </c>
      <c r="G42" s="7">
        <v>5.8233104757754797E-4</v>
      </c>
    </row>
    <row r="43" spans="1:7">
      <c r="A43" s="6" t="s">
        <v>21270</v>
      </c>
      <c r="B43" s="6" t="s">
        <v>21269</v>
      </c>
      <c r="C43" s="6" t="s">
        <v>20426</v>
      </c>
      <c r="D43" s="6">
        <v>4</v>
      </c>
      <c r="E43" s="6">
        <v>278</v>
      </c>
      <c r="F43" s="6">
        <v>16</v>
      </c>
      <c r="G43" s="7">
        <v>6.1511937379883197E-4</v>
      </c>
    </row>
    <row r="44" spans="1:7">
      <c r="A44" s="6" t="s">
        <v>22606</v>
      </c>
      <c r="B44" s="6" t="s">
        <v>22605</v>
      </c>
      <c r="C44" s="6" t="s">
        <v>20426</v>
      </c>
      <c r="D44" s="6">
        <v>5</v>
      </c>
      <c r="E44" s="6">
        <v>32</v>
      </c>
      <c r="F44" s="6">
        <v>5</v>
      </c>
      <c r="G44" s="7">
        <v>6.8807376571976395E-4</v>
      </c>
    </row>
    <row r="45" spans="1:7">
      <c r="A45" s="6" t="s">
        <v>21543</v>
      </c>
      <c r="B45" s="6" t="s">
        <v>21542</v>
      </c>
      <c r="C45" s="6" t="s">
        <v>20426</v>
      </c>
      <c r="D45" s="6">
        <v>6</v>
      </c>
      <c r="E45" s="6">
        <v>68</v>
      </c>
      <c r="F45" s="6">
        <v>7</v>
      </c>
      <c r="G45" s="7">
        <v>8.3074659566433301E-4</v>
      </c>
    </row>
    <row r="46" spans="1:7">
      <c r="A46" s="6" t="s">
        <v>21583</v>
      </c>
      <c r="B46" s="6" t="s">
        <v>21582</v>
      </c>
      <c r="C46" s="6" t="s">
        <v>20426</v>
      </c>
      <c r="D46" s="6">
        <v>4</v>
      </c>
      <c r="E46" s="6">
        <v>134</v>
      </c>
      <c r="F46" s="6">
        <v>10</v>
      </c>
      <c r="G46" s="7">
        <v>9.2646275853676201E-4</v>
      </c>
    </row>
    <row r="47" spans="1:7">
      <c r="A47" s="6" t="s">
        <v>21951</v>
      </c>
      <c r="B47" s="6" t="s">
        <v>21950</v>
      </c>
      <c r="C47" s="6" t="s">
        <v>20426</v>
      </c>
      <c r="D47" s="6">
        <v>6</v>
      </c>
      <c r="E47" s="6">
        <v>982</v>
      </c>
      <c r="F47" s="6">
        <v>38</v>
      </c>
      <c r="G47" s="7">
        <v>9.3442800046907796E-4</v>
      </c>
    </row>
    <row r="48" spans="1:7">
      <c r="A48" s="6" t="s">
        <v>23043</v>
      </c>
      <c r="B48" s="6" t="s">
        <v>23042</v>
      </c>
      <c r="C48" s="6" t="s">
        <v>20426</v>
      </c>
      <c r="D48" s="6">
        <v>6</v>
      </c>
      <c r="E48" s="6">
        <v>51</v>
      </c>
      <c r="F48" s="6">
        <v>6</v>
      </c>
      <c r="G48" s="7">
        <v>9.6124028652454002E-4</v>
      </c>
    </row>
    <row r="49" spans="1:7">
      <c r="A49" s="6" t="s">
        <v>22854</v>
      </c>
      <c r="B49" s="6" t="s">
        <v>22853</v>
      </c>
      <c r="C49" s="6" t="s">
        <v>20426</v>
      </c>
      <c r="D49" s="6">
        <v>6</v>
      </c>
      <c r="E49" s="6">
        <v>70</v>
      </c>
      <c r="F49" s="6">
        <v>7</v>
      </c>
      <c r="G49" s="7">
        <v>9.8841586672529795E-4</v>
      </c>
    </row>
    <row r="50" spans="1:7">
      <c r="A50" s="6" t="s">
        <v>21900</v>
      </c>
      <c r="B50" s="6" t="s">
        <v>21899</v>
      </c>
      <c r="C50" s="6" t="s">
        <v>20426</v>
      </c>
      <c r="D50" s="6">
        <v>3</v>
      </c>
      <c r="E50" s="6">
        <v>1620</v>
      </c>
      <c r="F50" s="6">
        <v>56</v>
      </c>
      <c r="G50" s="6">
        <v>1.0181354093996E-3</v>
      </c>
    </row>
    <row r="51" spans="1:7">
      <c r="A51" s="6" t="s">
        <v>23061</v>
      </c>
      <c r="B51" s="6" t="s">
        <v>23060</v>
      </c>
      <c r="C51" s="6" t="s">
        <v>20426</v>
      </c>
      <c r="D51" s="6">
        <v>4</v>
      </c>
      <c r="E51" s="6">
        <v>245</v>
      </c>
      <c r="F51" s="6">
        <v>14</v>
      </c>
      <c r="G51" s="6">
        <v>1.4062473832778101E-3</v>
      </c>
    </row>
    <row r="52" spans="1:7">
      <c r="A52" s="6" t="s">
        <v>21787</v>
      </c>
      <c r="B52" s="6" t="s">
        <v>21786</v>
      </c>
      <c r="C52" s="6" t="s">
        <v>20426</v>
      </c>
      <c r="D52" s="6">
        <v>5</v>
      </c>
      <c r="E52" s="6">
        <v>1718</v>
      </c>
      <c r="F52" s="6">
        <v>58</v>
      </c>
      <c r="G52" s="6">
        <v>1.43484358716847E-3</v>
      </c>
    </row>
    <row r="53" spans="1:7">
      <c r="A53" s="6" t="s">
        <v>23057</v>
      </c>
      <c r="B53" s="6" t="s">
        <v>23056</v>
      </c>
      <c r="C53" s="6" t="s">
        <v>20426</v>
      </c>
      <c r="D53" s="6">
        <v>5</v>
      </c>
      <c r="E53" s="6">
        <v>75</v>
      </c>
      <c r="F53" s="6">
        <v>7</v>
      </c>
      <c r="G53" s="6">
        <v>1.4863514806897099E-3</v>
      </c>
    </row>
    <row r="54" spans="1:7">
      <c r="A54" s="6" t="s">
        <v>21789</v>
      </c>
      <c r="B54" s="6" t="s">
        <v>21788</v>
      </c>
      <c r="C54" s="6" t="s">
        <v>20426</v>
      </c>
      <c r="D54" s="6">
        <v>4</v>
      </c>
      <c r="E54" s="6">
        <v>1723</v>
      </c>
      <c r="F54" s="6">
        <v>58</v>
      </c>
      <c r="G54" s="6">
        <v>1.53214839188725E-3</v>
      </c>
    </row>
    <row r="55" spans="1:7">
      <c r="A55" s="6" t="s">
        <v>22947</v>
      </c>
      <c r="B55" s="6" t="s">
        <v>22946</v>
      </c>
      <c r="C55" s="6" t="s">
        <v>20426</v>
      </c>
      <c r="D55" s="6">
        <v>5</v>
      </c>
      <c r="E55" s="6">
        <v>145</v>
      </c>
      <c r="F55" s="6">
        <v>10</v>
      </c>
      <c r="G55" s="6">
        <v>1.6829297711257101E-3</v>
      </c>
    </row>
    <row r="56" spans="1:7">
      <c r="A56" s="6" t="s">
        <v>23053</v>
      </c>
      <c r="B56" s="6" t="s">
        <v>23052</v>
      </c>
      <c r="C56" s="6" t="s">
        <v>20426</v>
      </c>
      <c r="D56" s="6">
        <v>4</v>
      </c>
      <c r="E56" s="6">
        <v>77</v>
      </c>
      <c r="F56" s="6">
        <v>7</v>
      </c>
      <c r="G56" s="6">
        <v>1.73292431881871E-3</v>
      </c>
    </row>
    <row r="57" spans="1:7">
      <c r="A57" s="6" t="s">
        <v>21503</v>
      </c>
      <c r="B57" s="6" t="s">
        <v>21502</v>
      </c>
      <c r="C57" s="6" t="s">
        <v>20426</v>
      </c>
      <c r="D57" s="6">
        <v>5</v>
      </c>
      <c r="E57" s="6">
        <v>77</v>
      </c>
      <c r="F57" s="6">
        <v>7</v>
      </c>
      <c r="G57" s="6">
        <v>1.73292431881871E-3</v>
      </c>
    </row>
    <row r="58" spans="1:7">
      <c r="A58" s="6" t="s">
        <v>21795</v>
      </c>
      <c r="B58" s="6" t="s">
        <v>21794</v>
      </c>
      <c r="C58" s="6" t="s">
        <v>20426</v>
      </c>
      <c r="D58" s="6">
        <v>6</v>
      </c>
      <c r="E58" s="6">
        <v>1671</v>
      </c>
      <c r="F58" s="6">
        <v>56</v>
      </c>
      <c r="G58" s="6">
        <v>2.0229840308889999E-3</v>
      </c>
    </row>
    <row r="59" spans="1:7">
      <c r="A59" s="6" t="s">
        <v>21793</v>
      </c>
      <c r="B59" s="6" t="s">
        <v>21792</v>
      </c>
      <c r="C59" s="6" t="s">
        <v>20426</v>
      </c>
      <c r="D59" s="6">
        <v>5</v>
      </c>
      <c r="E59" s="6">
        <v>1671</v>
      </c>
      <c r="F59" s="6">
        <v>56</v>
      </c>
      <c r="G59" s="6">
        <v>2.0229840308889999E-3</v>
      </c>
    </row>
    <row r="60" spans="1:7">
      <c r="A60" s="6" t="s">
        <v>22806</v>
      </c>
      <c r="B60" s="6" t="s">
        <v>22805</v>
      </c>
      <c r="C60" s="6" t="s">
        <v>20426</v>
      </c>
      <c r="D60" s="6">
        <v>4</v>
      </c>
      <c r="E60" s="6">
        <v>175</v>
      </c>
      <c r="F60" s="6">
        <v>11</v>
      </c>
      <c r="G60" s="6">
        <v>2.1160844141726201E-3</v>
      </c>
    </row>
    <row r="61" spans="1:7">
      <c r="A61" s="6" t="s">
        <v>22867</v>
      </c>
      <c r="B61" s="6" t="s">
        <v>22866</v>
      </c>
      <c r="C61" s="6" t="s">
        <v>20426</v>
      </c>
      <c r="D61" s="6">
        <v>5</v>
      </c>
      <c r="E61" s="6">
        <v>12</v>
      </c>
      <c r="F61" s="6">
        <v>3</v>
      </c>
      <c r="G61" s="6">
        <v>2.1360489736487599E-3</v>
      </c>
    </row>
    <row r="62" spans="1:7">
      <c r="A62" s="6" t="s">
        <v>22864</v>
      </c>
      <c r="B62" s="6" t="s">
        <v>22863</v>
      </c>
      <c r="C62" s="6" t="s">
        <v>20426</v>
      </c>
      <c r="D62" s="6">
        <v>4</v>
      </c>
      <c r="E62" s="6">
        <v>12</v>
      </c>
      <c r="F62" s="6">
        <v>3</v>
      </c>
      <c r="G62" s="6">
        <v>2.1360489736487599E-3</v>
      </c>
    </row>
    <row r="63" spans="1:7">
      <c r="A63" s="6" t="s">
        <v>21852</v>
      </c>
      <c r="B63" s="6" t="s">
        <v>21851</v>
      </c>
      <c r="C63" s="6" t="s">
        <v>20426</v>
      </c>
      <c r="D63" s="6">
        <v>4</v>
      </c>
      <c r="E63" s="6">
        <v>1823</v>
      </c>
      <c r="F63" s="6">
        <v>60</v>
      </c>
      <c r="G63" s="6">
        <v>2.1371769518382499E-3</v>
      </c>
    </row>
    <row r="64" spans="1:7">
      <c r="A64" s="6" t="s">
        <v>21140</v>
      </c>
      <c r="B64" s="6" t="s">
        <v>21139</v>
      </c>
      <c r="C64" s="6" t="s">
        <v>20426</v>
      </c>
      <c r="D64" s="6">
        <v>5</v>
      </c>
      <c r="E64" s="6">
        <v>150</v>
      </c>
      <c r="F64" s="6">
        <v>10</v>
      </c>
      <c r="G64" s="6">
        <v>2.1622185603440399E-3</v>
      </c>
    </row>
    <row r="65" spans="1:7">
      <c r="A65" s="6" t="s">
        <v>21587</v>
      </c>
      <c r="B65" s="6" t="s">
        <v>21586</v>
      </c>
      <c r="C65" s="6" t="s">
        <v>20426</v>
      </c>
      <c r="D65" s="6">
        <v>7</v>
      </c>
      <c r="E65" s="6">
        <v>41</v>
      </c>
      <c r="F65" s="6">
        <v>5</v>
      </c>
      <c r="G65" s="6">
        <v>2.1687224235388998E-3</v>
      </c>
    </row>
    <row r="66" spans="1:7">
      <c r="A66" s="6" t="s">
        <v>21585</v>
      </c>
      <c r="B66" s="6" t="s">
        <v>21584</v>
      </c>
      <c r="C66" s="6" t="s">
        <v>20426</v>
      </c>
      <c r="D66" s="6">
        <v>4</v>
      </c>
      <c r="E66" s="6">
        <v>41</v>
      </c>
      <c r="F66" s="6">
        <v>5</v>
      </c>
      <c r="G66" s="6">
        <v>2.1687224235388998E-3</v>
      </c>
    </row>
    <row r="67" spans="1:7">
      <c r="A67" s="6" t="s">
        <v>21943</v>
      </c>
      <c r="B67" s="6" t="s">
        <v>21942</v>
      </c>
      <c r="C67" s="6" t="s">
        <v>20426</v>
      </c>
      <c r="D67" s="6">
        <v>5</v>
      </c>
      <c r="E67" s="6">
        <v>1067</v>
      </c>
      <c r="F67" s="6">
        <v>39</v>
      </c>
      <c r="G67" s="6">
        <v>2.2334509390111502E-3</v>
      </c>
    </row>
    <row r="68" spans="1:7">
      <c r="A68" s="6" t="s">
        <v>21937</v>
      </c>
      <c r="B68" s="6" t="s">
        <v>21936</v>
      </c>
      <c r="C68" s="6" t="s">
        <v>20426</v>
      </c>
      <c r="D68" s="6">
        <v>4</v>
      </c>
      <c r="E68" s="6">
        <v>1068</v>
      </c>
      <c r="F68" s="6">
        <v>39</v>
      </c>
      <c r="G68" s="6">
        <v>2.2698244930599298E-3</v>
      </c>
    </row>
    <row r="69" spans="1:7">
      <c r="A69" s="6" t="s">
        <v>21860</v>
      </c>
      <c r="B69" s="6" t="s">
        <v>21859</v>
      </c>
      <c r="C69" s="6" t="s">
        <v>20426</v>
      </c>
      <c r="D69" s="6">
        <v>4</v>
      </c>
      <c r="E69" s="6">
        <v>1867</v>
      </c>
      <c r="F69" s="6">
        <v>61</v>
      </c>
      <c r="G69" s="6">
        <v>2.3225918388088398E-3</v>
      </c>
    </row>
    <row r="70" spans="1:7">
      <c r="A70" s="6" t="s">
        <v>20872</v>
      </c>
      <c r="B70" s="6" t="s">
        <v>20871</v>
      </c>
      <c r="C70" s="6" t="s">
        <v>20426</v>
      </c>
      <c r="D70" s="6">
        <v>5</v>
      </c>
      <c r="E70" s="6">
        <v>152</v>
      </c>
      <c r="F70" s="6">
        <v>10</v>
      </c>
      <c r="G70" s="6">
        <v>2.3822622261162399E-3</v>
      </c>
    </row>
    <row r="71" spans="1:7">
      <c r="A71" s="6" t="s">
        <v>21342</v>
      </c>
      <c r="B71" s="6" t="s">
        <v>21341</v>
      </c>
      <c r="C71" s="6" t="s">
        <v>20426</v>
      </c>
      <c r="D71" s="6">
        <v>4</v>
      </c>
      <c r="E71" s="6">
        <v>232</v>
      </c>
      <c r="F71" s="6">
        <v>13</v>
      </c>
      <c r="G71" s="6">
        <v>2.4322859747427398E-3</v>
      </c>
    </row>
    <row r="72" spans="1:7">
      <c r="A72" s="6" t="s">
        <v>21282</v>
      </c>
      <c r="B72" s="6" t="s">
        <v>21281</v>
      </c>
      <c r="C72" s="6" t="s">
        <v>20426</v>
      </c>
      <c r="D72" s="6">
        <v>5</v>
      </c>
      <c r="E72" s="6">
        <v>153</v>
      </c>
      <c r="F72" s="6">
        <v>10</v>
      </c>
      <c r="G72" s="6">
        <v>2.4988292356686601E-3</v>
      </c>
    </row>
    <row r="73" spans="1:7">
      <c r="A73" s="6" t="s">
        <v>21372</v>
      </c>
      <c r="B73" s="6" t="s">
        <v>21371</v>
      </c>
      <c r="C73" s="6" t="s">
        <v>20426</v>
      </c>
      <c r="D73" s="6">
        <v>4</v>
      </c>
      <c r="E73" s="6">
        <v>129</v>
      </c>
      <c r="F73" s="6">
        <v>9</v>
      </c>
      <c r="G73" s="6">
        <v>2.60906261354452E-3</v>
      </c>
    </row>
    <row r="74" spans="1:7">
      <c r="A74" s="6" t="s">
        <v>21182</v>
      </c>
      <c r="B74" s="6" t="s">
        <v>21181</v>
      </c>
      <c r="C74" s="6" t="s">
        <v>20426</v>
      </c>
      <c r="D74" s="6">
        <v>5</v>
      </c>
      <c r="E74" s="6">
        <v>154</v>
      </c>
      <c r="F74" s="6">
        <v>10</v>
      </c>
      <c r="G74" s="6">
        <v>2.6199231532453701E-3</v>
      </c>
    </row>
    <row r="75" spans="1:7">
      <c r="A75" s="6" t="s">
        <v>21557</v>
      </c>
      <c r="B75" s="6" t="s">
        <v>21556</v>
      </c>
      <c r="C75" s="6" t="s">
        <v>20426</v>
      </c>
      <c r="D75" s="6">
        <v>4</v>
      </c>
      <c r="E75" s="6">
        <v>62</v>
      </c>
      <c r="F75" s="6">
        <v>6</v>
      </c>
      <c r="G75" s="6">
        <v>2.6656525401710699E-3</v>
      </c>
    </row>
    <row r="76" spans="1:7">
      <c r="A76" s="6" t="s">
        <v>21555</v>
      </c>
      <c r="B76" s="6" t="s">
        <v>21554</v>
      </c>
      <c r="C76" s="6" t="s">
        <v>20426</v>
      </c>
      <c r="D76" s="6">
        <v>4</v>
      </c>
      <c r="E76" s="6">
        <v>62</v>
      </c>
      <c r="F76" s="6">
        <v>6</v>
      </c>
      <c r="G76" s="6">
        <v>2.6656525401710699E-3</v>
      </c>
    </row>
    <row r="77" spans="1:7">
      <c r="A77" s="6" t="s">
        <v>21553</v>
      </c>
      <c r="B77" s="6" t="s">
        <v>21552</v>
      </c>
      <c r="C77" s="6" t="s">
        <v>20426</v>
      </c>
      <c r="D77" s="6">
        <v>5</v>
      </c>
      <c r="E77" s="6">
        <v>62</v>
      </c>
      <c r="F77" s="6">
        <v>6</v>
      </c>
      <c r="G77" s="6">
        <v>2.6656525401710699E-3</v>
      </c>
    </row>
    <row r="78" spans="1:7">
      <c r="A78" s="6" t="s">
        <v>21551</v>
      </c>
      <c r="B78" s="6" t="s">
        <v>21550</v>
      </c>
      <c r="C78" s="6" t="s">
        <v>20426</v>
      </c>
      <c r="D78" s="6">
        <v>6</v>
      </c>
      <c r="E78" s="6">
        <v>62</v>
      </c>
      <c r="F78" s="6">
        <v>6</v>
      </c>
      <c r="G78" s="6">
        <v>2.6656525401710699E-3</v>
      </c>
    </row>
    <row r="79" spans="1:7">
      <c r="A79" s="6" t="s">
        <v>21742</v>
      </c>
      <c r="B79" s="6" t="s">
        <v>21741</v>
      </c>
      <c r="C79" s="6" t="s">
        <v>20426</v>
      </c>
      <c r="D79" s="6">
        <v>6</v>
      </c>
      <c r="E79" s="6">
        <v>1622</v>
      </c>
      <c r="F79" s="6">
        <v>54</v>
      </c>
      <c r="G79" s="6">
        <v>2.7715147682297902E-3</v>
      </c>
    </row>
    <row r="80" spans="1:7">
      <c r="A80" s="6" t="s">
        <v>21756</v>
      </c>
      <c r="B80" s="6" t="s">
        <v>21755</v>
      </c>
      <c r="C80" s="6" t="s">
        <v>20426</v>
      </c>
      <c r="D80" s="6">
        <v>5</v>
      </c>
      <c r="E80" s="6">
        <v>1632</v>
      </c>
      <c r="F80" s="6">
        <v>54</v>
      </c>
      <c r="G80" s="6">
        <v>3.14384169009051E-3</v>
      </c>
    </row>
    <row r="81" spans="1:7">
      <c r="A81" s="6" t="s">
        <v>21517</v>
      </c>
      <c r="B81" s="6" t="s">
        <v>21516</v>
      </c>
      <c r="C81" s="6" t="s">
        <v>20426</v>
      </c>
      <c r="D81" s="6">
        <v>4</v>
      </c>
      <c r="E81" s="6">
        <v>449</v>
      </c>
      <c r="F81" s="6">
        <v>20</v>
      </c>
      <c r="G81" s="6">
        <v>3.1871973852993902E-3</v>
      </c>
    </row>
    <row r="82" spans="1:7">
      <c r="A82" s="6" t="s">
        <v>21088</v>
      </c>
      <c r="B82" s="6" t="s">
        <v>21087</v>
      </c>
      <c r="C82" s="6" t="s">
        <v>20426</v>
      </c>
      <c r="D82" s="6">
        <v>5</v>
      </c>
      <c r="E82" s="6">
        <v>133</v>
      </c>
      <c r="F82" s="6">
        <v>9</v>
      </c>
      <c r="G82" s="6">
        <v>3.2029252833147199E-3</v>
      </c>
    </row>
    <row r="83" spans="1:7">
      <c r="A83" s="6" t="s">
        <v>21721</v>
      </c>
      <c r="B83" s="6" t="s">
        <v>21720</v>
      </c>
      <c r="C83" s="6" t="s">
        <v>20426</v>
      </c>
      <c r="D83" s="6">
        <v>5</v>
      </c>
      <c r="E83" s="6">
        <v>1822</v>
      </c>
      <c r="F83" s="6">
        <v>59</v>
      </c>
      <c r="G83" s="6">
        <v>3.3045042043094801E-3</v>
      </c>
    </row>
    <row r="84" spans="1:7">
      <c r="A84" s="6" t="s">
        <v>24429</v>
      </c>
      <c r="B84" s="6" t="s">
        <v>24428</v>
      </c>
      <c r="C84" s="6" t="s">
        <v>20426</v>
      </c>
      <c r="D84" s="6">
        <v>4</v>
      </c>
      <c r="E84" s="6">
        <v>65</v>
      </c>
      <c r="F84" s="6">
        <v>6</v>
      </c>
      <c r="G84" s="6">
        <v>3.3850039506254999E-3</v>
      </c>
    </row>
    <row r="85" spans="1:7">
      <c r="A85" s="6" t="s">
        <v>24427</v>
      </c>
      <c r="B85" s="6" t="s">
        <v>24426</v>
      </c>
      <c r="C85" s="6" t="s">
        <v>20426</v>
      </c>
      <c r="D85" s="6">
        <v>4</v>
      </c>
      <c r="E85" s="6">
        <v>66</v>
      </c>
      <c r="F85" s="6">
        <v>6</v>
      </c>
      <c r="G85" s="6">
        <v>3.65414224536773E-3</v>
      </c>
    </row>
    <row r="86" spans="1:7">
      <c r="A86" s="6" t="s">
        <v>21735</v>
      </c>
      <c r="B86" s="6" t="s">
        <v>21734</v>
      </c>
      <c r="C86" s="6" t="s">
        <v>20426</v>
      </c>
      <c r="D86" s="6">
        <v>5</v>
      </c>
      <c r="E86" s="6">
        <v>274</v>
      </c>
      <c r="F86" s="6">
        <v>14</v>
      </c>
      <c r="G86" s="6">
        <v>3.8953556454985601E-3</v>
      </c>
    </row>
    <row r="87" spans="1:7">
      <c r="A87" s="6" t="s">
        <v>21733</v>
      </c>
      <c r="B87" s="6" t="s">
        <v>21732</v>
      </c>
      <c r="C87" s="6" t="s">
        <v>20426</v>
      </c>
      <c r="D87" s="6">
        <v>5</v>
      </c>
      <c r="E87" s="6">
        <v>274</v>
      </c>
      <c r="F87" s="6">
        <v>14</v>
      </c>
      <c r="G87" s="6">
        <v>3.8953556454985601E-3</v>
      </c>
    </row>
    <row r="88" spans="1:7">
      <c r="A88" s="6" t="s">
        <v>21154</v>
      </c>
      <c r="B88" s="6" t="s">
        <v>21153</v>
      </c>
      <c r="C88" s="6" t="s">
        <v>20426</v>
      </c>
      <c r="D88" s="6">
        <v>4</v>
      </c>
      <c r="E88" s="6">
        <v>522</v>
      </c>
      <c r="F88" s="6">
        <v>22</v>
      </c>
      <c r="G88" s="6">
        <v>3.9589177947062203E-3</v>
      </c>
    </row>
    <row r="89" spans="1:7">
      <c r="A89" s="6" t="s">
        <v>21108</v>
      </c>
      <c r="B89" s="6" t="s">
        <v>21107</v>
      </c>
      <c r="C89" s="6" t="s">
        <v>20426</v>
      </c>
      <c r="D89" s="6">
        <v>6</v>
      </c>
      <c r="E89" s="6">
        <v>47</v>
      </c>
      <c r="F89" s="6">
        <v>5</v>
      </c>
      <c r="G89" s="6">
        <v>3.9758331604557197E-3</v>
      </c>
    </row>
    <row r="90" spans="1:7">
      <c r="A90" s="6" t="s">
        <v>21619</v>
      </c>
      <c r="B90" s="6" t="s">
        <v>21618</v>
      </c>
      <c r="C90" s="6" t="s">
        <v>20426</v>
      </c>
      <c r="D90" s="6">
        <v>6</v>
      </c>
      <c r="E90" s="6">
        <v>47</v>
      </c>
      <c r="F90" s="6">
        <v>5</v>
      </c>
      <c r="G90" s="6">
        <v>3.9758331604557197E-3</v>
      </c>
    </row>
    <row r="91" spans="1:7">
      <c r="A91" s="6" t="s">
        <v>21617</v>
      </c>
      <c r="B91" s="6" t="s">
        <v>21616</v>
      </c>
      <c r="C91" s="6" t="s">
        <v>20426</v>
      </c>
      <c r="D91" s="6">
        <v>5</v>
      </c>
      <c r="E91" s="6">
        <v>47</v>
      </c>
      <c r="F91" s="6">
        <v>5</v>
      </c>
      <c r="G91" s="6">
        <v>3.9758331604557197E-3</v>
      </c>
    </row>
    <row r="92" spans="1:7">
      <c r="A92" s="6" t="s">
        <v>21997</v>
      </c>
      <c r="B92" s="6" t="s">
        <v>21996</v>
      </c>
      <c r="C92" s="6" t="s">
        <v>20426</v>
      </c>
      <c r="D92" s="6">
        <v>5</v>
      </c>
      <c r="E92" s="6">
        <v>1731</v>
      </c>
      <c r="F92" s="6">
        <v>56</v>
      </c>
      <c r="G92" s="6">
        <v>4.2377625851461199E-3</v>
      </c>
    </row>
    <row r="93" spans="1:7">
      <c r="A93" s="6" t="s">
        <v>21803</v>
      </c>
      <c r="B93" s="6" t="s">
        <v>21802</v>
      </c>
      <c r="C93" s="6" t="s">
        <v>20426</v>
      </c>
      <c r="D93" s="6">
        <v>3</v>
      </c>
      <c r="E93" s="6">
        <v>2110</v>
      </c>
      <c r="F93" s="6">
        <v>66</v>
      </c>
      <c r="G93" s="6">
        <v>4.3058374884081896E-3</v>
      </c>
    </row>
    <row r="94" spans="1:7">
      <c r="A94" s="6" t="s">
        <v>21791</v>
      </c>
      <c r="B94" s="6" t="s">
        <v>21790</v>
      </c>
      <c r="C94" s="6" t="s">
        <v>20426</v>
      </c>
      <c r="D94" s="6">
        <v>5</v>
      </c>
      <c r="E94" s="6">
        <v>1697</v>
      </c>
      <c r="F94" s="6">
        <v>55</v>
      </c>
      <c r="G94" s="6">
        <v>4.4093516834386899E-3</v>
      </c>
    </row>
    <row r="95" spans="1:7">
      <c r="A95" s="6" t="s">
        <v>22242</v>
      </c>
      <c r="B95" s="6" t="s">
        <v>22241</v>
      </c>
      <c r="C95" s="6" t="s">
        <v>20426</v>
      </c>
      <c r="D95" s="6">
        <v>6</v>
      </c>
      <c r="E95" s="6">
        <v>116</v>
      </c>
      <c r="F95" s="6">
        <v>8</v>
      </c>
      <c r="G95" s="6">
        <v>4.7482627303111298E-3</v>
      </c>
    </row>
    <row r="96" spans="1:7">
      <c r="A96" s="6" t="s">
        <v>24425</v>
      </c>
      <c r="B96" s="6" t="s">
        <v>24424</v>
      </c>
      <c r="C96" s="6" t="s">
        <v>20426</v>
      </c>
      <c r="D96" s="6">
        <v>6</v>
      </c>
      <c r="E96" s="6">
        <v>5</v>
      </c>
      <c r="F96" s="6">
        <v>2</v>
      </c>
      <c r="G96" s="6">
        <v>4.81976045901237E-3</v>
      </c>
    </row>
    <row r="97" spans="1:7">
      <c r="A97" s="6" t="s">
        <v>21797</v>
      </c>
      <c r="B97" s="6" t="s">
        <v>21796</v>
      </c>
      <c r="C97" s="6" t="s">
        <v>20426</v>
      </c>
      <c r="D97" s="6">
        <v>4</v>
      </c>
      <c r="E97" s="6">
        <v>1898</v>
      </c>
      <c r="F97" s="6">
        <v>60</v>
      </c>
      <c r="G97" s="6">
        <v>5.1090007564776E-3</v>
      </c>
    </row>
    <row r="98" spans="1:7">
      <c r="A98" s="6" t="s">
        <v>22204</v>
      </c>
      <c r="B98" s="6" t="s">
        <v>22203</v>
      </c>
      <c r="C98" s="6" t="s">
        <v>20426</v>
      </c>
      <c r="D98" s="6">
        <v>5</v>
      </c>
      <c r="E98" s="6">
        <v>118</v>
      </c>
      <c r="F98" s="6">
        <v>8</v>
      </c>
      <c r="G98" s="6">
        <v>5.25980375158361E-3</v>
      </c>
    </row>
    <row r="99" spans="1:7">
      <c r="A99" s="6" t="s">
        <v>21834</v>
      </c>
      <c r="B99" s="6" t="s">
        <v>21833</v>
      </c>
      <c r="C99" s="6" t="s">
        <v>20426</v>
      </c>
      <c r="D99" s="6">
        <v>4</v>
      </c>
      <c r="E99" s="6">
        <v>1718</v>
      </c>
      <c r="F99" s="6">
        <v>55</v>
      </c>
      <c r="G99" s="6">
        <v>5.6256770441863004E-3</v>
      </c>
    </row>
    <row r="100" spans="1:7">
      <c r="A100" s="6" t="s">
        <v>21818</v>
      </c>
      <c r="B100" s="6" t="s">
        <v>21817</v>
      </c>
      <c r="C100" s="6" t="s">
        <v>20426</v>
      </c>
      <c r="D100" s="6">
        <v>5</v>
      </c>
      <c r="E100" s="6">
        <v>1728</v>
      </c>
      <c r="F100" s="6">
        <v>55</v>
      </c>
      <c r="G100" s="6">
        <v>6.2990335921584897E-3</v>
      </c>
    </row>
    <row r="101" spans="1:7">
      <c r="A101" s="6" t="s">
        <v>21808</v>
      </c>
      <c r="B101" s="6" t="s">
        <v>21807</v>
      </c>
      <c r="C101" s="6" t="s">
        <v>20426</v>
      </c>
      <c r="D101" s="6">
        <v>5</v>
      </c>
      <c r="E101" s="6">
        <v>1730</v>
      </c>
      <c r="F101" s="6">
        <v>55</v>
      </c>
      <c r="G101" s="6">
        <v>6.4416317946163698E-3</v>
      </c>
    </row>
    <row r="102" spans="1:7">
      <c r="A102" s="6" t="s">
        <v>21468</v>
      </c>
      <c r="B102" s="6" t="s">
        <v>21467</v>
      </c>
      <c r="C102" s="6" t="s">
        <v>20426</v>
      </c>
      <c r="D102" s="6">
        <v>5</v>
      </c>
      <c r="E102" s="6">
        <v>416</v>
      </c>
      <c r="F102" s="6">
        <v>18</v>
      </c>
      <c r="G102" s="6">
        <v>6.6622883261100397E-3</v>
      </c>
    </row>
    <row r="103" spans="1:7">
      <c r="A103" s="6" t="s">
        <v>22478</v>
      </c>
      <c r="B103" s="6" t="s">
        <v>22477</v>
      </c>
      <c r="C103" s="6" t="s">
        <v>20426</v>
      </c>
      <c r="D103" s="6">
        <v>4</v>
      </c>
      <c r="E103" s="6">
        <v>6</v>
      </c>
      <c r="F103" s="6">
        <v>2</v>
      </c>
      <c r="G103" s="6">
        <v>7.12223547346623E-3</v>
      </c>
    </row>
    <row r="104" spans="1:7">
      <c r="A104" s="6" t="s">
        <v>21298</v>
      </c>
      <c r="B104" s="6" t="s">
        <v>21297</v>
      </c>
      <c r="C104" s="6" t="s">
        <v>20426</v>
      </c>
      <c r="D104" s="6">
        <v>6</v>
      </c>
      <c r="E104" s="6">
        <v>6</v>
      </c>
      <c r="F104" s="6">
        <v>2</v>
      </c>
      <c r="G104" s="6">
        <v>7.12223547346623E-3</v>
      </c>
    </row>
    <row r="105" spans="1:7">
      <c r="A105" s="6" t="s">
        <v>23897</v>
      </c>
      <c r="B105" s="6" t="s">
        <v>23896</v>
      </c>
      <c r="C105" s="6" t="s">
        <v>20426</v>
      </c>
      <c r="D105" s="6">
        <v>8</v>
      </c>
      <c r="E105" s="6">
        <v>6</v>
      </c>
      <c r="F105" s="6">
        <v>2</v>
      </c>
      <c r="G105" s="6">
        <v>7.12223547346623E-3</v>
      </c>
    </row>
    <row r="106" spans="1:7">
      <c r="A106" s="6" t="s">
        <v>21609</v>
      </c>
      <c r="B106" s="6" t="s">
        <v>21608</v>
      </c>
      <c r="C106" s="6" t="s">
        <v>20426</v>
      </c>
      <c r="D106" s="6">
        <v>3</v>
      </c>
      <c r="E106" s="6">
        <v>76</v>
      </c>
      <c r="F106" s="6">
        <v>6</v>
      </c>
      <c r="G106" s="6">
        <v>7.2889911962604704E-3</v>
      </c>
    </row>
    <row r="107" spans="1:7">
      <c r="A107" s="6" t="s">
        <v>24417</v>
      </c>
      <c r="B107" s="6" t="s">
        <v>24416</v>
      </c>
      <c r="C107" s="6" t="s">
        <v>20426</v>
      </c>
      <c r="D107" s="6">
        <v>7</v>
      </c>
      <c r="E107" s="6">
        <v>35</v>
      </c>
      <c r="F107" s="6">
        <v>4</v>
      </c>
      <c r="G107" s="6">
        <v>7.6177966687019502E-3</v>
      </c>
    </row>
    <row r="108" spans="1:7">
      <c r="A108" s="6" t="s">
        <v>21772</v>
      </c>
      <c r="B108" s="6" t="s">
        <v>21771</v>
      </c>
      <c r="C108" s="6" t="s">
        <v>20426</v>
      </c>
      <c r="D108" s="6">
        <v>3</v>
      </c>
      <c r="E108" s="6">
        <v>690</v>
      </c>
      <c r="F108" s="6">
        <v>26</v>
      </c>
      <c r="G108" s="6">
        <v>7.8055226280409002E-3</v>
      </c>
    </row>
    <row r="109" spans="1:7">
      <c r="A109" s="6" t="s">
        <v>24415</v>
      </c>
      <c r="B109" s="6" t="s">
        <v>24414</v>
      </c>
      <c r="C109" s="6" t="s">
        <v>20426</v>
      </c>
      <c r="D109" s="6">
        <v>5</v>
      </c>
      <c r="E109" s="6">
        <v>19</v>
      </c>
      <c r="F109" s="6">
        <v>3</v>
      </c>
      <c r="G109" s="6">
        <v>8.3706206939843791E-3</v>
      </c>
    </row>
    <row r="110" spans="1:7">
      <c r="A110" s="6" t="s">
        <v>22836</v>
      </c>
      <c r="B110" s="6" t="s">
        <v>22835</v>
      </c>
      <c r="C110" s="6" t="s">
        <v>20426</v>
      </c>
      <c r="D110" s="6">
        <v>6</v>
      </c>
      <c r="E110" s="6">
        <v>331</v>
      </c>
      <c r="F110" s="6">
        <v>15</v>
      </c>
      <c r="G110" s="6">
        <v>8.4683602749909704E-3</v>
      </c>
    </row>
    <row r="111" spans="1:7">
      <c r="A111" s="6" t="s">
        <v>21230</v>
      </c>
      <c r="B111" s="6" t="s">
        <v>21229</v>
      </c>
      <c r="C111" s="6" t="s">
        <v>20426</v>
      </c>
      <c r="D111" s="6">
        <v>4</v>
      </c>
      <c r="E111" s="6">
        <v>339</v>
      </c>
      <c r="F111" s="6">
        <v>15</v>
      </c>
      <c r="G111" s="6">
        <v>1.0387281422694499E-2</v>
      </c>
    </row>
    <row r="112" spans="1:7">
      <c r="A112" s="6" t="s">
        <v>20764</v>
      </c>
      <c r="B112" s="6" t="s">
        <v>20763</v>
      </c>
      <c r="C112" s="6" t="s">
        <v>20426</v>
      </c>
      <c r="D112" s="6">
        <v>4</v>
      </c>
      <c r="E112" s="6">
        <v>536</v>
      </c>
      <c r="F112" s="6">
        <v>21</v>
      </c>
      <c r="G112" s="6">
        <v>1.0548459892661601E-2</v>
      </c>
    </row>
    <row r="113" spans="1:7">
      <c r="A113" s="6" t="s">
        <v>21581</v>
      </c>
      <c r="B113" s="6" t="s">
        <v>21580</v>
      </c>
      <c r="C113" s="6" t="s">
        <v>20426</v>
      </c>
      <c r="D113" s="6">
        <v>4</v>
      </c>
      <c r="E113" s="6">
        <v>60</v>
      </c>
      <c r="F113" s="6">
        <v>5</v>
      </c>
      <c r="G113" s="6">
        <v>1.1164405157424E-2</v>
      </c>
    </row>
    <row r="114" spans="1:7">
      <c r="A114" s="6" t="s">
        <v>20619</v>
      </c>
      <c r="B114" s="6" t="s">
        <v>20618</v>
      </c>
      <c r="C114" s="6" t="s">
        <v>20426</v>
      </c>
      <c r="D114" s="6">
        <v>5</v>
      </c>
      <c r="E114" s="6">
        <v>135</v>
      </c>
      <c r="F114" s="6">
        <v>8</v>
      </c>
      <c r="G114" s="6">
        <v>1.14727398556028E-2</v>
      </c>
    </row>
    <row r="115" spans="1:7">
      <c r="A115" s="6" t="s">
        <v>21320</v>
      </c>
      <c r="B115" s="6" t="s">
        <v>21319</v>
      </c>
      <c r="C115" s="6" t="s">
        <v>20426</v>
      </c>
      <c r="D115" s="6">
        <v>4</v>
      </c>
      <c r="E115" s="6">
        <v>163</v>
      </c>
      <c r="F115" s="6">
        <v>9</v>
      </c>
      <c r="G115" s="6">
        <v>1.17107741509874E-2</v>
      </c>
    </row>
    <row r="116" spans="1:7">
      <c r="A116" s="6" t="s">
        <v>20675</v>
      </c>
      <c r="B116" s="6" t="s">
        <v>20674</v>
      </c>
      <c r="C116" s="6" t="s">
        <v>20426</v>
      </c>
      <c r="D116" s="6">
        <v>4</v>
      </c>
      <c r="E116" s="6">
        <v>751</v>
      </c>
      <c r="F116" s="6">
        <v>27</v>
      </c>
      <c r="G116" s="6">
        <v>1.20878643114272E-2</v>
      </c>
    </row>
    <row r="117" spans="1:7">
      <c r="A117" s="6" t="s">
        <v>21985</v>
      </c>
      <c r="B117" s="6" t="s">
        <v>21984</v>
      </c>
      <c r="C117" s="6" t="s">
        <v>20426</v>
      </c>
      <c r="D117" s="6">
        <v>4</v>
      </c>
      <c r="E117" s="6">
        <v>1905</v>
      </c>
      <c r="F117" s="6">
        <v>58</v>
      </c>
      <c r="G117" s="6">
        <v>1.2138126712700601E-2</v>
      </c>
    </row>
    <row r="118" spans="1:7">
      <c r="A118" s="6" t="s">
        <v>22993</v>
      </c>
      <c r="B118" s="6" t="s">
        <v>22992</v>
      </c>
      <c r="C118" s="6" t="s">
        <v>20426</v>
      </c>
      <c r="D118" s="6">
        <v>5</v>
      </c>
      <c r="E118" s="6">
        <v>252</v>
      </c>
      <c r="F118" s="6">
        <v>12</v>
      </c>
      <c r="G118" s="6">
        <v>1.21868162258314E-2</v>
      </c>
    </row>
    <row r="119" spans="1:7">
      <c r="A119" s="6" t="s">
        <v>23003</v>
      </c>
      <c r="B119" s="6" t="s">
        <v>23002</v>
      </c>
      <c r="C119" s="6" t="s">
        <v>20426</v>
      </c>
      <c r="D119" s="6">
        <v>5</v>
      </c>
      <c r="E119" s="6">
        <v>22</v>
      </c>
      <c r="F119" s="6">
        <v>3</v>
      </c>
      <c r="G119" s="6">
        <v>1.2657071998870799E-2</v>
      </c>
    </row>
    <row r="120" spans="1:7">
      <c r="A120" s="6" t="s">
        <v>23001</v>
      </c>
      <c r="B120" s="6" t="s">
        <v>23000</v>
      </c>
      <c r="C120" s="6" t="s">
        <v>20426</v>
      </c>
      <c r="D120" s="6">
        <v>6</v>
      </c>
      <c r="E120" s="6">
        <v>22</v>
      </c>
      <c r="F120" s="6">
        <v>3</v>
      </c>
      <c r="G120" s="6">
        <v>1.2657071998870799E-2</v>
      </c>
    </row>
    <row r="121" spans="1:7">
      <c r="A121" s="6" t="s">
        <v>22674</v>
      </c>
      <c r="B121" s="6" t="s">
        <v>22673</v>
      </c>
      <c r="C121" s="6" t="s">
        <v>20426</v>
      </c>
      <c r="D121" s="6">
        <v>5</v>
      </c>
      <c r="E121" s="6">
        <v>8</v>
      </c>
      <c r="F121" s="6">
        <v>2</v>
      </c>
      <c r="G121" s="6">
        <v>1.29038627347163E-2</v>
      </c>
    </row>
    <row r="122" spans="1:7">
      <c r="A122" s="6" t="s">
        <v>22672</v>
      </c>
      <c r="B122" s="6" t="s">
        <v>22671</v>
      </c>
      <c r="C122" s="6" t="s">
        <v>20426</v>
      </c>
      <c r="D122" s="6">
        <v>6</v>
      </c>
      <c r="E122" s="6">
        <v>8</v>
      </c>
      <c r="F122" s="6">
        <v>2</v>
      </c>
      <c r="G122" s="6">
        <v>1.29038627347163E-2</v>
      </c>
    </row>
    <row r="123" spans="1:7">
      <c r="A123" s="6" t="s">
        <v>22670</v>
      </c>
      <c r="B123" s="6" t="s">
        <v>22669</v>
      </c>
      <c r="C123" s="6" t="s">
        <v>20426</v>
      </c>
      <c r="D123" s="6">
        <v>4</v>
      </c>
      <c r="E123" s="6">
        <v>8</v>
      </c>
      <c r="F123" s="6">
        <v>2</v>
      </c>
      <c r="G123" s="6">
        <v>1.29038627347163E-2</v>
      </c>
    </row>
    <row r="124" spans="1:7">
      <c r="A124" s="6" t="s">
        <v>22668</v>
      </c>
      <c r="B124" s="6" t="s">
        <v>22667</v>
      </c>
      <c r="C124" s="6" t="s">
        <v>20426</v>
      </c>
      <c r="D124" s="6">
        <v>5</v>
      </c>
      <c r="E124" s="6">
        <v>8</v>
      </c>
      <c r="F124" s="6">
        <v>2</v>
      </c>
      <c r="G124" s="6">
        <v>1.29038627347163E-2</v>
      </c>
    </row>
    <row r="125" spans="1:7">
      <c r="A125" s="6" t="s">
        <v>22772</v>
      </c>
      <c r="B125" s="6" t="s">
        <v>22771</v>
      </c>
      <c r="C125" s="6" t="s">
        <v>20426</v>
      </c>
      <c r="D125" s="6">
        <v>5</v>
      </c>
      <c r="E125" s="6">
        <v>446</v>
      </c>
      <c r="F125" s="6">
        <v>18</v>
      </c>
      <c r="G125" s="6">
        <v>1.2974624355934701E-2</v>
      </c>
    </row>
    <row r="126" spans="1:7">
      <c r="A126" s="6" t="s">
        <v>24265</v>
      </c>
      <c r="B126" s="6" t="s">
        <v>24264</v>
      </c>
      <c r="C126" s="6" t="s">
        <v>20426</v>
      </c>
      <c r="D126" s="6">
        <v>4</v>
      </c>
      <c r="E126" s="6">
        <v>168</v>
      </c>
      <c r="F126" s="6">
        <v>9</v>
      </c>
      <c r="G126" s="6">
        <v>1.40428226795493E-2</v>
      </c>
    </row>
    <row r="127" spans="1:7">
      <c r="A127" s="6" t="s">
        <v>21412</v>
      </c>
      <c r="B127" s="6" t="s">
        <v>21411</v>
      </c>
      <c r="C127" s="6" t="s">
        <v>20426</v>
      </c>
      <c r="D127" s="6">
        <v>5</v>
      </c>
      <c r="E127" s="6">
        <v>42</v>
      </c>
      <c r="F127" s="6">
        <v>4</v>
      </c>
      <c r="G127" s="6">
        <v>1.44012353218768E-2</v>
      </c>
    </row>
    <row r="128" spans="1:7">
      <c r="A128" s="6" t="s">
        <v>22911</v>
      </c>
      <c r="B128" s="6" t="s">
        <v>22910</v>
      </c>
      <c r="C128" s="6" t="s">
        <v>20426</v>
      </c>
      <c r="D128" s="6">
        <v>5</v>
      </c>
      <c r="E128" s="6">
        <v>141</v>
      </c>
      <c r="F128" s="6">
        <v>8</v>
      </c>
      <c r="G128" s="6">
        <v>1.4610697245576501E-2</v>
      </c>
    </row>
    <row r="129" spans="1:7">
      <c r="A129" s="6" t="s">
        <v>21987</v>
      </c>
      <c r="B129" s="6" t="s">
        <v>21986</v>
      </c>
      <c r="C129" s="6" t="s">
        <v>20426</v>
      </c>
      <c r="D129" s="6">
        <v>2</v>
      </c>
      <c r="E129" s="6">
        <v>2126</v>
      </c>
      <c r="F129" s="6">
        <v>63</v>
      </c>
      <c r="G129" s="6">
        <v>1.55909926195996E-2</v>
      </c>
    </row>
    <row r="130" spans="1:7">
      <c r="A130" s="6" t="s">
        <v>22929</v>
      </c>
      <c r="B130" s="6" t="s">
        <v>22928</v>
      </c>
      <c r="C130" s="6" t="s">
        <v>20426</v>
      </c>
      <c r="D130" s="6">
        <v>7</v>
      </c>
      <c r="E130" s="6">
        <v>43</v>
      </c>
      <c r="F130" s="6">
        <v>4</v>
      </c>
      <c r="G130" s="6">
        <v>1.5602890835354001E-2</v>
      </c>
    </row>
    <row r="131" spans="1:7">
      <c r="A131" s="6" t="s">
        <v>21659</v>
      </c>
      <c r="B131" s="6" t="s">
        <v>21658</v>
      </c>
      <c r="C131" s="6" t="s">
        <v>20426</v>
      </c>
      <c r="D131" s="6">
        <v>3</v>
      </c>
      <c r="E131" s="6">
        <v>595</v>
      </c>
      <c r="F131" s="6">
        <v>22</v>
      </c>
      <c r="G131" s="6">
        <v>1.65607939438779E-2</v>
      </c>
    </row>
    <row r="132" spans="1:7">
      <c r="A132" s="6" t="s">
        <v>21913</v>
      </c>
      <c r="B132" s="6" t="s">
        <v>21912</v>
      </c>
      <c r="C132" s="6" t="s">
        <v>20426</v>
      </c>
      <c r="D132" s="6">
        <v>3</v>
      </c>
      <c r="E132" s="6">
        <v>8167</v>
      </c>
      <c r="F132" s="6">
        <v>209</v>
      </c>
      <c r="G132" s="6">
        <v>1.6931861214543001E-2</v>
      </c>
    </row>
    <row r="133" spans="1:7">
      <c r="A133" s="6" t="s">
        <v>21981</v>
      </c>
      <c r="B133" s="6" t="s">
        <v>21980</v>
      </c>
      <c r="C133" s="6" t="s">
        <v>20426</v>
      </c>
      <c r="D133" s="6">
        <v>2</v>
      </c>
      <c r="E133" s="6">
        <v>2033</v>
      </c>
      <c r="F133" s="6">
        <v>60</v>
      </c>
      <c r="G133" s="6">
        <v>1.9373903534774899E-2</v>
      </c>
    </row>
    <row r="134" spans="1:7">
      <c r="A134" s="6" t="s">
        <v>23035</v>
      </c>
      <c r="B134" s="6" t="s">
        <v>23034</v>
      </c>
      <c r="C134" s="6" t="s">
        <v>20426</v>
      </c>
      <c r="D134" s="6">
        <v>4</v>
      </c>
      <c r="E134" s="6">
        <v>536</v>
      </c>
      <c r="F134" s="6">
        <v>20</v>
      </c>
      <c r="G134" s="6">
        <v>1.9819300434551101E-2</v>
      </c>
    </row>
    <row r="135" spans="1:7">
      <c r="A135" s="6" t="s">
        <v>24411</v>
      </c>
      <c r="B135" s="6" t="s">
        <v>24410</v>
      </c>
      <c r="C135" s="6" t="s">
        <v>20426</v>
      </c>
      <c r="D135" s="6">
        <v>6</v>
      </c>
      <c r="E135" s="6">
        <v>26</v>
      </c>
      <c r="F135" s="6">
        <v>3</v>
      </c>
      <c r="G135" s="6">
        <v>2.00023697888611E-2</v>
      </c>
    </row>
    <row r="136" spans="1:7">
      <c r="A136" s="6" t="s">
        <v>24187</v>
      </c>
      <c r="B136" s="6" t="s">
        <v>24186</v>
      </c>
      <c r="C136" s="6" t="s">
        <v>20426</v>
      </c>
      <c r="D136" s="6">
        <v>5</v>
      </c>
      <c r="E136" s="6">
        <v>10</v>
      </c>
      <c r="F136" s="6">
        <v>2</v>
      </c>
      <c r="G136" s="6">
        <v>2.0130797169492499E-2</v>
      </c>
    </row>
    <row r="137" spans="1:7">
      <c r="A137" s="6" t="s">
        <v>24409</v>
      </c>
      <c r="B137" s="6" t="s">
        <v>24408</v>
      </c>
      <c r="C137" s="6" t="s">
        <v>20426</v>
      </c>
      <c r="D137" s="6">
        <v>6</v>
      </c>
      <c r="E137" s="6">
        <v>10</v>
      </c>
      <c r="F137" s="6">
        <v>2</v>
      </c>
      <c r="G137" s="6">
        <v>2.0130797169492499E-2</v>
      </c>
    </row>
    <row r="138" spans="1:7">
      <c r="A138" s="6" t="s">
        <v>22977</v>
      </c>
      <c r="B138" s="6" t="s">
        <v>22976</v>
      </c>
      <c r="C138" s="6" t="s">
        <v>20426</v>
      </c>
      <c r="D138" s="6">
        <v>6</v>
      </c>
      <c r="E138" s="6">
        <v>71</v>
      </c>
      <c r="F138" s="6">
        <v>5</v>
      </c>
      <c r="G138" s="6">
        <v>2.1806581161621499E-2</v>
      </c>
    </row>
    <row r="139" spans="1:7">
      <c r="A139" s="6" t="s">
        <v>23829</v>
      </c>
      <c r="B139" s="6" t="s">
        <v>23828</v>
      </c>
      <c r="C139" s="6" t="s">
        <v>20426</v>
      </c>
      <c r="D139" s="6">
        <v>7</v>
      </c>
      <c r="E139" s="6">
        <v>1</v>
      </c>
      <c r="F139" s="6">
        <v>1</v>
      </c>
      <c r="G139" s="6">
        <v>2.2468900660462102E-2</v>
      </c>
    </row>
    <row r="140" spans="1:7">
      <c r="A140" s="6" t="s">
        <v>24401</v>
      </c>
      <c r="B140" s="6" t="s">
        <v>24400</v>
      </c>
      <c r="C140" s="6" t="s">
        <v>20426</v>
      </c>
      <c r="D140" s="6">
        <v>6</v>
      </c>
      <c r="E140" s="6">
        <v>1</v>
      </c>
      <c r="F140" s="6">
        <v>1</v>
      </c>
      <c r="G140" s="6">
        <v>2.2468900660462102E-2</v>
      </c>
    </row>
    <row r="141" spans="1:7">
      <c r="A141" s="6" t="s">
        <v>24399</v>
      </c>
      <c r="B141" s="6" t="s">
        <v>24398</v>
      </c>
      <c r="C141" s="6" t="s">
        <v>20426</v>
      </c>
      <c r="D141" s="6">
        <v>6</v>
      </c>
      <c r="E141" s="6">
        <v>1</v>
      </c>
      <c r="F141" s="6">
        <v>1</v>
      </c>
      <c r="G141" s="6">
        <v>2.2468900660462102E-2</v>
      </c>
    </row>
    <row r="142" spans="1:7">
      <c r="A142" s="6" t="s">
        <v>24381</v>
      </c>
      <c r="B142" s="6" t="s">
        <v>24380</v>
      </c>
      <c r="C142" s="6" t="s">
        <v>20426</v>
      </c>
      <c r="D142" s="6">
        <v>6</v>
      </c>
      <c r="E142" s="6">
        <v>1</v>
      </c>
      <c r="F142" s="6">
        <v>1</v>
      </c>
      <c r="G142" s="6">
        <v>2.2468900660462102E-2</v>
      </c>
    </row>
    <row r="143" spans="1:7">
      <c r="A143" s="6" t="s">
        <v>24379</v>
      </c>
      <c r="B143" s="6" t="s">
        <v>24378</v>
      </c>
      <c r="C143" s="6" t="s">
        <v>20426</v>
      </c>
      <c r="D143" s="6">
        <v>7</v>
      </c>
      <c r="E143" s="6">
        <v>1</v>
      </c>
      <c r="F143" s="6">
        <v>1</v>
      </c>
      <c r="G143" s="6">
        <v>2.2468900660462102E-2</v>
      </c>
    </row>
    <row r="144" spans="1:7">
      <c r="A144" s="6" t="s">
        <v>24375</v>
      </c>
      <c r="B144" s="6" t="s">
        <v>24374</v>
      </c>
      <c r="C144" s="6" t="s">
        <v>20426</v>
      </c>
      <c r="D144" s="6">
        <v>6</v>
      </c>
      <c r="E144" s="6">
        <v>1</v>
      </c>
      <c r="F144" s="6">
        <v>1</v>
      </c>
      <c r="G144" s="6">
        <v>2.2468900660462102E-2</v>
      </c>
    </row>
    <row r="145" spans="1:7">
      <c r="A145" s="6" t="s">
        <v>24373</v>
      </c>
      <c r="B145" s="6" t="s">
        <v>24372</v>
      </c>
      <c r="C145" s="6" t="s">
        <v>20426</v>
      </c>
      <c r="D145" s="6">
        <v>6</v>
      </c>
      <c r="E145" s="6">
        <v>1</v>
      </c>
      <c r="F145" s="6">
        <v>1</v>
      </c>
      <c r="G145" s="6">
        <v>2.2468900660462102E-2</v>
      </c>
    </row>
    <row r="146" spans="1:7">
      <c r="A146" s="6" t="s">
        <v>24371</v>
      </c>
      <c r="B146" s="6" t="s">
        <v>24370</v>
      </c>
      <c r="C146" s="6" t="s">
        <v>20426</v>
      </c>
      <c r="D146" s="6">
        <v>8</v>
      </c>
      <c r="E146" s="6">
        <v>1</v>
      </c>
      <c r="F146" s="6">
        <v>1</v>
      </c>
      <c r="G146" s="6">
        <v>2.2468900660462102E-2</v>
      </c>
    </row>
    <row r="147" spans="1:7">
      <c r="A147" s="6" t="s">
        <v>24369</v>
      </c>
      <c r="B147" s="6" t="s">
        <v>24368</v>
      </c>
      <c r="C147" s="6" t="s">
        <v>20426</v>
      </c>
      <c r="D147" s="6">
        <v>7</v>
      </c>
      <c r="E147" s="6">
        <v>1</v>
      </c>
      <c r="F147" s="6">
        <v>1</v>
      </c>
      <c r="G147" s="6">
        <v>2.2468900660462102E-2</v>
      </c>
    </row>
    <row r="148" spans="1:7">
      <c r="A148" s="6" t="s">
        <v>24365</v>
      </c>
      <c r="B148" s="6" t="s">
        <v>24364</v>
      </c>
      <c r="C148" s="6" t="s">
        <v>20426</v>
      </c>
      <c r="D148" s="6">
        <v>4</v>
      </c>
      <c r="E148" s="6">
        <v>1</v>
      </c>
      <c r="F148" s="6">
        <v>1</v>
      </c>
      <c r="G148" s="6">
        <v>2.2468900660462102E-2</v>
      </c>
    </row>
    <row r="149" spans="1:7">
      <c r="A149" s="6" t="s">
        <v>24355</v>
      </c>
      <c r="B149" s="6" t="s">
        <v>24354</v>
      </c>
      <c r="C149" s="6" t="s">
        <v>20426</v>
      </c>
      <c r="D149" s="6">
        <v>5</v>
      </c>
      <c r="E149" s="6">
        <v>1</v>
      </c>
      <c r="F149" s="6">
        <v>1</v>
      </c>
      <c r="G149" s="6">
        <v>2.2468900660462102E-2</v>
      </c>
    </row>
    <row r="150" spans="1:7">
      <c r="A150" s="6" t="s">
        <v>24353</v>
      </c>
      <c r="B150" s="6" t="s">
        <v>24352</v>
      </c>
      <c r="C150" s="6" t="s">
        <v>20426</v>
      </c>
      <c r="D150" s="6">
        <v>7</v>
      </c>
      <c r="E150" s="6">
        <v>1</v>
      </c>
      <c r="F150" s="6">
        <v>1</v>
      </c>
      <c r="G150" s="6">
        <v>2.2468900660462102E-2</v>
      </c>
    </row>
    <row r="151" spans="1:7">
      <c r="A151" s="6" t="s">
        <v>24351</v>
      </c>
      <c r="B151" s="6" t="s">
        <v>24350</v>
      </c>
      <c r="C151" s="6" t="s">
        <v>20426</v>
      </c>
      <c r="D151" s="6">
        <v>7</v>
      </c>
      <c r="E151" s="6">
        <v>1</v>
      </c>
      <c r="F151" s="6">
        <v>1</v>
      </c>
      <c r="G151" s="6">
        <v>2.2468900660462102E-2</v>
      </c>
    </row>
    <row r="152" spans="1:7">
      <c r="A152" s="6" t="s">
        <v>24349</v>
      </c>
      <c r="B152" s="6" t="s">
        <v>24348</v>
      </c>
      <c r="C152" s="6" t="s">
        <v>20426</v>
      </c>
      <c r="D152" s="6">
        <v>6</v>
      </c>
      <c r="E152" s="6">
        <v>1</v>
      </c>
      <c r="F152" s="6">
        <v>1</v>
      </c>
      <c r="G152" s="6">
        <v>2.2468900660462102E-2</v>
      </c>
    </row>
    <row r="153" spans="1:7">
      <c r="A153" s="6" t="s">
        <v>23657</v>
      </c>
      <c r="B153" s="6" t="s">
        <v>23656</v>
      </c>
      <c r="C153" s="6" t="s">
        <v>20426</v>
      </c>
      <c r="D153" s="6">
        <v>6</v>
      </c>
      <c r="E153" s="6">
        <v>1</v>
      </c>
      <c r="F153" s="6">
        <v>1</v>
      </c>
      <c r="G153" s="6">
        <v>2.2468900660462102E-2</v>
      </c>
    </row>
    <row r="154" spans="1:7">
      <c r="A154" s="6" t="s">
        <v>24255</v>
      </c>
      <c r="B154" s="6" t="s">
        <v>24254</v>
      </c>
      <c r="C154" s="6" t="s">
        <v>20426</v>
      </c>
      <c r="D154" s="6">
        <v>5</v>
      </c>
      <c r="E154" s="6">
        <v>153</v>
      </c>
      <c r="F154" s="6">
        <v>8</v>
      </c>
      <c r="G154" s="6">
        <v>2.2682358612719899E-2</v>
      </c>
    </row>
    <row r="155" spans="1:7">
      <c r="A155" s="6" t="s">
        <v>23091</v>
      </c>
      <c r="B155" s="6" t="s">
        <v>23090</v>
      </c>
      <c r="C155" s="6" t="s">
        <v>20426</v>
      </c>
      <c r="D155" s="6">
        <v>4</v>
      </c>
      <c r="E155" s="6">
        <v>184</v>
      </c>
      <c r="F155" s="6">
        <v>9</v>
      </c>
      <c r="G155" s="6">
        <v>2.3816907882636001E-2</v>
      </c>
    </row>
    <row r="156" spans="1:7">
      <c r="A156" s="6" t="s">
        <v>24345</v>
      </c>
      <c r="B156" s="6" t="s">
        <v>24344</v>
      </c>
      <c r="C156" s="6" t="s">
        <v>20426</v>
      </c>
      <c r="D156" s="6">
        <v>7</v>
      </c>
      <c r="E156" s="6">
        <v>11</v>
      </c>
      <c r="F156" s="6">
        <v>2</v>
      </c>
      <c r="G156" s="6">
        <v>2.4242277305447198E-2</v>
      </c>
    </row>
    <row r="157" spans="1:7">
      <c r="A157" s="6" t="s">
        <v>24341</v>
      </c>
      <c r="B157" s="6" t="s">
        <v>24340</v>
      </c>
      <c r="C157" s="6" t="s">
        <v>20426</v>
      </c>
      <c r="D157" s="6">
        <v>5</v>
      </c>
      <c r="E157" s="6">
        <v>28</v>
      </c>
      <c r="F157" s="6">
        <v>3</v>
      </c>
      <c r="G157" s="6">
        <v>2.4386727884623899E-2</v>
      </c>
    </row>
    <row r="158" spans="1:7">
      <c r="A158" s="6" t="s">
        <v>21965</v>
      </c>
      <c r="B158" s="6" t="s">
        <v>21964</v>
      </c>
      <c r="C158" s="6" t="s">
        <v>20426</v>
      </c>
      <c r="D158" s="6">
        <v>3</v>
      </c>
      <c r="E158" s="6">
        <v>1944</v>
      </c>
      <c r="F158" s="6">
        <v>57</v>
      </c>
      <c r="G158" s="6">
        <v>2.49081094188266E-2</v>
      </c>
    </row>
    <row r="159" spans="1:7">
      <c r="A159" s="6" t="s">
        <v>23009</v>
      </c>
      <c r="B159" s="6" t="s">
        <v>23008</v>
      </c>
      <c r="C159" s="6" t="s">
        <v>20426</v>
      </c>
      <c r="D159" s="6">
        <v>5</v>
      </c>
      <c r="E159" s="6">
        <v>29</v>
      </c>
      <c r="F159" s="6">
        <v>3</v>
      </c>
      <c r="G159" s="6">
        <v>2.6757313083367901E-2</v>
      </c>
    </row>
    <row r="160" spans="1:7">
      <c r="A160" s="6" t="s">
        <v>23007</v>
      </c>
      <c r="B160" s="6" t="s">
        <v>23006</v>
      </c>
      <c r="C160" s="6" t="s">
        <v>20426</v>
      </c>
      <c r="D160" s="6">
        <v>6</v>
      </c>
      <c r="E160" s="6">
        <v>29</v>
      </c>
      <c r="F160" s="6">
        <v>3</v>
      </c>
      <c r="G160" s="6">
        <v>2.6757313083367901E-2</v>
      </c>
    </row>
    <row r="161" spans="1:7">
      <c r="A161" s="6" t="s">
        <v>20856</v>
      </c>
      <c r="B161" s="6" t="s">
        <v>20855</v>
      </c>
      <c r="C161" s="6" t="s">
        <v>20426</v>
      </c>
      <c r="D161" s="6">
        <v>3</v>
      </c>
      <c r="E161" s="6">
        <v>51</v>
      </c>
      <c r="F161" s="6">
        <v>4</v>
      </c>
      <c r="G161" s="6">
        <v>2.74838702059781E-2</v>
      </c>
    </row>
    <row r="162" spans="1:7">
      <c r="A162" s="6" t="s">
        <v>21693</v>
      </c>
      <c r="B162" s="6" t="s">
        <v>21692</v>
      </c>
      <c r="C162" s="6" t="s">
        <v>20426</v>
      </c>
      <c r="D162" s="6">
        <v>6</v>
      </c>
      <c r="E162" s="6">
        <v>130</v>
      </c>
      <c r="F162" s="6">
        <v>7</v>
      </c>
      <c r="G162" s="6">
        <v>2.7799198460463401E-2</v>
      </c>
    </row>
    <row r="163" spans="1:7">
      <c r="A163" s="6" t="s">
        <v>21691</v>
      </c>
      <c r="B163" s="6" t="s">
        <v>21690</v>
      </c>
      <c r="C163" s="6" t="s">
        <v>20426</v>
      </c>
      <c r="D163" s="6">
        <v>5</v>
      </c>
      <c r="E163" s="6">
        <v>130</v>
      </c>
      <c r="F163" s="6">
        <v>7</v>
      </c>
      <c r="G163" s="6">
        <v>2.7799198460463401E-2</v>
      </c>
    </row>
    <row r="164" spans="1:7">
      <c r="A164" s="6" t="s">
        <v>24337</v>
      </c>
      <c r="B164" s="6" t="s">
        <v>24336</v>
      </c>
      <c r="C164" s="6" t="s">
        <v>20426</v>
      </c>
      <c r="D164" s="6">
        <v>5</v>
      </c>
      <c r="E164" s="6">
        <v>12</v>
      </c>
      <c r="F164" s="6">
        <v>2</v>
      </c>
      <c r="G164" s="6">
        <v>2.86635229699806E-2</v>
      </c>
    </row>
    <row r="165" spans="1:7">
      <c r="A165" s="6" t="s">
        <v>24335</v>
      </c>
      <c r="B165" s="6" t="s">
        <v>24334</v>
      </c>
      <c r="C165" s="6" t="s">
        <v>20426</v>
      </c>
      <c r="D165" s="6">
        <v>5</v>
      </c>
      <c r="E165" s="6">
        <v>12</v>
      </c>
      <c r="F165" s="6">
        <v>2</v>
      </c>
      <c r="G165" s="6">
        <v>2.86635229699806E-2</v>
      </c>
    </row>
    <row r="166" spans="1:7">
      <c r="A166" s="6" t="s">
        <v>24333</v>
      </c>
      <c r="B166" s="6" t="s">
        <v>24332</v>
      </c>
      <c r="C166" s="6" t="s">
        <v>20426</v>
      </c>
      <c r="D166" s="6">
        <v>5</v>
      </c>
      <c r="E166" s="6">
        <v>12</v>
      </c>
      <c r="F166" s="6">
        <v>2</v>
      </c>
      <c r="G166" s="6">
        <v>2.86635229699806E-2</v>
      </c>
    </row>
    <row r="167" spans="1:7">
      <c r="A167" s="6" t="s">
        <v>24331</v>
      </c>
      <c r="B167" s="6" t="s">
        <v>24330</v>
      </c>
      <c r="C167" s="6" t="s">
        <v>20426</v>
      </c>
      <c r="D167" s="6">
        <v>4</v>
      </c>
      <c r="E167" s="6">
        <v>12</v>
      </c>
      <c r="F167" s="6">
        <v>2</v>
      </c>
      <c r="G167" s="6">
        <v>2.86635229699806E-2</v>
      </c>
    </row>
    <row r="168" spans="1:7">
      <c r="A168" s="6" t="s">
        <v>21515</v>
      </c>
      <c r="B168" s="6" t="s">
        <v>21514</v>
      </c>
      <c r="C168" s="6" t="s">
        <v>20426</v>
      </c>
      <c r="D168" s="6">
        <v>4</v>
      </c>
      <c r="E168" s="6">
        <v>103</v>
      </c>
      <c r="F168" s="6">
        <v>6</v>
      </c>
      <c r="G168" s="6">
        <v>2.8875418444511601E-2</v>
      </c>
    </row>
    <row r="169" spans="1:7">
      <c r="A169" s="6" t="s">
        <v>20780</v>
      </c>
      <c r="B169" s="6" t="s">
        <v>20779</v>
      </c>
      <c r="C169" s="6" t="s">
        <v>20426</v>
      </c>
      <c r="D169" s="6">
        <v>4</v>
      </c>
      <c r="E169" s="6">
        <v>30</v>
      </c>
      <c r="F169" s="6">
        <v>3</v>
      </c>
      <c r="G169" s="6">
        <v>2.9246465329133501E-2</v>
      </c>
    </row>
    <row r="170" spans="1:7">
      <c r="A170" s="6" t="s">
        <v>20826</v>
      </c>
      <c r="B170" s="6" t="s">
        <v>20825</v>
      </c>
      <c r="C170" s="6" t="s">
        <v>20426</v>
      </c>
      <c r="D170" s="6">
        <v>6</v>
      </c>
      <c r="E170" s="6">
        <v>52</v>
      </c>
      <c r="F170" s="6">
        <v>4</v>
      </c>
      <c r="G170" s="6">
        <v>2.9261941400125498E-2</v>
      </c>
    </row>
    <row r="171" spans="1:7">
      <c r="A171" s="6" t="s">
        <v>20864</v>
      </c>
      <c r="B171" s="6" t="s">
        <v>20863</v>
      </c>
      <c r="C171" s="6" t="s">
        <v>20426</v>
      </c>
      <c r="D171" s="6">
        <v>4</v>
      </c>
      <c r="E171" s="6">
        <v>255</v>
      </c>
      <c r="F171" s="6">
        <v>11</v>
      </c>
      <c r="G171" s="6">
        <v>3.0256263778217499E-2</v>
      </c>
    </row>
    <row r="172" spans="1:7">
      <c r="A172" s="6" t="s">
        <v>21493</v>
      </c>
      <c r="B172" s="6" t="s">
        <v>21492</v>
      </c>
      <c r="C172" s="6" t="s">
        <v>20426</v>
      </c>
      <c r="D172" s="6">
        <v>4</v>
      </c>
      <c r="E172" s="6">
        <v>889</v>
      </c>
      <c r="F172" s="6">
        <v>29</v>
      </c>
      <c r="G172" s="6">
        <v>3.0406037153943102E-2</v>
      </c>
    </row>
    <row r="173" spans="1:7">
      <c r="A173" s="6" t="s">
        <v>23049</v>
      </c>
      <c r="B173" s="6" t="s">
        <v>23048</v>
      </c>
      <c r="C173" s="6" t="s">
        <v>20426</v>
      </c>
      <c r="D173" s="6">
        <v>5</v>
      </c>
      <c r="E173" s="6">
        <v>162</v>
      </c>
      <c r="F173" s="6">
        <v>8</v>
      </c>
      <c r="G173" s="6">
        <v>3.05020462967515E-2</v>
      </c>
    </row>
    <row r="174" spans="1:7">
      <c r="A174" s="6" t="s">
        <v>22901</v>
      </c>
      <c r="B174" s="6" t="s">
        <v>22900</v>
      </c>
      <c r="C174" s="6" t="s">
        <v>20426</v>
      </c>
      <c r="D174" s="6">
        <v>5</v>
      </c>
      <c r="E174" s="6">
        <v>78</v>
      </c>
      <c r="F174" s="6">
        <v>5</v>
      </c>
      <c r="G174" s="6">
        <v>3.1171771779124301E-2</v>
      </c>
    </row>
    <row r="175" spans="1:7">
      <c r="A175" s="6" t="s">
        <v>22965</v>
      </c>
      <c r="B175" s="6" t="s">
        <v>22964</v>
      </c>
      <c r="C175" s="6" t="s">
        <v>20426</v>
      </c>
      <c r="D175" s="6">
        <v>5</v>
      </c>
      <c r="E175" s="6">
        <v>79</v>
      </c>
      <c r="F175" s="6">
        <v>5</v>
      </c>
      <c r="G175" s="6">
        <v>3.2685928546343203E-2</v>
      </c>
    </row>
    <row r="176" spans="1:7">
      <c r="A176" s="6" t="s">
        <v>22816</v>
      </c>
      <c r="B176" s="6" t="s">
        <v>22815</v>
      </c>
      <c r="C176" s="6" t="s">
        <v>20426</v>
      </c>
      <c r="D176" s="6">
        <v>7</v>
      </c>
      <c r="E176" s="6">
        <v>54</v>
      </c>
      <c r="F176" s="6">
        <v>4</v>
      </c>
      <c r="G176" s="6">
        <v>3.3018240946667998E-2</v>
      </c>
    </row>
    <row r="177" spans="1:7">
      <c r="A177" s="6" t="s">
        <v>24327</v>
      </c>
      <c r="B177" s="6" t="s">
        <v>24326</v>
      </c>
      <c r="C177" s="6" t="s">
        <v>20426</v>
      </c>
      <c r="D177" s="6">
        <v>6</v>
      </c>
      <c r="E177" s="6">
        <v>13</v>
      </c>
      <c r="F177" s="6">
        <v>2</v>
      </c>
      <c r="G177" s="6">
        <v>3.3378577036280298E-2</v>
      </c>
    </row>
    <row r="178" spans="1:7">
      <c r="A178" s="6" t="s">
        <v>24325</v>
      </c>
      <c r="B178" s="6" t="s">
        <v>24324</v>
      </c>
      <c r="C178" s="6" t="s">
        <v>20426</v>
      </c>
      <c r="D178" s="6">
        <v>5</v>
      </c>
      <c r="E178" s="6">
        <v>13</v>
      </c>
      <c r="F178" s="6">
        <v>2</v>
      </c>
      <c r="G178" s="6">
        <v>3.3378577036280298E-2</v>
      </c>
    </row>
    <row r="179" spans="1:7">
      <c r="A179" s="6" t="s">
        <v>24323</v>
      </c>
      <c r="B179" s="6" t="s">
        <v>24322</v>
      </c>
      <c r="C179" s="6" t="s">
        <v>20426</v>
      </c>
      <c r="D179" s="6">
        <v>5</v>
      </c>
      <c r="E179" s="6">
        <v>13</v>
      </c>
      <c r="F179" s="6">
        <v>2</v>
      </c>
      <c r="G179" s="6">
        <v>3.3378577036280298E-2</v>
      </c>
    </row>
    <row r="180" spans="1:7">
      <c r="A180" s="6" t="s">
        <v>22650</v>
      </c>
      <c r="B180" s="6" t="s">
        <v>22649</v>
      </c>
      <c r="C180" s="6" t="s">
        <v>20426</v>
      </c>
      <c r="D180" s="6">
        <v>6</v>
      </c>
      <c r="E180" s="6">
        <v>13</v>
      </c>
      <c r="F180" s="6">
        <v>2</v>
      </c>
      <c r="G180" s="6">
        <v>3.3378577036280298E-2</v>
      </c>
    </row>
    <row r="181" spans="1:7">
      <c r="A181" s="6" t="s">
        <v>20868</v>
      </c>
      <c r="B181" s="6" t="s">
        <v>20867</v>
      </c>
      <c r="C181" s="6" t="s">
        <v>20426</v>
      </c>
      <c r="D181" s="6">
        <v>4</v>
      </c>
      <c r="E181" s="6">
        <v>227</v>
      </c>
      <c r="F181" s="6">
        <v>10</v>
      </c>
      <c r="G181" s="6">
        <v>3.3390990408840103E-2</v>
      </c>
    </row>
    <row r="182" spans="1:7">
      <c r="A182" s="6" t="s">
        <v>20683</v>
      </c>
      <c r="B182" s="6" t="s">
        <v>20682</v>
      </c>
      <c r="C182" s="6" t="s">
        <v>20426</v>
      </c>
      <c r="D182" s="6">
        <v>5</v>
      </c>
      <c r="E182" s="6">
        <v>55</v>
      </c>
      <c r="F182" s="6">
        <v>4</v>
      </c>
      <c r="G182" s="6">
        <v>3.4996983093082398E-2</v>
      </c>
    </row>
    <row r="183" spans="1:7">
      <c r="A183" s="6" t="s">
        <v>21824</v>
      </c>
      <c r="B183" s="6" t="s">
        <v>21823</v>
      </c>
      <c r="C183" s="6" t="s">
        <v>20426</v>
      </c>
      <c r="D183" s="6">
        <v>3</v>
      </c>
      <c r="E183" s="6">
        <v>1167</v>
      </c>
      <c r="F183" s="6">
        <v>36</v>
      </c>
      <c r="G183" s="6">
        <v>3.5698084002869702E-2</v>
      </c>
    </row>
    <row r="184" spans="1:7">
      <c r="A184" s="6" t="s">
        <v>21567</v>
      </c>
      <c r="B184" s="6" t="s">
        <v>21566</v>
      </c>
      <c r="C184" s="6" t="s">
        <v>20426</v>
      </c>
      <c r="D184" s="6">
        <v>4</v>
      </c>
      <c r="E184" s="6">
        <v>231</v>
      </c>
      <c r="F184" s="6">
        <v>10</v>
      </c>
      <c r="G184" s="6">
        <v>3.6926073974741E-2</v>
      </c>
    </row>
    <row r="185" spans="1:7">
      <c r="A185" s="6" t="s">
        <v>22746</v>
      </c>
      <c r="B185" s="6" t="s">
        <v>22745</v>
      </c>
      <c r="C185" s="6" t="s">
        <v>20426</v>
      </c>
      <c r="D185" s="6">
        <v>3</v>
      </c>
      <c r="E185" s="6">
        <v>33</v>
      </c>
      <c r="F185" s="6">
        <v>3</v>
      </c>
      <c r="G185" s="6">
        <v>3.7419388066737599E-2</v>
      </c>
    </row>
    <row r="186" spans="1:7">
      <c r="A186" s="6" t="s">
        <v>22748</v>
      </c>
      <c r="B186" s="6" t="s">
        <v>22747</v>
      </c>
      <c r="C186" s="6" t="s">
        <v>20426</v>
      </c>
      <c r="D186" s="6">
        <v>4</v>
      </c>
      <c r="E186" s="6">
        <v>33</v>
      </c>
      <c r="F186" s="6">
        <v>3</v>
      </c>
      <c r="G186" s="6">
        <v>3.7419388066737599E-2</v>
      </c>
    </row>
    <row r="187" spans="1:7">
      <c r="A187" s="6" t="s">
        <v>20818</v>
      </c>
      <c r="B187" s="6" t="s">
        <v>20817</v>
      </c>
      <c r="C187" s="6" t="s">
        <v>20426</v>
      </c>
      <c r="D187" s="6">
        <v>4</v>
      </c>
      <c r="E187" s="6">
        <v>14</v>
      </c>
      <c r="F187" s="6">
        <v>2</v>
      </c>
      <c r="G187" s="6">
        <v>3.8372041413115801E-2</v>
      </c>
    </row>
    <row r="188" spans="1:7">
      <c r="A188" s="6" t="s">
        <v>24063</v>
      </c>
      <c r="B188" s="6" t="s">
        <v>24062</v>
      </c>
      <c r="C188" s="6" t="s">
        <v>20426</v>
      </c>
      <c r="D188" s="6">
        <v>6</v>
      </c>
      <c r="E188" s="6">
        <v>14</v>
      </c>
      <c r="F188" s="6">
        <v>2</v>
      </c>
      <c r="G188" s="6">
        <v>3.8372041413115801E-2</v>
      </c>
    </row>
    <row r="189" spans="1:7">
      <c r="A189" s="6" t="s">
        <v>22610</v>
      </c>
      <c r="B189" s="6" t="s">
        <v>22609</v>
      </c>
      <c r="C189" s="6" t="s">
        <v>20426</v>
      </c>
      <c r="D189" s="6">
        <v>3</v>
      </c>
      <c r="E189" s="6">
        <v>14</v>
      </c>
      <c r="F189" s="6">
        <v>2</v>
      </c>
      <c r="G189" s="6">
        <v>3.8372041413115801E-2</v>
      </c>
    </row>
    <row r="190" spans="1:7">
      <c r="A190" s="6" t="s">
        <v>20822</v>
      </c>
      <c r="B190" s="6" t="s">
        <v>20821</v>
      </c>
      <c r="C190" s="6" t="s">
        <v>20426</v>
      </c>
      <c r="D190" s="6">
        <v>5</v>
      </c>
      <c r="E190" s="6">
        <v>14</v>
      </c>
      <c r="F190" s="6">
        <v>2</v>
      </c>
      <c r="G190" s="6">
        <v>3.8372041413115801E-2</v>
      </c>
    </row>
    <row r="191" spans="1:7">
      <c r="A191" s="6" t="s">
        <v>24321</v>
      </c>
      <c r="B191" s="6" t="s">
        <v>24320</v>
      </c>
      <c r="C191" s="6" t="s">
        <v>20426</v>
      </c>
      <c r="D191" s="6">
        <v>6</v>
      </c>
      <c r="E191" s="6">
        <v>34</v>
      </c>
      <c r="F191" s="6">
        <v>3</v>
      </c>
      <c r="G191" s="6">
        <v>4.0376059194428798E-2</v>
      </c>
    </row>
    <row r="192" spans="1:7">
      <c r="A192" s="6" t="s">
        <v>24319</v>
      </c>
      <c r="B192" s="6" t="s">
        <v>24318</v>
      </c>
      <c r="C192" s="6" t="s">
        <v>20426</v>
      </c>
      <c r="D192" s="6">
        <v>5</v>
      </c>
      <c r="E192" s="6">
        <v>84</v>
      </c>
      <c r="F192" s="6">
        <v>5</v>
      </c>
      <c r="G192" s="6">
        <v>4.0937834116676203E-2</v>
      </c>
    </row>
    <row r="193" spans="1:7">
      <c r="A193" s="6" t="s">
        <v>22941</v>
      </c>
      <c r="B193" s="6" t="s">
        <v>22940</v>
      </c>
      <c r="C193" s="6" t="s">
        <v>20426</v>
      </c>
      <c r="D193" s="6">
        <v>4</v>
      </c>
      <c r="E193" s="6">
        <v>84</v>
      </c>
      <c r="F193" s="6">
        <v>5</v>
      </c>
      <c r="G193" s="6">
        <v>4.0937834116676203E-2</v>
      </c>
    </row>
    <row r="194" spans="1:7">
      <c r="A194" s="6" t="s">
        <v>22770</v>
      </c>
      <c r="B194" s="6" t="s">
        <v>22769</v>
      </c>
      <c r="C194" s="6" t="s">
        <v>20426</v>
      </c>
      <c r="D194" s="6">
        <v>8</v>
      </c>
      <c r="E194" s="6">
        <v>58</v>
      </c>
      <c r="F194" s="6">
        <v>4</v>
      </c>
      <c r="G194" s="6">
        <v>4.1337428190587597E-2</v>
      </c>
    </row>
    <row r="195" spans="1:7">
      <c r="A195" s="6" t="s">
        <v>22564</v>
      </c>
      <c r="B195" s="6" t="s">
        <v>22563</v>
      </c>
      <c r="C195" s="6" t="s">
        <v>20426</v>
      </c>
      <c r="D195" s="6">
        <v>4</v>
      </c>
      <c r="E195" s="6">
        <v>85</v>
      </c>
      <c r="F195" s="6">
        <v>5</v>
      </c>
      <c r="G195" s="6">
        <v>4.2725977688182502E-2</v>
      </c>
    </row>
    <row r="196" spans="1:7">
      <c r="A196" s="6" t="s">
        <v>22566</v>
      </c>
      <c r="B196" s="6" t="s">
        <v>22565</v>
      </c>
      <c r="C196" s="6" t="s">
        <v>20426</v>
      </c>
      <c r="D196" s="6">
        <v>5</v>
      </c>
      <c r="E196" s="6">
        <v>85</v>
      </c>
      <c r="F196" s="6">
        <v>5</v>
      </c>
      <c r="G196" s="6">
        <v>4.2725977688182502E-2</v>
      </c>
    </row>
    <row r="197" spans="1:7">
      <c r="A197" s="6" t="s">
        <v>23063</v>
      </c>
      <c r="B197" s="6" t="s">
        <v>23062</v>
      </c>
      <c r="C197" s="6" t="s">
        <v>20426</v>
      </c>
      <c r="D197" s="6">
        <v>6</v>
      </c>
      <c r="E197" s="6">
        <v>15</v>
      </c>
      <c r="F197" s="6">
        <v>2</v>
      </c>
      <c r="G197" s="6">
        <v>4.3629060035821302E-2</v>
      </c>
    </row>
    <row r="198" spans="1:7">
      <c r="A198" s="6" t="s">
        <v>21192</v>
      </c>
      <c r="B198" s="6" t="s">
        <v>21191</v>
      </c>
      <c r="C198" s="6" t="s">
        <v>20426</v>
      </c>
      <c r="D198" s="6">
        <v>5</v>
      </c>
      <c r="E198" s="6">
        <v>15</v>
      </c>
      <c r="F198" s="6">
        <v>2</v>
      </c>
      <c r="G198" s="6">
        <v>4.3629060035821302E-2</v>
      </c>
    </row>
    <row r="199" spans="1:7">
      <c r="A199" s="6" t="s">
        <v>24311</v>
      </c>
      <c r="B199" s="6" t="s">
        <v>24310</v>
      </c>
      <c r="C199" s="6" t="s">
        <v>20426</v>
      </c>
      <c r="D199" s="6">
        <v>5</v>
      </c>
      <c r="E199" s="6">
        <v>2</v>
      </c>
      <c r="F199" s="6">
        <v>1</v>
      </c>
      <c r="G199" s="6">
        <v>4.4433603499482499E-2</v>
      </c>
    </row>
    <row r="200" spans="1:7">
      <c r="A200" s="6" t="s">
        <v>24309</v>
      </c>
      <c r="B200" s="6" t="s">
        <v>24308</v>
      </c>
      <c r="C200" s="6" t="s">
        <v>20426</v>
      </c>
      <c r="D200" s="6">
        <v>5</v>
      </c>
      <c r="E200" s="6">
        <v>2</v>
      </c>
      <c r="F200" s="6">
        <v>1</v>
      </c>
      <c r="G200" s="6">
        <v>4.4433603499482499E-2</v>
      </c>
    </row>
    <row r="201" spans="1:7">
      <c r="A201" s="6" t="s">
        <v>24307</v>
      </c>
      <c r="B201" s="6" t="s">
        <v>24306</v>
      </c>
      <c r="C201" s="6" t="s">
        <v>20426</v>
      </c>
      <c r="D201" s="6">
        <v>6</v>
      </c>
      <c r="E201" s="6">
        <v>2</v>
      </c>
      <c r="F201" s="6">
        <v>1</v>
      </c>
      <c r="G201" s="6">
        <v>4.4433603499482499E-2</v>
      </c>
    </row>
    <row r="202" spans="1:7">
      <c r="A202" s="6" t="s">
        <v>24305</v>
      </c>
      <c r="B202" s="6" t="s">
        <v>24304</v>
      </c>
      <c r="C202" s="6" t="s">
        <v>20426</v>
      </c>
      <c r="D202" s="6">
        <v>4</v>
      </c>
      <c r="E202" s="6">
        <v>2</v>
      </c>
      <c r="F202" s="6">
        <v>1</v>
      </c>
      <c r="G202" s="6">
        <v>4.4433603499482499E-2</v>
      </c>
    </row>
    <row r="203" spans="1:7">
      <c r="A203" s="6" t="s">
        <v>24303</v>
      </c>
      <c r="B203" s="6" t="s">
        <v>24302</v>
      </c>
      <c r="C203" s="6" t="s">
        <v>20426</v>
      </c>
      <c r="D203" s="6">
        <v>7</v>
      </c>
      <c r="E203" s="6">
        <v>2</v>
      </c>
      <c r="F203" s="6">
        <v>1</v>
      </c>
      <c r="G203" s="6">
        <v>4.4433603499482499E-2</v>
      </c>
    </row>
    <row r="204" spans="1:7">
      <c r="A204" s="6" t="s">
        <v>24291</v>
      </c>
      <c r="B204" s="6" t="s">
        <v>24290</v>
      </c>
      <c r="C204" s="6" t="s">
        <v>20426</v>
      </c>
      <c r="D204" s="6">
        <v>6</v>
      </c>
      <c r="E204" s="6">
        <v>2</v>
      </c>
      <c r="F204" s="6">
        <v>1</v>
      </c>
      <c r="G204" s="6">
        <v>4.4433603499482499E-2</v>
      </c>
    </row>
    <row r="205" spans="1:7">
      <c r="A205" s="6" t="s">
        <v>20952</v>
      </c>
      <c r="B205" s="6" t="s">
        <v>20951</v>
      </c>
      <c r="C205" s="6" t="s">
        <v>20426</v>
      </c>
      <c r="D205" s="6">
        <v>5</v>
      </c>
      <c r="E205" s="6">
        <v>2</v>
      </c>
      <c r="F205" s="6">
        <v>1</v>
      </c>
      <c r="G205" s="6">
        <v>4.4433603499482499E-2</v>
      </c>
    </row>
    <row r="206" spans="1:7">
      <c r="A206" s="6" t="s">
        <v>24281</v>
      </c>
      <c r="B206" s="6" t="s">
        <v>24280</v>
      </c>
      <c r="C206" s="6" t="s">
        <v>20426</v>
      </c>
      <c r="D206" s="6">
        <v>6</v>
      </c>
      <c r="E206" s="6">
        <v>2</v>
      </c>
      <c r="F206" s="6">
        <v>1</v>
      </c>
      <c r="G206" s="6">
        <v>4.4433603499482499E-2</v>
      </c>
    </row>
    <row r="207" spans="1:7">
      <c r="A207" s="6" t="s">
        <v>22186</v>
      </c>
      <c r="B207" s="6" t="s">
        <v>22185</v>
      </c>
      <c r="C207" s="6" t="s">
        <v>20426</v>
      </c>
      <c r="D207" s="6">
        <v>3</v>
      </c>
      <c r="E207" s="6">
        <v>36</v>
      </c>
      <c r="F207" s="6">
        <v>3</v>
      </c>
      <c r="G207" s="6">
        <v>4.6631388698909301E-2</v>
      </c>
    </row>
    <row r="208" spans="1:7">
      <c r="A208" s="6" t="s">
        <v>22995</v>
      </c>
      <c r="B208" s="6" t="s">
        <v>22994</v>
      </c>
      <c r="C208" s="6" t="s">
        <v>20426</v>
      </c>
      <c r="D208" s="6">
        <v>5</v>
      </c>
      <c r="E208" s="6">
        <v>36</v>
      </c>
      <c r="F208" s="6">
        <v>3</v>
      </c>
      <c r="G208" s="6">
        <v>4.6631388698909301E-2</v>
      </c>
    </row>
    <row r="209" spans="1:7">
      <c r="A209" s="6" t="s">
        <v>21466</v>
      </c>
      <c r="B209" s="6" t="s">
        <v>21465</v>
      </c>
      <c r="C209" s="6" t="s">
        <v>20426</v>
      </c>
      <c r="D209" s="6">
        <v>3</v>
      </c>
      <c r="E209" s="6">
        <v>519</v>
      </c>
      <c r="F209" s="6">
        <v>18</v>
      </c>
      <c r="G209" s="6">
        <v>4.7553983193645698E-2</v>
      </c>
    </row>
    <row r="210" spans="1:7">
      <c r="A210" s="6" t="s">
        <v>22058</v>
      </c>
      <c r="B210" s="6" t="s">
        <v>22057</v>
      </c>
      <c r="C210" s="6" t="s">
        <v>20426</v>
      </c>
      <c r="D210" s="6">
        <v>7</v>
      </c>
      <c r="E210" s="6">
        <v>16</v>
      </c>
      <c r="F210" s="6">
        <v>2</v>
      </c>
      <c r="G210" s="6">
        <v>4.91353023381879E-2</v>
      </c>
    </row>
    <row r="211" spans="1:7">
      <c r="A211" s="6" t="s">
        <v>22496</v>
      </c>
      <c r="B211" s="6" t="s">
        <v>22495</v>
      </c>
      <c r="C211" s="6" t="s">
        <v>20426</v>
      </c>
      <c r="D211" s="6">
        <v>8</v>
      </c>
      <c r="E211" s="6">
        <v>16</v>
      </c>
      <c r="F211" s="6">
        <v>2</v>
      </c>
      <c r="G211" s="6">
        <v>4.91353023381879E-2</v>
      </c>
    </row>
    <row r="212" spans="1:7">
      <c r="A212" s="6" t="s">
        <v>20621</v>
      </c>
      <c r="B212" s="6" t="s">
        <v>20620</v>
      </c>
      <c r="C212" s="6" t="s">
        <v>20426</v>
      </c>
      <c r="D212" s="6">
        <v>6</v>
      </c>
      <c r="E212" s="6">
        <v>16</v>
      </c>
      <c r="F212" s="6">
        <v>2</v>
      </c>
      <c r="G212" s="6">
        <v>4.91353023381879E-2</v>
      </c>
    </row>
  </sheetData>
  <autoFilter ref="A1:G212"/>
  <phoneticPr fontId="3"/>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1"/>
  </sheetPr>
  <dimension ref="A1:G666"/>
  <sheetViews>
    <sheetView workbookViewId="0">
      <pane xSplit="1" ySplit="1" topLeftCell="B2" activePane="bottomRight" state="frozen"/>
      <selection activeCell="G6" sqref="G6"/>
      <selection pane="topRight" activeCell="G6" sqref="G6"/>
      <selection pane="bottomLeft" activeCell="G6" sqref="G6"/>
      <selection pane="bottomRight" activeCell="H9" sqref="H9"/>
    </sheetView>
  </sheetViews>
  <sheetFormatPr defaultRowHeight="15"/>
  <cols>
    <col min="1" max="1" width="11.42578125" style="15" bestFit="1" customWidth="1"/>
    <col min="2" max="2" width="10.7109375" customWidth="1"/>
    <col min="3" max="3" width="29.85546875" customWidth="1"/>
    <col min="4" max="4" width="42.28515625" customWidth="1"/>
    <col min="5" max="5" width="38.5703125" customWidth="1"/>
    <col min="6" max="7" width="10.7109375" customWidth="1"/>
  </cols>
  <sheetData>
    <row r="1" spans="1:7" ht="45">
      <c r="A1" s="16" t="s">
        <v>20420</v>
      </c>
      <c r="B1" s="5" t="s">
        <v>20415</v>
      </c>
      <c r="C1" s="4" t="s">
        <v>20410</v>
      </c>
      <c r="D1" s="4" t="s">
        <v>20409</v>
      </c>
      <c r="E1" s="4" t="s">
        <v>20408</v>
      </c>
      <c r="F1" s="5" t="s">
        <v>20412</v>
      </c>
      <c r="G1" s="5" t="s">
        <v>20411</v>
      </c>
    </row>
    <row r="2" spans="1:7">
      <c r="A2" s="17" t="s">
        <v>20377</v>
      </c>
      <c r="B2" s="2" t="s">
        <v>23130</v>
      </c>
      <c r="C2" t="s">
        <v>2511</v>
      </c>
      <c r="D2" t="s">
        <v>20376</v>
      </c>
      <c r="E2" t="s">
        <v>3814</v>
      </c>
      <c r="F2" s="1" t="s">
        <v>23128</v>
      </c>
    </row>
    <row r="3" spans="1:7">
      <c r="A3" s="17" t="s">
        <v>20354</v>
      </c>
      <c r="B3" s="2" t="s">
        <v>23130</v>
      </c>
      <c r="C3" t="s">
        <v>20353</v>
      </c>
      <c r="D3" t="s">
        <v>20352</v>
      </c>
      <c r="E3" t="s">
        <v>870</v>
      </c>
      <c r="F3" s="1" t="s">
        <v>23128</v>
      </c>
    </row>
    <row r="4" spans="1:7">
      <c r="A4" s="17" t="s">
        <v>20297</v>
      </c>
      <c r="B4" s="2" t="s">
        <v>23130</v>
      </c>
      <c r="C4" t="s">
        <v>20296</v>
      </c>
      <c r="D4" t="s">
        <v>20295</v>
      </c>
      <c r="E4" t="s">
        <v>20294</v>
      </c>
      <c r="F4" s="1" t="s">
        <v>23128</v>
      </c>
    </row>
    <row r="5" spans="1:7">
      <c r="A5" s="17" t="s">
        <v>20279</v>
      </c>
      <c r="B5" s="2" t="s">
        <v>23130</v>
      </c>
      <c r="C5" t="s">
        <v>591</v>
      </c>
      <c r="D5" t="s">
        <v>20278</v>
      </c>
      <c r="E5" t="s">
        <v>2948</v>
      </c>
      <c r="F5" s="1" t="s">
        <v>23128</v>
      </c>
    </row>
    <row r="6" spans="1:7">
      <c r="A6" s="17" t="s">
        <v>20268</v>
      </c>
      <c r="B6" s="2" t="s">
        <v>23130</v>
      </c>
      <c r="C6" t="s">
        <v>1594</v>
      </c>
      <c r="D6" t="s">
        <v>20267</v>
      </c>
      <c r="E6" t="s">
        <v>3419</v>
      </c>
      <c r="F6" s="1" t="s">
        <v>23128</v>
      </c>
    </row>
    <row r="7" spans="1:7">
      <c r="A7" s="17" t="s">
        <v>20260</v>
      </c>
      <c r="B7" s="2" t="s">
        <v>23129</v>
      </c>
      <c r="C7" t="s">
        <v>4975</v>
      </c>
      <c r="D7" t="s">
        <v>20259</v>
      </c>
      <c r="E7" t="s">
        <v>4973</v>
      </c>
      <c r="F7" s="1" t="s">
        <v>23128</v>
      </c>
    </row>
    <row r="8" spans="1:7">
      <c r="A8" s="17" t="s">
        <v>20212</v>
      </c>
      <c r="B8" s="2" t="s">
        <v>23130</v>
      </c>
      <c r="C8" t="s">
        <v>2511</v>
      </c>
      <c r="D8" t="s">
        <v>20211</v>
      </c>
      <c r="E8" t="s">
        <v>3814</v>
      </c>
      <c r="F8" s="1" t="s">
        <v>23128</v>
      </c>
    </row>
    <row r="9" spans="1:7">
      <c r="A9" s="17" t="s">
        <v>20200</v>
      </c>
      <c r="B9" s="2" t="s">
        <v>23129</v>
      </c>
      <c r="C9" t="s">
        <v>276</v>
      </c>
      <c r="D9" t="s">
        <v>20199</v>
      </c>
      <c r="E9" t="s">
        <v>600</v>
      </c>
      <c r="F9" s="1" t="s">
        <v>23128</v>
      </c>
    </row>
    <row r="10" spans="1:7">
      <c r="A10" s="17" t="s">
        <v>20180</v>
      </c>
      <c r="B10" s="2" t="s">
        <v>23130</v>
      </c>
      <c r="C10" t="s">
        <v>1916</v>
      </c>
      <c r="D10" t="s">
        <v>6437</v>
      </c>
      <c r="E10" t="s">
        <v>1914</v>
      </c>
      <c r="F10" s="1" t="s">
        <v>23128</v>
      </c>
    </row>
    <row r="11" spans="1:7">
      <c r="A11" s="17" t="s">
        <v>20148</v>
      </c>
      <c r="B11" s="2" t="s">
        <v>23129</v>
      </c>
      <c r="C11" t="s">
        <v>0</v>
      </c>
      <c r="D11" t="s">
        <v>20147</v>
      </c>
      <c r="E11" t="s">
        <v>0</v>
      </c>
      <c r="F11" s="1" t="s">
        <v>23128</v>
      </c>
    </row>
    <row r="12" spans="1:7">
      <c r="A12" s="17" t="s">
        <v>20133</v>
      </c>
      <c r="B12" s="2" t="s">
        <v>23129</v>
      </c>
      <c r="C12" t="s">
        <v>20132</v>
      </c>
      <c r="D12" t="s">
        <v>20131</v>
      </c>
      <c r="E12" t="s">
        <v>2438</v>
      </c>
      <c r="F12" s="1" t="s">
        <v>23128</v>
      </c>
    </row>
    <row r="13" spans="1:7">
      <c r="A13" s="17" t="s">
        <v>20117</v>
      </c>
      <c r="B13" s="2" t="s">
        <v>23129</v>
      </c>
      <c r="C13" t="s">
        <v>24438</v>
      </c>
      <c r="D13" t="s">
        <v>20116</v>
      </c>
      <c r="E13" t="s">
        <v>600</v>
      </c>
      <c r="F13" s="1" t="s">
        <v>23128</v>
      </c>
    </row>
    <row r="14" spans="1:7">
      <c r="A14" s="17" t="s">
        <v>20057</v>
      </c>
      <c r="B14" s="2" t="s">
        <v>23129</v>
      </c>
      <c r="C14" t="s">
        <v>3088</v>
      </c>
      <c r="D14" t="s">
        <v>20056</v>
      </c>
      <c r="E14" t="s">
        <v>13562</v>
      </c>
      <c r="F14" s="1" t="s">
        <v>23128</v>
      </c>
    </row>
    <row r="15" spans="1:7">
      <c r="A15" s="17" t="s">
        <v>20033</v>
      </c>
      <c r="B15" s="2" t="s">
        <v>23129</v>
      </c>
      <c r="C15" t="s">
        <v>20032</v>
      </c>
      <c r="D15" t="s">
        <v>20031</v>
      </c>
      <c r="E15" t="s">
        <v>0</v>
      </c>
      <c r="F15" s="1" t="s">
        <v>23128</v>
      </c>
    </row>
    <row r="16" spans="1:7">
      <c r="A16" s="17" t="s">
        <v>20030</v>
      </c>
      <c r="B16" s="2" t="s">
        <v>23129</v>
      </c>
      <c r="F16" s="1" t="s">
        <v>23128</v>
      </c>
    </row>
    <row r="17" spans="1:7">
      <c r="A17" s="17" t="s">
        <v>20000</v>
      </c>
      <c r="B17" s="2" t="s">
        <v>23129</v>
      </c>
      <c r="C17" t="s">
        <v>19999</v>
      </c>
      <c r="D17" t="s">
        <v>19998</v>
      </c>
      <c r="E17" t="s">
        <v>19997</v>
      </c>
      <c r="F17" s="1" t="s">
        <v>23128</v>
      </c>
    </row>
    <row r="18" spans="1:7">
      <c r="A18" s="17" t="s">
        <v>19982</v>
      </c>
      <c r="B18" s="2" t="s">
        <v>23130</v>
      </c>
      <c r="C18" t="s">
        <v>19981</v>
      </c>
      <c r="D18" t="s">
        <v>19980</v>
      </c>
      <c r="E18" t="s">
        <v>19979</v>
      </c>
      <c r="F18" s="1" t="s">
        <v>23128</v>
      </c>
    </row>
    <row r="19" spans="1:7">
      <c r="A19" s="17" t="s">
        <v>19936</v>
      </c>
      <c r="B19" s="2" t="s">
        <v>23129</v>
      </c>
      <c r="C19" t="s">
        <v>264</v>
      </c>
      <c r="D19" t="s">
        <v>19935</v>
      </c>
      <c r="E19" t="s">
        <v>13697</v>
      </c>
      <c r="F19" s="1" t="s">
        <v>23128</v>
      </c>
    </row>
    <row r="20" spans="1:7">
      <c r="A20" s="17" t="s">
        <v>19915</v>
      </c>
      <c r="B20" s="2" t="s">
        <v>23129</v>
      </c>
      <c r="C20" t="s">
        <v>6176</v>
      </c>
      <c r="D20" t="s">
        <v>19914</v>
      </c>
      <c r="E20" t="s">
        <v>12048</v>
      </c>
      <c r="F20" s="1" t="s">
        <v>23128</v>
      </c>
    </row>
    <row r="21" spans="1:7">
      <c r="A21" s="17" t="s">
        <v>19859</v>
      </c>
      <c r="B21" s="2" t="s">
        <v>23129</v>
      </c>
      <c r="C21" t="s">
        <v>19858</v>
      </c>
      <c r="D21" t="s">
        <v>19857</v>
      </c>
      <c r="E21" t="s">
        <v>0</v>
      </c>
      <c r="F21" s="1" t="s">
        <v>23128</v>
      </c>
    </row>
    <row r="22" spans="1:7">
      <c r="A22" s="17" t="s">
        <v>19831</v>
      </c>
      <c r="B22" s="2" t="s">
        <v>23129</v>
      </c>
      <c r="C22" t="s">
        <v>19830</v>
      </c>
      <c r="D22" t="s">
        <v>19829</v>
      </c>
      <c r="E22" t="s">
        <v>11543</v>
      </c>
      <c r="F22" s="1" t="s">
        <v>23128</v>
      </c>
    </row>
    <row r="23" spans="1:7">
      <c r="A23" s="17" t="s">
        <v>19824</v>
      </c>
      <c r="B23" s="2" t="s">
        <v>23130</v>
      </c>
      <c r="C23" t="s">
        <v>285</v>
      </c>
      <c r="D23" t="s">
        <v>19823</v>
      </c>
      <c r="E23" t="s">
        <v>0</v>
      </c>
      <c r="F23" s="1" t="s">
        <v>23128</v>
      </c>
    </row>
    <row r="24" spans="1:7">
      <c r="A24" s="17" t="s">
        <v>19812</v>
      </c>
      <c r="B24" s="2" t="s">
        <v>23129</v>
      </c>
      <c r="C24" t="s">
        <v>0</v>
      </c>
      <c r="D24" t="s">
        <v>19811</v>
      </c>
      <c r="E24" t="s">
        <v>19810</v>
      </c>
      <c r="F24" s="1" t="s">
        <v>23128</v>
      </c>
    </row>
    <row r="25" spans="1:7">
      <c r="A25" s="17" t="s">
        <v>19767</v>
      </c>
      <c r="B25" s="2" t="s">
        <v>23129</v>
      </c>
      <c r="C25" t="s">
        <v>19766</v>
      </c>
      <c r="D25" t="s">
        <v>19765</v>
      </c>
      <c r="E25" t="s">
        <v>153</v>
      </c>
      <c r="F25" s="1" t="s">
        <v>23128</v>
      </c>
    </row>
    <row r="26" spans="1:7">
      <c r="A26" s="17" t="s">
        <v>19758</v>
      </c>
      <c r="B26" s="2" t="s">
        <v>23129</v>
      </c>
      <c r="C26" t="s">
        <v>4805</v>
      </c>
      <c r="D26" t="s">
        <v>19756</v>
      </c>
      <c r="E26" t="s">
        <v>4803</v>
      </c>
      <c r="F26" s="1" t="s">
        <v>23131</v>
      </c>
      <c r="G26" t="s">
        <v>19757</v>
      </c>
    </row>
    <row r="27" spans="1:7">
      <c r="A27" s="17" t="s">
        <v>19742</v>
      </c>
      <c r="B27" s="2" t="s">
        <v>23130</v>
      </c>
      <c r="C27" t="s">
        <v>19741</v>
      </c>
      <c r="D27" t="s">
        <v>19740</v>
      </c>
      <c r="E27" t="s">
        <v>3206</v>
      </c>
      <c r="F27" s="1" t="s">
        <v>23128</v>
      </c>
    </row>
    <row r="28" spans="1:7">
      <c r="A28" s="17" t="s">
        <v>19684</v>
      </c>
      <c r="B28" s="2" t="s">
        <v>23130</v>
      </c>
      <c r="C28" t="s">
        <v>174</v>
      </c>
      <c r="D28" t="s">
        <v>19683</v>
      </c>
      <c r="E28" t="s">
        <v>172</v>
      </c>
      <c r="F28" s="1" t="s">
        <v>23128</v>
      </c>
    </row>
    <row r="29" spans="1:7">
      <c r="A29" s="17" t="s">
        <v>19635</v>
      </c>
      <c r="B29" s="2" t="s">
        <v>23130</v>
      </c>
      <c r="C29" t="s">
        <v>131</v>
      </c>
      <c r="D29" t="s">
        <v>19634</v>
      </c>
      <c r="E29" t="s">
        <v>129</v>
      </c>
      <c r="F29" s="1" t="s">
        <v>23128</v>
      </c>
    </row>
    <row r="30" spans="1:7">
      <c r="A30" s="17" t="s">
        <v>19633</v>
      </c>
      <c r="B30" s="2" t="s">
        <v>23130</v>
      </c>
      <c r="C30" t="s">
        <v>19631</v>
      </c>
      <c r="D30" t="s">
        <v>19632</v>
      </c>
      <c r="E30" t="s">
        <v>19631</v>
      </c>
      <c r="F30" s="1" t="s">
        <v>23128</v>
      </c>
    </row>
    <row r="31" spans="1:7">
      <c r="A31" s="17" t="s">
        <v>19539</v>
      </c>
      <c r="B31" s="2" t="s">
        <v>23129</v>
      </c>
      <c r="C31" t="s">
        <v>6619</v>
      </c>
      <c r="D31" t="s">
        <v>19538</v>
      </c>
      <c r="E31" t="s">
        <v>2263</v>
      </c>
      <c r="F31" s="1" t="s">
        <v>23128</v>
      </c>
    </row>
    <row r="32" spans="1:7">
      <c r="A32" s="17" t="s">
        <v>19496</v>
      </c>
      <c r="B32" s="2" t="s">
        <v>23129</v>
      </c>
      <c r="C32" t="s">
        <v>6515</v>
      </c>
      <c r="D32" t="s">
        <v>19495</v>
      </c>
      <c r="E32" t="s">
        <v>19494</v>
      </c>
      <c r="F32" s="1" t="s">
        <v>23128</v>
      </c>
    </row>
    <row r="33" spans="1:6">
      <c r="A33" s="17" t="s">
        <v>19477</v>
      </c>
      <c r="B33" s="2" t="s">
        <v>23129</v>
      </c>
      <c r="C33" t="s">
        <v>864</v>
      </c>
      <c r="D33" t="s">
        <v>19476</v>
      </c>
      <c r="E33" t="s">
        <v>862</v>
      </c>
      <c r="F33" s="1" t="s">
        <v>23128</v>
      </c>
    </row>
    <row r="34" spans="1:6">
      <c r="A34" s="17" t="s">
        <v>19415</v>
      </c>
      <c r="B34" s="2" t="s">
        <v>23130</v>
      </c>
      <c r="C34" t="s">
        <v>19414</v>
      </c>
      <c r="D34" t="s">
        <v>19413</v>
      </c>
      <c r="E34" t="s">
        <v>153</v>
      </c>
      <c r="F34" s="1" t="s">
        <v>23128</v>
      </c>
    </row>
    <row r="35" spans="1:6">
      <c r="A35" s="17" t="s">
        <v>19371</v>
      </c>
      <c r="B35" s="2" t="s">
        <v>23130</v>
      </c>
      <c r="C35" t="s">
        <v>463</v>
      </c>
      <c r="D35" t="s">
        <v>19370</v>
      </c>
      <c r="E35" t="s">
        <v>3393</v>
      </c>
      <c r="F35" s="1" t="s">
        <v>23128</v>
      </c>
    </row>
    <row r="36" spans="1:6">
      <c r="A36" s="17" t="s">
        <v>19369</v>
      </c>
      <c r="B36" s="2" t="s">
        <v>23130</v>
      </c>
      <c r="C36" t="s">
        <v>19368</v>
      </c>
      <c r="D36" t="s">
        <v>19367</v>
      </c>
      <c r="E36" t="s">
        <v>4714</v>
      </c>
      <c r="F36" s="1" t="s">
        <v>23128</v>
      </c>
    </row>
    <row r="37" spans="1:6">
      <c r="A37" s="17" t="s">
        <v>19362</v>
      </c>
      <c r="B37" s="2" t="s">
        <v>23129</v>
      </c>
      <c r="C37" t="s">
        <v>19361</v>
      </c>
      <c r="D37" t="s">
        <v>19360</v>
      </c>
      <c r="E37" t="s">
        <v>1043</v>
      </c>
      <c r="F37" s="1" t="s">
        <v>23128</v>
      </c>
    </row>
    <row r="38" spans="1:6">
      <c r="A38" s="17" t="s">
        <v>19336</v>
      </c>
      <c r="B38" s="2" t="s">
        <v>23129</v>
      </c>
      <c r="C38" t="s">
        <v>3307</v>
      </c>
      <c r="D38" t="s">
        <v>19335</v>
      </c>
      <c r="E38" t="s">
        <v>3305</v>
      </c>
      <c r="F38" s="1" t="s">
        <v>23128</v>
      </c>
    </row>
    <row r="39" spans="1:6">
      <c r="A39" s="17" t="s">
        <v>19334</v>
      </c>
      <c r="B39" s="2" t="s">
        <v>23130</v>
      </c>
      <c r="C39" t="s">
        <v>19333</v>
      </c>
      <c r="D39" t="s">
        <v>19332</v>
      </c>
      <c r="E39" t="s">
        <v>19331</v>
      </c>
      <c r="F39" s="1" t="s">
        <v>23128</v>
      </c>
    </row>
    <row r="40" spans="1:6">
      <c r="A40" s="17" t="s">
        <v>19326</v>
      </c>
      <c r="B40" s="2" t="s">
        <v>23130</v>
      </c>
      <c r="C40" t="s">
        <v>0</v>
      </c>
      <c r="D40" t="s">
        <v>1</v>
      </c>
      <c r="E40" t="s">
        <v>0</v>
      </c>
      <c r="F40" s="1" t="s">
        <v>23128</v>
      </c>
    </row>
    <row r="41" spans="1:6">
      <c r="A41" s="17" t="s">
        <v>19322</v>
      </c>
      <c r="B41" s="2" t="s">
        <v>23130</v>
      </c>
      <c r="C41" t="s">
        <v>19321</v>
      </c>
      <c r="D41" t="s">
        <v>19320</v>
      </c>
      <c r="E41" t="s">
        <v>3402</v>
      </c>
      <c r="F41" s="1" t="s">
        <v>23128</v>
      </c>
    </row>
    <row r="42" spans="1:6">
      <c r="A42" s="17" t="s">
        <v>19319</v>
      </c>
      <c r="B42" s="2" t="s">
        <v>23130</v>
      </c>
      <c r="C42" t="s">
        <v>19318</v>
      </c>
      <c r="D42" t="s">
        <v>19317</v>
      </c>
      <c r="E42" t="s">
        <v>1043</v>
      </c>
      <c r="F42" s="1" t="s">
        <v>23128</v>
      </c>
    </row>
    <row r="43" spans="1:6">
      <c r="A43" s="17" t="s">
        <v>19271</v>
      </c>
      <c r="B43" s="2" t="s">
        <v>23130</v>
      </c>
      <c r="C43" t="s">
        <v>19270</v>
      </c>
      <c r="D43" t="s">
        <v>19269</v>
      </c>
      <c r="E43" t="s">
        <v>1627</v>
      </c>
      <c r="F43" s="1" t="s">
        <v>23128</v>
      </c>
    </row>
    <row r="44" spans="1:6">
      <c r="A44" s="17" t="s">
        <v>19253</v>
      </c>
      <c r="B44" s="2" t="s">
        <v>23130</v>
      </c>
      <c r="C44" t="s">
        <v>19252</v>
      </c>
      <c r="D44" t="s">
        <v>19251</v>
      </c>
      <c r="E44" t="s">
        <v>4170</v>
      </c>
      <c r="F44" s="1" t="s">
        <v>23128</v>
      </c>
    </row>
    <row r="45" spans="1:6">
      <c r="A45" s="17" t="s">
        <v>19216</v>
      </c>
      <c r="B45" s="2" t="s">
        <v>23130</v>
      </c>
      <c r="C45" t="s">
        <v>345</v>
      </c>
      <c r="D45" t="s">
        <v>19215</v>
      </c>
      <c r="E45" t="s">
        <v>19214</v>
      </c>
      <c r="F45" s="1" t="s">
        <v>23128</v>
      </c>
    </row>
    <row r="46" spans="1:6">
      <c r="A46" s="17" t="s">
        <v>19159</v>
      </c>
      <c r="B46" s="2" t="s">
        <v>23129</v>
      </c>
      <c r="C46" t="s">
        <v>0</v>
      </c>
      <c r="D46" t="s">
        <v>19158</v>
      </c>
      <c r="E46" t="s">
        <v>0</v>
      </c>
      <c r="F46" s="1" t="s">
        <v>23128</v>
      </c>
    </row>
    <row r="47" spans="1:6">
      <c r="A47" s="17" t="s">
        <v>19108</v>
      </c>
      <c r="B47" s="2" t="s">
        <v>23130</v>
      </c>
      <c r="C47" t="s">
        <v>8458</v>
      </c>
      <c r="D47" t="s">
        <v>19107</v>
      </c>
      <c r="E47" t="s">
        <v>8456</v>
      </c>
      <c r="F47" s="1" t="s">
        <v>23128</v>
      </c>
    </row>
    <row r="48" spans="1:6">
      <c r="A48" s="17" t="s">
        <v>19094</v>
      </c>
      <c r="B48" s="2" t="s">
        <v>23129</v>
      </c>
      <c r="C48" t="s">
        <v>19093</v>
      </c>
      <c r="D48" t="s">
        <v>19092</v>
      </c>
      <c r="E48" t="s">
        <v>19091</v>
      </c>
      <c r="F48" s="1" t="s">
        <v>23128</v>
      </c>
    </row>
    <row r="49" spans="1:6">
      <c r="A49" s="17" t="s">
        <v>18908</v>
      </c>
      <c r="B49" s="2" t="s">
        <v>23130</v>
      </c>
      <c r="C49" t="s">
        <v>18907</v>
      </c>
      <c r="D49" t="s">
        <v>18906</v>
      </c>
      <c r="E49" t="s">
        <v>87</v>
      </c>
      <c r="F49" s="1" t="s">
        <v>23128</v>
      </c>
    </row>
    <row r="50" spans="1:6">
      <c r="A50" s="17" t="s">
        <v>18897</v>
      </c>
      <c r="B50" s="2" t="s">
        <v>23130</v>
      </c>
      <c r="C50" t="s">
        <v>353</v>
      </c>
      <c r="D50" t="s">
        <v>18896</v>
      </c>
      <c r="E50" t="s">
        <v>153</v>
      </c>
      <c r="F50" s="1" t="s">
        <v>23128</v>
      </c>
    </row>
    <row r="51" spans="1:6">
      <c r="A51" s="17" t="s">
        <v>18893</v>
      </c>
      <c r="B51" s="2" t="s">
        <v>23130</v>
      </c>
      <c r="C51" t="s">
        <v>18892</v>
      </c>
      <c r="D51" t="s">
        <v>18891</v>
      </c>
      <c r="E51" t="s">
        <v>87</v>
      </c>
      <c r="F51" s="1" t="s">
        <v>23128</v>
      </c>
    </row>
    <row r="52" spans="1:6">
      <c r="A52" s="17" t="s">
        <v>18825</v>
      </c>
      <c r="B52" s="2" t="s">
        <v>23129</v>
      </c>
      <c r="C52" t="s">
        <v>18824</v>
      </c>
      <c r="D52" t="s">
        <v>18823</v>
      </c>
      <c r="E52" t="s">
        <v>2428</v>
      </c>
      <c r="F52" s="1" t="s">
        <v>23128</v>
      </c>
    </row>
    <row r="53" spans="1:6">
      <c r="A53" s="17" t="s">
        <v>18789</v>
      </c>
      <c r="B53" s="2" t="s">
        <v>23130</v>
      </c>
      <c r="C53" t="s">
        <v>3381</v>
      </c>
      <c r="D53" t="s">
        <v>18788</v>
      </c>
      <c r="E53" t="s">
        <v>5421</v>
      </c>
      <c r="F53" s="1" t="s">
        <v>23128</v>
      </c>
    </row>
    <row r="54" spans="1:6">
      <c r="A54" s="17" t="s">
        <v>18755</v>
      </c>
      <c r="B54" s="2" t="s">
        <v>23129</v>
      </c>
      <c r="C54" t="s">
        <v>3903</v>
      </c>
      <c r="D54" t="s">
        <v>18754</v>
      </c>
      <c r="E54" t="s">
        <v>3901</v>
      </c>
      <c r="F54" s="1" t="s">
        <v>23128</v>
      </c>
    </row>
    <row r="55" spans="1:6">
      <c r="A55" s="17" t="s">
        <v>18672</v>
      </c>
      <c r="B55" s="2" t="s">
        <v>23130</v>
      </c>
      <c r="C55" t="s">
        <v>0</v>
      </c>
      <c r="D55" t="s">
        <v>18671</v>
      </c>
      <c r="E55" t="s">
        <v>18667</v>
      </c>
      <c r="F55" s="1" t="s">
        <v>23128</v>
      </c>
    </row>
    <row r="56" spans="1:6">
      <c r="A56" s="17" t="s">
        <v>18622</v>
      </c>
      <c r="B56" s="2" t="s">
        <v>23130</v>
      </c>
      <c r="C56" t="s">
        <v>18621</v>
      </c>
      <c r="D56" t="s">
        <v>18620</v>
      </c>
      <c r="E56" t="s">
        <v>168</v>
      </c>
      <c r="F56" s="1" t="s">
        <v>23128</v>
      </c>
    </row>
    <row r="57" spans="1:6">
      <c r="A57" s="17" t="s">
        <v>18604</v>
      </c>
      <c r="B57" s="2" t="s">
        <v>23130</v>
      </c>
      <c r="C57" t="s">
        <v>131</v>
      </c>
      <c r="D57" t="s">
        <v>18603</v>
      </c>
      <c r="E57" t="s">
        <v>129</v>
      </c>
      <c r="F57" s="1" t="s">
        <v>23128</v>
      </c>
    </row>
    <row r="58" spans="1:6">
      <c r="A58" s="17" t="s">
        <v>18573</v>
      </c>
      <c r="B58" s="2" t="s">
        <v>23129</v>
      </c>
      <c r="C58" t="s">
        <v>0</v>
      </c>
      <c r="D58" t="s">
        <v>18572</v>
      </c>
      <c r="E58" t="s">
        <v>18571</v>
      </c>
      <c r="F58" s="1" t="s">
        <v>23128</v>
      </c>
    </row>
    <row r="59" spans="1:6">
      <c r="A59" s="17" t="s">
        <v>18561</v>
      </c>
      <c r="B59" s="2" t="s">
        <v>23130</v>
      </c>
      <c r="C59" t="s">
        <v>943</v>
      </c>
      <c r="D59" t="s">
        <v>12342</v>
      </c>
      <c r="E59" t="s">
        <v>1116</v>
      </c>
      <c r="F59" s="1" t="s">
        <v>23128</v>
      </c>
    </row>
    <row r="60" spans="1:6">
      <c r="A60" s="17" t="s">
        <v>18508</v>
      </c>
      <c r="B60" s="2" t="s">
        <v>23129</v>
      </c>
      <c r="C60" t="s">
        <v>18507</v>
      </c>
      <c r="D60" t="s">
        <v>18506</v>
      </c>
      <c r="E60" t="s">
        <v>18505</v>
      </c>
      <c r="F60" s="1" t="s">
        <v>23128</v>
      </c>
    </row>
    <row r="61" spans="1:6">
      <c r="A61" s="17" t="s">
        <v>18495</v>
      </c>
      <c r="B61" s="2" t="s">
        <v>23130</v>
      </c>
      <c r="C61" t="s">
        <v>18494</v>
      </c>
      <c r="D61" t="s">
        <v>18493</v>
      </c>
      <c r="E61" t="s">
        <v>7293</v>
      </c>
      <c r="F61" s="1" t="s">
        <v>23128</v>
      </c>
    </row>
    <row r="62" spans="1:6">
      <c r="A62" s="17" t="s">
        <v>18478</v>
      </c>
      <c r="B62" s="2" t="s">
        <v>23129</v>
      </c>
      <c r="C62" t="s">
        <v>0</v>
      </c>
      <c r="D62" t="s">
        <v>18477</v>
      </c>
      <c r="E62" t="s">
        <v>0</v>
      </c>
      <c r="F62" s="1" t="s">
        <v>23128</v>
      </c>
    </row>
    <row r="63" spans="1:6">
      <c r="A63" s="17" t="s">
        <v>18433</v>
      </c>
      <c r="B63" s="2" t="s">
        <v>23130</v>
      </c>
      <c r="C63" t="s">
        <v>6176</v>
      </c>
      <c r="D63" t="s">
        <v>18432</v>
      </c>
      <c r="E63" t="s">
        <v>10853</v>
      </c>
      <c r="F63" s="1" t="s">
        <v>23128</v>
      </c>
    </row>
    <row r="64" spans="1:6">
      <c r="A64" s="17" t="s">
        <v>18421</v>
      </c>
      <c r="B64" s="2" t="s">
        <v>23129</v>
      </c>
      <c r="C64" t="s">
        <v>12272</v>
      </c>
      <c r="D64" t="s">
        <v>18420</v>
      </c>
      <c r="E64" t="s">
        <v>1159</v>
      </c>
      <c r="F64" s="1" t="s">
        <v>23128</v>
      </c>
    </row>
    <row r="65" spans="1:6">
      <c r="A65" s="17" t="s">
        <v>18413</v>
      </c>
      <c r="B65" s="2" t="s">
        <v>23130</v>
      </c>
      <c r="C65" t="s">
        <v>2511</v>
      </c>
      <c r="D65" t="s">
        <v>18412</v>
      </c>
      <c r="E65" t="s">
        <v>3814</v>
      </c>
      <c r="F65" s="1" t="s">
        <v>23128</v>
      </c>
    </row>
    <row r="66" spans="1:6">
      <c r="A66" s="17" t="s">
        <v>18405</v>
      </c>
      <c r="B66" s="2" t="s">
        <v>23130</v>
      </c>
      <c r="C66" t="s">
        <v>780</v>
      </c>
      <c r="D66" t="s">
        <v>18404</v>
      </c>
      <c r="E66" t="s">
        <v>1621</v>
      </c>
      <c r="F66" s="1" t="s">
        <v>23128</v>
      </c>
    </row>
    <row r="67" spans="1:6">
      <c r="A67" s="17" t="s">
        <v>18403</v>
      </c>
      <c r="B67" s="2" t="s">
        <v>23130</v>
      </c>
      <c r="C67" t="s">
        <v>18402</v>
      </c>
      <c r="D67" t="s">
        <v>18401</v>
      </c>
      <c r="E67" t="s">
        <v>10283</v>
      </c>
      <c r="F67" s="1" t="s">
        <v>23128</v>
      </c>
    </row>
    <row r="68" spans="1:6">
      <c r="A68" s="17" t="s">
        <v>18338</v>
      </c>
      <c r="B68" s="2" t="s">
        <v>23130</v>
      </c>
      <c r="C68" t="s">
        <v>109</v>
      </c>
      <c r="D68" t="s">
        <v>18337</v>
      </c>
      <c r="E68" t="s">
        <v>4581</v>
      </c>
      <c r="F68" s="1" t="s">
        <v>23128</v>
      </c>
    </row>
    <row r="69" spans="1:6">
      <c r="A69" s="17" t="s">
        <v>18336</v>
      </c>
      <c r="B69" s="2" t="s">
        <v>23130</v>
      </c>
      <c r="C69" t="s">
        <v>468</v>
      </c>
      <c r="D69" t="s">
        <v>18335</v>
      </c>
      <c r="E69" t="s">
        <v>0</v>
      </c>
      <c r="F69" s="1" t="s">
        <v>23128</v>
      </c>
    </row>
    <row r="70" spans="1:6">
      <c r="A70" s="17" t="s">
        <v>18324</v>
      </c>
      <c r="B70" s="2" t="s">
        <v>23129</v>
      </c>
      <c r="C70" t="s">
        <v>18323</v>
      </c>
      <c r="D70" t="s">
        <v>18322</v>
      </c>
      <c r="E70" t="s">
        <v>1765</v>
      </c>
      <c r="F70" s="1" t="s">
        <v>23128</v>
      </c>
    </row>
    <row r="71" spans="1:6">
      <c r="A71" s="17" t="s">
        <v>18321</v>
      </c>
      <c r="B71" s="2" t="s">
        <v>23130</v>
      </c>
      <c r="C71" t="s">
        <v>17342</v>
      </c>
      <c r="D71" t="s">
        <v>18320</v>
      </c>
      <c r="E71" t="s">
        <v>18319</v>
      </c>
      <c r="F71" s="1" t="s">
        <v>23128</v>
      </c>
    </row>
    <row r="72" spans="1:6">
      <c r="A72" s="17" t="s">
        <v>18306</v>
      </c>
      <c r="B72" s="2" t="s">
        <v>23129</v>
      </c>
      <c r="C72" t="s">
        <v>1594</v>
      </c>
      <c r="D72" t="s">
        <v>18305</v>
      </c>
      <c r="E72" t="s">
        <v>18304</v>
      </c>
      <c r="F72" s="1" t="s">
        <v>23128</v>
      </c>
    </row>
    <row r="73" spans="1:6">
      <c r="A73" s="17" t="s">
        <v>18275</v>
      </c>
      <c r="B73" s="2" t="s">
        <v>23129</v>
      </c>
      <c r="C73" t="s">
        <v>18274</v>
      </c>
      <c r="D73" t="s">
        <v>18273</v>
      </c>
      <c r="E73" t="s">
        <v>18272</v>
      </c>
      <c r="F73" s="1" t="s">
        <v>23128</v>
      </c>
    </row>
    <row r="74" spans="1:6">
      <c r="A74" s="17" t="s">
        <v>18240</v>
      </c>
      <c r="B74" s="2" t="s">
        <v>23130</v>
      </c>
      <c r="C74" t="s">
        <v>12854</v>
      </c>
      <c r="D74" t="s">
        <v>18239</v>
      </c>
      <c r="E74" t="s">
        <v>12852</v>
      </c>
      <c r="F74" s="1" t="s">
        <v>23128</v>
      </c>
    </row>
    <row r="75" spans="1:6">
      <c r="A75" s="17" t="s">
        <v>18215</v>
      </c>
      <c r="B75" s="2" t="s">
        <v>23129</v>
      </c>
      <c r="C75" t="s">
        <v>2212</v>
      </c>
      <c r="D75" t="s">
        <v>18214</v>
      </c>
      <c r="E75" t="s">
        <v>675</v>
      </c>
      <c r="F75" s="1" t="s">
        <v>23128</v>
      </c>
    </row>
    <row r="76" spans="1:6">
      <c r="A76" s="17" t="s">
        <v>18126</v>
      </c>
      <c r="B76" s="2" t="s">
        <v>23130</v>
      </c>
      <c r="C76" t="s">
        <v>18125</v>
      </c>
      <c r="D76" t="s">
        <v>18124</v>
      </c>
      <c r="E76" t="s">
        <v>18123</v>
      </c>
      <c r="F76" s="1" t="s">
        <v>23128</v>
      </c>
    </row>
    <row r="77" spans="1:6">
      <c r="A77" s="17" t="s">
        <v>18044</v>
      </c>
      <c r="B77" s="2" t="s">
        <v>23130</v>
      </c>
      <c r="C77" t="s">
        <v>7106</v>
      </c>
      <c r="D77" t="s">
        <v>18043</v>
      </c>
      <c r="E77" t="s">
        <v>7104</v>
      </c>
      <c r="F77" s="1" t="s">
        <v>23128</v>
      </c>
    </row>
    <row r="78" spans="1:6">
      <c r="A78" s="17" t="s">
        <v>18037</v>
      </c>
      <c r="B78" s="2" t="s">
        <v>23129</v>
      </c>
      <c r="C78" t="s">
        <v>18036</v>
      </c>
      <c r="D78" t="s">
        <v>18035</v>
      </c>
      <c r="E78" t="s">
        <v>0</v>
      </c>
      <c r="F78" s="1" t="s">
        <v>23128</v>
      </c>
    </row>
    <row r="79" spans="1:6">
      <c r="A79" s="17" t="s">
        <v>18034</v>
      </c>
      <c r="B79" s="2" t="s">
        <v>23129</v>
      </c>
      <c r="C79" t="s">
        <v>219</v>
      </c>
      <c r="D79" t="s">
        <v>18033</v>
      </c>
      <c r="E79" t="s">
        <v>1090</v>
      </c>
      <c r="F79" s="1" t="s">
        <v>23128</v>
      </c>
    </row>
    <row r="80" spans="1:6">
      <c r="A80" s="17" t="s">
        <v>18021</v>
      </c>
      <c r="B80" s="2" t="s">
        <v>23130</v>
      </c>
      <c r="C80" t="s">
        <v>2143</v>
      </c>
      <c r="D80" t="s">
        <v>8711</v>
      </c>
      <c r="E80" t="s">
        <v>2141</v>
      </c>
      <c r="F80" s="1" t="s">
        <v>23128</v>
      </c>
    </row>
    <row r="81" spans="1:7">
      <c r="A81" s="17" t="s">
        <v>18001</v>
      </c>
      <c r="B81" s="2" t="s">
        <v>23130</v>
      </c>
      <c r="C81" t="s">
        <v>345</v>
      </c>
      <c r="D81" t="s">
        <v>18000</v>
      </c>
      <c r="E81" t="s">
        <v>17999</v>
      </c>
      <c r="F81" s="1" t="s">
        <v>23128</v>
      </c>
    </row>
    <row r="82" spans="1:7">
      <c r="A82" s="17" t="s">
        <v>17980</v>
      </c>
      <c r="B82" s="2" t="s">
        <v>23130</v>
      </c>
      <c r="C82" t="s">
        <v>0</v>
      </c>
      <c r="D82" t="s">
        <v>17979</v>
      </c>
      <c r="E82" t="s">
        <v>17978</v>
      </c>
      <c r="F82" s="1" t="s">
        <v>23128</v>
      </c>
    </row>
    <row r="83" spans="1:7">
      <c r="A83" s="17" t="s">
        <v>17939</v>
      </c>
      <c r="B83" s="2" t="s">
        <v>23129</v>
      </c>
      <c r="C83" t="s">
        <v>10851</v>
      </c>
      <c r="D83" t="s">
        <v>17938</v>
      </c>
      <c r="E83" t="s">
        <v>4186</v>
      </c>
      <c r="F83" s="1" t="s">
        <v>23128</v>
      </c>
    </row>
    <row r="84" spans="1:7">
      <c r="A84" s="17" t="s">
        <v>17913</v>
      </c>
      <c r="B84" s="2" t="s">
        <v>23129</v>
      </c>
      <c r="C84" t="s">
        <v>0</v>
      </c>
      <c r="D84" t="s">
        <v>17912</v>
      </c>
      <c r="E84" t="s">
        <v>15022</v>
      </c>
      <c r="F84" s="1" t="s">
        <v>23128</v>
      </c>
    </row>
    <row r="85" spans="1:7">
      <c r="A85" s="17" t="s">
        <v>17894</v>
      </c>
      <c r="B85" s="2" t="s">
        <v>23129</v>
      </c>
      <c r="C85" t="s">
        <v>16627</v>
      </c>
      <c r="D85" t="s">
        <v>17892</v>
      </c>
      <c r="E85" t="s">
        <v>1667</v>
      </c>
      <c r="F85" s="1" t="s">
        <v>23131</v>
      </c>
      <c r="G85" t="s">
        <v>17893</v>
      </c>
    </row>
    <row r="86" spans="1:7">
      <c r="A86" s="17" t="s">
        <v>17870</v>
      </c>
      <c r="B86" s="2" t="s">
        <v>23130</v>
      </c>
      <c r="C86" t="s">
        <v>0</v>
      </c>
      <c r="D86" t="s">
        <v>17869</v>
      </c>
      <c r="E86" t="s">
        <v>0</v>
      </c>
      <c r="F86" s="1" t="s">
        <v>23128</v>
      </c>
    </row>
    <row r="87" spans="1:7">
      <c r="A87" s="17" t="s">
        <v>17800</v>
      </c>
      <c r="B87" s="2" t="s">
        <v>23129</v>
      </c>
      <c r="C87" t="s">
        <v>11005</v>
      </c>
      <c r="D87" t="s">
        <v>17799</v>
      </c>
      <c r="E87" t="s">
        <v>11005</v>
      </c>
      <c r="F87" s="1" t="s">
        <v>23128</v>
      </c>
    </row>
    <row r="88" spans="1:7">
      <c r="A88" s="17" t="s">
        <v>17757</v>
      </c>
      <c r="B88" s="2" t="s">
        <v>23129</v>
      </c>
      <c r="C88" t="s">
        <v>17756</v>
      </c>
      <c r="D88" t="s">
        <v>17755</v>
      </c>
      <c r="E88" t="s">
        <v>17754</v>
      </c>
      <c r="F88" s="1" t="s">
        <v>23128</v>
      </c>
    </row>
    <row r="89" spans="1:7">
      <c r="A89" s="17" t="s">
        <v>17751</v>
      </c>
      <c r="B89" s="2" t="s">
        <v>23129</v>
      </c>
      <c r="C89" t="s">
        <v>468</v>
      </c>
      <c r="D89" t="s">
        <v>17750</v>
      </c>
      <c r="E89" t="s">
        <v>0</v>
      </c>
      <c r="F89" s="1" t="s">
        <v>23128</v>
      </c>
    </row>
    <row r="90" spans="1:7">
      <c r="A90" s="17" t="s">
        <v>17737</v>
      </c>
      <c r="B90" s="2" t="s">
        <v>23129</v>
      </c>
      <c r="C90" t="s">
        <v>468</v>
      </c>
      <c r="D90" t="s">
        <v>17736</v>
      </c>
      <c r="E90" t="s">
        <v>0</v>
      </c>
      <c r="F90" s="1" t="s">
        <v>23128</v>
      </c>
    </row>
    <row r="91" spans="1:7">
      <c r="A91" s="17" t="s">
        <v>17727</v>
      </c>
      <c r="B91" s="2" t="s">
        <v>23129</v>
      </c>
      <c r="C91" t="s">
        <v>17726</v>
      </c>
      <c r="D91" t="s">
        <v>17725</v>
      </c>
      <c r="E91" t="s">
        <v>17721</v>
      </c>
      <c r="F91" s="1" t="s">
        <v>23128</v>
      </c>
    </row>
    <row r="92" spans="1:7">
      <c r="A92" s="17" t="s">
        <v>17694</v>
      </c>
      <c r="B92" s="2" t="s">
        <v>23130</v>
      </c>
      <c r="C92" t="s">
        <v>468</v>
      </c>
      <c r="D92" t="s">
        <v>4981</v>
      </c>
      <c r="E92" t="s">
        <v>0</v>
      </c>
      <c r="F92" s="1" t="s">
        <v>23128</v>
      </c>
    </row>
    <row r="93" spans="1:7">
      <c r="A93" s="17" t="s">
        <v>17673</v>
      </c>
      <c r="B93" s="2" t="s">
        <v>23130</v>
      </c>
      <c r="C93" t="s">
        <v>17671</v>
      </c>
      <c r="D93" t="s">
        <v>17670</v>
      </c>
      <c r="E93" t="s">
        <v>17369</v>
      </c>
      <c r="F93" s="1" t="s">
        <v>23131</v>
      </c>
      <c r="G93" t="s">
        <v>17672</v>
      </c>
    </row>
    <row r="94" spans="1:7">
      <c r="A94" s="17" t="s">
        <v>17628</v>
      </c>
      <c r="B94" s="2" t="s">
        <v>23129</v>
      </c>
      <c r="C94" t="s">
        <v>468</v>
      </c>
      <c r="D94" t="s">
        <v>17627</v>
      </c>
      <c r="E94" t="s">
        <v>0</v>
      </c>
      <c r="F94" s="1" t="s">
        <v>23128</v>
      </c>
    </row>
    <row r="95" spans="1:7">
      <c r="A95" s="17" t="s">
        <v>17623</v>
      </c>
      <c r="B95" s="2" t="s">
        <v>23130</v>
      </c>
      <c r="C95" t="s">
        <v>468</v>
      </c>
      <c r="D95" t="s">
        <v>17622</v>
      </c>
      <c r="E95" t="s">
        <v>0</v>
      </c>
      <c r="F95" s="1" t="s">
        <v>23128</v>
      </c>
    </row>
    <row r="96" spans="1:7">
      <c r="A96" s="17" t="s">
        <v>17621</v>
      </c>
      <c r="B96" s="2" t="s">
        <v>23129</v>
      </c>
      <c r="C96" t="s">
        <v>1594</v>
      </c>
      <c r="D96" t="s">
        <v>17620</v>
      </c>
      <c r="E96" t="s">
        <v>11893</v>
      </c>
      <c r="F96" s="1" t="s">
        <v>23128</v>
      </c>
    </row>
    <row r="97" spans="1:7">
      <c r="A97" s="17" t="s">
        <v>17571</v>
      </c>
      <c r="B97" s="2" t="s">
        <v>23129</v>
      </c>
      <c r="C97" t="s">
        <v>0</v>
      </c>
      <c r="D97" t="s">
        <v>1</v>
      </c>
      <c r="E97" t="s">
        <v>0</v>
      </c>
      <c r="F97" s="1" t="s">
        <v>23128</v>
      </c>
    </row>
    <row r="98" spans="1:7">
      <c r="A98" s="17" t="s">
        <v>17550</v>
      </c>
      <c r="B98" s="2" t="s">
        <v>23130</v>
      </c>
      <c r="C98" t="s">
        <v>12272</v>
      </c>
      <c r="D98" t="s">
        <v>17549</v>
      </c>
      <c r="E98" t="s">
        <v>1159</v>
      </c>
      <c r="F98" s="1" t="s">
        <v>23128</v>
      </c>
    </row>
    <row r="99" spans="1:7">
      <c r="A99" s="17" t="s">
        <v>17510</v>
      </c>
      <c r="B99" s="2" t="s">
        <v>23130</v>
      </c>
      <c r="C99" t="s">
        <v>17509</v>
      </c>
      <c r="D99" t="s">
        <v>17508</v>
      </c>
      <c r="E99" t="s">
        <v>1116</v>
      </c>
      <c r="F99" s="1" t="s">
        <v>23128</v>
      </c>
    </row>
    <row r="100" spans="1:7">
      <c r="A100" s="17" t="s">
        <v>17507</v>
      </c>
      <c r="B100" s="2" t="s">
        <v>23130</v>
      </c>
      <c r="C100" t="s">
        <v>1594</v>
      </c>
      <c r="D100" t="s">
        <v>17506</v>
      </c>
      <c r="E100" t="s">
        <v>3493</v>
      </c>
      <c r="F100" s="1" t="s">
        <v>23128</v>
      </c>
    </row>
    <row r="101" spans="1:7">
      <c r="A101" s="17" t="s">
        <v>17502</v>
      </c>
      <c r="B101" s="2" t="s">
        <v>23130</v>
      </c>
      <c r="C101" t="s">
        <v>353</v>
      </c>
      <c r="D101" t="s">
        <v>17501</v>
      </c>
      <c r="E101" t="s">
        <v>351</v>
      </c>
      <c r="F101" s="1" t="s">
        <v>23128</v>
      </c>
    </row>
    <row r="102" spans="1:7">
      <c r="A102" s="17" t="s">
        <v>17406</v>
      </c>
      <c r="B102" s="2" t="s">
        <v>23129</v>
      </c>
      <c r="C102" t="s">
        <v>1594</v>
      </c>
      <c r="D102" t="s">
        <v>17405</v>
      </c>
      <c r="E102" t="s">
        <v>3419</v>
      </c>
      <c r="F102" s="1" t="s">
        <v>23131</v>
      </c>
      <c r="G102" t="s">
        <v>23149</v>
      </c>
    </row>
    <row r="103" spans="1:7">
      <c r="A103" s="17" t="s">
        <v>17368</v>
      </c>
      <c r="B103" s="2" t="s">
        <v>23129</v>
      </c>
      <c r="C103" t="s">
        <v>109</v>
      </c>
      <c r="D103" t="s">
        <v>17367</v>
      </c>
      <c r="E103" t="s">
        <v>965</v>
      </c>
      <c r="F103" s="1" t="s">
        <v>23128</v>
      </c>
    </row>
    <row r="104" spans="1:7">
      <c r="A104" s="17" t="s">
        <v>17366</v>
      </c>
      <c r="B104" s="2" t="s">
        <v>23129</v>
      </c>
      <c r="C104" t="s">
        <v>109</v>
      </c>
      <c r="D104" t="s">
        <v>17365</v>
      </c>
      <c r="E104" t="s">
        <v>965</v>
      </c>
      <c r="F104" s="1" t="s">
        <v>23128</v>
      </c>
    </row>
    <row r="105" spans="1:7">
      <c r="A105" s="17" t="s">
        <v>17357</v>
      </c>
      <c r="B105" s="2" t="s">
        <v>23130</v>
      </c>
      <c r="C105" t="s">
        <v>16936</v>
      </c>
      <c r="D105" t="s">
        <v>17355</v>
      </c>
      <c r="E105" t="s">
        <v>16934</v>
      </c>
      <c r="F105" s="1" t="s">
        <v>23131</v>
      </c>
      <c r="G105" t="s">
        <v>17356</v>
      </c>
    </row>
    <row r="106" spans="1:7">
      <c r="A106" s="17" t="s">
        <v>17315</v>
      </c>
      <c r="B106" s="2" t="s">
        <v>23129</v>
      </c>
      <c r="C106" t="s">
        <v>17314</v>
      </c>
      <c r="D106" t="s">
        <v>17313</v>
      </c>
      <c r="E106" t="s">
        <v>17312</v>
      </c>
      <c r="F106" s="1" t="s">
        <v>23128</v>
      </c>
    </row>
    <row r="107" spans="1:7">
      <c r="A107" s="17" t="s">
        <v>17311</v>
      </c>
      <c r="B107" s="2" t="s">
        <v>23129</v>
      </c>
      <c r="C107" t="s">
        <v>276</v>
      </c>
      <c r="D107" t="s">
        <v>17310</v>
      </c>
      <c r="E107" t="s">
        <v>600</v>
      </c>
      <c r="F107" s="1" t="s">
        <v>23128</v>
      </c>
    </row>
    <row r="108" spans="1:7">
      <c r="A108" s="17" t="s">
        <v>17305</v>
      </c>
      <c r="B108" s="2" t="s">
        <v>23129</v>
      </c>
      <c r="C108" t="s">
        <v>6499</v>
      </c>
      <c r="D108" t="s">
        <v>17304</v>
      </c>
      <c r="E108" t="s">
        <v>557</v>
      </c>
      <c r="F108" s="1" t="s">
        <v>23128</v>
      </c>
    </row>
    <row r="109" spans="1:7">
      <c r="A109" s="17" t="s">
        <v>17207</v>
      </c>
      <c r="B109" s="2" t="s">
        <v>23129</v>
      </c>
      <c r="F109" s="1" t="s">
        <v>23128</v>
      </c>
    </row>
    <row r="110" spans="1:7">
      <c r="A110" s="17" t="s">
        <v>17146</v>
      </c>
      <c r="B110" s="2" t="s">
        <v>23129</v>
      </c>
      <c r="C110" t="s">
        <v>17145</v>
      </c>
      <c r="D110" t="s">
        <v>17144</v>
      </c>
      <c r="E110" t="s">
        <v>2046</v>
      </c>
      <c r="F110" s="1" t="s">
        <v>23128</v>
      </c>
    </row>
    <row r="111" spans="1:7">
      <c r="A111" s="17" t="s">
        <v>17089</v>
      </c>
      <c r="B111" s="2" t="s">
        <v>23129</v>
      </c>
      <c r="C111" t="s">
        <v>17088</v>
      </c>
      <c r="D111" t="s">
        <v>17087</v>
      </c>
      <c r="E111" t="s">
        <v>17086</v>
      </c>
      <c r="F111" s="1" t="s">
        <v>23128</v>
      </c>
    </row>
    <row r="112" spans="1:7">
      <c r="A112" s="17" t="s">
        <v>17085</v>
      </c>
      <c r="B112" s="2" t="s">
        <v>23129</v>
      </c>
      <c r="C112" t="s">
        <v>17084</v>
      </c>
      <c r="D112" t="s">
        <v>17083</v>
      </c>
      <c r="E112" t="s">
        <v>1290</v>
      </c>
      <c r="F112" s="1" t="s">
        <v>23128</v>
      </c>
    </row>
    <row r="113" spans="1:7">
      <c r="A113" s="17" t="s">
        <v>17032</v>
      </c>
      <c r="B113" s="2" t="s">
        <v>23129</v>
      </c>
      <c r="C113" t="s">
        <v>2212</v>
      </c>
      <c r="D113" t="s">
        <v>17031</v>
      </c>
      <c r="E113" t="s">
        <v>675</v>
      </c>
      <c r="F113" s="1" t="s">
        <v>23128</v>
      </c>
    </row>
    <row r="114" spans="1:7">
      <c r="A114" s="17" t="s">
        <v>17028</v>
      </c>
      <c r="B114" s="2" t="s">
        <v>23129</v>
      </c>
      <c r="C114" t="s">
        <v>16936</v>
      </c>
      <c r="D114" t="s">
        <v>17027</v>
      </c>
      <c r="E114" t="s">
        <v>16934</v>
      </c>
      <c r="F114" s="1" t="s">
        <v>23128</v>
      </c>
    </row>
    <row r="115" spans="1:7">
      <c r="A115" s="17" t="s">
        <v>16990</v>
      </c>
      <c r="B115" s="2" t="s">
        <v>23129</v>
      </c>
      <c r="C115" t="s">
        <v>16989</v>
      </c>
      <c r="D115" t="s">
        <v>16988</v>
      </c>
      <c r="E115" t="s">
        <v>16987</v>
      </c>
      <c r="F115" s="1" t="s">
        <v>23128</v>
      </c>
    </row>
    <row r="116" spans="1:7">
      <c r="A116" s="17" t="s">
        <v>16983</v>
      </c>
      <c r="B116" s="2" t="s">
        <v>23129</v>
      </c>
      <c r="C116" t="s">
        <v>149</v>
      </c>
      <c r="D116" t="s">
        <v>16982</v>
      </c>
      <c r="E116" t="s">
        <v>2263</v>
      </c>
      <c r="F116" s="1" t="s">
        <v>23128</v>
      </c>
    </row>
    <row r="117" spans="1:7">
      <c r="A117" s="17" t="s">
        <v>16981</v>
      </c>
      <c r="B117" s="2" t="s">
        <v>23129</v>
      </c>
      <c r="C117" t="s">
        <v>149</v>
      </c>
      <c r="D117" t="s">
        <v>16980</v>
      </c>
      <c r="E117" t="s">
        <v>2263</v>
      </c>
      <c r="F117" s="1" t="s">
        <v>23128</v>
      </c>
    </row>
    <row r="118" spans="1:7">
      <c r="A118" s="17" t="s">
        <v>16861</v>
      </c>
      <c r="B118" s="2" t="s">
        <v>23130</v>
      </c>
      <c r="C118" t="s">
        <v>0</v>
      </c>
      <c r="D118" t="s">
        <v>16860</v>
      </c>
      <c r="E118" t="s">
        <v>0</v>
      </c>
      <c r="F118" s="1" t="s">
        <v>23131</v>
      </c>
      <c r="G118" t="s">
        <v>23145</v>
      </c>
    </row>
    <row r="119" spans="1:7">
      <c r="A119" s="17" t="s">
        <v>16853</v>
      </c>
      <c r="B119" s="2" t="s">
        <v>23129</v>
      </c>
      <c r="C119" t="s">
        <v>4923</v>
      </c>
      <c r="D119" t="s">
        <v>16852</v>
      </c>
      <c r="E119" t="s">
        <v>669</v>
      </c>
      <c r="F119" s="1" t="s">
        <v>23128</v>
      </c>
    </row>
    <row r="120" spans="1:7">
      <c r="A120" s="17" t="s">
        <v>16829</v>
      </c>
      <c r="B120" s="2" t="s">
        <v>23130</v>
      </c>
      <c r="C120" t="s">
        <v>16828</v>
      </c>
      <c r="D120" t="s">
        <v>16827</v>
      </c>
      <c r="E120" t="s">
        <v>16826</v>
      </c>
      <c r="F120" s="1" t="s">
        <v>23128</v>
      </c>
    </row>
    <row r="121" spans="1:7">
      <c r="A121" s="17" t="s">
        <v>16793</v>
      </c>
      <c r="B121" s="2" t="s">
        <v>23129</v>
      </c>
      <c r="C121" t="s">
        <v>335</v>
      </c>
      <c r="D121" t="s">
        <v>16792</v>
      </c>
      <c r="E121" t="s">
        <v>4351</v>
      </c>
      <c r="F121" s="1" t="s">
        <v>23128</v>
      </c>
    </row>
    <row r="122" spans="1:7">
      <c r="A122" s="17" t="s">
        <v>16791</v>
      </c>
      <c r="B122" s="2" t="s">
        <v>23129</v>
      </c>
      <c r="C122" t="s">
        <v>0</v>
      </c>
      <c r="D122" t="s">
        <v>16790</v>
      </c>
      <c r="E122" t="s">
        <v>0</v>
      </c>
      <c r="F122" s="1" t="s">
        <v>23128</v>
      </c>
    </row>
    <row r="123" spans="1:7">
      <c r="A123" s="17" t="s">
        <v>16762</v>
      </c>
      <c r="B123" s="2" t="s">
        <v>23129</v>
      </c>
      <c r="C123" t="s">
        <v>149</v>
      </c>
      <c r="D123" t="s">
        <v>16761</v>
      </c>
      <c r="E123" t="s">
        <v>16760</v>
      </c>
      <c r="F123" s="1" t="s">
        <v>23128</v>
      </c>
    </row>
    <row r="124" spans="1:7">
      <c r="A124" s="17" t="s">
        <v>16711</v>
      </c>
      <c r="B124" s="2" t="s">
        <v>23130</v>
      </c>
      <c r="C124" t="s">
        <v>6721</v>
      </c>
      <c r="D124" t="s">
        <v>16710</v>
      </c>
      <c r="E124" t="s">
        <v>16709</v>
      </c>
      <c r="F124" s="1" t="s">
        <v>23128</v>
      </c>
    </row>
    <row r="125" spans="1:7">
      <c r="A125" s="17" t="s">
        <v>16686</v>
      </c>
      <c r="B125" s="2" t="s">
        <v>23129</v>
      </c>
      <c r="C125" t="s">
        <v>16685</v>
      </c>
      <c r="D125" t="s">
        <v>16684</v>
      </c>
      <c r="E125" t="s">
        <v>16683</v>
      </c>
      <c r="F125" s="1" t="s">
        <v>23128</v>
      </c>
    </row>
    <row r="126" spans="1:7">
      <c r="A126" s="17" t="s">
        <v>16651</v>
      </c>
      <c r="B126" s="2" t="s">
        <v>23129</v>
      </c>
      <c r="C126" t="s">
        <v>2842</v>
      </c>
      <c r="D126" t="s">
        <v>16650</v>
      </c>
      <c r="E126" t="s">
        <v>2840</v>
      </c>
      <c r="F126" s="1" t="s">
        <v>23128</v>
      </c>
    </row>
    <row r="127" spans="1:7">
      <c r="A127" s="17" t="s">
        <v>16640</v>
      </c>
      <c r="B127" s="2" t="s">
        <v>23129</v>
      </c>
      <c r="C127" t="s">
        <v>1588</v>
      </c>
      <c r="D127" t="s">
        <v>16639</v>
      </c>
      <c r="E127" t="s">
        <v>1586</v>
      </c>
      <c r="F127" s="1" t="s">
        <v>23128</v>
      </c>
    </row>
    <row r="128" spans="1:7">
      <c r="A128" s="17" t="s">
        <v>16625</v>
      </c>
      <c r="B128" s="2" t="s">
        <v>23130</v>
      </c>
      <c r="C128" t="s">
        <v>1125</v>
      </c>
      <c r="D128" t="s">
        <v>16624</v>
      </c>
      <c r="E128" t="s">
        <v>1123</v>
      </c>
      <c r="F128" s="1" t="s">
        <v>23128</v>
      </c>
    </row>
    <row r="129" spans="1:6">
      <c r="A129" s="17" t="s">
        <v>16619</v>
      </c>
      <c r="B129" s="2" t="s">
        <v>23129</v>
      </c>
      <c r="C129" t="s">
        <v>16618</v>
      </c>
      <c r="D129" t="s">
        <v>16617</v>
      </c>
      <c r="E129" t="s">
        <v>6389</v>
      </c>
      <c r="F129" s="1" t="s">
        <v>23128</v>
      </c>
    </row>
    <row r="130" spans="1:6">
      <c r="A130" s="17" t="s">
        <v>16607</v>
      </c>
      <c r="B130" s="2" t="s">
        <v>23129</v>
      </c>
      <c r="C130" t="s">
        <v>16606</v>
      </c>
      <c r="D130" t="s">
        <v>16605</v>
      </c>
      <c r="E130" t="s">
        <v>1043</v>
      </c>
      <c r="F130" s="1" t="s">
        <v>23128</v>
      </c>
    </row>
    <row r="131" spans="1:6">
      <c r="A131" s="17" t="s">
        <v>16587</v>
      </c>
      <c r="B131" s="2" t="s">
        <v>23129</v>
      </c>
      <c r="C131" t="s">
        <v>11909</v>
      </c>
      <c r="D131" t="s">
        <v>16586</v>
      </c>
      <c r="E131" t="s">
        <v>11907</v>
      </c>
      <c r="F131" s="1" t="s">
        <v>23128</v>
      </c>
    </row>
    <row r="132" spans="1:6">
      <c r="A132" s="17" t="s">
        <v>16547</v>
      </c>
      <c r="B132" s="2" t="s">
        <v>23129</v>
      </c>
      <c r="C132" t="s">
        <v>16546</v>
      </c>
      <c r="D132" t="s">
        <v>16545</v>
      </c>
      <c r="E132" t="s">
        <v>16544</v>
      </c>
      <c r="F132" s="1" t="s">
        <v>23128</v>
      </c>
    </row>
    <row r="133" spans="1:6">
      <c r="A133" s="17" t="s">
        <v>16509</v>
      </c>
      <c r="B133" s="2" t="s">
        <v>23129</v>
      </c>
      <c r="C133" t="s">
        <v>16508</v>
      </c>
      <c r="D133" t="s">
        <v>16508</v>
      </c>
      <c r="E133" t="s">
        <v>16507</v>
      </c>
      <c r="F133" s="1" t="s">
        <v>23128</v>
      </c>
    </row>
    <row r="134" spans="1:6">
      <c r="A134" s="17" t="s">
        <v>16498</v>
      </c>
      <c r="B134" s="2" t="s">
        <v>23129</v>
      </c>
      <c r="C134" t="s">
        <v>4686</v>
      </c>
      <c r="D134" t="s">
        <v>16497</v>
      </c>
      <c r="E134" t="s">
        <v>1043</v>
      </c>
      <c r="F134" s="1" t="s">
        <v>23128</v>
      </c>
    </row>
    <row r="135" spans="1:6">
      <c r="A135" s="17" t="s">
        <v>16484</v>
      </c>
      <c r="B135" s="2" t="s">
        <v>23129</v>
      </c>
      <c r="C135" t="s">
        <v>16483</v>
      </c>
      <c r="D135" t="s">
        <v>0</v>
      </c>
      <c r="E135" t="s">
        <v>0</v>
      </c>
      <c r="F135" s="1" t="s">
        <v>23128</v>
      </c>
    </row>
    <row r="136" spans="1:6">
      <c r="A136" s="17" t="s">
        <v>16476</v>
      </c>
      <c r="B136" s="2" t="s">
        <v>23129</v>
      </c>
      <c r="C136" t="s">
        <v>4029</v>
      </c>
      <c r="D136" t="s">
        <v>16475</v>
      </c>
      <c r="E136" t="s">
        <v>6480</v>
      </c>
      <c r="F136" s="1" t="s">
        <v>23128</v>
      </c>
    </row>
    <row r="137" spans="1:6">
      <c r="A137" s="17" t="s">
        <v>16466</v>
      </c>
      <c r="B137" s="2" t="s">
        <v>23130</v>
      </c>
      <c r="C137" t="s">
        <v>0</v>
      </c>
      <c r="D137" t="s">
        <v>16465</v>
      </c>
      <c r="E137" t="s">
        <v>8567</v>
      </c>
      <c r="F137" s="1" t="s">
        <v>23128</v>
      </c>
    </row>
    <row r="138" spans="1:6">
      <c r="A138" s="17" t="s">
        <v>16448</v>
      </c>
      <c r="B138" s="2" t="s">
        <v>23130</v>
      </c>
      <c r="C138" t="s">
        <v>16447</v>
      </c>
      <c r="D138" t="s">
        <v>16446</v>
      </c>
      <c r="E138" t="s">
        <v>5697</v>
      </c>
      <c r="F138" s="1" t="s">
        <v>23128</v>
      </c>
    </row>
    <row r="139" spans="1:6">
      <c r="A139" s="17" t="s">
        <v>16395</v>
      </c>
      <c r="B139" s="2" t="s">
        <v>23130</v>
      </c>
      <c r="C139" t="s">
        <v>0</v>
      </c>
      <c r="D139" t="s">
        <v>16394</v>
      </c>
      <c r="E139" t="s">
        <v>0</v>
      </c>
      <c r="F139" s="1" t="s">
        <v>23128</v>
      </c>
    </row>
    <row r="140" spans="1:6">
      <c r="A140" s="17" t="s">
        <v>16385</v>
      </c>
      <c r="B140" s="2" t="s">
        <v>23130</v>
      </c>
      <c r="C140" t="s">
        <v>16384</v>
      </c>
      <c r="D140" t="s">
        <v>16383</v>
      </c>
      <c r="E140" t="s">
        <v>7293</v>
      </c>
      <c r="F140" s="1" t="s">
        <v>23128</v>
      </c>
    </row>
    <row r="141" spans="1:6">
      <c r="A141" s="17" t="s">
        <v>16354</v>
      </c>
      <c r="B141" s="2" t="s">
        <v>23130</v>
      </c>
      <c r="C141" t="s">
        <v>12272</v>
      </c>
      <c r="D141" t="s">
        <v>16353</v>
      </c>
      <c r="E141" t="s">
        <v>1159</v>
      </c>
      <c r="F141" s="1" t="s">
        <v>23128</v>
      </c>
    </row>
    <row r="142" spans="1:6">
      <c r="A142" s="17" t="s">
        <v>16331</v>
      </c>
      <c r="B142" s="2" t="s">
        <v>23130</v>
      </c>
      <c r="C142" t="s">
        <v>780</v>
      </c>
      <c r="D142" t="s">
        <v>16330</v>
      </c>
      <c r="E142" t="s">
        <v>1621</v>
      </c>
      <c r="F142" s="1" t="s">
        <v>23128</v>
      </c>
    </row>
    <row r="143" spans="1:6">
      <c r="A143" s="17" t="s">
        <v>16284</v>
      </c>
      <c r="B143" s="2" t="s">
        <v>23129</v>
      </c>
      <c r="C143" t="s">
        <v>9180</v>
      </c>
      <c r="D143" t="s">
        <v>16283</v>
      </c>
      <c r="E143" t="s">
        <v>9178</v>
      </c>
      <c r="F143" s="1" t="s">
        <v>23128</v>
      </c>
    </row>
    <row r="144" spans="1:6">
      <c r="A144" s="17" t="s">
        <v>16267</v>
      </c>
      <c r="B144" s="2" t="s">
        <v>23129</v>
      </c>
      <c r="C144" t="s">
        <v>10677</v>
      </c>
      <c r="D144" t="s">
        <v>16266</v>
      </c>
      <c r="E144" t="s">
        <v>10675</v>
      </c>
      <c r="F144" s="1" t="s">
        <v>23128</v>
      </c>
    </row>
    <row r="145" spans="1:7">
      <c r="A145" s="17" t="s">
        <v>16263</v>
      </c>
      <c r="B145" s="2" t="s">
        <v>23129</v>
      </c>
      <c r="C145" t="s">
        <v>16262</v>
      </c>
      <c r="D145" t="s">
        <v>16261</v>
      </c>
      <c r="E145" t="s">
        <v>14052</v>
      </c>
      <c r="F145" s="1" t="s">
        <v>23128</v>
      </c>
    </row>
    <row r="146" spans="1:7">
      <c r="A146" s="17" t="s">
        <v>16260</v>
      </c>
      <c r="B146" s="2" t="s">
        <v>23129</v>
      </c>
      <c r="C146" t="s">
        <v>15383</v>
      </c>
      <c r="D146" t="s">
        <v>16258</v>
      </c>
      <c r="E146" t="s">
        <v>16257</v>
      </c>
      <c r="F146" s="1" t="s">
        <v>23131</v>
      </c>
      <c r="G146" t="s">
        <v>16259</v>
      </c>
    </row>
    <row r="147" spans="1:7">
      <c r="A147" s="17" t="s">
        <v>16240</v>
      </c>
      <c r="B147" s="2" t="s">
        <v>23130</v>
      </c>
      <c r="C147" t="s">
        <v>353</v>
      </c>
      <c r="D147" t="s">
        <v>16239</v>
      </c>
      <c r="E147" t="s">
        <v>16238</v>
      </c>
      <c r="F147" s="1" t="s">
        <v>23128</v>
      </c>
    </row>
    <row r="148" spans="1:7">
      <c r="A148" s="17" t="s">
        <v>16218</v>
      </c>
      <c r="B148" s="2" t="s">
        <v>23130</v>
      </c>
      <c r="C148" t="s">
        <v>16217</v>
      </c>
      <c r="D148" t="s">
        <v>16216</v>
      </c>
      <c r="E148" t="s">
        <v>95</v>
      </c>
      <c r="F148" s="1" t="s">
        <v>23128</v>
      </c>
    </row>
    <row r="149" spans="1:7">
      <c r="A149" s="17" t="s">
        <v>16211</v>
      </c>
      <c r="B149" s="2" t="s">
        <v>23130</v>
      </c>
      <c r="C149" t="s">
        <v>16210</v>
      </c>
      <c r="D149" t="s">
        <v>16209</v>
      </c>
      <c r="E149" t="s">
        <v>16208</v>
      </c>
      <c r="F149" s="1" t="s">
        <v>23128</v>
      </c>
    </row>
    <row r="150" spans="1:7">
      <c r="A150" s="17" t="s">
        <v>16207</v>
      </c>
      <c r="B150" s="2" t="s">
        <v>23130</v>
      </c>
      <c r="C150" t="s">
        <v>16206</v>
      </c>
      <c r="D150" t="s">
        <v>16205</v>
      </c>
      <c r="E150" t="s">
        <v>7293</v>
      </c>
      <c r="F150" s="1" t="s">
        <v>23128</v>
      </c>
    </row>
    <row r="151" spans="1:7">
      <c r="A151" s="17" t="s">
        <v>16174</v>
      </c>
      <c r="B151" s="2" t="s">
        <v>23129</v>
      </c>
      <c r="C151" t="s">
        <v>15819</v>
      </c>
      <c r="D151" t="s">
        <v>16173</v>
      </c>
      <c r="E151" t="s">
        <v>10846</v>
      </c>
      <c r="F151" s="1" t="s">
        <v>23128</v>
      </c>
    </row>
    <row r="152" spans="1:7">
      <c r="A152" s="17" t="s">
        <v>16144</v>
      </c>
      <c r="B152" s="2" t="s">
        <v>23130</v>
      </c>
      <c r="C152" t="s">
        <v>291</v>
      </c>
      <c r="D152" t="s">
        <v>16143</v>
      </c>
      <c r="E152" t="s">
        <v>409</v>
      </c>
      <c r="F152" s="1" t="s">
        <v>23128</v>
      </c>
    </row>
    <row r="153" spans="1:7">
      <c r="A153" s="17" t="s">
        <v>16131</v>
      </c>
      <c r="B153" s="2" t="s">
        <v>23129</v>
      </c>
      <c r="C153" t="s">
        <v>3506</v>
      </c>
      <c r="D153" t="s">
        <v>16130</v>
      </c>
      <c r="E153" t="s">
        <v>3504</v>
      </c>
      <c r="F153" s="1" t="s">
        <v>23128</v>
      </c>
    </row>
    <row r="154" spans="1:7">
      <c r="A154" s="17" t="s">
        <v>16119</v>
      </c>
      <c r="B154" s="2" t="s">
        <v>23129</v>
      </c>
      <c r="C154" t="s">
        <v>16118</v>
      </c>
      <c r="D154" t="s">
        <v>16117</v>
      </c>
      <c r="E154" t="s">
        <v>1906</v>
      </c>
      <c r="F154" s="1" t="s">
        <v>23128</v>
      </c>
    </row>
    <row r="155" spans="1:7">
      <c r="A155" s="17" t="s">
        <v>16116</v>
      </c>
      <c r="B155" s="2" t="s">
        <v>23129</v>
      </c>
      <c r="C155" t="s">
        <v>4983</v>
      </c>
      <c r="D155" t="s">
        <v>16115</v>
      </c>
      <c r="E155" t="s">
        <v>16114</v>
      </c>
      <c r="F155" s="1" t="s">
        <v>23128</v>
      </c>
    </row>
    <row r="156" spans="1:7">
      <c r="A156" s="17" t="s">
        <v>16007</v>
      </c>
      <c r="B156" s="2" t="s">
        <v>23130</v>
      </c>
      <c r="C156" t="s">
        <v>2281</v>
      </c>
      <c r="D156" t="s">
        <v>16006</v>
      </c>
      <c r="E156" t="s">
        <v>2308</v>
      </c>
      <c r="F156" s="1" t="s">
        <v>23128</v>
      </c>
    </row>
    <row r="157" spans="1:7">
      <c r="A157" s="17" t="s">
        <v>15751</v>
      </c>
      <c r="B157" s="2" t="s">
        <v>23130</v>
      </c>
      <c r="C157" t="s">
        <v>0</v>
      </c>
      <c r="D157" t="s">
        <v>1</v>
      </c>
      <c r="E157" t="s">
        <v>0</v>
      </c>
      <c r="F157" s="1" t="s">
        <v>23128</v>
      </c>
    </row>
    <row r="158" spans="1:7">
      <c r="A158" s="17" t="s">
        <v>15726</v>
      </c>
      <c r="B158" s="2" t="s">
        <v>23129</v>
      </c>
      <c r="C158" t="s">
        <v>15725</v>
      </c>
      <c r="D158" t="s">
        <v>15724</v>
      </c>
      <c r="E158" t="s">
        <v>798</v>
      </c>
      <c r="F158" s="1" t="s">
        <v>23128</v>
      </c>
    </row>
    <row r="159" spans="1:7">
      <c r="A159" s="17" t="s">
        <v>15687</v>
      </c>
      <c r="B159" s="2" t="s">
        <v>23130</v>
      </c>
      <c r="C159" t="s">
        <v>15686</v>
      </c>
      <c r="D159" t="s">
        <v>15685</v>
      </c>
      <c r="E159" t="s">
        <v>8595</v>
      </c>
      <c r="F159" s="1" t="s">
        <v>23128</v>
      </c>
    </row>
    <row r="160" spans="1:7">
      <c r="A160" s="17" t="s">
        <v>15684</v>
      </c>
      <c r="B160" s="2" t="s">
        <v>23129</v>
      </c>
      <c r="C160" t="s">
        <v>2091</v>
      </c>
      <c r="D160" t="s">
        <v>15683</v>
      </c>
      <c r="E160" t="s">
        <v>1468</v>
      </c>
      <c r="F160" s="1" t="s">
        <v>23128</v>
      </c>
    </row>
    <row r="161" spans="1:7">
      <c r="A161" s="17" t="s">
        <v>15682</v>
      </c>
      <c r="B161" s="2" t="s">
        <v>23130</v>
      </c>
      <c r="C161" t="s">
        <v>2143</v>
      </c>
      <c r="D161" t="s">
        <v>15681</v>
      </c>
      <c r="E161" t="s">
        <v>2141</v>
      </c>
      <c r="F161" s="1" t="s">
        <v>23128</v>
      </c>
    </row>
    <row r="162" spans="1:7">
      <c r="A162" s="17" t="s">
        <v>15645</v>
      </c>
      <c r="B162" s="2" t="s">
        <v>23130</v>
      </c>
      <c r="C162" t="s">
        <v>4659</v>
      </c>
      <c r="D162" t="s">
        <v>15644</v>
      </c>
      <c r="E162" t="s">
        <v>10316</v>
      </c>
      <c r="F162" s="1" t="s">
        <v>23128</v>
      </c>
    </row>
    <row r="163" spans="1:7">
      <c r="A163" s="17" t="s">
        <v>15554</v>
      </c>
      <c r="B163" s="2" t="s">
        <v>23129</v>
      </c>
      <c r="C163" t="s">
        <v>0</v>
      </c>
      <c r="D163" t="s">
        <v>15553</v>
      </c>
      <c r="E163" t="s">
        <v>0</v>
      </c>
      <c r="F163" s="1" t="s">
        <v>23128</v>
      </c>
    </row>
    <row r="164" spans="1:7">
      <c r="A164" s="17" t="s">
        <v>15546</v>
      </c>
      <c r="B164" s="2" t="s">
        <v>23129</v>
      </c>
      <c r="C164" t="s">
        <v>506</v>
      </c>
      <c r="D164" t="s">
        <v>15544</v>
      </c>
      <c r="E164" t="s">
        <v>8005</v>
      </c>
      <c r="F164" s="1" t="s">
        <v>23131</v>
      </c>
      <c r="G164" t="s">
        <v>15545</v>
      </c>
    </row>
    <row r="165" spans="1:7">
      <c r="A165" s="17" t="s">
        <v>15499</v>
      </c>
      <c r="B165" s="2" t="s">
        <v>23129</v>
      </c>
      <c r="C165" t="s">
        <v>15498</v>
      </c>
      <c r="D165" t="s">
        <v>15497</v>
      </c>
      <c r="E165" t="s">
        <v>15496</v>
      </c>
      <c r="F165" s="1" t="s">
        <v>23128</v>
      </c>
    </row>
    <row r="166" spans="1:7">
      <c r="A166" s="17" t="s">
        <v>15456</v>
      </c>
      <c r="B166" s="2" t="s">
        <v>23129</v>
      </c>
      <c r="C166" t="s">
        <v>0</v>
      </c>
      <c r="D166" t="s">
        <v>1</v>
      </c>
      <c r="E166" t="s">
        <v>0</v>
      </c>
      <c r="F166" s="1" t="s">
        <v>23128</v>
      </c>
    </row>
    <row r="167" spans="1:7">
      <c r="A167" s="17" t="s">
        <v>15429</v>
      </c>
      <c r="B167" s="2" t="s">
        <v>23129</v>
      </c>
      <c r="C167" t="s">
        <v>15428</v>
      </c>
      <c r="D167" t="s">
        <v>15427</v>
      </c>
      <c r="E167" t="s">
        <v>15426</v>
      </c>
      <c r="F167" s="1" t="s">
        <v>23128</v>
      </c>
    </row>
    <row r="168" spans="1:7">
      <c r="A168" s="17" t="s">
        <v>15410</v>
      </c>
      <c r="B168" s="2" t="s">
        <v>23129</v>
      </c>
      <c r="C168" t="s">
        <v>11909</v>
      </c>
      <c r="D168" t="s">
        <v>15409</v>
      </c>
      <c r="E168" t="s">
        <v>11907</v>
      </c>
      <c r="F168" s="1" t="s">
        <v>23128</v>
      </c>
    </row>
    <row r="169" spans="1:7">
      <c r="A169" s="17" t="s">
        <v>15320</v>
      </c>
      <c r="B169" s="2" t="s">
        <v>23130</v>
      </c>
      <c r="C169" t="s">
        <v>15319</v>
      </c>
      <c r="D169" t="s">
        <v>15318</v>
      </c>
      <c r="E169" t="s">
        <v>15317</v>
      </c>
      <c r="F169" s="1" t="s">
        <v>23128</v>
      </c>
    </row>
    <row r="170" spans="1:7">
      <c r="A170" s="17" t="s">
        <v>15314</v>
      </c>
      <c r="B170" s="2" t="s">
        <v>23130</v>
      </c>
      <c r="C170" t="s">
        <v>12854</v>
      </c>
      <c r="D170" t="s">
        <v>15313</v>
      </c>
      <c r="E170" t="s">
        <v>12852</v>
      </c>
      <c r="F170" s="1" t="s">
        <v>23128</v>
      </c>
    </row>
    <row r="171" spans="1:7">
      <c r="A171" s="17" t="s">
        <v>15304</v>
      </c>
      <c r="B171" s="2" t="s">
        <v>23130</v>
      </c>
      <c r="C171" t="s">
        <v>6214</v>
      </c>
      <c r="D171" t="s">
        <v>15303</v>
      </c>
      <c r="E171" t="s">
        <v>0</v>
      </c>
      <c r="F171" s="1" t="s">
        <v>23128</v>
      </c>
    </row>
    <row r="172" spans="1:7">
      <c r="A172" s="17" t="s">
        <v>15264</v>
      </c>
      <c r="B172" s="2" t="s">
        <v>23129</v>
      </c>
      <c r="C172" t="s">
        <v>1916</v>
      </c>
      <c r="D172" t="s">
        <v>15263</v>
      </c>
      <c r="E172" t="s">
        <v>1914</v>
      </c>
      <c r="F172" s="1" t="s">
        <v>23128</v>
      </c>
    </row>
    <row r="173" spans="1:7">
      <c r="A173" s="17" t="s">
        <v>15262</v>
      </c>
      <c r="B173" s="2" t="s">
        <v>23129</v>
      </c>
      <c r="C173" t="s">
        <v>15261</v>
      </c>
      <c r="D173" t="s">
        <v>15260</v>
      </c>
      <c r="E173" t="s">
        <v>11915</v>
      </c>
      <c r="F173" s="1" t="s">
        <v>23128</v>
      </c>
    </row>
    <row r="174" spans="1:7">
      <c r="A174" s="17" t="s">
        <v>15259</v>
      </c>
      <c r="B174" s="2" t="s">
        <v>23129</v>
      </c>
      <c r="C174" t="s">
        <v>0</v>
      </c>
      <c r="D174" t="s">
        <v>15258</v>
      </c>
      <c r="E174" t="s">
        <v>0</v>
      </c>
      <c r="F174" s="1" t="s">
        <v>23128</v>
      </c>
    </row>
    <row r="175" spans="1:7">
      <c r="A175" s="17" t="s">
        <v>15218</v>
      </c>
      <c r="B175" s="2" t="s">
        <v>23129</v>
      </c>
      <c r="C175" t="s">
        <v>0</v>
      </c>
      <c r="D175" t="s">
        <v>9257</v>
      </c>
      <c r="E175" t="s">
        <v>0</v>
      </c>
      <c r="F175" s="1" t="s">
        <v>23128</v>
      </c>
    </row>
    <row r="176" spans="1:7">
      <c r="A176" s="17" t="s">
        <v>15211</v>
      </c>
      <c r="B176" s="2" t="s">
        <v>23130</v>
      </c>
      <c r="C176" t="s">
        <v>6676</v>
      </c>
      <c r="D176" t="s">
        <v>15210</v>
      </c>
      <c r="E176" t="s">
        <v>2476</v>
      </c>
      <c r="F176" s="1" t="s">
        <v>23128</v>
      </c>
    </row>
    <row r="177" spans="1:7">
      <c r="A177" s="17" t="s">
        <v>15201</v>
      </c>
      <c r="B177" s="2" t="s">
        <v>23130</v>
      </c>
      <c r="C177" t="s">
        <v>15200</v>
      </c>
      <c r="D177" t="s">
        <v>15199</v>
      </c>
      <c r="E177" t="s">
        <v>15195</v>
      </c>
      <c r="F177" s="1" t="s">
        <v>23128</v>
      </c>
    </row>
    <row r="178" spans="1:7">
      <c r="A178" s="17" t="s">
        <v>15198</v>
      </c>
      <c r="B178" s="2" t="s">
        <v>23130</v>
      </c>
      <c r="C178" t="s">
        <v>15197</v>
      </c>
      <c r="D178" t="s">
        <v>15196</v>
      </c>
      <c r="E178" t="s">
        <v>15195</v>
      </c>
      <c r="F178" s="1" t="s">
        <v>23128</v>
      </c>
    </row>
    <row r="179" spans="1:7">
      <c r="A179" s="17" t="s">
        <v>15157</v>
      </c>
      <c r="B179" s="2" t="s">
        <v>23130</v>
      </c>
      <c r="C179" t="s">
        <v>15156</v>
      </c>
      <c r="D179" t="s">
        <v>15155</v>
      </c>
      <c r="E179" t="s">
        <v>0</v>
      </c>
      <c r="F179" s="1" t="s">
        <v>23128</v>
      </c>
    </row>
    <row r="180" spans="1:7">
      <c r="A180" s="17" t="s">
        <v>15135</v>
      </c>
      <c r="B180" s="2" t="s">
        <v>23129</v>
      </c>
      <c r="C180" t="s">
        <v>0</v>
      </c>
      <c r="D180" t="s">
        <v>1</v>
      </c>
      <c r="E180" t="s">
        <v>0</v>
      </c>
      <c r="F180" s="1" t="s">
        <v>23128</v>
      </c>
    </row>
    <row r="181" spans="1:7">
      <c r="A181" s="17" t="s">
        <v>15091</v>
      </c>
      <c r="B181" s="2" t="s">
        <v>23129</v>
      </c>
      <c r="C181" t="s">
        <v>0</v>
      </c>
      <c r="D181" t="s">
        <v>4981</v>
      </c>
      <c r="E181" t="s">
        <v>0</v>
      </c>
      <c r="F181" s="1" t="s">
        <v>23128</v>
      </c>
    </row>
    <row r="182" spans="1:7">
      <c r="A182" s="17" t="s">
        <v>15062</v>
      </c>
      <c r="B182" s="2" t="s">
        <v>23129</v>
      </c>
      <c r="C182" t="s">
        <v>0</v>
      </c>
      <c r="D182" t="s">
        <v>15061</v>
      </c>
      <c r="E182" t="s">
        <v>0</v>
      </c>
      <c r="F182" s="1" t="s">
        <v>23128</v>
      </c>
    </row>
    <row r="183" spans="1:7">
      <c r="A183" s="17" t="s">
        <v>15050</v>
      </c>
      <c r="B183" s="2" t="s">
        <v>23129</v>
      </c>
      <c r="C183" t="s">
        <v>15049</v>
      </c>
      <c r="D183" t="s">
        <v>15048</v>
      </c>
      <c r="E183" t="s">
        <v>1468</v>
      </c>
      <c r="F183" s="1" t="s">
        <v>23128</v>
      </c>
    </row>
    <row r="184" spans="1:7">
      <c r="A184" s="17" t="s">
        <v>15029</v>
      </c>
      <c r="B184" s="2" t="s">
        <v>23129</v>
      </c>
      <c r="C184" t="s">
        <v>15028</v>
      </c>
      <c r="D184" t="s">
        <v>15027</v>
      </c>
      <c r="E184" t="s">
        <v>15026</v>
      </c>
      <c r="F184" s="1" t="s">
        <v>23128</v>
      </c>
    </row>
    <row r="185" spans="1:7">
      <c r="A185" s="17" t="s">
        <v>15017</v>
      </c>
      <c r="B185" s="2" t="s">
        <v>23129</v>
      </c>
      <c r="C185" t="s">
        <v>15016</v>
      </c>
      <c r="D185" t="s">
        <v>15015</v>
      </c>
      <c r="E185" t="s">
        <v>15014</v>
      </c>
      <c r="F185" s="1" t="s">
        <v>23128</v>
      </c>
    </row>
    <row r="186" spans="1:7">
      <c r="A186" s="17" t="s">
        <v>15008</v>
      </c>
      <c r="B186" s="2" t="s">
        <v>23129</v>
      </c>
      <c r="C186" t="s">
        <v>468</v>
      </c>
      <c r="D186" t="s">
        <v>15006</v>
      </c>
      <c r="E186" t="s">
        <v>15005</v>
      </c>
      <c r="F186" s="1" t="s">
        <v>23131</v>
      </c>
      <c r="G186" t="s">
        <v>15007</v>
      </c>
    </row>
    <row r="187" spans="1:7">
      <c r="A187" s="17" t="s">
        <v>15001</v>
      </c>
      <c r="B187" s="2" t="s">
        <v>23129</v>
      </c>
      <c r="C187" t="s">
        <v>195</v>
      </c>
      <c r="D187" t="s">
        <v>0</v>
      </c>
      <c r="E187" t="s">
        <v>0</v>
      </c>
      <c r="F187" s="1" t="s">
        <v>23128</v>
      </c>
    </row>
    <row r="188" spans="1:7">
      <c r="A188" s="17" t="s">
        <v>14937</v>
      </c>
      <c r="B188" s="2" t="s">
        <v>23130</v>
      </c>
      <c r="C188" t="s">
        <v>9558</v>
      </c>
      <c r="D188" t="s">
        <v>14936</v>
      </c>
      <c r="E188" t="s">
        <v>14935</v>
      </c>
      <c r="F188" s="1" t="s">
        <v>23128</v>
      </c>
    </row>
    <row r="189" spans="1:7">
      <c r="A189" s="17" t="s">
        <v>14884</v>
      </c>
      <c r="B189" s="2" t="s">
        <v>23129</v>
      </c>
      <c r="C189" t="s">
        <v>1121</v>
      </c>
      <c r="D189" t="s">
        <v>14883</v>
      </c>
      <c r="E189" t="s">
        <v>1119</v>
      </c>
      <c r="F189" s="1" t="s">
        <v>23128</v>
      </c>
    </row>
    <row r="190" spans="1:7">
      <c r="A190" s="17" t="s">
        <v>14850</v>
      </c>
      <c r="B190" s="2" t="s">
        <v>23130</v>
      </c>
      <c r="C190" t="s">
        <v>14849</v>
      </c>
      <c r="D190" t="s">
        <v>14848</v>
      </c>
      <c r="E190" t="s">
        <v>0</v>
      </c>
      <c r="F190" s="1" t="s">
        <v>23128</v>
      </c>
    </row>
    <row r="191" spans="1:7">
      <c r="A191" s="17" t="s">
        <v>14845</v>
      </c>
      <c r="B191" s="2" t="s">
        <v>23129</v>
      </c>
      <c r="C191" t="s">
        <v>0</v>
      </c>
      <c r="D191" t="s">
        <v>12922</v>
      </c>
      <c r="E191" t="s">
        <v>0</v>
      </c>
      <c r="F191" s="1" t="s">
        <v>23128</v>
      </c>
    </row>
    <row r="192" spans="1:7">
      <c r="A192" s="17" t="s">
        <v>14837</v>
      </c>
      <c r="B192" s="2" t="s">
        <v>23130</v>
      </c>
      <c r="C192" t="s">
        <v>14836</v>
      </c>
      <c r="D192" t="s">
        <v>14835</v>
      </c>
      <c r="E192" t="s">
        <v>2438</v>
      </c>
      <c r="F192" s="1" t="s">
        <v>23128</v>
      </c>
    </row>
    <row r="193" spans="1:6">
      <c r="A193" s="17" t="s">
        <v>14828</v>
      </c>
      <c r="B193" s="2" t="s">
        <v>23129</v>
      </c>
      <c r="C193" t="s">
        <v>14827</v>
      </c>
      <c r="D193" t="s">
        <v>14826</v>
      </c>
      <c r="E193" t="s">
        <v>168</v>
      </c>
      <c r="F193" s="1" t="s">
        <v>23128</v>
      </c>
    </row>
    <row r="194" spans="1:6">
      <c r="A194" s="17" t="s">
        <v>14692</v>
      </c>
      <c r="B194" s="2" t="s">
        <v>23129</v>
      </c>
      <c r="C194" t="s">
        <v>0</v>
      </c>
      <c r="D194" t="s">
        <v>14691</v>
      </c>
      <c r="E194" t="s">
        <v>14690</v>
      </c>
      <c r="F194" s="1" t="s">
        <v>23128</v>
      </c>
    </row>
    <row r="195" spans="1:6">
      <c r="A195" s="17" t="s">
        <v>14630</v>
      </c>
      <c r="B195" s="2" t="s">
        <v>23130</v>
      </c>
      <c r="C195" t="s">
        <v>272</v>
      </c>
      <c r="D195" t="s">
        <v>14629</v>
      </c>
      <c r="E195" t="s">
        <v>0</v>
      </c>
      <c r="F195" s="1" t="s">
        <v>23128</v>
      </c>
    </row>
    <row r="196" spans="1:6">
      <c r="A196" s="17" t="s">
        <v>14628</v>
      </c>
      <c r="B196" s="2" t="s">
        <v>23130</v>
      </c>
      <c r="C196" t="s">
        <v>14627</v>
      </c>
      <c r="D196" t="s">
        <v>14626</v>
      </c>
      <c r="E196" t="s">
        <v>7293</v>
      </c>
      <c r="F196" s="1" t="s">
        <v>23128</v>
      </c>
    </row>
    <row r="197" spans="1:6">
      <c r="A197" s="17" t="s">
        <v>14586</v>
      </c>
      <c r="B197" s="2" t="s">
        <v>23129</v>
      </c>
      <c r="C197" t="s">
        <v>6515</v>
      </c>
      <c r="D197" t="s">
        <v>14585</v>
      </c>
      <c r="E197" t="s">
        <v>14584</v>
      </c>
      <c r="F197" s="1" t="s">
        <v>23128</v>
      </c>
    </row>
    <row r="198" spans="1:6">
      <c r="A198" s="17" t="s">
        <v>14555</v>
      </c>
      <c r="B198" s="2" t="s">
        <v>23129</v>
      </c>
      <c r="C198" t="s">
        <v>1505</v>
      </c>
      <c r="D198" t="s">
        <v>14554</v>
      </c>
      <c r="E198" t="s">
        <v>2528</v>
      </c>
      <c r="F198" s="1" t="s">
        <v>23128</v>
      </c>
    </row>
    <row r="199" spans="1:6">
      <c r="A199" s="17" t="s">
        <v>14494</v>
      </c>
      <c r="B199" s="2" t="s">
        <v>23130</v>
      </c>
      <c r="C199" t="s">
        <v>6043</v>
      </c>
      <c r="D199" t="s">
        <v>14493</v>
      </c>
      <c r="E199" t="s">
        <v>6041</v>
      </c>
      <c r="F199" s="1" t="s">
        <v>23128</v>
      </c>
    </row>
    <row r="200" spans="1:6">
      <c r="A200" s="17" t="s">
        <v>14473</v>
      </c>
      <c r="B200" s="2" t="s">
        <v>23130</v>
      </c>
      <c r="C200" t="s">
        <v>0</v>
      </c>
      <c r="D200" t="s">
        <v>14472</v>
      </c>
      <c r="E200" t="s">
        <v>0</v>
      </c>
      <c r="F200" s="1" t="s">
        <v>23128</v>
      </c>
    </row>
    <row r="201" spans="1:6">
      <c r="A201" s="17" t="s">
        <v>14463</v>
      </c>
      <c r="B201" s="2" t="s">
        <v>23130</v>
      </c>
      <c r="C201" t="s">
        <v>14462</v>
      </c>
      <c r="D201" t="s">
        <v>14461</v>
      </c>
      <c r="E201" t="s">
        <v>14460</v>
      </c>
      <c r="F201" s="1" t="s">
        <v>23128</v>
      </c>
    </row>
    <row r="202" spans="1:6">
      <c r="A202" s="17" t="s">
        <v>14448</v>
      </c>
      <c r="B202" s="2" t="s">
        <v>23129</v>
      </c>
      <c r="C202" t="s">
        <v>3903</v>
      </c>
      <c r="D202" t="s">
        <v>14447</v>
      </c>
      <c r="E202" t="s">
        <v>0</v>
      </c>
      <c r="F202" s="1" t="s">
        <v>23128</v>
      </c>
    </row>
    <row r="203" spans="1:6">
      <c r="A203" s="17" t="s">
        <v>14443</v>
      </c>
      <c r="B203" s="2" t="s">
        <v>23129</v>
      </c>
      <c r="C203" t="s">
        <v>5393</v>
      </c>
      <c r="D203" t="s">
        <v>14442</v>
      </c>
      <c r="E203" t="s">
        <v>1445</v>
      </c>
      <c r="F203" s="1" t="s">
        <v>23128</v>
      </c>
    </row>
    <row r="204" spans="1:6">
      <c r="A204" s="17" t="s">
        <v>14428</v>
      </c>
      <c r="B204" s="2" t="s">
        <v>23129</v>
      </c>
      <c r="C204" t="s">
        <v>468</v>
      </c>
      <c r="D204" t="s">
        <v>14427</v>
      </c>
      <c r="E204" t="s">
        <v>0</v>
      </c>
      <c r="F204" s="1" t="s">
        <v>23128</v>
      </c>
    </row>
    <row r="205" spans="1:6">
      <c r="A205" s="17" t="s">
        <v>14416</v>
      </c>
      <c r="B205" s="2" t="s">
        <v>23130</v>
      </c>
      <c r="C205" t="s">
        <v>14415</v>
      </c>
      <c r="D205" t="s">
        <v>14414</v>
      </c>
      <c r="E205" t="s">
        <v>14413</v>
      </c>
      <c r="F205" s="1" t="s">
        <v>23128</v>
      </c>
    </row>
    <row r="206" spans="1:6">
      <c r="A206" s="17" t="s">
        <v>14385</v>
      </c>
      <c r="B206" s="2" t="s">
        <v>23129</v>
      </c>
      <c r="C206" t="s">
        <v>14384</v>
      </c>
      <c r="D206" t="s">
        <v>14383</v>
      </c>
      <c r="E206" t="s">
        <v>0</v>
      </c>
      <c r="F206" s="1" t="s">
        <v>23128</v>
      </c>
    </row>
    <row r="207" spans="1:6">
      <c r="A207" s="17" t="s">
        <v>14367</v>
      </c>
      <c r="B207" s="2" t="s">
        <v>23130</v>
      </c>
      <c r="C207" t="s">
        <v>14366</v>
      </c>
      <c r="D207" t="s">
        <v>14365</v>
      </c>
      <c r="E207" t="s">
        <v>1043</v>
      </c>
      <c r="F207" s="1" t="s">
        <v>23128</v>
      </c>
    </row>
    <row r="208" spans="1:6">
      <c r="A208" s="17" t="s">
        <v>14321</v>
      </c>
      <c r="B208" s="2" t="s">
        <v>23130</v>
      </c>
      <c r="C208" t="s">
        <v>14320</v>
      </c>
      <c r="D208" t="s">
        <v>14319</v>
      </c>
      <c r="E208" t="s">
        <v>6523</v>
      </c>
      <c r="F208" s="1" t="s">
        <v>23128</v>
      </c>
    </row>
    <row r="209" spans="1:6">
      <c r="A209" s="17" t="s">
        <v>14286</v>
      </c>
      <c r="B209" s="2" t="s">
        <v>23130</v>
      </c>
      <c r="C209" t="s">
        <v>14285</v>
      </c>
      <c r="D209" t="s">
        <v>14284</v>
      </c>
      <c r="E209" t="s">
        <v>6801</v>
      </c>
      <c r="F209" s="1" t="s">
        <v>23128</v>
      </c>
    </row>
    <row r="210" spans="1:6">
      <c r="A210" s="17" t="s">
        <v>14244</v>
      </c>
      <c r="B210" s="2" t="s">
        <v>23129</v>
      </c>
      <c r="C210" t="s">
        <v>14243</v>
      </c>
      <c r="D210" t="s">
        <v>14242</v>
      </c>
      <c r="E210" t="s">
        <v>14241</v>
      </c>
      <c r="F210" s="1" t="s">
        <v>23128</v>
      </c>
    </row>
    <row r="211" spans="1:6">
      <c r="A211" s="17" t="s">
        <v>14223</v>
      </c>
      <c r="B211" s="2" t="s">
        <v>23129</v>
      </c>
      <c r="C211" t="s">
        <v>0</v>
      </c>
      <c r="D211" t="s">
        <v>14222</v>
      </c>
      <c r="E211" t="s">
        <v>1906</v>
      </c>
      <c r="F211" s="1" t="s">
        <v>23128</v>
      </c>
    </row>
    <row r="212" spans="1:6">
      <c r="A212" s="17" t="s">
        <v>14194</v>
      </c>
      <c r="B212" s="2" t="s">
        <v>23129</v>
      </c>
      <c r="C212" t="s">
        <v>1929</v>
      </c>
      <c r="D212" t="s">
        <v>14193</v>
      </c>
      <c r="E212" t="s">
        <v>1927</v>
      </c>
      <c r="F212" s="1" t="s">
        <v>23128</v>
      </c>
    </row>
    <row r="213" spans="1:6">
      <c r="A213" s="17" t="s">
        <v>14185</v>
      </c>
      <c r="B213" s="2" t="s">
        <v>23130</v>
      </c>
      <c r="C213" t="s">
        <v>14184</v>
      </c>
      <c r="D213" t="s">
        <v>14183</v>
      </c>
      <c r="E213" t="s">
        <v>929</v>
      </c>
      <c r="F213" s="1" t="s">
        <v>23128</v>
      </c>
    </row>
    <row r="214" spans="1:6">
      <c r="A214" s="17" t="s">
        <v>14173</v>
      </c>
      <c r="B214" s="2" t="s">
        <v>23129</v>
      </c>
      <c r="C214" t="s">
        <v>14172</v>
      </c>
      <c r="D214" t="s">
        <v>14171</v>
      </c>
      <c r="E214" t="s">
        <v>0</v>
      </c>
      <c r="F214" s="1" t="s">
        <v>23128</v>
      </c>
    </row>
    <row r="215" spans="1:6">
      <c r="A215" s="17" t="s">
        <v>14138</v>
      </c>
      <c r="B215" s="2" t="s">
        <v>23129</v>
      </c>
      <c r="C215" t="s">
        <v>0</v>
      </c>
      <c r="D215" t="s">
        <v>14137</v>
      </c>
      <c r="E215" t="s">
        <v>0</v>
      </c>
      <c r="F215" s="1" t="s">
        <v>23128</v>
      </c>
    </row>
    <row r="216" spans="1:6">
      <c r="A216" s="17" t="s">
        <v>14122</v>
      </c>
      <c r="B216" s="2" t="s">
        <v>23130</v>
      </c>
      <c r="C216" t="s">
        <v>2182</v>
      </c>
      <c r="D216" t="s">
        <v>14121</v>
      </c>
      <c r="E216" t="s">
        <v>5550</v>
      </c>
      <c r="F216" s="1" t="s">
        <v>23128</v>
      </c>
    </row>
    <row r="217" spans="1:6">
      <c r="A217" s="17" t="s">
        <v>14093</v>
      </c>
      <c r="B217" s="2" t="s">
        <v>23130</v>
      </c>
      <c r="C217" t="s">
        <v>11212</v>
      </c>
      <c r="D217" t="s">
        <v>14092</v>
      </c>
      <c r="E217" t="s">
        <v>714</v>
      </c>
      <c r="F217" s="1" t="s">
        <v>23128</v>
      </c>
    </row>
    <row r="218" spans="1:6">
      <c r="A218" s="17" t="s">
        <v>13999</v>
      </c>
      <c r="B218" s="2" t="s">
        <v>23130</v>
      </c>
      <c r="C218" t="s">
        <v>13998</v>
      </c>
      <c r="D218" t="s">
        <v>13997</v>
      </c>
      <c r="E218" t="s">
        <v>10624</v>
      </c>
      <c r="F218" s="1" t="s">
        <v>23128</v>
      </c>
    </row>
    <row r="219" spans="1:6">
      <c r="A219" s="17" t="s">
        <v>13965</v>
      </c>
      <c r="B219" s="2" t="s">
        <v>23129</v>
      </c>
      <c r="C219" t="s">
        <v>923</v>
      </c>
      <c r="D219" t="s">
        <v>13964</v>
      </c>
      <c r="E219" t="s">
        <v>5388</v>
      </c>
      <c r="F219" s="1" t="s">
        <v>23128</v>
      </c>
    </row>
    <row r="220" spans="1:6">
      <c r="A220" s="17" t="s">
        <v>13939</v>
      </c>
      <c r="B220" s="2" t="s">
        <v>23130</v>
      </c>
      <c r="C220" t="s">
        <v>0</v>
      </c>
      <c r="D220" t="s">
        <v>13938</v>
      </c>
      <c r="E220" t="s">
        <v>0</v>
      </c>
      <c r="F220" s="1" t="s">
        <v>23128</v>
      </c>
    </row>
    <row r="221" spans="1:6">
      <c r="A221" s="17" t="s">
        <v>13916</v>
      </c>
      <c r="B221" s="2" t="s">
        <v>23130</v>
      </c>
      <c r="C221" t="s">
        <v>13915</v>
      </c>
      <c r="D221" t="s">
        <v>13914</v>
      </c>
      <c r="E221" t="s">
        <v>13913</v>
      </c>
      <c r="F221" s="1" t="s">
        <v>23128</v>
      </c>
    </row>
    <row r="222" spans="1:6">
      <c r="A222" s="17" t="s">
        <v>13875</v>
      </c>
      <c r="B222" s="2" t="s">
        <v>23129</v>
      </c>
      <c r="C222" t="s">
        <v>7503</v>
      </c>
      <c r="D222" t="s">
        <v>13874</v>
      </c>
      <c r="E222" t="s">
        <v>7501</v>
      </c>
      <c r="F222" s="1" t="s">
        <v>23128</v>
      </c>
    </row>
    <row r="223" spans="1:6">
      <c r="A223" s="17" t="s">
        <v>13849</v>
      </c>
      <c r="B223" s="2" t="s">
        <v>23129</v>
      </c>
      <c r="C223" t="s">
        <v>13848</v>
      </c>
      <c r="D223" t="s">
        <v>13847</v>
      </c>
      <c r="E223" t="s">
        <v>5737</v>
      </c>
      <c r="F223" s="1" t="s">
        <v>23128</v>
      </c>
    </row>
    <row r="224" spans="1:6">
      <c r="A224" s="17" t="s">
        <v>13841</v>
      </c>
      <c r="B224" s="2" t="s">
        <v>23129</v>
      </c>
      <c r="C224" t="s">
        <v>468</v>
      </c>
      <c r="D224" t="s">
        <v>13840</v>
      </c>
      <c r="E224" t="s">
        <v>0</v>
      </c>
      <c r="F224" s="1" t="s">
        <v>23128</v>
      </c>
    </row>
    <row r="225" spans="1:6">
      <c r="A225" s="17" t="s">
        <v>13839</v>
      </c>
      <c r="B225" s="2" t="s">
        <v>23129</v>
      </c>
      <c r="C225" t="s">
        <v>1588</v>
      </c>
      <c r="D225" t="s">
        <v>13838</v>
      </c>
      <c r="E225" t="s">
        <v>1586</v>
      </c>
      <c r="F225" s="1" t="s">
        <v>23128</v>
      </c>
    </row>
    <row r="226" spans="1:6">
      <c r="A226" s="17" t="s">
        <v>13836</v>
      </c>
      <c r="B226" s="2" t="s">
        <v>23130</v>
      </c>
      <c r="C226" t="s">
        <v>1588</v>
      </c>
      <c r="D226" t="s">
        <v>13835</v>
      </c>
      <c r="E226" t="s">
        <v>1586</v>
      </c>
      <c r="F226" s="1" t="s">
        <v>23128</v>
      </c>
    </row>
    <row r="227" spans="1:6">
      <c r="A227" s="17" t="s">
        <v>13834</v>
      </c>
      <c r="B227" s="2" t="s">
        <v>23129</v>
      </c>
      <c r="C227" t="s">
        <v>1588</v>
      </c>
      <c r="D227" t="s">
        <v>13833</v>
      </c>
      <c r="E227" t="s">
        <v>1586</v>
      </c>
      <c r="F227" s="1" t="s">
        <v>23128</v>
      </c>
    </row>
    <row r="228" spans="1:6">
      <c r="A228" s="17" t="s">
        <v>13829</v>
      </c>
      <c r="B228" s="2" t="s">
        <v>23129</v>
      </c>
      <c r="C228" t="s">
        <v>1588</v>
      </c>
      <c r="D228" t="s">
        <v>13828</v>
      </c>
      <c r="E228" t="s">
        <v>1769</v>
      </c>
      <c r="F228" s="1" t="s">
        <v>23128</v>
      </c>
    </row>
    <row r="229" spans="1:6">
      <c r="A229" s="17" t="s">
        <v>13827</v>
      </c>
      <c r="B229" s="2" t="s">
        <v>23129</v>
      </c>
      <c r="C229" t="s">
        <v>13826</v>
      </c>
      <c r="D229" t="s">
        <v>13825</v>
      </c>
      <c r="E229" t="s">
        <v>8547</v>
      </c>
      <c r="F229" s="1" t="s">
        <v>23128</v>
      </c>
    </row>
    <row r="230" spans="1:6">
      <c r="A230" s="17" t="s">
        <v>13821</v>
      </c>
      <c r="B230" s="2" t="s">
        <v>23130</v>
      </c>
      <c r="C230" t="s">
        <v>13820</v>
      </c>
      <c r="D230" t="s">
        <v>13819</v>
      </c>
      <c r="E230" t="s">
        <v>8547</v>
      </c>
      <c r="F230" s="1" t="s">
        <v>23128</v>
      </c>
    </row>
    <row r="231" spans="1:6">
      <c r="A231" s="17" t="s">
        <v>13665</v>
      </c>
      <c r="B231" s="2" t="s">
        <v>23129</v>
      </c>
      <c r="C231" t="s">
        <v>13664</v>
      </c>
      <c r="D231" t="s">
        <v>13663</v>
      </c>
      <c r="E231" t="s">
        <v>358</v>
      </c>
      <c r="F231" s="1" t="s">
        <v>23128</v>
      </c>
    </row>
    <row r="232" spans="1:6">
      <c r="A232" s="17" t="s">
        <v>13660</v>
      </c>
      <c r="B232" s="2" t="s">
        <v>23129</v>
      </c>
      <c r="C232" t="s">
        <v>13659</v>
      </c>
      <c r="D232" t="s">
        <v>13658</v>
      </c>
      <c r="E232" t="s">
        <v>1445</v>
      </c>
      <c r="F232" s="1" t="s">
        <v>23128</v>
      </c>
    </row>
    <row r="233" spans="1:6">
      <c r="A233" s="17" t="s">
        <v>13651</v>
      </c>
      <c r="B233" s="2" t="s">
        <v>23129</v>
      </c>
      <c r="C233" t="s">
        <v>5899</v>
      </c>
      <c r="D233" t="s">
        <v>13650</v>
      </c>
      <c r="E233" t="s">
        <v>5897</v>
      </c>
      <c r="F233" s="1" t="s">
        <v>23128</v>
      </c>
    </row>
    <row r="234" spans="1:6">
      <c r="A234" s="17" t="s">
        <v>13640</v>
      </c>
      <c r="B234" s="2" t="s">
        <v>23129</v>
      </c>
      <c r="C234" t="s">
        <v>13639</v>
      </c>
      <c r="D234" t="s">
        <v>13638</v>
      </c>
      <c r="E234" t="s">
        <v>168</v>
      </c>
      <c r="F234" s="1" t="s">
        <v>23128</v>
      </c>
    </row>
    <row r="235" spans="1:6">
      <c r="A235" s="17" t="s">
        <v>13579</v>
      </c>
      <c r="B235" s="2" t="s">
        <v>23129</v>
      </c>
      <c r="C235" t="s">
        <v>13578</v>
      </c>
      <c r="D235" t="s">
        <v>13577</v>
      </c>
      <c r="E235" t="s">
        <v>7363</v>
      </c>
      <c r="F235" s="1" t="s">
        <v>23128</v>
      </c>
    </row>
    <row r="236" spans="1:6">
      <c r="A236" s="17" t="s">
        <v>13565</v>
      </c>
      <c r="B236" s="2" t="s">
        <v>23129</v>
      </c>
      <c r="C236" t="s">
        <v>13564</v>
      </c>
      <c r="D236" t="s">
        <v>13563</v>
      </c>
      <c r="E236" t="s">
        <v>13562</v>
      </c>
      <c r="F236" s="1" t="s">
        <v>23128</v>
      </c>
    </row>
    <row r="237" spans="1:6">
      <c r="A237" s="17" t="s">
        <v>13532</v>
      </c>
      <c r="B237" s="2" t="s">
        <v>23130</v>
      </c>
      <c r="C237" t="s">
        <v>1451</v>
      </c>
      <c r="D237" t="s">
        <v>13531</v>
      </c>
      <c r="E237" t="s">
        <v>0</v>
      </c>
      <c r="F237" s="1" t="s">
        <v>23128</v>
      </c>
    </row>
    <row r="238" spans="1:6">
      <c r="A238" s="17" t="s">
        <v>13524</v>
      </c>
      <c r="B238" s="2" t="s">
        <v>23130</v>
      </c>
      <c r="C238" t="s">
        <v>13523</v>
      </c>
      <c r="D238" t="s">
        <v>13522</v>
      </c>
      <c r="E238" t="s">
        <v>125</v>
      </c>
      <c r="F238" s="1" t="s">
        <v>23128</v>
      </c>
    </row>
    <row r="239" spans="1:6">
      <c r="A239" s="17" t="s">
        <v>13484</v>
      </c>
      <c r="B239" s="2" t="s">
        <v>23129</v>
      </c>
      <c r="C239" t="s">
        <v>13483</v>
      </c>
      <c r="D239" t="s">
        <v>13482</v>
      </c>
      <c r="E239" t="s">
        <v>13481</v>
      </c>
      <c r="F239" s="1" t="s">
        <v>23128</v>
      </c>
    </row>
    <row r="240" spans="1:6">
      <c r="A240" s="17" t="s">
        <v>13478</v>
      </c>
      <c r="B240" s="2" t="s">
        <v>23129</v>
      </c>
      <c r="C240" t="s">
        <v>13477</v>
      </c>
      <c r="D240" t="s">
        <v>13476</v>
      </c>
      <c r="E240" t="s">
        <v>557</v>
      </c>
      <c r="F240" s="1" t="s">
        <v>23128</v>
      </c>
    </row>
    <row r="241" spans="1:6">
      <c r="A241" s="17" t="s">
        <v>13426</v>
      </c>
      <c r="B241" s="2" t="s">
        <v>23130</v>
      </c>
      <c r="C241" t="s">
        <v>13425</v>
      </c>
      <c r="D241" t="s">
        <v>13424</v>
      </c>
      <c r="E241" t="s">
        <v>1468</v>
      </c>
      <c r="F241" s="1" t="s">
        <v>23128</v>
      </c>
    </row>
    <row r="242" spans="1:6">
      <c r="A242" s="17" t="s">
        <v>13391</v>
      </c>
      <c r="B242" s="2" t="s">
        <v>23130</v>
      </c>
      <c r="C242" t="s">
        <v>13390</v>
      </c>
      <c r="D242" t="s">
        <v>13389</v>
      </c>
      <c r="E242" t="s">
        <v>13388</v>
      </c>
      <c r="F242" s="1" t="s">
        <v>23128</v>
      </c>
    </row>
    <row r="243" spans="1:6">
      <c r="A243" s="17" t="s">
        <v>13353</v>
      </c>
      <c r="B243" s="2" t="s">
        <v>23130</v>
      </c>
      <c r="C243" t="s">
        <v>7368</v>
      </c>
      <c r="D243" t="s">
        <v>13352</v>
      </c>
      <c r="E243" t="s">
        <v>3579</v>
      </c>
      <c r="F243" s="1" t="s">
        <v>23128</v>
      </c>
    </row>
    <row r="244" spans="1:6">
      <c r="A244" s="17" t="s">
        <v>13271</v>
      </c>
      <c r="B244" s="2" t="s">
        <v>23130</v>
      </c>
      <c r="C244" t="s">
        <v>13270</v>
      </c>
      <c r="D244" t="s">
        <v>13269</v>
      </c>
      <c r="E244" t="s">
        <v>7204</v>
      </c>
      <c r="F244" s="1" t="s">
        <v>23128</v>
      </c>
    </row>
    <row r="245" spans="1:6">
      <c r="A245" s="17" t="s">
        <v>13268</v>
      </c>
      <c r="B245" s="2" t="s">
        <v>23130</v>
      </c>
      <c r="C245" t="s">
        <v>931</v>
      </c>
      <c r="D245" t="s">
        <v>13267</v>
      </c>
      <c r="E245" t="s">
        <v>929</v>
      </c>
      <c r="F245" s="1" t="s">
        <v>23128</v>
      </c>
    </row>
    <row r="246" spans="1:6">
      <c r="A246" s="17" t="s">
        <v>13237</v>
      </c>
      <c r="B246" s="2" t="s">
        <v>23130</v>
      </c>
      <c r="C246" t="s">
        <v>13236</v>
      </c>
      <c r="D246" t="s">
        <v>13235</v>
      </c>
      <c r="E246" t="s">
        <v>1528</v>
      </c>
      <c r="F246" s="1" t="s">
        <v>23128</v>
      </c>
    </row>
    <row r="247" spans="1:6">
      <c r="A247" s="17" t="s">
        <v>13230</v>
      </c>
      <c r="B247" s="2" t="s">
        <v>23130</v>
      </c>
      <c r="C247" t="s">
        <v>0</v>
      </c>
      <c r="D247" t="s">
        <v>13229</v>
      </c>
      <c r="E247" t="s">
        <v>0</v>
      </c>
      <c r="F247" s="1" t="s">
        <v>23128</v>
      </c>
    </row>
    <row r="248" spans="1:6">
      <c r="A248" s="17" t="s">
        <v>13206</v>
      </c>
      <c r="B248" s="2" t="s">
        <v>23129</v>
      </c>
      <c r="C248" t="s">
        <v>13205</v>
      </c>
      <c r="D248" t="s">
        <v>13204</v>
      </c>
      <c r="E248" t="s">
        <v>168</v>
      </c>
      <c r="F248" s="1" t="s">
        <v>23128</v>
      </c>
    </row>
    <row r="249" spans="1:6">
      <c r="A249" s="17" t="s">
        <v>13179</v>
      </c>
      <c r="B249" s="2" t="s">
        <v>23130</v>
      </c>
      <c r="C249" t="s">
        <v>4064</v>
      </c>
      <c r="D249" t="s">
        <v>13178</v>
      </c>
      <c r="E249" t="s">
        <v>13177</v>
      </c>
      <c r="F249" s="1" t="s">
        <v>23128</v>
      </c>
    </row>
    <row r="250" spans="1:6">
      <c r="A250" s="17" t="s">
        <v>13145</v>
      </c>
      <c r="B250" s="2" t="s">
        <v>23130</v>
      </c>
      <c r="C250" t="s">
        <v>392</v>
      </c>
      <c r="D250" t="s">
        <v>13144</v>
      </c>
      <c r="E250" t="s">
        <v>9240</v>
      </c>
      <c r="F250" s="1" t="s">
        <v>23128</v>
      </c>
    </row>
    <row r="251" spans="1:6">
      <c r="A251" s="17" t="s">
        <v>13081</v>
      </c>
      <c r="B251" s="2" t="s">
        <v>23129</v>
      </c>
      <c r="C251" t="s">
        <v>11262</v>
      </c>
      <c r="D251" t="s">
        <v>13080</v>
      </c>
      <c r="E251" t="s">
        <v>1621</v>
      </c>
      <c r="F251" s="1" t="s">
        <v>23128</v>
      </c>
    </row>
    <row r="252" spans="1:6">
      <c r="A252" s="17" t="s">
        <v>13065</v>
      </c>
      <c r="B252" s="2" t="s">
        <v>23130</v>
      </c>
      <c r="C252" t="s">
        <v>13064</v>
      </c>
      <c r="D252" t="s">
        <v>13063</v>
      </c>
      <c r="E252" t="s">
        <v>13062</v>
      </c>
      <c r="F252" s="1" t="s">
        <v>23128</v>
      </c>
    </row>
    <row r="253" spans="1:6">
      <c r="A253" s="17" t="s">
        <v>12969</v>
      </c>
      <c r="B253" s="2" t="s">
        <v>23129</v>
      </c>
      <c r="C253" t="s">
        <v>0</v>
      </c>
      <c r="D253" t="s">
        <v>548</v>
      </c>
      <c r="E253" t="s">
        <v>0</v>
      </c>
      <c r="F253" s="1" t="s">
        <v>23128</v>
      </c>
    </row>
    <row r="254" spans="1:6">
      <c r="A254" s="17" t="s">
        <v>12968</v>
      </c>
      <c r="B254" s="2" t="s">
        <v>23130</v>
      </c>
      <c r="C254" t="s">
        <v>4343</v>
      </c>
      <c r="D254" t="s">
        <v>12967</v>
      </c>
      <c r="E254" t="s">
        <v>12966</v>
      </c>
      <c r="F254" s="1" t="s">
        <v>23128</v>
      </c>
    </row>
    <row r="255" spans="1:6">
      <c r="A255" s="17" t="s">
        <v>12938</v>
      </c>
      <c r="B255" s="2" t="s">
        <v>23129</v>
      </c>
      <c r="C255" t="s">
        <v>1575</v>
      </c>
      <c r="D255" t="s">
        <v>12937</v>
      </c>
      <c r="E255" t="s">
        <v>1621</v>
      </c>
      <c r="F255" s="1" t="s">
        <v>23128</v>
      </c>
    </row>
    <row r="256" spans="1:6">
      <c r="A256" s="17" t="s">
        <v>12917</v>
      </c>
      <c r="B256" s="2" t="s">
        <v>23129</v>
      </c>
      <c r="C256" t="s">
        <v>335</v>
      </c>
      <c r="D256" t="s">
        <v>12916</v>
      </c>
      <c r="E256" t="s">
        <v>10561</v>
      </c>
      <c r="F256" s="1" t="s">
        <v>23128</v>
      </c>
    </row>
    <row r="257" spans="1:6">
      <c r="A257" s="17" t="s">
        <v>12913</v>
      </c>
      <c r="B257" s="2" t="s">
        <v>23129</v>
      </c>
      <c r="C257" t="s">
        <v>12912</v>
      </c>
      <c r="D257" t="s">
        <v>12911</v>
      </c>
      <c r="E257" t="s">
        <v>1322</v>
      </c>
      <c r="F257" s="1" t="s">
        <v>23128</v>
      </c>
    </row>
    <row r="258" spans="1:6">
      <c r="A258" s="17" t="s">
        <v>12908</v>
      </c>
      <c r="B258" s="2" t="s">
        <v>23130</v>
      </c>
      <c r="C258" t="s">
        <v>12906</v>
      </c>
      <c r="D258" t="s">
        <v>12905</v>
      </c>
      <c r="E258" t="s">
        <v>12904</v>
      </c>
      <c r="F258" s="1" t="s">
        <v>23128</v>
      </c>
    </row>
    <row r="259" spans="1:6">
      <c r="A259" s="17" t="s">
        <v>12836</v>
      </c>
      <c r="B259" s="2" t="s">
        <v>23129</v>
      </c>
      <c r="C259" t="s">
        <v>248</v>
      </c>
      <c r="D259" t="s">
        <v>12835</v>
      </c>
      <c r="E259" t="s">
        <v>5132</v>
      </c>
      <c r="F259" s="1" t="s">
        <v>23128</v>
      </c>
    </row>
    <row r="260" spans="1:6">
      <c r="A260" s="17" t="s">
        <v>12832</v>
      </c>
      <c r="B260" s="2" t="s">
        <v>23130</v>
      </c>
      <c r="C260" t="s">
        <v>12831</v>
      </c>
      <c r="D260" t="s">
        <v>12830</v>
      </c>
      <c r="E260" t="s">
        <v>0</v>
      </c>
      <c r="F260" s="1" t="s">
        <v>23128</v>
      </c>
    </row>
    <row r="261" spans="1:6">
      <c r="A261" s="17" t="s">
        <v>12783</v>
      </c>
      <c r="B261" s="2" t="s">
        <v>23129</v>
      </c>
      <c r="C261" t="s">
        <v>353</v>
      </c>
      <c r="D261" t="s">
        <v>12782</v>
      </c>
      <c r="E261" t="s">
        <v>8790</v>
      </c>
      <c r="F261" s="1" t="s">
        <v>23128</v>
      </c>
    </row>
    <row r="262" spans="1:6">
      <c r="A262" s="17" t="s">
        <v>12700</v>
      </c>
      <c r="B262" s="2" t="s">
        <v>23130</v>
      </c>
      <c r="C262" t="s">
        <v>12699</v>
      </c>
      <c r="D262" t="s">
        <v>12698</v>
      </c>
      <c r="E262" t="s">
        <v>0</v>
      </c>
      <c r="F262" s="1" t="s">
        <v>23128</v>
      </c>
    </row>
    <row r="263" spans="1:6">
      <c r="A263" s="17" t="s">
        <v>12694</v>
      </c>
      <c r="B263" s="2" t="s">
        <v>23130</v>
      </c>
      <c r="C263" t="s">
        <v>12693</v>
      </c>
      <c r="D263" t="s">
        <v>12692</v>
      </c>
      <c r="E263" t="s">
        <v>0</v>
      </c>
      <c r="F263" s="1" t="s">
        <v>23128</v>
      </c>
    </row>
    <row r="264" spans="1:6">
      <c r="A264" s="17" t="s">
        <v>12685</v>
      </c>
      <c r="B264" s="2" t="s">
        <v>23130</v>
      </c>
      <c r="C264" t="s">
        <v>12684</v>
      </c>
      <c r="D264" t="s">
        <v>12683</v>
      </c>
      <c r="E264" t="s">
        <v>129</v>
      </c>
      <c r="F264" s="1" t="s">
        <v>23128</v>
      </c>
    </row>
    <row r="265" spans="1:6">
      <c r="A265" s="17" t="s">
        <v>12581</v>
      </c>
      <c r="B265" s="2" t="s">
        <v>23129</v>
      </c>
      <c r="C265" t="s">
        <v>9820</v>
      </c>
      <c r="D265" t="s">
        <v>12580</v>
      </c>
      <c r="E265" t="s">
        <v>9818</v>
      </c>
      <c r="F265" s="1" t="s">
        <v>23128</v>
      </c>
    </row>
    <row r="266" spans="1:6">
      <c r="A266" s="17" t="s">
        <v>12579</v>
      </c>
      <c r="B266" s="2" t="s">
        <v>23130</v>
      </c>
      <c r="C266" t="s">
        <v>12578</v>
      </c>
      <c r="D266" t="s">
        <v>12577</v>
      </c>
      <c r="E266" t="s">
        <v>12576</v>
      </c>
      <c r="F266" s="1" t="s">
        <v>23128</v>
      </c>
    </row>
    <row r="267" spans="1:6">
      <c r="A267" s="17" t="s">
        <v>12575</v>
      </c>
      <c r="B267" s="2" t="s">
        <v>23130</v>
      </c>
      <c r="C267" t="s">
        <v>1929</v>
      </c>
      <c r="D267" t="s">
        <v>12574</v>
      </c>
      <c r="E267" t="s">
        <v>1927</v>
      </c>
      <c r="F267" s="1" t="s">
        <v>23128</v>
      </c>
    </row>
    <row r="268" spans="1:6">
      <c r="A268" s="17" t="s">
        <v>12508</v>
      </c>
      <c r="B268" s="2" t="s">
        <v>23129</v>
      </c>
      <c r="C268" t="s">
        <v>455</v>
      </c>
      <c r="D268" t="s">
        <v>12507</v>
      </c>
      <c r="E268" t="s">
        <v>358</v>
      </c>
      <c r="F268" s="1" t="s">
        <v>23128</v>
      </c>
    </row>
    <row r="269" spans="1:6">
      <c r="A269" s="17" t="s">
        <v>12464</v>
      </c>
      <c r="B269" s="2" t="s">
        <v>23130</v>
      </c>
      <c r="C269" t="s">
        <v>12463</v>
      </c>
      <c r="D269" t="s">
        <v>12462</v>
      </c>
      <c r="E269" t="s">
        <v>2400</v>
      </c>
      <c r="F269" s="1" t="s">
        <v>23128</v>
      </c>
    </row>
    <row r="270" spans="1:6">
      <c r="A270" s="17" t="s">
        <v>12392</v>
      </c>
      <c r="B270" s="2" t="s">
        <v>23130</v>
      </c>
      <c r="C270" t="s">
        <v>12391</v>
      </c>
      <c r="D270" t="s">
        <v>12390</v>
      </c>
      <c r="E270" t="s">
        <v>12389</v>
      </c>
      <c r="F270" s="1" t="s">
        <v>23128</v>
      </c>
    </row>
    <row r="271" spans="1:6">
      <c r="A271" s="17" t="s">
        <v>12386</v>
      </c>
      <c r="B271" s="2" t="s">
        <v>23130</v>
      </c>
      <c r="C271" t="s">
        <v>12385</v>
      </c>
      <c r="D271" t="s">
        <v>12384</v>
      </c>
      <c r="E271" t="s">
        <v>8651</v>
      </c>
      <c r="F271" s="1" t="s">
        <v>23128</v>
      </c>
    </row>
    <row r="272" spans="1:6">
      <c r="A272" s="17" t="s">
        <v>12383</v>
      </c>
      <c r="B272" s="2" t="s">
        <v>23129</v>
      </c>
      <c r="C272" t="s">
        <v>12382</v>
      </c>
      <c r="D272" t="s">
        <v>12381</v>
      </c>
      <c r="E272" t="s">
        <v>12380</v>
      </c>
      <c r="F272" s="1" t="s">
        <v>23128</v>
      </c>
    </row>
    <row r="273" spans="1:6">
      <c r="A273" s="17" t="s">
        <v>12361</v>
      </c>
      <c r="B273" s="2" t="s">
        <v>23130</v>
      </c>
      <c r="C273" t="s">
        <v>2405</v>
      </c>
      <c r="D273" t="s">
        <v>12360</v>
      </c>
      <c r="E273" t="s">
        <v>1882</v>
      </c>
      <c r="F273" s="1" t="s">
        <v>23128</v>
      </c>
    </row>
    <row r="274" spans="1:6">
      <c r="A274" s="17" t="s">
        <v>12290</v>
      </c>
      <c r="B274" s="2" t="s">
        <v>23129</v>
      </c>
      <c r="C274" t="s">
        <v>12289</v>
      </c>
      <c r="D274" t="s">
        <v>12288</v>
      </c>
      <c r="E274" t="s">
        <v>1934</v>
      </c>
      <c r="F274" s="1" t="s">
        <v>23128</v>
      </c>
    </row>
    <row r="275" spans="1:6">
      <c r="A275" s="17" t="s">
        <v>12210</v>
      </c>
      <c r="B275" s="2" t="s">
        <v>23130</v>
      </c>
      <c r="C275" t="s">
        <v>285</v>
      </c>
      <c r="D275" t="s">
        <v>12209</v>
      </c>
      <c r="E275" t="s">
        <v>0</v>
      </c>
      <c r="F275" s="1" t="s">
        <v>23128</v>
      </c>
    </row>
    <row r="276" spans="1:6">
      <c r="A276" s="17" t="s">
        <v>12202</v>
      </c>
      <c r="B276" s="2" t="s">
        <v>23129</v>
      </c>
      <c r="C276" t="s">
        <v>12201</v>
      </c>
      <c r="D276" t="s">
        <v>12200</v>
      </c>
      <c r="E276" t="s">
        <v>7046</v>
      </c>
      <c r="F276" s="1" t="s">
        <v>23128</v>
      </c>
    </row>
    <row r="277" spans="1:6">
      <c r="A277" s="17" t="s">
        <v>12177</v>
      </c>
      <c r="B277" s="2" t="s">
        <v>23130</v>
      </c>
      <c r="C277" t="s">
        <v>12176</v>
      </c>
      <c r="D277" t="s">
        <v>12175</v>
      </c>
      <c r="E277" t="s">
        <v>4227</v>
      </c>
      <c r="F277" s="1" t="s">
        <v>23128</v>
      </c>
    </row>
    <row r="278" spans="1:6">
      <c r="A278" s="17" t="s">
        <v>12171</v>
      </c>
      <c r="B278" s="2" t="s">
        <v>23129</v>
      </c>
      <c r="C278" t="s">
        <v>248</v>
      </c>
      <c r="D278" t="s">
        <v>12170</v>
      </c>
      <c r="E278" t="s">
        <v>5132</v>
      </c>
      <c r="F278" s="1" t="s">
        <v>23128</v>
      </c>
    </row>
    <row r="279" spans="1:6">
      <c r="A279" s="17" t="s">
        <v>12148</v>
      </c>
      <c r="B279" s="2" t="s">
        <v>23130</v>
      </c>
      <c r="C279" t="s">
        <v>12147</v>
      </c>
      <c r="D279" t="s">
        <v>12146</v>
      </c>
      <c r="E279" t="s">
        <v>9983</v>
      </c>
      <c r="F279" s="1" t="s">
        <v>23128</v>
      </c>
    </row>
    <row r="280" spans="1:6">
      <c r="A280" s="17" t="s">
        <v>12130</v>
      </c>
      <c r="B280" s="2" t="s">
        <v>23130</v>
      </c>
      <c r="C280" t="s">
        <v>368</v>
      </c>
      <c r="D280" t="s">
        <v>12129</v>
      </c>
      <c r="E280" t="s">
        <v>366</v>
      </c>
      <c r="F280" s="1" t="s">
        <v>23128</v>
      </c>
    </row>
    <row r="281" spans="1:6">
      <c r="A281" s="17" t="s">
        <v>12118</v>
      </c>
      <c r="B281" s="2" t="s">
        <v>23129</v>
      </c>
      <c r="C281" t="s">
        <v>12117</v>
      </c>
      <c r="D281" t="s">
        <v>12116</v>
      </c>
      <c r="E281" t="s">
        <v>1159</v>
      </c>
      <c r="F281" s="1" t="s">
        <v>23128</v>
      </c>
    </row>
    <row r="282" spans="1:6">
      <c r="A282" s="17" t="s">
        <v>12091</v>
      </c>
      <c r="B282" s="2" t="s">
        <v>23129</v>
      </c>
      <c r="C282" t="s">
        <v>12090</v>
      </c>
      <c r="D282" t="s">
        <v>12089</v>
      </c>
      <c r="E282" t="s">
        <v>4072</v>
      </c>
      <c r="F282" s="1" t="s">
        <v>23128</v>
      </c>
    </row>
    <row r="283" spans="1:6">
      <c r="A283" s="17" t="s">
        <v>11988</v>
      </c>
      <c r="B283" s="2" t="s">
        <v>23129</v>
      </c>
      <c r="C283" t="s">
        <v>11987</v>
      </c>
      <c r="D283" t="s">
        <v>11986</v>
      </c>
      <c r="E283" t="s">
        <v>5737</v>
      </c>
      <c r="F283" s="1" t="s">
        <v>23128</v>
      </c>
    </row>
    <row r="284" spans="1:6">
      <c r="A284" s="17" t="s">
        <v>11985</v>
      </c>
      <c r="B284" s="2" t="s">
        <v>23129</v>
      </c>
      <c r="C284" t="s">
        <v>1431</v>
      </c>
      <c r="D284" t="s">
        <v>11984</v>
      </c>
      <c r="E284" t="s">
        <v>7177</v>
      </c>
      <c r="F284" s="1" t="s">
        <v>23128</v>
      </c>
    </row>
    <row r="285" spans="1:6">
      <c r="A285" s="17" t="s">
        <v>11977</v>
      </c>
      <c r="B285" s="2" t="s">
        <v>23129</v>
      </c>
      <c r="C285" t="s">
        <v>0</v>
      </c>
      <c r="D285" t="s">
        <v>1</v>
      </c>
      <c r="E285" t="s">
        <v>0</v>
      </c>
      <c r="F285" s="1" t="s">
        <v>23128</v>
      </c>
    </row>
    <row r="286" spans="1:6">
      <c r="A286" s="17" t="s">
        <v>11924</v>
      </c>
      <c r="B286" s="2" t="s">
        <v>23129</v>
      </c>
      <c r="C286" t="s">
        <v>2614</v>
      </c>
      <c r="D286" t="s">
        <v>11923</v>
      </c>
      <c r="E286" t="s">
        <v>57</v>
      </c>
      <c r="F286" s="1" t="s">
        <v>23128</v>
      </c>
    </row>
    <row r="287" spans="1:6">
      <c r="A287" s="17" t="s">
        <v>11888</v>
      </c>
      <c r="B287" s="2" t="s">
        <v>23130</v>
      </c>
      <c r="C287" t="s">
        <v>272</v>
      </c>
      <c r="D287" t="s">
        <v>11887</v>
      </c>
      <c r="E287" t="s">
        <v>270</v>
      </c>
      <c r="F287" s="1" t="s">
        <v>23128</v>
      </c>
    </row>
    <row r="288" spans="1:6">
      <c r="A288" s="17" t="s">
        <v>11865</v>
      </c>
      <c r="B288" s="2" t="s">
        <v>23129</v>
      </c>
      <c r="C288" t="s">
        <v>11864</v>
      </c>
      <c r="D288" t="s">
        <v>11863</v>
      </c>
      <c r="E288" t="s">
        <v>1906</v>
      </c>
      <c r="F288" s="1" t="s">
        <v>23128</v>
      </c>
    </row>
    <row r="289" spans="1:7">
      <c r="A289" s="17" t="s">
        <v>11692</v>
      </c>
      <c r="B289" s="2" t="s">
        <v>23130</v>
      </c>
      <c r="C289" t="s">
        <v>1125</v>
      </c>
      <c r="D289" t="s">
        <v>11691</v>
      </c>
      <c r="E289" t="s">
        <v>1123</v>
      </c>
      <c r="F289" s="1" t="s">
        <v>23128</v>
      </c>
    </row>
    <row r="290" spans="1:7">
      <c r="A290" s="17" t="s">
        <v>11595</v>
      </c>
      <c r="B290" s="2" t="s">
        <v>23130</v>
      </c>
      <c r="C290" t="s">
        <v>353</v>
      </c>
      <c r="D290" t="s">
        <v>11593</v>
      </c>
      <c r="E290" t="s">
        <v>791</v>
      </c>
      <c r="F290" s="1" t="s">
        <v>23131</v>
      </c>
      <c r="G290" t="s">
        <v>11594</v>
      </c>
    </row>
    <row r="291" spans="1:7">
      <c r="A291" s="17" t="s">
        <v>11571</v>
      </c>
      <c r="B291" s="2" t="s">
        <v>23129</v>
      </c>
      <c r="C291" t="s">
        <v>0</v>
      </c>
      <c r="D291" t="s">
        <v>11570</v>
      </c>
      <c r="E291" t="s">
        <v>0</v>
      </c>
      <c r="F291" s="1" t="s">
        <v>23128</v>
      </c>
    </row>
    <row r="292" spans="1:7">
      <c r="A292" s="17" t="s">
        <v>11562</v>
      </c>
      <c r="B292" s="2" t="s">
        <v>23130</v>
      </c>
      <c r="C292" t="s">
        <v>3249</v>
      </c>
      <c r="D292" t="s">
        <v>11561</v>
      </c>
      <c r="E292" t="s">
        <v>7161</v>
      </c>
      <c r="F292" s="1" t="s">
        <v>23128</v>
      </c>
    </row>
    <row r="293" spans="1:7">
      <c r="A293" s="17" t="s">
        <v>11555</v>
      </c>
      <c r="B293" s="2" t="s">
        <v>23129</v>
      </c>
      <c r="C293" t="s">
        <v>0</v>
      </c>
      <c r="D293" t="s">
        <v>11554</v>
      </c>
      <c r="E293" t="s">
        <v>11553</v>
      </c>
      <c r="F293" s="1" t="s">
        <v>23128</v>
      </c>
    </row>
    <row r="294" spans="1:7">
      <c r="A294" s="17" t="s">
        <v>11523</v>
      </c>
      <c r="B294" s="2" t="s">
        <v>23130</v>
      </c>
      <c r="C294" t="s">
        <v>0</v>
      </c>
      <c r="D294" t="s">
        <v>11522</v>
      </c>
      <c r="E294" t="s">
        <v>0</v>
      </c>
      <c r="F294" s="1" t="s">
        <v>23128</v>
      </c>
    </row>
    <row r="295" spans="1:7">
      <c r="A295" s="17" t="s">
        <v>11511</v>
      </c>
      <c r="B295" s="2" t="s">
        <v>23129</v>
      </c>
      <c r="C295" t="s">
        <v>3718</v>
      </c>
      <c r="D295" t="s">
        <v>11510</v>
      </c>
      <c r="E295" t="s">
        <v>11509</v>
      </c>
      <c r="F295" s="1" t="s">
        <v>23128</v>
      </c>
    </row>
    <row r="296" spans="1:7">
      <c r="A296" s="17" t="s">
        <v>11471</v>
      </c>
      <c r="B296" s="2" t="s">
        <v>23130</v>
      </c>
      <c r="C296" t="s">
        <v>11470</v>
      </c>
      <c r="D296" t="s">
        <v>11469</v>
      </c>
      <c r="E296" t="s">
        <v>234</v>
      </c>
      <c r="F296" s="1" t="s">
        <v>23128</v>
      </c>
    </row>
    <row r="297" spans="1:7">
      <c r="A297" s="17" t="s">
        <v>11464</v>
      </c>
      <c r="B297" s="2" t="s">
        <v>23129</v>
      </c>
      <c r="C297" t="s">
        <v>11463</v>
      </c>
      <c r="D297" t="s">
        <v>11462</v>
      </c>
      <c r="E297" t="s">
        <v>4973</v>
      </c>
      <c r="F297" s="1" t="s">
        <v>23128</v>
      </c>
    </row>
    <row r="298" spans="1:7">
      <c r="A298" s="17" t="s">
        <v>11461</v>
      </c>
      <c r="B298" s="2" t="s">
        <v>23130</v>
      </c>
      <c r="C298" t="s">
        <v>4975</v>
      </c>
      <c r="D298" t="s">
        <v>11460</v>
      </c>
      <c r="E298" t="s">
        <v>4973</v>
      </c>
      <c r="F298" s="1" t="s">
        <v>23128</v>
      </c>
    </row>
    <row r="299" spans="1:7">
      <c r="A299" s="17" t="s">
        <v>11429</v>
      </c>
      <c r="B299" s="2" t="s">
        <v>23130</v>
      </c>
      <c r="C299" t="s">
        <v>11428</v>
      </c>
      <c r="D299" t="s">
        <v>11427</v>
      </c>
      <c r="E299" t="s">
        <v>11426</v>
      </c>
      <c r="F299" s="1" t="s">
        <v>23128</v>
      </c>
    </row>
    <row r="300" spans="1:7">
      <c r="A300" s="17" t="s">
        <v>11420</v>
      </c>
      <c r="B300" s="2" t="s">
        <v>23130</v>
      </c>
      <c r="C300" t="s">
        <v>11419</v>
      </c>
      <c r="D300" t="s">
        <v>11418</v>
      </c>
      <c r="E300" t="s">
        <v>1906</v>
      </c>
      <c r="F300" s="1" t="s">
        <v>23128</v>
      </c>
    </row>
    <row r="301" spans="1:7">
      <c r="A301" s="17" t="s">
        <v>11373</v>
      </c>
      <c r="B301" s="2" t="s">
        <v>23129</v>
      </c>
      <c r="C301" t="s">
        <v>11372</v>
      </c>
      <c r="D301" t="s">
        <v>11371</v>
      </c>
      <c r="E301" t="s">
        <v>4826</v>
      </c>
      <c r="F301" s="1" t="s">
        <v>23128</v>
      </c>
    </row>
    <row r="302" spans="1:7">
      <c r="A302" s="17" t="s">
        <v>11361</v>
      </c>
      <c r="B302" s="2" t="s">
        <v>23130</v>
      </c>
      <c r="C302" t="s">
        <v>0</v>
      </c>
      <c r="D302" t="s">
        <v>11360</v>
      </c>
      <c r="E302" t="s">
        <v>1641</v>
      </c>
      <c r="F302" s="1" t="s">
        <v>23128</v>
      </c>
    </row>
    <row r="303" spans="1:7">
      <c r="A303" s="17" t="s">
        <v>11310</v>
      </c>
      <c r="B303" s="2" t="s">
        <v>23129</v>
      </c>
      <c r="C303" t="s">
        <v>0</v>
      </c>
      <c r="D303" t="s">
        <v>11309</v>
      </c>
      <c r="E303" t="s">
        <v>0</v>
      </c>
      <c r="F303" s="1" t="s">
        <v>23128</v>
      </c>
    </row>
    <row r="304" spans="1:7">
      <c r="A304" s="17" t="s">
        <v>11202</v>
      </c>
      <c r="B304" s="2" t="s">
        <v>23129</v>
      </c>
      <c r="C304" t="s">
        <v>11201</v>
      </c>
      <c r="D304" t="s">
        <v>11200</v>
      </c>
      <c r="E304" t="s">
        <v>6610</v>
      </c>
      <c r="F304" s="1" t="s">
        <v>23128</v>
      </c>
    </row>
    <row r="305" spans="1:6">
      <c r="A305" s="17" t="s">
        <v>11188</v>
      </c>
      <c r="B305" s="2" t="s">
        <v>23130</v>
      </c>
      <c r="C305" t="s">
        <v>11187</v>
      </c>
      <c r="D305" t="s">
        <v>11186</v>
      </c>
      <c r="E305" t="s">
        <v>1528</v>
      </c>
      <c r="F305" s="1" t="s">
        <v>23128</v>
      </c>
    </row>
    <row r="306" spans="1:6">
      <c r="A306" s="17" t="s">
        <v>11150</v>
      </c>
      <c r="B306" s="2" t="s">
        <v>23130</v>
      </c>
      <c r="C306" t="s">
        <v>1009</v>
      </c>
      <c r="D306" t="s">
        <v>11149</v>
      </c>
      <c r="E306" t="s">
        <v>11148</v>
      </c>
      <c r="F306" s="1" t="s">
        <v>23128</v>
      </c>
    </row>
    <row r="307" spans="1:6">
      <c r="A307" s="17" t="s">
        <v>11147</v>
      </c>
      <c r="B307" s="2" t="s">
        <v>23129</v>
      </c>
      <c r="C307" t="s">
        <v>0</v>
      </c>
      <c r="D307" t="s">
        <v>1</v>
      </c>
      <c r="E307" t="s">
        <v>0</v>
      </c>
      <c r="F307" s="1" t="s">
        <v>23128</v>
      </c>
    </row>
    <row r="308" spans="1:6">
      <c r="A308" s="17" t="s">
        <v>11057</v>
      </c>
      <c r="B308" s="2" t="s">
        <v>23129</v>
      </c>
      <c r="C308" t="s">
        <v>468</v>
      </c>
      <c r="D308" t="s">
        <v>11056</v>
      </c>
      <c r="E308" t="s">
        <v>11055</v>
      </c>
      <c r="F308" s="1" t="s">
        <v>23128</v>
      </c>
    </row>
    <row r="309" spans="1:6">
      <c r="A309" s="17" t="s">
        <v>11053</v>
      </c>
      <c r="B309" s="2" t="s">
        <v>23129</v>
      </c>
      <c r="C309" t="s">
        <v>11052</v>
      </c>
      <c r="D309" t="s">
        <v>11051</v>
      </c>
      <c r="E309" t="s">
        <v>0</v>
      </c>
      <c r="F309" s="1" t="s">
        <v>23128</v>
      </c>
    </row>
    <row r="310" spans="1:6">
      <c r="A310" s="17" t="s">
        <v>11039</v>
      </c>
      <c r="B310" s="2" t="s">
        <v>23130</v>
      </c>
      <c r="C310" t="s">
        <v>6492</v>
      </c>
      <c r="D310" t="s">
        <v>11038</v>
      </c>
      <c r="E310" t="s">
        <v>6490</v>
      </c>
      <c r="F310" s="1" t="s">
        <v>23128</v>
      </c>
    </row>
    <row r="311" spans="1:6">
      <c r="A311" s="17" t="s">
        <v>11032</v>
      </c>
      <c r="B311" s="2" t="s">
        <v>23130</v>
      </c>
      <c r="C311" t="s">
        <v>11031</v>
      </c>
      <c r="D311" t="s">
        <v>11030</v>
      </c>
      <c r="E311" t="s">
        <v>557</v>
      </c>
      <c r="F311" s="1" t="s">
        <v>23128</v>
      </c>
    </row>
    <row r="312" spans="1:6">
      <c r="A312" s="17" t="s">
        <v>11026</v>
      </c>
      <c r="B312" s="2" t="s">
        <v>23130</v>
      </c>
      <c r="C312" t="s">
        <v>248</v>
      </c>
      <c r="D312" t="s">
        <v>11024</v>
      </c>
      <c r="E312" t="s">
        <v>5132</v>
      </c>
      <c r="F312" s="1" t="s">
        <v>23128</v>
      </c>
    </row>
    <row r="313" spans="1:6">
      <c r="A313" s="17" t="s">
        <v>11015</v>
      </c>
      <c r="B313" s="2" t="s">
        <v>23130</v>
      </c>
      <c r="C313" t="s">
        <v>0</v>
      </c>
      <c r="D313" t="s">
        <v>11014</v>
      </c>
      <c r="E313" t="s">
        <v>0</v>
      </c>
      <c r="F313" s="1" t="s">
        <v>23128</v>
      </c>
    </row>
    <row r="314" spans="1:6">
      <c r="A314" s="17" t="s">
        <v>10970</v>
      </c>
      <c r="B314" s="2" t="s">
        <v>23130</v>
      </c>
      <c r="C314" t="s">
        <v>10969</v>
      </c>
      <c r="D314" t="s">
        <v>10968</v>
      </c>
      <c r="E314" t="s">
        <v>870</v>
      </c>
      <c r="F314" s="1" t="s">
        <v>23128</v>
      </c>
    </row>
    <row r="315" spans="1:6">
      <c r="A315" s="17" t="s">
        <v>10967</v>
      </c>
      <c r="B315" s="2" t="s">
        <v>23129</v>
      </c>
      <c r="C315" t="s">
        <v>10966</v>
      </c>
      <c r="D315" t="s">
        <v>10965</v>
      </c>
      <c r="E315" t="s">
        <v>10964</v>
      </c>
      <c r="F315" s="1" t="s">
        <v>23128</v>
      </c>
    </row>
    <row r="316" spans="1:6">
      <c r="A316" s="17" t="s">
        <v>10956</v>
      </c>
      <c r="B316" s="2" t="s">
        <v>23129</v>
      </c>
      <c r="C316" t="s">
        <v>1575</v>
      </c>
      <c r="D316" t="s">
        <v>10955</v>
      </c>
      <c r="E316" t="s">
        <v>778</v>
      </c>
      <c r="F316" s="1" t="s">
        <v>23128</v>
      </c>
    </row>
    <row r="317" spans="1:6">
      <c r="A317" s="17" t="s">
        <v>10945</v>
      </c>
      <c r="B317" s="2" t="s">
        <v>23130</v>
      </c>
      <c r="C317" t="s">
        <v>10944</v>
      </c>
      <c r="D317" t="s">
        <v>10943</v>
      </c>
      <c r="E317" t="s">
        <v>10942</v>
      </c>
      <c r="F317" s="1" t="s">
        <v>23128</v>
      </c>
    </row>
    <row r="318" spans="1:6">
      <c r="A318" s="17" t="s">
        <v>10879</v>
      </c>
      <c r="B318" s="2" t="s">
        <v>23129</v>
      </c>
      <c r="C318" t="s">
        <v>10878</v>
      </c>
      <c r="D318" t="s">
        <v>10877</v>
      </c>
      <c r="E318" t="s">
        <v>1886</v>
      </c>
      <c r="F318" s="1" t="s">
        <v>23128</v>
      </c>
    </row>
    <row r="319" spans="1:6">
      <c r="A319" s="17" t="s">
        <v>10876</v>
      </c>
      <c r="B319" s="2" t="s">
        <v>23129</v>
      </c>
      <c r="C319" t="s">
        <v>10875</v>
      </c>
      <c r="D319" t="s">
        <v>10874</v>
      </c>
      <c r="E319" t="s">
        <v>10873</v>
      </c>
      <c r="F319" s="1" t="s">
        <v>23128</v>
      </c>
    </row>
    <row r="320" spans="1:6">
      <c r="A320" s="17" t="s">
        <v>10852</v>
      </c>
      <c r="B320" s="2" t="s">
        <v>23129</v>
      </c>
      <c r="C320" t="s">
        <v>10851</v>
      </c>
      <c r="D320" t="s">
        <v>10850</v>
      </c>
      <c r="E320" t="s">
        <v>4186</v>
      </c>
      <c r="F320" s="1" t="s">
        <v>23128</v>
      </c>
    </row>
    <row r="321" spans="1:6">
      <c r="A321" s="17" t="s">
        <v>10824</v>
      </c>
      <c r="B321" s="2" t="s">
        <v>23129</v>
      </c>
      <c r="C321" t="s">
        <v>2813</v>
      </c>
      <c r="D321" t="s">
        <v>10823</v>
      </c>
      <c r="E321" t="s">
        <v>2811</v>
      </c>
      <c r="F321" s="1" t="s">
        <v>23128</v>
      </c>
    </row>
    <row r="322" spans="1:6">
      <c r="A322" s="17" t="s">
        <v>10790</v>
      </c>
      <c r="B322" s="2" t="s">
        <v>23130</v>
      </c>
      <c r="C322" t="s">
        <v>0</v>
      </c>
      <c r="D322" t="s">
        <v>10789</v>
      </c>
      <c r="E322" t="s">
        <v>0</v>
      </c>
      <c r="F322" s="1" t="s">
        <v>23128</v>
      </c>
    </row>
    <row r="323" spans="1:6">
      <c r="A323" s="17" t="s">
        <v>10713</v>
      </c>
      <c r="B323" s="2" t="s">
        <v>23130</v>
      </c>
      <c r="C323" t="s">
        <v>131</v>
      </c>
      <c r="D323" t="s">
        <v>10712</v>
      </c>
      <c r="E323" t="s">
        <v>129</v>
      </c>
      <c r="F323" s="1" t="s">
        <v>23128</v>
      </c>
    </row>
    <row r="324" spans="1:6">
      <c r="A324" s="17" t="s">
        <v>10637</v>
      </c>
      <c r="B324" s="2" t="s">
        <v>23130</v>
      </c>
      <c r="C324" t="s">
        <v>10636</v>
      </c>
      <c r="D324" t="s">
        <v>10635</v>
      </c>
      <c r="E324" t="s">
        <v>10634</v>
      </c>
      <c r="F324" s="1" t="s">
        <v>23128</v>
      </c>
    </row>
    <row r="325" spans="1:6">
      <c r="A325" s="17" t="s">
        <v>10594</v>
      </c>
      <c r="B325" s="2" t="s">
        <v>23129</v>
      </c>
      <c r="C325" t="s">
        <v>10593</v>
      </c>
      <c r="D325" t="s">
        <v>10592</v>
      </c>
      <c r="E325" t="s">
        <v>0</v>
      </c>
      <c r="F325" s="1" t="s">
        <v>23128</v>
      </c>
    </row>
    <row r="326" spans="1:6">
      <c r="A326" s="17" t="s">
        <v>10580</v>
      </c>
      <c r="B326" s="2" t="s">
        <v>23130</v>
      </c>
      <c r="C326" t="s">
        <v>2842</v>
      </c>
      <c r="D326" t="s">
        <v>10579</v>
      </c>
      <c r="E326" t="s">
        <v>10578</v>
      </c>
      <c r="F326" s="1" t="s">
        <v>23128</v>
      </c>
    </row>
    <row r="327" spans="1:6">
      <c r="A327" s="17" t="s">
        <v>10541</v>
      </c>
      <c r="B327" s="2" t="s">
        <v>23129</v>
      </c>
      <c r="C327" t="s">
        <v>1447</v>
      </c>
      <c r="D327" t="s">
        <v>10540</v>
      </c>
      <c r="E327" t="s">
        <v>1445</v>
      </c>
      <c r="F327" s="1" t="s">
        <v>23128</v>
      </c>
    </row>
    <row r="328" spans="1:6">
      <c r="A328" s="17" t="s">
        <v>10510</v>
      </c>
      <c r="B328" s="2" t="s">
        <v>23129</v>
      </c>
      <c r="C328" t="s">
        <v>10509</v>
      </c>
      <c r="D328" t="s">
        <v>10508</v>
      </c>
      <c r="E328" t="s">
        <v>10106</v>
      </c>
      <c r="F328" s="1" t="s">
        <v>23128</v>
      </c>
    </row>
    <row r="329" spans="1:6">
      <c r="A329" s="17" t="s">
        <v>10496</v>
      </c>
      <c r="B329" s="2" t="s">
        <v>23129</v>
      </c>
      <c r="C329" t="s">
        <v>3674</v>
      </c>
      <c r="D329" t="s">
        <v>10495</v>
      </c>
      <c r="E329" t="s">
        <v>3672</v>
      </c>
      <c r="F329" s="1" t="s">
        <v>23128</v>
      </c>
    </row>
    <row r="330" spans="1:6">
      <c r="A330" s="17" t="s">
        <v>10494</v>
      </c>
      <c r="B330" s="2" t="s">
        <v>23129</v>
      </c>
      <c r="C330" t="s">
        <v>4304</v>
      </c>
      <c r="D330" t="s">
        <v>10493</v>
      </c>
      <c r="E330" t="s">
        <v>4302</v>
      </c>
      <c r="F330" s="1" t="s">
        <v>23128</v>
      </c>
    </row>
    <row r="331" spans="1:6">
      <c r="A331" s="17" t="s">
        <v>10485</v>
      </c>
      <c r="B331" s="2" t="s">
        <v>23130</v>
      </c>
      <c r="C331" t="s">
        <v>10484</v>
      </c>
      <c r="D331" t="s">
        <v>10483</v>
      </c>
      <c r="E331" t="s">
        <v>10482</v>
      </c>
      <c r="F331" s="1" t="s">
        <v>23128</v>
      </c>
    </row>
    <row r="332" spans="1:6">
      <c r="A332" s="17" t="s">
        <v>10463</v>
      </c>
      <c r="B332" s="2" t="s">
        <v>23130</v>
      </c>
      <c r="C332" t="s">
        <v>10462</v>
      </c>
      <c r="D332" t="s">
        <v>10461</v>
      </c>
      <c r="E332" t="s">
        <v>10460</v>
      </c>
      <c r="F332" s="1" t="s">
        <v>23128</v>
      </c>
    </row>
    <row r="333" spans="1:6">
      <c r="A333" s="17" t="s">
        <v>10453</v>
      </c>
      <c r="B333" s="2" t="s">
        <v>23129</v>
      </c>
      <c r="C333" t="s">
        <v>10452</v>
      </c>
      <c r="D333" t="s">
        <v>10451</v>
      </c>
      <c r="E333" t="s">
        <v>315</v>
      </c>
      <c r="F333" s="1" t="s">
        <v>23128</v>
      </c>
    </row>
    <row r="334" spans="1:6">
      <c r="A334" s="17" t="s">
        <v>10442</v>
      </c>
      <c r="B334" s="2" t="s">
        <v>23129</v>
      </c>
      <c r="C334" t="s">
        <v>10441</v>
      </c>
      <c r="D334" t="s">
        <v>10440</v>
      </c>
      <c r="E334" t="s">
        <v>4773</v>
      </c>
      <c r="F334" s="1" t="s">
        <v>23128</v>
      </c>
    </row>
    <row r="335" spans="1:6">
      <c r="A335" s="17" t="s">
        <v>10394</v>
      </c>
      <c r="B335" s="2" t="s">
        <v>23129</v>
      </c>
      <c r="C335" t="s">
        <v>10393</v>
      </c>
      <c r="D335" t="s">
        <v>10392</v>
      </c>
      <c r="E335" t="s">
        <v>10391</v>
      </c>
      <c r="F335" s="1" t="s">
        <v>23128</v>
      </c>
    </row>
    <row r="336" spans="1:6">
      <c r="A336" s="17" t="s">
        <v>10297</v>
      </c>
      <c r="B336" s="2" t="s">
        <v>23130</v>
      </c>
      <c r="C336" t="s">
        <v>10296</v>
      </c>
      <c r="D336" t="s">
        <v>10295</v>
      </c>
      <c r="E336" t="s">
        <v>10294</v>
      </c>
      <c r="F336" s="1" t="s">
        <v>23128</v>
      </c>
    </row>
    <row r="337" spans="1:6">
      <c r="A337" s="17" t="s">
        <v>10271</v>
      </c>
      <c r="B337" s="2" t="s">
        <v>23130</v>
      </c>
      <c r="C337" t="s">
        <v>8053</v>
      </c>
      <c r="D337" t="s">
        <v>10270</v>
      </c>
      <c r="E337" t="s">
        <v>10269</v>
      </c>
      <c r="F337" s="1" t="s">
        <v>23128</v>
      </c>
    </row>
    <row r="338" spans="1:6">
      <c r="A338" s="17" t="s">
        <v>10222</v>
      </c>
      <c r="B338" s="2" t="s">
        <v>23130</v>
      </c>
      <c r="C338" t="s">
        <v>10221</v>
      </c>
      <c r="D338" t="s">
        <v>10220</v>
      </c>
      <c r="E338" t="s">
        <v>10219</v>
      </c>
      <c r="F338" s="1" t="s">
        <v>23128</v>
      </c>
    </row>
    <row r="339" spans="1:6">
      <c r="A339" s="17" t="s">
        <v>10208</v>
      </c>
      <c r="B339" s="2" t="s">
        <v>23129</v>
      </c>
      <c r="C339" t="s">
        <v>4916</v>
      </c>
      <c r="D339" t="s">
        <v>10207</v>
      </c>
      <c r="E339" t="s">
        <v>10204</v>
      </c>
      <c r="F339" s="1" t="s">
        <v>23128</v>
      </c>
    </row>
    <row r="340" spans="1:6">
      <c r="A340" s="17" t="s">
        <v>10174</v>
      </c>
      <c r="B340" s="2" t="s">
        <v>23130</v>
      </c>
      <c r="C340" t="s">
        <v>1588</v>
      </c>
      <c r="D340" t="s">
        <v>10173</v>
      </c>
      <c r="E340" t="s">
        <v>1586</v>
      </c>
      <c r="F340" s="1" t="s">
        <v>23128</v>
      </c>
    </row>
    <row r="341" spans="1:6">
      <c r="A341" s="17" t="s">
        <v>10082</v>
      </c>
      <c r="B341" s="2" t="s">
        <v>23129</v>
      </c>
      <c r="C341" t="s">
        <v>10081</v>
      </c>
      <c r="D341" t="s">
        <v>10080</v>
      </c>
      <c r="E341" t="s">
        <v>5521</v>
      </c>
      <c r="F341" s="1" t="s">
        <v>23128</v>
      </c>
    </row>
    <row r="342" spans="1:6">
      <c r="A342" s="17" t="s">
        <v>10057</v>
      </c>
      <c r="B342" s="2" t="s">
        <v>23129</v>
      </c>
      <c r="C342" t="s">
        <v>10054</v>
      </c>
      <c r="D342" t="s">
        <v>10056</v>
      </c>
      <c r="E342" t="s">
        <v>10052</v>
      </c>
      <c r="F342" s="1" t="s">
        <v>23128</v>
      </c>
    </row>
    <row r="343" spans="1:6">
      <c r="A343" s="17" t="s">
        <v>10034</v>
      </c>
      <c r="B343" s="2" t="s">
        <v>23129</v>
      </c>
      <c r="C343" t="s">
        <v>4686</v>
      </c>
      <c r="D343" t="s">
        <v>10033</v>
      </c>
      <c r="E343" t="s">
        <v>1043</v>
      </c>
      <c r="F343" s="1" t="s">
        <v>23128</v>
      </c>
    </row>
    <row r="344" spans="1:6">
      <c r="A344" s="17" t="s">
        <v>10023</v>
      </c>
      <c r="B344" s="2" t="s">
        <v>23130</v>
      </c>
      <c r="C344" t="s">
        <v>10022</v>
      </c>
      <c r="D344" t="s">
        <v>10021</v>
      </c>
      <c r="E344" t="s">
        <v>6699</v>
      </c>
      <c r="F344" s="1" t="s">
        <v>23128</v>
      </c>
    </row>
    <row r="345" spans="1:6">
      <c r="A345" s="17" t="s">
        <v>9992</v>
      </c>
      <c r="B345" s="2" t="s">
        <v>23130</v>
      </c>
      <c r="C345" t="s">
        <v>0</v>
      </c>
      <c r="D345" t="s">
        <v>9991</v>
      </c>
      <c r="E345" t="s">
        <v>0</v>
      </c>
      <c r="F345" s="1" t="s">
        <v>23128</v>
      </c>
    </row>
    <row r="346" spans="1:6">
      <c r="A346" s="17" t="s">
        <v>9980</v>
      </c>
      <c r="B346" s="2" t="s">
        <v>23130</v>
      </c>
      <c r="C346" t="s">
        <v>113</v>
      </c>
      <c r="D346" t="s">
        <v>9979</v>
      </c>
      <c r="E346" t="s">
        <v>111</v>
      </c>
      <c r="F346" s="1" t="s">
        <v>23128</v>
      </c>
    </row>
    <row r="347" spans="1:6">
      <c r="A347" s="17" t="s">
        <v>9970</v>
      </c>
      <c r="B347" s="2" t="s">
        <v>23129</v>
      </c>
      <c r="C347" t="s">
        <v>9969</v>
      </c>
      <c r="D347" t="s">
        <v>9968</v>
      </c>
      <c r="E347" t="s">
        <v>0</v>
      </c>
      <c r="F347" s="1" t="s">
        <v>23128</v>
      </c>
    </row>
    <row r="348" spans="1:6">
      <c r="A348" s="17" t="s">
        <v>9906</v>
      </c>
      <c r="B348" s="2" t="s">
        <v>23130</v>
      </c>
      <c r="C348" t="s">
        <v>4975</v>
      </c>
      <c r="D348" t="s">
        <v>9905</v>
      </c>
      <c r="E348" t="s">
        <v>4973</v>
      </c>
      <c r="F348" s="1" t="s">
        <v>23128</v>
      </c>
    </row>
    <row r="349" spans="1:6">
      <c r="A349" s="17" t="s">
        <v>9891</v>
      </c>
      <c r="B349" s="2" t="s">
        <v>23130</v>
      </c>
      <c r="C349" t="s">
        <v>0</v>
      </c>
      <c r="D349" t="s">
        <v>9890</v>
      </c>
      <c r="E349" t="s">
        <v>0</v>
      </c>
      <c r="F349" s="1" t="s">
        <v>23128</v>
      </c>
    </row>
    <row r="350" spans="1:6">
      <c r="A350" s="17" t="s">
        <v>9881</v>
      </c>
      <c r="B350" s="2" t="s">
        <v>23129</v>
      </c>
      <c r="C350" t="s">
        <v>2838</v>
      </c>
      <c r="D350" t="s">
        <v>9880</v>
      </c>
      <c r="E350" t="s">
        <v>9879</v>
      </c>
      <c r="F350" s="1" t="s">
        <v>23128</v>
      </c>
    </row>
    <row r="351" spans="1:6">
      <c r="A351" s="17" t="s">
        <v>9878</v>
      </c>
      <c r="B351" s="2" t="s">
        <v>23129</v>
      </c>
      <c r="C351" t="s">
        <v>468</v>
      </c>
      <c r="D351" t="s">
        <v>9877</v>
      </c>
      <c r="E351" t="s">
        <v>0</v>
      </c>
      <c r="F351" s="1" t="s">
        <v>23128</v>
      </c>
    </row>
    <row r="352" spans="1:6">
      <c r="A352" s="17" t="s">
        <v>9864</v>
      </c>
      <c r="B352" s="2" t="s">
        <v>23129</v>
      </c>
      <c r="C352" t="s">
        <v>0</v>
      </c>
      <c r="D352" t="s">
        <v>9863</v>
      </c>
      <c r="E352" t="s">
        <v>0</v>
      </c>
      <c r="F352" s="1" t="s">
        <v>23128</v>
      </c>
    </row>
    <row r="353" spans="1:6">
      <c r="A353" s="17" t="s">
        <v>9826</v>
      </c>
      <c r="B353" s="2" t="s">
        <v>23129</v>
      </c>
      <c r="C353" t="s">
        <v>864</v>
      </c>
      <c r="D353" t="s">
        <v>5125</v>
      </c>
      <c r="E353" t="s">
        <v>862</v>
      </c>
      <c r="F353" s="1" t="s">
        <v>23128</v>
      </c>
    </row>
    <row r="354" spans="1:6">
      <c r="A354" s="17" t="s">
        <v>9821</v>
      </c>
      <c r="B354" s="2" t="s">
        <v>23129</v>
      </c>
      <c r="C354" t="s">
        <v>9820</v>
      </c>
      <c r="D354" t="s">
        <v>9819</v>
      </c>
      <c r="E354" t="s">
        <v>9818</v>
      </c>
      <c r="F354" s="1" t="s">
        <v>23128</v>
      </c>
    </row>
    <row r="355" spans="1:6">
      <c r="A355" s="17" t="s">
        <v>9755</v>
      </c>
      <c r="B355" s="2" t="s">
        <v>23130</v>
      </c>
      <c r="C355" t="s">
        <v>2667</v>
      </c>
      <c r="D355" t="s">
        <v>9754</v>
      </c>
      <c r="E355" t="s">
        <v>2665</v>
      </c>
      <c r="F355" s="1" t="s">
        <v>23128</v>
      </c>
    </row>
    <row r="356" spans="1:6">
      <c r="A356" s="17" t="s">
        <v>9750</v>
      </c>
      <c r="B356" s="2" t="s">
        <v>23130</v>
      </c>
      <c r="C356" t="s">
        <v>1575</v>
      </c>
      <c r="D356" t="s">
        <v>9749</v>
      </c>
      <c r="E356" t="s">
        <v>1621</v>
      </c>
      <c r="F356" s="1" t="s">
        <v>23128</v>
      </c>
    </row>
    <row r="357" spans="1:6">
      <c r="A357" s="17" t="s">
        <v>9746</v>
      </c>
      <c r="B357" s="2" t="s">
        <v>23129</v>
      </c>
      <c r="C357" t="s">
        <v>195</v>
      </c>
      <c r="D357" t="s">
        <v>0</v>
      </c>
      <c r="E357" t="s">
        <v>0</v>
      </c>
      <c r="F357" s="1" t="s">
        <v>23128</v>
      </c>
    </row>
    <row r="358" spans="1:6">
      <c r="A358" s="17" t="s">
        <v>9735</v>
      </c>
      <c r="B358" s="2" t="s">
        <v>23129</v>
      </c>
      <c r="C358" t="s">
        <v>320</v>
      </c>
      <c r="D358" t="s">
        <v>9734</v>
      </c>
      <c r="E358" t="s">
        <v>176</v>
      </c>
      <c r="F358" s="1" t="s">
        <v>23128</v>
      </c>
    </row>
    <row r="359" spans="1:6">
      <c r="A359" s="17" t="s">
        <v>9728</v>
      </c>
      <c r="B359" s="2" t="s">
        <v>23129</v>
      </c>
      <c r="C359" t="s">
        <v>0</v>
      </c>
      <c r="D359" t="s">
        <v>9727</v>
      </c>
      <c r="E359" t="s">
        <v>9726</v>
      </c>
      <c r="F359" s="1" t="s">
        <v>23128</v>
      </c>
    </row>
    <row r="360" spans="1:6">
      <c r="A360" s="17" t="s">
        <v>9709</v>
      </c>
      <c r="B360" s="2" t="s">
        <v>23130</v>
      </c>
      <c r="C360" t="s">
        <v>9708</v>
      </c>
      <c r="D360" t="s">
        <v>9707</v>
      </c>
      <c r="E360" t="s">
        <v>428</v>
      </c>
      <c r="F360" s="1" t="s">
        <v>23128</v>
      </c>
    </row>
    <row r="361" spans="1:6">
      <c r="A361" s="17" t="s">
        <v>9699</v>
      </c>
      <c r="B361" s="2" t="s">
        <v>23129</v>
      </c>
      <c r="C361" t="s">
        <v>9698</v>
      </c>
      <c r="D361" t="s">
        <v>9697</v>
      </c>
      <c r="E361" t="s">
        <v>9696</v>
      </c>
      <c r="F361" s="1" t="s">
        <v>23128</v>
      </c>
    </row>
    <row r="362" spans="1:6">
      <c r="A362" s="17" t="s">
        <v>9695</v>
      </c>
      <c r="B362" s="2" t="s">
        <v>23129</v>
      </c>
      <c r="C362" t="s">
        <v>9694</v>
      </c>
      <c r="D362" t="s">
        <v>9693</v>
      </c>
      <c r="E362" t="s">
        <v>9692</v>
      </c>
      <c r="F362" s="1" t="s">
        <v>23128</v>
      </c>
    </row>
    <row r="363" spans="1:6">
      <c r="A363" s="17" t="s">
        <v>9671</v>
      </c>
      <c r="B363" s="2" t="s">
        <v>23130</v>
      </c>
      <c r="C363" t="s">
        <v>9670</v>
      </c>
      <c r="D363" t="s">
        <v>9669</v>
      </c>
      <c r="E363" t="s">
        <v>1670</v>
      </c>
      <c r="F363" s="1" t="s">
        <v>23128</v>
      </c>
    </row>
    <row r="364" spans="1:6">
      <c r="A364" s="17" t="s">
        <v>9649</v>
      </c>
      <c r="B364" s="2" t="s">
        <v>23130</v>
      </c>
      <c r="C364" t="s">
        <v>6637</v>
      </c>
      <c r="D364" t="s">
        <v>9648</v>
      </c>
      <c r="E364" t="s">
        <v>9647</v>
      </c>
      <c r="F364" s="1" t="s">
        <v>23128</v>
      </c>
    </row>
    <row r="365" spans="1:6">
      <c r="A365" s="17" t="s">
        <v>9611</v>
      </c>
      <c r="B365" s="2" t="s">
        <v>23129</v>
      </c>
      <c r="C365" t="s">
        <v>9610</v>
      </c>
      <c r="D365" t="s">
        <v>9609</v>
      </c>
      <c r="E365" t="s">
        <v>1043</v>
      </c>
      <c r="F365" s="1" t="s">
        <v>23128</v>
      </c>
    </row>
    <row r="366" spans="1:6">
      <c r="A366" s="17" t="s">
        <v>9605</v>
      </c>
      <c r="B366" s="2" t="s">
        <v>23129</v>
      </c>
      <c r="C366" t="s">
        <v>923</v>
      </c>
      <c r="D366" t="s">
        <v>9604</v>
      </c>
      <c r="E366" t="s">
        <v>5388</v>
      </c>
      <c r="F366" s="1" t="s">
        <v>23128</v>
      </c>
    </row>
    <row r="367" spans="1:6">
      <c r="A367" s="17" t="s">
        <v>9603</v>
      </c>
      <c r="B367" s="2" t="s">
        <v>23130</v>
      </c>
      <c r="C367" t="s">
        <v>9602</v>
      </c>
      <c r="D367" t="s">
        <v>9601</v>
      </c>
      <c r="E367" t="s">
        <v>64</v>
      </c>
      <c r="F367" s="1" t="s">
        <v>23128</v>
      </c>
    </row>
    <row r="368" spans="1:6">
      <c r="A368" s="17" t="s">
        <v>9597</v>
      </c>
      <c r="B368" s="2" t="s">
        <v>23130</v>
      </c>
      <c r="C368" t="s">
        <v>646</v>
      </c>
      <c r="D368" t="s">
        <v>9596</v>
      </c>
      <c r="E368" t="s">
        <v>644</v>
      </c>
      <c r="F368" s="1" t="s">
        <v>23128</v>
      </c>
    </row>
    <row r="369" spans="1:7">
      <c r="A369" s="17" t="s">
        <v>9511</v>
      </c>
      <c r="B369" s="2" t="s">
        <v>23130</v>
      </c>
      <c r="C369" t="s">
        <v>9510</v>
      </c>
      <c r="D369" t="s">
        <v>9509</v>
      </c>
      <c r="E369" t="s">
        <v>1761</v>
      </c>
      <c r="F369" s="1" t="s">
        <v>23128</v>
      </c>
    </row>
    <row r="370" spans="1:7">
      <c r="A370" s="17" t="s">
        <v>9506</v>
      </c>
      <c r="B370" s="2" t="s">
        <v>23130</v>
      </c>
      <c r="C370" t="s">
        <v>291</v>
      </c>
      <c r="D370" t="s">
        <v>9505</v>
      </c>
      <c r="E370" t="s">
        <v>289</v>
      </c>
      <c r="F370" s="1" t="s">
        <v>23128</v>
      </c>
    </row>
    <row r="371" spans="1:7">
      <c r="A371" s="17" t="s">
        <v>9454</v>
      </c>
      <c r="B371" s="2" t="s">
        <v>23130</v>
      </c>
      <c r="C371" t="s">
        <v>9453</v>
      </c>
      <c r="D371" t="s">
        <v>9452</v>
      </c>
      <c r="E371" t="s">
        <v>2476</v>
      </c>
      <c r="F371" s="1" t="s">
        <v>23128</v>
      </c>
    </row>
    <row r="372" spans="1:7">
      <c r="A372" s="17" t="s">
        <v>9363</v>
      </c>
      <c r="B372" s="2" t="s">
        <v>23130</v>
      </c>
      <c r="C372" t="s">
        <v>1936</v>
      </c>
      <c r="D372" t="s">
        <v>9362</v>
      </c>
      <c r="E372" t="s">
        <v>1934</v>
      </c>
      <c r="F372" s="1" t="s">
        <v>23128</v>
      </c>
    </row>
    <row r="373" spans="1:7">
      <c r="A373" s="17" t="s">
        <v>9302</v>
      </c>
      <c r="B373" s="2" t="s">
        <v>23129</v>
      </c>
      <c r="C373" t="s">
        <v>0</v>
      </c>
      <c r="D373" t="s">
        <v>9301</v>
      </c>
      <c r="E373" t="s">
        <v>0</v>
      </c>
      <c r="F373" s="1" t="s">
        <v>23128</v>
      </c>
    </row>
    <row r="374" spans="1:7">
      <c r="A374" s="17" t="s">
        <v>9261</v>
      </c>
      <c r="B374" s="2" t="s">
        <v>23130</v>
      </c>
      <c r="C374" t="s">
        <v>9260</v>
      </c>
      <c r="D374" t="s">
        <v>9259</v>
      </c>
      <c r="E374" t="s">
        <v>1116</v>
      </c>
      <c r="F374" s="1" t="s">
        <v>23128</v>
      </c>
    </row>
    <row r="375" spans="1:7">
      <c r="A375" s="17" t="s">
        <v>9206</v>
      </c>
      <c r="B375" s="2" t="s">
        <v>23130</v>
      </c>
      <c r="F375" s="1" t="s">
        <v>23128</v>
      </c>
    </row>
    <row r="376" spans="1:7">
      <c r="A376" s="17" t="s">
        <v>9172</v>
      </c>
      <c r="B376" s="2" t="s">
        <v>23129</v>
      </c>
      <c r="C376" t="s">
        <v>9171</v>
      </c>
      <c r="D376" t="s">
        <v>9170</v>
      </c>
      <c r="E376" t="s">
        <v>0</v>
      </c>
      <c r="F376" s="1" t="s">
        <v>23128</v>
      </c>
    </row>
    <row r="377" spans="1:7">
      <c r="A377" s="17" t="s">
        <v>9126</v>
      </c>
      <c r="B377" s="2" t="s">
        <v>23129</v>
      </c>
      <c r="C377" t="s">
        <v>6655</v>
      </c>
      <c r="D377" t="s">
        <v>9125</v>
      </c>
      <c r="E377" t="s">
        <v>6653</v>
      </c>
      <c r="F377" s="1" t="s">
        <v>23128</v>
      </c>
    </row>
    <row r="378" spans="1:7">
      <c r="A378" s="17" t="s">
        <v>9104</v>
      </c>
      <c r="B378" s="2" t="s">
        <v>23130</v>
      </c>
      <c r="C378" t="s">
        <v>1125</v>
      </c>
      <c r="D378" t="s">
        <v>9102</v>
      </c>
      <c r="E378" t="s">
        <v>1123</v>
      </c>
      <c r="F378" s="1" t="s">
        <v>23131</v>
      </c>
      <c r="G378" t="s">
        <v>9103</v>
      </c>
    </row>
    <row r="379" spans="1:7">
      <c r="A379" s="17" t="s">
        <v>9071</v>
      </c>
      <c r="B379" s="2" t="s">
        <v>23130</v>
      </c>
      <c r="C379" t="s">
        <v>9070</v>
      </c>
      <c r="D379" t="s">
        <v>9069</v>
      </c>
      <c r="E379" t="s">
        <v>9068</v>
      </c>
      <c r="F379" s="1" t="s">
        <v>23128</v>
      </c>
    </row>
    <row r="380" spans="1:7">
      <c r="A380" s="17" t="s">
        <v>9053</v>
      </c>
      <c r="B380" s="2" t="s">
        <v>23129</v>
      </c>
      <c r="C380" t="s">
        <v>2943</v>
      </c>
      <c r="D380" t="s">
        <v>9052</v>
      </c>
      <c r="E380" t="s">
        <v>791</v>
      </c>
      <c r="F380" s="1" t="s">
        <v>23128</v>
      </c>
    </row>
    <row r="381" spans="1:7">
      <c r="A381" s="17" t="s">
        <v>9045</v>
      </c>
      <c r="B381" s="2" t="s">
        <v>23130</v>
      </c>
      <c r="C381" t="s">
        <v>9043</v>
      </c>
      <c r="D381" t="s">
        <v>9042</v>
      </c>
      <c r="E381" t="s">
        <v>0</v>
      </c>
      <c r="F381" s="1" t="s">
        <v>23131</v>
      </c>
      <c r="G381" t="s">
        <v>9044</v>
      </c>
    </row>
    <row r="382" spans="1:7">
      <c r="A382" s="17" t="s">
        <v>9026</v>
      </c>
      <c r="B382" s="2" t="s">
        <v>23129</v>
      </c>
      <c r="C382" t="s">
        <v>0</v>
      </c>
      <c r="D382" t="s">
        <v>9025</v>
      </c>
      <c r="E382" t="s">
        <v>0</v>
      </c>
      <c r="F382" s="1" t="s">
        <v>23128</v>
      </c>
    </row>
    <row r="383" spans="1:7">
      <c r="A383" s="17" t="s">
        <v>9019</v>
      </c>
      <c r="B383" s="2" t="s">
        <v>23130</v>
      </c>
      <c r="C383" t="s">
        <v>9018</v>
      </c>
      <c r="D383" t="s">
        <v>9017</v>
      </c>
      <c r="E383" t="s">
        <v>9016</v>
      </c>
      <c r="F383" s="1" t="s">
        <v>23128</v>
      </c>
    </row>
    <row r="384" spans="1:7">
      <c r="A384" s="17" t="s">
        <v>8922</v>
      </c>
      <c r="B384" s="2" t="s">
        <v>23130</v>
      </c>
      <c r="C384" t="s">
        <v>8921</v>
      </c>
      <c r="D384" t="s">
        <v>8920</v>
      </c>
      <c r="E384" t="s">
        <v>8919</v>
      </c>
      <c r="F384" s="1" t="s">
        <v>23128</v>
      </c>
    </row>
    <row r="385" spans="1:7">
      <c r="A385" s="17" t="s">
        <v>8891</v>
      </c>
      <c r="B385" s="2" t="s">
        <v>23129</v>
      </c>
      <c r="C385" t="s">
        <v>353</v>
      </c>
      <c r="D385" t="s">
        <v>8890</v>
      </c>
      <c r="E385" t="s">
        <v>1678</v>
      </c>
      <c r="F385" s="1" t="s">
        <v>23128</v>
      </c>
    </row>
    <row r="386" spans="1:7">
      <c r="A386" s="17" t="s">
        <v>8885</v>
      </c>
      <c r="B386" s="2" t="s">
        <v>23130</v>
      </c>
      <c r="C386" t="s">
        <v>131</v>
      </c>
      <c r="D386" t="s">
        <v>8884</v>
      </c>
      <c r="E386" t="s">
        <v>129</v>
      </c>
      <c r="F386" s="1" t="s">
        <v>23128</v>
      </c>
    </row>
    <row r="387" spans="1:7">
      <c r="A387" s="17" t="s">
        <v>8877</v>
      </c>
      <c r="B387" s="2" t="s">
        <v>23130</v>
      </c>
      <c r="C387" t="s">
        <v>0</v>
      </c>
      <c r="D387" t="s">
        <v>8876</v>
      </c>
      <c r="E387" t="s">
        <v>0</v>
      </c>
      <c r="F387" s="1" t="s">
        <v>23128</v>
      </c>
    </row>
    <row r="388" spans="1:7">
      <c r="A388" s="17" t="s">
        <v>8875</v>
      </c>
      <c r="B388" s="2" t="s">
        <v>23129</v>
      </c>
      <c r="C388" t="s">
        <v>894</v>
      </c>
      <c r="D388" t="s">
        <v>8874</v>
      </c>
      <c r="E388" t="s">
        <v>3338</v>
      </c>
      <c r="F388" s="1" t="s">
        <v>23128</v>
      </c>
    </row>
    <row r="389" spans="1:7">
      <c r="A389" s="17" t="s">
        <v>8816</v>
      </c>
      <c r="B389" s="2" t="s">
        <v>23130</v>
      </c>
      <c r="C389" t="s">
        <v>8815</v>
      </c>
      <c r="D389" t="s">
        <v>8814</v>
      </c>
      <c r="E389" t="s">
        <v>129</v>
      </c>
      <c r="F389" s="1" t="s">
        <v>23128</v>
      </c>
    </row>
    <row r="390" spans="1:7">
      <c r="A390" s="17" t="s">
        <v>8807</v>
      </c>
      <c r="B390" s="2" t="s">
        <v>23129</v>
      </c>
      <c r="C390" t="s">
        <v>119</v>
      </c>
      <c r="D390" t="s">
        <v>8806</v>
      </c>
      <c r="E390" t="s">
        <v>874</v>
      </c>
      <c r="F390" s="1" t="s">
        <v>23128</v>
      </c>
    </row>
    <row r="391" spans="1:7">
      <c r="A391" s="17" t="s">
        <v>8805</v>
      </c>
      <c r="B391" s="2" t="s">
        <v>23129</v>
      </c>
      <c r="C391" t="s">
        <v>119</v>
      </c>
      <c r="D391" t="s">
        <v>8804</v>
      </c>
      <c r="E391" t="s">
        <v>874</v>
      </c>
      <c r="F391" s="1" t="s">
        <v>23128</v>
      </c>
    </row>
    <row r="392" spans="1:7">
      <c r="A392" s="17" t="s">
        <v>8742</v>
      </c>
      <c r="B392" s="2" t="s">
        <v>23130</v>
      </c>
      <c r="C392" t="s">
        <v>8741</v>
      </c>
      <c r="D392" t="s">
        <v>8740</v>
      </c>
      <c r="E392" t="s">
        <v>8739</v>
      </c>
      <c r="F392" s="1" t="s">
        <v>23128</v>
      </c>
    </row>
    <row r="393" spans="1:7">
      <c r="A393" s="17" t="s">
        <v>8726</v>
      </c>
      <c r="B393" s="2" t="s">
        <v>23130</v>
      </c>
      <c r="C393" t="s">
        <v>8725</v>
      </c>
      <c r="D393" t="s">
        <v>8724</v>
      </c>
      <c r="E393" t="s">
        <v>5665</v>
      </c>
      <c r="F393" s="1" t="s">
        <v>23128</v>
      </c>
    </row>
    <row r="394" spans="1:7">
      <c r="A394" s="17" t="s">
        <v>8690</v>
      </c>
      <c r="B394" s="2" t="s">
        <v>23130</v>
      </c>
      <c r="C394" t="s">
        <v>248</v>
      </c>
      <c r="D394" t="s">
        <v>8689</v>
      </c>
      <c r="E394" t="s">
        <v>5132</v>
      </c>
      <c r="F394" s="1" t="s">
        <v>23131</v>
      </c>
      <c r="G394" t="s">
        <v>24437</v>
      </c>
    </row>
    <row r="395" spans="1:7">
      <c r="A395" s="17" t="s">
        <v>8654</v>
      </c>
      <c r="B395" s="2" t="s">
        <v>23130</v>
      </c>
      <c r="C395" t="s">
        <v>8653</v>
      </c>
      <c r="D395" t="s">
        <v>8652</v>
      </c>
      <c r="E395" t="s">
        <v>8651</v>
      </c>
      <c r="F395" s="1" t="s">
        <v>23128</v>
      </c>
    </row>
    <row r="396" spans="1:7">
      <c r="A396" s="17" t="s">
        <v>8610</v>
      </c>
      <c r="B396" s="2" t="s">
        <v>23130</v>
      </c>
      <c r="C396" t="s">
        <v>0</v>
      </c>
      <c r="D396" t="s">
        <v>8609</v>
      </c>
      <c r="E396" t="s">
        <v>0</v>
      </c>
      <c r="F396" s="1" t="s">
        <v>23128</v>
      </c>
    </row>
    <row r="397" spans="1:7">
      <c r="A397" s="17" t="s">
        <v>8603</v>
      </c>
      <c r="B397" s="2" t="s">
        <v>23129</v>
      </c>
      <c r="C397" t="s">
        <v>268</v>
      </c>
      <c r="D397" t="s">
        <v>8602</v>
      </c>
      <c r="E397" t="s">
        <v>266</v>
      </c>
      <c r="F397" s="1" t="s">
        <v>23128</v>
      </c>
    </row>
    <row r="398" spans="1:7">
      <c r="A398" s="17" t="s">
        <v>8563</v>
      </c>
      <c r="B398" s="2" t="s">
        <v>23129</v>
      </c>
      <c r="C398" t="s">
        <v>8562</v>
      </c>
      <c r="D398" t="s">
        <v>8561</v>
      </c>
      <c r="E398" t="s">
        <v>2046</v>
      </c>
      <c r="F398" s="1" t="s">
        <v>23128</v>
      </c>
    </row>
    <row r="399" spans="1:7">
      <c r="A399" s="17" t="s">
        <v>8533</v>
      </c>
      <c r="B399" s="2" t="s">
        <v>23130</v>
      </c>
      <c r="C399" t="s">
        <v>313</v>
      </c>
      <c r="D399" t="s">
        <v>8532</v>
      </c>
      <c r="E399" t="s">
        <v>3853</v>
      </c>
      <c r="F399" s="1" t="s">
        <v>23128</v>
      </c>
    </row>
    <row r="400" spans="1:7">
      <c r="A400" s="17" t="s">
        <v>8517</v>
      </c>
      <c r="B400" s="2" t="s">
        <v>23130</v>
      </c>
      <c r="C400" t="s">
        <v>0</v>
      </c>
      <c r="D400" t="s">
        <v>8516</v>
      </c>
      <c r="E400" t="s">
        <v>0</v>
      </c>
      <c r="F400" s="1" t="s">
        <v>23128</v>
      </c>
    </row>
    <row r="401" spans="1:7">
      <c r="A401" s="17" t="s">
        <v>8406</v>
      </c>
      <c r="B401" s="2" t="s">
        <v>23130</v>
      </c>
      <c r="C401" t="s">
        <v>8405</v>
      </c>
      <c r="D401" t="s">
        <v>8404</v>
      </c>
      <c r="E401" t="s">
        <v>2126</v>
      </c>
      <c r="F401" s="1" t="s">
        <v>23128</v>
      </c>
    </row>
    <row r="402" spans="1:7">
      <c r="A402" s="17" t="s">
        <v>8399</v>
      </c>
      <c r="B402" s="2" t="s">
        <v>23129</v>
      </c>
      <c r="C402" t="s">
        <v>170</v>
      </c>
      <c r="D402" t="s">
        <v>8398</v>
      </c>
      <c r="E402" t="s">
        <v>168</v>
      </c>
      <c r="F402" s="1" t="s">
        <v>23128</v>
      </c>
    </row>
    <row r="403" spans="1:7">
      <c r="A403" s="17" t="s">
        <v>8377</v>
      </c>
      <c r="B403" s="2" t="s">
        <v>23130</v>
      </c>
      <c r="C403" t="s">
        <v>353</v>
      </c>
      <c r="D403" t="s">
        <v>8376</v>
      </c>
      <c r="E403" t="s">
        <v>121</v>
      </c>
      <c r="F403" s="1" t="s">
        <v>23128</v>
      </c>
    </row>
    <row r="404" spans="1:7">
      <c r="A404" s="17" t="s">
        <v>8360</v>
      </c>
      <c r="B404" s="2" t="s">
        <v>23130</v>
      </c>
      <c r="C404" t="s">
        <v>0</v>
      </c>
      <c r="D404" t="s">
        <v>8358</v>
      </c>
      <c r="E404" t="s">
        <v>0</v>
      </c>
      <c r="F404" s="1" t="s">
        <v>23131</v>
      </c>
      <c r="G404" t="s">
        <v>8359</v>
      </c>
    </row>
    <row r="405" spans="1:7">
      <c r="A405" s="17" t="s">
        <v>8308</v>
      </c>
      <c r="B405" s="2" t="s">
        <v>23130</v>
      </c>
      <c r="C405" t="s">
        <v>4975</v>
      </c>
      <c r="D405" t="s">
        <v>8307</v>
      </c>
      <c r="E405" t="s">
        <v>4973</v>
      </c>
      <c r="F405" s="1" t="s">
        <v>23128</v>
      </c>
    </row>
    <row r="406" spans="1:7">
      <c r="A406" s="17" t="s">
        <v>8285</v>
      </c>
      <c r="B406" s="2" t="s">
        <v>23130</v>
      </c>
      <c r="C406" t="s">
        <v>8284</v>
      </c>
      <c r="D406" t="s">
        <v>8283</v>
      </c>
      <c r="E406" t="s">
        <v>8282</v>
      </c>
      <c r="F406" s="1" t="s">
        <v>23128</v>
      </c>
    </row>
    <row r="407" spans="1:7">
      <c r="A407" s="17" t="s">
        <v>8193</v>
      </c>
      <c r="B407" s="2" t="s">
        <v>23129</v>
      </c>
      <c r="C407" t="s">
        <v>8192</v>
      </c>
      <c r="D407" t="s">
        <v>8191</v>
      </c>
      <c r="E407" t="s">
        <v>8190</v>
      </c>
      <c r="F407" s="1" t="s">
        <v>23128</v>
      </c>
    </row>
    <row r="408" spans="1:7">
      <c r="A408" s="17" t="s">
        <v>8184</v>
      </c>
      <c r="B408" s="2" t="s">
        <v>23129</v>
      </c>
      <c r="C408" t="s">
        <v>1431</v>
      </c>
      <c r="D408" t="s">
        <v>8183</v>
      </c>
      <c r="E408" t="s">
        <v>7631</v>
      </c>
      <c r="F408" s="1" t="s">
        <v>23128</v>
      </c>
    </row>
    <row r="409" spans="1:7">
      <c r="A409" s="17" t="s">
        <v>8161</v>
      </c>
      <c r="B409" s="2" t="s">
        <v>23129</v>
      </c>
      <c r="C409" t="s">
        <v>8160</v>
      </c>
      <c r="D409" t="s">
        <v>8159</v>
      </c>
      <c r="E409" t="s">
        <v>8158</v>
      </c>
      <c r="F409" s="1" t="s">
        <v>23128</v>
      </c>
    </row>
    <row r="410" spans="1:7">
      <c r="A410" s="17" t="s">
        <v>8157</v>
      </c>
      <c r="B410" s="2" t="s">
        <v>23130</v>
      </c>
      <c r="C410" t="s">
        <v>0</v>
      </c>
      <c r="D410" t="s">
        <v>1</v>
      </c>
      <c r="E410" t="s">
        <v>0</v>
      </c>
      <c r="F410" s="1" t="s">
        <v>23128</v>
      </c>
    </row>
    <row r="411" spans="1:7">
      <c r="A411" s="17" t="s">
        <v>8156</v>
      </c>
      <c r="B411" s="2" t="s">
        <v>23129</v>
      </c>
      <c r="C411" t="s">
        <v>8155</v>
      </c>
      <c r="D411" t="s">
        <v>8154</v>
      </c>
      <c r="E411" t="s">
        <v>8153</v>
      </c>
      <c r="F411" s="1" t="s">
        <v>23128</v>
      </c>
    </row>
    <row r="412" spans="1:7">
      <c r="A412" s="17" t="s">
        <v>8152</v>
      </c>
      <c r="B412" s="2" t="s">
        <v>23129</v>
      </c>
      <c r="C412" t="s">
        <v>8151</v>
      </c>
      <c r="D412" t="s">
        <v>8150</v>
      </c>
      <c r="E412" t="s">
        <v>8149</v>
      </c>
      <c r="F412" s="1" t="s">
        <v>23128</v>
      </c>
    </row>
    <row r="413" spans="1:7">
      <c r="A413" s="17" t="s">
        <v>8134</v>
      </c>
      <c r="B413" s="2" t="s">
        <v>23129</v>
      </c>
      <c r="C413" t="s">
        <v>8133</v>
      </c>
      <c r="D413" t="s">
        <v>8132</v>
      </c>
      <c r="E413" t="s">
        <v>8131</v>
      </c>
      <c r="F413" s="1" t="s">
        <v>23128</v>
      </c>
    </row>
    <row r="414" spans="1:7">
      <c r="A414" s="17" t="s">
        <v>8093</v>
      </c>
      <c r="B414" s="2" t="s">
        <v>23130</v>
      </c>
      <c r="C414" t="s">
        <v>8091</v>
      </c>
      <c r="D414" t="s">
        <v>8090</v>
      </c>
      <c r="E414" t="s">
        <v>8089</v>
      </c>
      <c r="F414" s="1" t="s">
        <v>23131</v>
      </c>
      <c r="G414" t="s">
        <v>8092</v>
      </c>
    </row>
    <row r="415" spans="1:7">
      <c r="A415" s="17" t="s">
        <v>8086</v>
      </c>
      <c r="B415" s="2" t="s">
        <v>23129</v>
      </c>
      <c r="C415" t="s">
        <v>0</v>
      </c>
      <c r="D415" t="s">
        <v>8085</v>
      </c>
      <c r="E415" t="s">
        <v>3720</v>
      </c>
      <c r="F415" s="1" t="s">
        <v>23128</v>
      </c>
    </row>
    <row r="416" spans="1:7">
      <c r="A416" s="17" t="s">
        <v>8084</v>
      </c>
      <c r="B416" s="2" t="s">
        <v>23130</v>
      </c>
      <c r="C416" t="s">
        <v>0</v>
      </c>
      <c r="D416" t="s">
        <v>2338</v>
      </c>
      <c r="E416" t="s">
        <v>0</v>
      </c>
      <c r="F416" s="1" t="s">
        <v>23128</v>
      </c>
    </row>
    <row r="417" spans="1:7">
      <c r="A417" s="17" t="s">
        <v>8058</v>
      </c>
      <c r="B417" s="2" t="s">
        <v>23129</v>
      </c>
      <c r="C417" t="s">
        <v>8057</v>
      </c>
      <c r="D417" t="s">
        <v>8056</v>
      </c>
      <c r="E417" t="s">
        <v>8055</v>
      </c>
      <c r="F417" s="1" t="s">
        <v>23128</v>
      </c>
    </row>
    <row r="418" spans="1:7">
      <c r="A418" s="17" t="s">
        <v>8040</v>
      </c>
      <c r="B418" s="2" t="s">
        <v>23129</v>
      </c>
      <c r="C418" t="s">
        <v>0</v>
      </c>
      <c r="D418" t="s">
        <v>8039</v>
      </c>
      <c r="E418" t="s">
        <v>0</v>
      </c>
      <c r="F418" s="1" t="s">
        <v>23128</v>
      </c>
    </row>
    <row r="419" spans="1:7">
      <c r="A419" s="17" t="s">
        <v>8007</v>
      </c>
      <c r="B419" s="2" t="s">
        <v>23129</v>
      </c>
      <c r="C419" t="s">
        <v>506</v>
      </c>
      <c r="D419" t="s">
        <v>8006</v>
      </c>
      <c r="E419" t="s">
        <v>8005</v>
      </c>
      <c r="F419" s="1" t="s">
        <v>23128</v>
      </c>
    </row>
    <row r="420" spans="1:7">
      <c r="A420" s="17" t="s">
        <v>7950</v>
      </c>
      <c r="B420" s="2" t="s">
        <v>23129</v>
      </c>
      <c r="C420" t="s">
        <v>2434</v>
      </c>
      <c r="D420" t="s">
        <v>7949</v>
      </c>
      <c r="E420" t="s">
        <v>7948</v>
      </c>
      <c r="F420" s="1" t="s">
        <v>23128</v>
      </c>
    </row>
    <row r="421" spans="1:7">
      <c r="A421" s="17" t="s">
        <v>7905</v>
      </c>
      <c r="B421" s="2" t="s">
        <v>23130</v>
      </c>
      <c r="C421" t="s">
        <v>0</v>
      </c>
      <c r="D421" t="s">
        <v>1</v>
      </c>
      <c r="E421" t="s">
        <v>0</v>
      </c>
      <c r="F421" s="1" t="s">
        <v>23128</v>
      </c>
    </row>
    <row r="422" spans="1:7">
      <c r="A422" s="17" t="s">
        <v>7904</v>
      </c>
      <c r="B422" s="2" t="s">
        <v>23130</v>
      </c>
      <c r="C422" t="s">
        <v>4983</v>
      </c>
      <c r="D422" t="s">
        <v>7903</v>
      </c>
      <c r="E422" t="s">
        <v>117</v>
      </c>
      <c r="F422" s="1" t="s">
        <v>23128</v>
      </c>
    </row>
    <row r="423" spans="1:7">
      <c r="A423" s="17" t="s">
        <v>7863</v>
      </c>
      <c r="B423" s="2" t="s">
        <v>23130</v>
      </c>
      <c r="C423" t="s">
        <v>7862</v>
      </c>
      <c r="D423" t="s">
        <v>7861</v>
      </c>
      <c r="E423" t="s">
        <v>7860</v>
      </c>
      <c r="F423" s="1" t="s">
        <v>23128</v>
      </c>
    </row>
    <row r="424" spans="1:7">
      <c r="A424" s="17" t="s">
        <v>7856</v>
      </c>
      <c r="B424" s="2" t="s">
        <v>23129</v>
      </c>
      <c r="C424" t="s">
        <v>419</v>
      </c>
      <c r="D424" t="s">
        <v>7855</v>
      </c>
      <c r="E424" t="s">
        <v>7854</v>
      </c>
      <c r="F424" s="1" t="s">
        <v>23128</v>
      </c>
    </row>
    <row r="425" spans="1:7">
      <c r="A425" s="17" t="s">
        <v>7842</v>
      </c>
      <c r="B425" s="2" t="s">
        <v>23129</v>
      </c>
      <c r="C425" t="s">
        <v>0</v>
      </c>
      <c r="D425" t="s">
        <v>7841</v>
      </c>
      <c r="E425" t="s">
        <v>6923</v>
      </c>
      <c r="F425" s="1" t="s">
        <v>23128</v>
      </c>
    </row>
    <row r="426" spans="1:7">
      <c r="A426" s="17" t="s">
        <v>7757</v>
      </c>
      <c r="B426" s="2" t="s">
        <v>23129</v>
      </c>
      <c r="C426" t="s">
        <v>195</v>
      </c>
      <c r="D426" t="s">
        <v>0</v>
      </c>
      <c r="E426" t="s">
        <v>0</v>
      </c>
      <c r="F426" s="1" t="s">
        <v>23128</v>
      </c>
    </row>
    <row r="427" spans="1:7">
      <c r="A427" s="17" t="s">
        <v>7742</v>
      </c>
      <c r="B427" s="2" t="s">
        <v>23129</v>
      </c>
      <c r="C427" t="s">
        <v>1588</v>
      </c>
      <c r="D427" t="s">
        <v>7741</v>
      </c>
      <c r="E427" t="s">
        <v>1586</v>
      </c>
      <c r="F427" s="1" t="s">
        <v>23128</v>
      </c>
    </row>
    <row r="428" spans="1:7">
      <c r="A428" s="17" t="s">
        <v>7699</v>
      </c>
      <c r="B428" s="2" t="s">
        <v>23129</v>
      </c>
      <c r="C428" t="s">
        <v>0</v>
      </c>
      <c r="D428" t="s">
        <v>3083</v>
      </c>
      <c r="E428" t="s">
        <v>0</v>
      </c>
      <c r="F428" s="1" t="s">
        <v>23131</v>
      </c>
      <c r="G428" t="s">
        <v>24436</v>
      </c>
    </row>
    <row r="429" spans="1:7">
      <c r="A429" s="17" t="s">
        <v>7679</v>
      </c>
      <c r="B429" s="2" t="s">
        <v>23129</v>
      </c>
      <c r="C429" t="s">
        <v>7678</v>
      </c>
      <c r="D429" t="s">
        <v>7677</v>
      </c>
      <c r="E429" t="s">
        <v>1906</v>
      </c>
      <c r="F429" s="1" t="s">
        <v>23128</v>
      </c>
    </row>
    <row r="430" spans="1:7">
      <c r="A430" s="17" t="s">
        <v>7668</v>
      </c>
      <c r="B430" s="2" t="s">
        <v>23129</v>
      </c>
      <c r="C430" t="s">
        <v>0</v>
      </c>
      <c r="D430" t="s">
        <v>7666</v>
      </c>
      <c r="E430" t="s">
        <v>0</v>
      </c>
      <c r="F430" s="1" t="s">
        <v>23131</v>
      </c>
      <c r="G430" t="s">
        <v>7667</v>
      </c>
    </row>
    <row r="431" spans="1:7">
      <c r="A431" s="17" t="s">
        <v>7651</v>
      </c>
      <c r="B431" s="2" t="s">
        <v>23129</v>
      </c>
      <c r="C431" t="s">
        <v>7650</v>
      </c>
      <c r="D431" t="s">
        <v>7649</v>
      </c>
      <c r="E431" t="s">
        <v>7648</v>
      </c>
      <c r="F431" s="1" t="s">
        <v>23128</v>
      </c>
    </row>
    <row r="432" spans="1:7">
      <c r="A432" s="17" t="s">
        <v>7634</v>
      </c>
      <c r="B432" s="2" t="s">
        <v>23129</v>
      </c>
      <c r="C432" t="s">
        <v>7633</v>
      </c>
      <c r="D432" t="s">
        <v>7632</v>
      </c>
      <c r="E432" t="s">
        <v>7631</v>
      </c>
      <c r="F432" s="1" t="s">
        <v>23128</v>
      </c>
    </row>
    <row r="433" spans="1:7">
      <c r="A433" s="17" t="s">
        <v>7612</v>
      </c>
      <c r="B433" s="2" t="s">
        <v>23130</v>
      </c>
      <c r="C433" t="s">
        <v>4916</v>
      </c>
      <c r="D433" t="s">
        <v>7610</v>
      </c>
      <c r="E433" t="s">
        <v>7609</v>
      </c>
      <c r="F433" s="1" t="s">
        <v>23131</v>
      </c>
      <c r="G433" t="s">
        <v>7611</v>
      </c>
    </row>
    <row r="434" spans="1:7">
      <c r="A434" s="17" t="s">
        <v>7592</v>
      </c>
      <c r="B434" s="2" t="s">
        <v>23129</v>
      </c>
      <c r="C434" t="s">
        <v>0</v>
      </c>
      <c r="D434" t="s">
        <v>7590</v>
      </c>
      <c r="E434" t="s">
        <v>0</v>
      </c>
      <c r="F434" s="1" t="s">
        <v>23131</v>
      </c>
      <c r="G434" t="s">
        <v>7591</v>
      </c>
    </row>
    <row r="435" spans="1:7">
      <c r="A435" s="17" t="s">
        <v>7552</v>
      </c>
      <c r="B435" s="2" t="s">
        <v>23129</v>
      </c>
      <c r="C435" t="s">
        <v>7551</v>
      </c>
      <c r="D435" t="s">
        <v>7550</v>
      </c>
      <c r="E435" t="s">
        <v>7549</v>
      </c>
      <c r="F435" s="1" t="s">
        <v>23128</v>
      </c>
    </row>
    <row r="436" spans="1:7">
      <c r="A436" s="17" t="s">
        <v>7546</v>
      </c>
      <c r="B436" s="2" t="s">
        <v>23130</v>
      </c>
      <c r="C436" t="s">
        <v>7545</v>
      </c>
      <c r="D436" t="s">
        <v>7544</v>
      </c>
      <c r="E436" t="s">
        <v>7543</v>
      </c>
      <c r="F436" s="1" t="s">
        <v>23128</v>
      </c>
    </row>
    <row r="437" spans="1:7">
      <c r="A437" s="17" t="s">
        <v>7536</v>
      </c>
      <c r="B437" s="2" t="s">
        <v>23129</v>
      </c>
      <c r="C437" t="s">
        <v>1447</v>
      </c>
      <c r="D437" t="s">
        <v>7535</v>
      </c>
      <c r="E437" t="s">
        <v>1445</v>
      </c>
      <c r="F437" s="1" t="s">
        <v>23128</v>
      </c>
    </row>
    <row r="438" spans="1:7">
      <c r="A438" s="17" t="s">
        <v>7493</v>
      </c>
      <c r="B438" s="2" t="s">
        <v>23129</v>
      </c>
      <c r="C438" t="s">
        <v>7492</v>
      </c>
      <c r="D438" t="s">
        <v>7491</v>
      </c>
      <c r="E438" t="s">
        <v>168</v>
      </c>
      <c r="F438" s="1" t="s">
        <v>23128</v>
      </c>
    </row>
    <row r="439" spans="1:7">
      <c r="A439" s="17" t="s">
        <v>7457</v>
      </c>
      <c r="B439" s="2" t="s">
        <v>23130</v>
      </c>
      <c r="C439" t="s">
        <v>0</v>
      </c>
      <c r="D439" t="s">
        <v>3083</v>
      </c>
      <c r="E439" t="s">
        <v>0</v>
      </c>
      <c r="F439" s="1" t="s">
        <v>23128</v>
      </c>
    </row>
    <row r="440" spans="1:7">
      <c r="A440" s="17" t="s">
        <v>7448</v>
      </c>
      <c r="B440" s="2" t="s">
        <v>23130</v>
      </c>
      <c r="C440" t="s">
        <v>1277</v>
      </c>
      <c r="D440" t="s">
        <v>7446</v>
      </c>
      <c r="E440" t="s">
        <v>1275</v>
      </c>
      <c r="F440" s="1" t="s">
        <v>23131</v>
      </c>
      <c r="G440" t="s">
        <v>7447</v>
      </c>
    </row>
    <row r="441" spans="1:7">
      <c r="A441" s="17" t="s">
        <v>7426</v>
      </c>
      <c r="B441" s="2" t="s">
        <v>23130</v>
      </c>
      <c r="C441" t="s">
        <v>7425</v>
      </c>
      <c r="D441" t="s">
        <v>7424</v>
      </c>
      <c r="E441" t="s">
        <v>3206</v>
      </c>
      <c r="F441" s="1" t="s">
        <v>23128</v>
      </c>
    </row>
    <row r="442" spans="1:7">
      <c r="A442" s="17" t="s">
        <v>7390</v>
      </c>
      <c r="B442" s="2" t="s">
        <v>23130</v>
      </c>
      <c r="C442" t="s">
        <v>468</v>
      </c>
      <c r="D442" t="s">
        <v>7389</v>
      </c>
      <c r="E442" t="s">
        <v>7388</v>
      </c>
      <c r="F442" s="1" t="s">
        <v>23128</v>
      </c>
    </row>
    <row r="443" spans="1:7">
      <c r="A443" s="17" t="s">
        <v>7387</v>
      </c>
      <c r="B443" s="2" t="s">
        <v>23129</v>
      </c>
      <c r="C443" t="s">
        <v>4716</v>
      </c>
      <c r="D443" t="s">
        <v>7386</v>
      </c>
      <c r="E443" t="s">
        <v>7385</v>
      </c>
      <c r="F443" s="1" t="s">
        <v>23128</v>
      </c>
    </row>
    <row r="444" spans="1:7">
      <c r="A444" s="17" t="s">
        <v>7345</v>
      </c>
      <c r="B444" s="2" t="s">
        <v>23130</v>
      </c>
      <c r="C444" t="s">
        <v>0</v>
      </c>
      <c r="D444" t="s">
        <v>7343</v>
      </c>
      <c r="E444" t="s">
        <v>0</v>
      </c>
      <c r="F444" s="1" t="s">
        <v>23131</v>
      </c>
      <c r="G444" t="s">
        <v>7344</v>
      </c>
    </row>
    <row r="445" spans="1:7">
      <c r="A445" s="17" t="s">
        <v>7338</v>
      </c>
      <c r="B445" s="2" t="s">
        <v>23130</v>
      </c>
      <c r="C445" t="s">
        <v>7337</v>
      </c>
      <c r="D445" t="s">
        <v>7336</v>
      </c>
      <c r="E445" t="s">
        <v>7335</v>
      </c>
      <c r="F445" s="1" t="s">
        <v>23128</v>
      </c>
    </row>
    <row r="446" spans="1:7">
      <c r="A446" s="17" t="s">
        <v>7261</v>
      </c>
      <c r="B446" s="2" t="s">
        <v>23129</v>
      </c>
      <c r="C446" t="s">
        <v>7260</v>
      </c>
      <c r="D446" t="s">
        <v>7259</v>
      </c>
      <c r="E446" t="s">
        <v>0</v>
      </c>
      <c r="F446" s="1" t="s">
        <v>23128</v>
      </c>
    </row>
    <row r="447" spans="1:7">
      <c r="A447" s="17" t="s">
        <v>7224</v>
      </c>
      <c r="B447" s="2" t="s">
        <v>23130</v>
      </c>
      <c r="C447" t="s">
        <v>4716</v>
      </c>
      <c r="D447" t="s">
        <v>7223</v>
      </c>
      <c r="E447" t="s">
        <v>7222</v>
      </c>
      <c r="F447" s="1" t="s">
        <v>23128</v>
      </c>
    </row>
    <row r="448" spans="1:7">
      <c r="A448" s="17" t="s">
        <v>7203</v>
      </c>
      <c r="B448" s="2" t="s">
        <v>23130</v>
      </c>
      <c r="C448" t="s">
        <v>7202</v>
      </c>
      <c r="D448" t="s">
        <v>7201</v>
      </c>
      <c r="E448" t="s">
        <v>5082</v>
      </c>
      <c r="F448" s="1" t="s">
        <v>23128</v>
      </c>
    </row>
    <row r="449" spans="1:7">
      <c r="A449" s="17" t="s">
        <v>7175</v>
      </c>
      <c r="B449" s="2" t="s">
        <v>23129</v>
      </c>
      <c r="C449" t="s">
        <v>7174</v>
      </c>
      <c r="D449" t="s">
        <v>7173</v>
      </c>
      <c r="E449" t="s">
        <v>7172</v>
      </c>
      <c r="F449" s="1" t="s">
        <v>23128</v>
      </c>
    </row>
    <row r="450" spans="1:7">
      <c r="A450" s="17" t="s">
        <v>7171</v>
      </c>
      <c r="B450" s="2" t="s">
        <v>23130</v>
      </c>
      <c r="C450" t="s">
        <v>1893</v>
      </c>
      <c r="D450" t="s">
        <v>7170</v>
      </c>
      <c r="E450" t="s">
        <v>7169</v>
      </c>
      <c r="F450" s="1" t="s">
        <v>23128</v>
      </c>
    </row>
    <row r="451" spans="1:7">
      <c r="A451" s="17" t="s">
        <v>7077</v>
      </c>
      <c r="B451" s="2" t="s">
        <v>23130</v>
      </c>
      <c r="C451" t="s">
        <v>7076</v>
      </c>
      <c r="D451" t="s">
        <v>7075</v>
      </c>
      <c r="E451" t="s">
        <v>1627</v>
      </c>
      <c r="F451" s="1" t="s">
        <v>23128</v>
      </c>
    </row>
    <row r="452" spans="1:7">
      <c r="A452" s="17" t="s">
        <v>6956</v>
      </c>
      <c r="B452" s="2" t="s">
        <v>23130</v>
      </c>
      <c r="C452" t="s">
        <v>6955</v>
      </c>
      <c r="D452" t="s">
        <v>6954</v>
      </c>
      <c r="E452" t="s">
        <v>6953</v>
      </c>
      <c r="F452" s="1" t="s">
        <v>23128</v>
      </c>
    </row>
    <row r="453" spans="1:7">
      <c r="A453" s="17" t="s">
        <v>6851</v>
      </c>
      <c r="B453" s="2" t="s">
        <v>23130</v>
      </c>
      <c r="C453" t="s">
        <v>650</v>
      </c>
      <c r="D453" t="s">
        <v>6849</v>
      </c>
      <c r="E453" t="s">
        <v>6848</v>
      </c>
      <c r="F453" s="1" t="s">
        <v>23131</v>
      </c>
      <c r="G453" t="s">
        <v>6850</v>
      </c>
    </row>
    <row r="454" spans="1:7">
      <c r="A454" s="17" t="s">
        <v>6841</v>
      </c>
      <c r="B454" s="2" t="s">
        <v>23130</v>
      </c>
      <c r="C454" t="s">
        <v>0</v>
      </c>
      <c r="D454" t="s">
        <v>6840</v>
      </c>
      <c r="E454" t="s">
        <v>0</v>
      </c>
      <c r="F454" s="1" t="s">
        <v>23128</v>
      </c>
    </row>
    <row r="455" spans="1:7">
      <c r="A455" s="17" t="s">
        <v>6808</v>
      </c>
      <c r="B455" s="2" t="s">
        <v>23130</v>
      </c>
      <c r="C455" t="s">
        <v>6807</v>
      </c>
      <c r="D455" t="s">
        <v>6806</v>
      </c>
      <c r="E455" t="s">
        <v>6805</v>
      </c>
      <c r="F455" s="1" t="s">
        <v>23128</v>
      </c>
    </row>
    <row r="456" spans="1:7">
      <c r="A456" s="17" t="s">
        <v>6804</v>
      </c>
      <c r="B456" s="2" t="s">
        <v>23130</v>
      </c>
      <c r="C456" t="s">
        <v>6803</v>
      </c>
      <c r="D456" t="s">
        <v>6802</v>
      </c>
      <c r="E456" t="s">
        <v>6801</v>
      </c>
      <c r="F456" s="1" t="s">
        <v>23128</v>
      </c>
    </row>
    <row r="457" spans="1:7">
      <c r="A457" s="17" t="s">
        <v>6770</v>
      </c>
      <c r="B457" s="2" t="s">
        <v>23129</v>
      </c>
      <c r="C457" t="s">
        <v>0</v>
      </c>
      <c r="D457" t="s">
        <v>1</v>
      </c>
      <c r="E457" t="s">
        <v>0</v>
      </c>
      <c r="F457" s="1" t="s">
        <v>23128</v>
      </c>
    </row>
    <row r="458" spans="1:7">
      <c r="A458" s="17" t="s">
        <v>6765</v>
      </c>
      <c r="B458" s="2" t="s">
        <v>23130</v>
      </c>
      <c r="C458" t="s">
        <v>646</v>
      </c>
      <c r="D458" t="s">
        <v>6764</v>
      </c>
      <c r="E458" t="s">
        <v>644</v>
      </c>
      <c r="F458" s="1" t="s">
        <v>23128</v>
      </c>
    </row>
    <row r="459" spans="1:7">
      <c r="A459" s="17" t="s">
        <v>6692</v>
      </c>
      <c r="B459" s="2" t="s">
        <v>23130</v>
      </c>
      <c r="C459" t="s">
        <v>6689</v>
      </c>
      <c r="D459" t="s">
        <v>6688</v>
      </c>
      <c r="E459" t="s">
        <v>6687</v>
      </c>
      <c r="F459" s="1" t="s">
        <v>23128</v>
      </c>
    </row>
    <row r="460" spans="1:7">
      <c r="A460" s="17" t="s">
        <v>6644</v>
      </c>
      <c r="B460" s="2" t="s">
        <v>23130</v>
      </c>
      <c r="C460" t="s">
        <v>55</v>
      </c>
      <c r="D460" t="s">
        <v>6643</v>
      </c>
      <c r="E460" t="s">
        <v>6254</v>
      </c>
      <c r="F460" s="1" t="s">
        <v>23128</v>
      </c>
    </row>
    <row r="461" spans="1:7">
      <c r="A461" s="17" t="s">
        <v>6638</v>
      </c>
      <c r="B461" s="2" t="s">
        <v>23129</v>
      </c>
      <c r="C461" t="s">
        <v>6637</v>
      </c>
      <c r="D461" t="s">
        <v>6636</v>
      </c>
      <c r="E461" t="s">
        <v>6635</v>
      </c>
      <c r="F461" s="1" t="s">
        <v>23128</v>
      </c>
    </row>
    <row r="462" spans="1:7">
      <c r="A462" s="17" t="s">
        <v>6627</v>
      </c>
      <c r="B462" s="2" t="s">
        <v>23130</v>
      </c>
      <c r="C462" t="s">
        <v>939</v>
      </c>
      <c r="D462" t="s">
        <v>6626</v>
      </c>
      <c r="E462" t="s">
        <v>937</v>
      </c>
      <c r="F462" s="1" t="s">
        <v>23128</v>
      </c>
    </row>
    <row r="463" spans="1:7">
      <c r="A463" s="17" t="s">
        <v>6592</v>
      </c>
      <c r="B463" s="2" t="s">
        <v>23130</v>
      </c>
      <c r="C463" t="s">
        <v>0</v>
      </c>
      <c r="D463" t="s">
        <v>6591</v>
      </c>
      <c r="E463" t="s">
        <v>0</v>
      </c>
      <c r="F463" s="1" t="s">
        <v>23128</v>
      </c>
    </row>
    <row r="464" spans="1:7">
      <c r="A464" s="17" t="s">
        <v>6565</v>
      </c>
      <c r="B464" s="2" t="s">
        <v>23130</v>
      </c>
      <c r="C464" t="s">
        <v>943</v>
      </c>
      <c r="D464" t="s">
        <v>6564</v>
      </c>
      <c r="E464" t="s">
        <v>1116</v>
      </c>
      <c r="F464" s="1" t="s">
        <v>23128</v>
      </c>
    </row>
    <row r="465" spans="1:6">
      <c r="A465" s="17" t="s">
        <v>6563</v>
      </c>
      <c r="B465" s="2" t="s">
        <v>23130</v>
      </c>
      <c r="C465" t="s">
        <v>673</v>
      </c>
      <c r="D465" t="s">
        <v>6562</v>
      </c>
      <c r="E465" t="s">
        <v>1726</v>
      </c>
      <c r="F465" s="1" t="s">
        <v>23128</v>
      </c>
    </row>
    <row r="466" spans="1:6">
      <c r="A466" s="17" t="s">
        <v>6548</v>
      </c>
      <c r="B466" s="2" t="s">
        <v>23129</v>
      </c>
      <c r="C466" t="s">
        <v>6547</v>
      </c>
      <c r="D466" t="s">
        <v>6546</v>
      </c>
      <c r="E466" t="s">
        <v>6545</v>
      </c>
      <c r="F466" s="1" t="s">
        <v>23128</v>
      </c>
    </row>
    <row r="467" spans="1:6">
      <c r="A467" s="17" t="s">
        <v>6510</v>
      </c>
      <c r="B467" s="2" t="s">
        <v>23130</v>
      </c>
      <c r="C467" t="s">
        <v>1478</v>
      </c>
      <c r="D467" t="s">
        <v>6509</v>
      </c>
      <c r="E467" t="s">
        <v>1476</v>
      </c>
      <c r="F467" s="1" t="s">
        <v>23128</v>
      </c>
    </row>
    <row r="468" spans="1:6">
      <c r="A468" s="17" t="s">
        <v>6508</v>
      </c>
      <c r="B468" s="2" t="s">
        <v>23129</v>
      </c>
      <c r="C468" t="s">
        <v>6507</v>
      </c>
      <c r="D468" t="s">
        <v>6506</v>
      </c>
      <c r="E468" t="s">
        <v>6505</v>
      </c>
      <c r="F468" s="1" t="s">
        <v>23128</v>
      </c>
    </row>
    <row r="469" spans="1:6">
      <c r="A469" s="17" t="s">
        <v>6497</v>
      </c>
      <c r="B469" s="2" t="s">
        <v>23130</v>
      </c>
      <c r="C469" t="s">
        <v>6496</v>
      </c>
      <c r="D469" t="s">
        <v>6495</v>
      </c>
      <c r="E469" t="s">
        <v>6494</v>
      </c>
      <c r="F469" s="1" t="s">
        <v>23128</v>
      </c>
    </row>
    <row r="470" spans="1:6">
      <c r="A470" s="17" t="s">
        <v>6476</v>
      </c>
      <c r="B470" s="2" t="s">
        <v>23129</v>
      </c>
      <c r="C470" t="s">
        <v>0</v>
      </c>
      <c r="D470" t="s">
        <v>6475</v>
      </c>
      <c r="E470" t="s">
        <v>0</v>
      </c>
      <c r="F470" s="1" t="s">
        <v>23128</v>
      </c>
    </row>
    <row r="471" spans="1:6">
      <c r="A471" s="17" t="s">
        <v>6457</v>
      </c>
      <c r="B471" s="2" t="s">
        <v>23129</v>
      </c>
      <c r="C471" t="s">
        <v>6456</v>
      </c>
      <c r="D471" t="s">
        <v>6455</v>
      </c>
      <c r="E471" t="s">
        <v>3272</v>
      </c>
      <c r="F471" s="1" t="s">
        <v>23128</v>
      </c>
    </row>
    <row r="472" spans="1:6">
      <c r="A472" s="17" t="s">
        <v>6438</v>
      </c>
      <c r="B472" s="2" t="s">
        <v>23130</v>
      </c>
      <c r="C472" t="s">
        <v>1916</v>
      </c>
      <c r="D472" t="s">
        <v>6437</v>
      </c>
      <c r="E472" t="s">
        <v>1914</v>
      </c>
      <c r="F472" s="1" t="s">
        <v>23128</v>
      </c>
    </row>
    <row r="473" spans="1:6">
      <c r="A473" s="17" t="s">
        <v>6436</v>
      </c>
      <c r="B473" s="2" t="s">
        <v>23130</v>
      </c>
      <c r="C473" t="s">
        <v>0</v>
      </c>
      <c r="D473" t="s">
        <v>6435</v>
      </c>
      <c r="E473" t="s">
        <v>0</v>
      </c>
      <c r="F473" s="1" t="s">
        <v>23128</v>
      </c>
    </row>
    <row r="474" spans="1:6">
      <c r="A474" s="17" t="s">
        <v>6424</v>
      </c>
      <c r="B474" s="2" t="s">
        <v>23130</v>
      </c>
      <c r="C474" t="s">
        <v>0</v>
      </c>
      <c r="D474" t="s">
        <v>548</v>
      </c>
      <c r="E474" t="s">
        <v>0</v>
      </c>
      <c r="F474" s="1" t="s">
        <v>23128</v>
      </c>
    </row>
    <row r="475" spans="1:6">
      <c r="A475" s="17" t="s">
        <v>6362</v>
      </c>
      <c r="B475" s="2" t="s">
        <v>23129</v>
      </c>
      <c r="C475" t="s">
        <v>6322</v>
      </c>
      <c r="D475" t="s">
        <v>6361</v>
      </c>
      <c r="E475" t="s">
        <v>6360</v>
      </c>
      <c r="F475" s="1" t="s">
        <v>23128</v>
      </c>
    </row>
    <row r="476" spans="1:6">
      <c r="A476" s="17" t="s">
        <v>6329</v>
      </c>
      <c r="B476" s="2" t="s">
        <v>23129</v>
      </c>
      <c r="C476" t="s">
        <v>6328</v>
      </c>
      <c r="D476" t="s">
        <v>6327</v>
      </c>
      <c r="E476" t="s">
        <v>6326</v>
      </c>
      <c r="F476" s="1" t="s">
        <v>23128</v>
      </c>
    </row>
    <row r="477" spans="1:6">
      <c r="A477" s="17" t="s">
        <v>6277</v>
      </c>
      <c r="B477" s="2" t="s">
        <v>23129</v>
      </c>
      <c r="C477" t="s">
        <v>55</v>
      </c>
      <c r="D477" t="s">
        <v>6276</v>
      </c>
      <c r="E477" t="s">
        <v>1375</v>
      </c>
      <c r="F477" s="1" t="s">
        <v>23128</v>
      </c>
    </row>
    <row r="478" spans="1:6">
      <c r="A478" s="17" t="s">
        <v>6209</v>
      </c>
      <c r="B478" s="2" t="s">
        <v>23130</v>
      </c>
      <c r="C478" t="s">
        <v>6208</v>
      </c>
      <c r="D478" t="s">
        <v>6207</v>
      </c>
      <c r="E478" t="s">
        <v>644</v>
      </c>
      <c r="F478" s="1" t="s">
        <v>23128</v>
      </c>
    </row>
    <row r="479" spans="1:6">
      <c r="A479" s="17" t="s">
        <v>6109</v>
      </c>
      <c r="B479" s="2" t="s">
        <v>23130</v>
      </c>
      <c r="C479" t="s">
        <v>6108</v>
      </c>
      <c r="D479" t="s">
        <v>6107</v>
      </c>
      <c r="E479" t="s">
        <v>4159</v>
      </c>
      <c r="F479" s="1" t="s">
        <v>23128</v>
      </c>
    </row>
    <row r="480" spans="1:6">
      <c r="A480" s="17" t="s">
        <v>6082</v>
      </c>
      <c r="B480" s="2" t="s">
        <v>23130</v>
      </c>
      <c r="C480" t="s">
        <v>0</v>
      </c>
      <c r="D480" t="s">
        <v>6081</v>
      </c>
      <c r="E480" t="s">
        <v>0</v>
      </c>
      <c r="F480" s="1" t="s">
        <v>23128</v>
      </c>
    </row>
    <row r="481" spans="1:7">
      <c r="A481" s="17" t="s">
        <v>6059</v>
      </c>
      <c r="B481" s="2" t="s">
        <v>23129</v>
      </c>
      <c r="C481" t="s">
        <v>2631</v>
      </c>
      <c r="D481" t="s">
        <v>6058</v>
      </c>
      <c r="E481" t="s">
        <v>6057</v>
      </c>
      <c r="F481" s="1" t="s">
        <v>23128</v>
      </c>
    </row>
    <row r="482" spans="1:7">
      <c r="A482" s="17" t="s">
        <v>6056</v>
      </c>
      <c r="B482" s="2" t="s">
        <v>23129</v>
      </c>
      <c r="C482" t="s">
        <v>0</v>
      </c>
      <c r="D482" t="s">
        <v>6055</v>
      </c>
      <c r="E482" t="s">
        <v>0</v>
      </c>
      <c r="F482" s="1" t="s">
        <v>23128</v>
      </c>
    </row>
    <row r="483" spans="1:7">
      <c r="A483" s="17" t="s">
        <v>6054</v>
      </c>
      <c r="B483" s="2" t="s">
        <v>23130</v>
      </c>
      <c r="C483" t="s">
        <v>6053</v>
      </c>
      <c r="D483" t="s">
        <v>6052</v>
      </c>
      <c r="E483" t="s">
        <v>6051</v>
      </c>
      <c r="F483" s="1" t="s">
        <v>23128</v>
      </c>
    </row>
    <row r="484" spans="1:7">
      <c r="A484" s="17" t="s">
        <v>6036</v>
      </c>
      <c r="B484" s="2" t="s">
        <v>23129</v>
      </c>
      <c r="C484" t="s">
        <v>272</v>
      </c>
      <c r="D484" t="s">
        <v>6035</v>
      </c>
      <c r="E484" t="s">
        <v>270</v>
      </c>
      <c r="F484" s="1" t="s">
        <v>23128</v>
      </c>
    </row>
    <row r="485" spans="1:7">
      <c r="A485" s="17" t="s">
        <v>5893</v>
      </c>
      <c r="B485" s="2" t="s">
        <v>23130</v>
      </c>
      <c r="C485" t="s">
        <v>5892</v>
      </c>
      <c r="D485" t="s">
        <v>5891</v>
      </c>
      <c r="E485" t="s">
        <v>5890</v>
      </c>
      <c r="F485" s="1" t="s">
        <v>23128</v>
      </c>
    </row>
    <row r="486" spans="1:7">
      <c r="A486" s="17" t="s">
        <v>5880</v>
      </c>
      <c r="B486" s="2" t="s">
        <v>23129</v>
      </c>
      <c r="C486" t="s">
        <v>5879</v>
      </c>
      <c r="D486" t="s">
        <v>5878</v>
      </c>
      <c r="E486" t="s">
        <v>168</v>
      </c>
      <c r="F486" s="1" t="s">
        <v>23128</v>
      </c>
    </row>
    <row r="487" spans="1:7">
      <c r="A487" s="17" t="s">
        <v>5826</v>
      </c>
      <c r="B487" s="2" t="s">
        <v>23129</v>
      </c>
      <c r="C487" t="s">
        <v>0</v>
      </c>
      <c r="D487" t="s">
        <v>5825</v>
      </c>
      <c r="E487" t="s">
        <v>0</v>
      </c>
      <c r="F487" s="1" t="s">
        <v>23128</v>
      </c>
    </row>
    <row r="488" spans="1:7">
      <c r="A488" s="17" t="s">
        <v>5814</v>
      </c>
      <c r="B488" s="2" t="s">
        <v>23129</v>
      </c>
      <c r="C488" t="s">
        <v>0</v>
      </c>
      <c r="D488" t="s">
        <v>1</v>
      </c>
      <c r="E488" t="s">
        <v>0</v>
      </c>
      <c r="F488" s="1" t="s">
        <v>23128</v>
      </c>
    </row>
    <row r="489" spans="1:7">
      <c r="A489" s="17" t="s">
        <v>5779</v>
      </c>
      <c r="B489" s="2" t="s">
        <v>23129</v>
      </c>
      <c r="C489" t="s">
        <v>2735</v>
      </c>
      <c r="D489" t="s">
        <v>5778</v>
      </c>
      <c r="E489" t="s">
        <v>5418</v>
      </c>
      <c r="F489" s="1" t="s">
        <v>23128</v>
      </c>
    </row>
    <row r="490" spans="1:7">
      <c r="A490" s="17" t="s">
        <v>5761</v>
      </c>
      <c r="B490" s="2" t="s">
        <v>23130</v>
      </c>
      <c r="C490" t="s">
        <v>5760</v>
      </c>
      <c r="D490" t="s">
        <v>5759</v>
      </c>
      <c r="E490" t="s">
        <v>870</v>
      </c>
      <c r="F490" s="1" t="s">
        <v>23128</v>
      </c>
    </row>
    <row r="491" spans="1:7">
      <c r="A491" s="17" t="s">
        <v>5744</v>
      </c>
      <c r="B491" s="2" t="s">
        <v>23129</v>
      </c>
      <c r="C491" t="s">
        <v>5743</v>
      </c>
      <c r="D491" t="s">
        <v>5742</v>
      </c>
      <c r="E491" t="s">
        <v>5741</v>
      </c>
      <c r="F491" s="1" t="s">
        <v>23128</v>
      </c>
    </row>
    <row r="492" spans="1:7">
      <c r="A492" s="17" t="s">
        <v>5721</v>
      </c>
      <c r="B492" s="2" t="s">
        <v>23130</v>
      </c>
      <c r="C492" t="s">
        <v>5720</v>
      </c>
      <c r="D492" t="s">
        <v>5719</v>
      </c>
      <c r="E492" t="s">
        <v>270</v>
      </c>
      <c r="F492" s="1" t="s">
        <v>23128</v>
      </c>
    </row>
    <row r="493" spans="1:7">
      <c r="A493" s="17" t="s">
        <v>5679</v>
      </c>
      <c r="B493" s="2" t="s">
        <v>23130</v>
      </c>
      <c r="C493" t="s">
        <v>5678</v>
      </c>
      <c r="D493" t="s">
        <v>5677</v>
      </c>
      <c r="E493" t="s">
        <v>5676</v>
      </c>
      <c r="F493" s="1" t="s">
        <v>23128</v>
      </c>
    </row>
    <row r="494" spans="1:7">
      <c r="A494" s="17" t="s">
        <v>5651</v>
      </c>
      <c r="B494" s="2" t="s">
        <v>23130</v>
      </c>
      <c r="C494" t="s">
        <v>5650</v>
      </c>
      <c r="D494" t="s">
        <v>5649</v>
      </c>
      <c r="E494" t="s">
        <v>2681</v>
      </c>
      <c r="F494" s="1" t="s">
        <v>23128</v>
      </c>
    </row>
    <row r="495" spans="1:7">
      <c r="A495" s="17" t="s">
        <v>5639</v>
      </c>
      <c r="B495" s="2" t="s">
        <v>23129</v>
      </c>
      <c r="C495" t="s">
        <v>660</v>
      </c>
      <c r="D495" t="s">
        <v>5638</v>
      </c>
      <c r="E495" t="s">
        <v>5637</v>
      </c>
      <c r="F495" s="1" t="s">
        <v>23128</v>
      </c>
    </row>
    <row r="496" spans="1:7">
      <c r="A496" s="17" t="s">
        <v>5617</v>
      </c>
      <c r="B496" s="2" t="s">
        <v>23130</v>
      </c>
      <c r="C496" t="s">
        <v>5615</v>
      </c>
      <c r="D496" t="s">
        <v>5614</v>
      </c>
      <c r="E496" t="s">
        <v>0</v>
      </c>
      <c r="F496" s="1" t="s">
        <v>23131</v>
      </c>
      <c r="G496" t="s">
        <v>5616</v>
      </c>
    </row>
    <row r="497" spans="1:7">
      <c r="A497" s="17" t="s">
        <v>5605</v>
      </c>
      <c r="B497" s="2" t="s">
        <v>23130</v>
      </c>
      <c r="C497" t="s">
        <v>5603</v>
      </c>
      <c r="D497" t="s">
        <v>5602</v>
      </c>
      <c r="E497" t="s">
        <v>5601</v>
      </c>
      <c r="F497" s="1" t="s">
        <v>23131</v>
      </c>
      <c r="G497" t="s">
        <v>5604</v>
      </c>
    </row>
    <row r="498" spans="1:7">
      <c r="A498" s="17" t="s">
        <v>5562</v>
      </c>
      <c r="B498" s="2" t="s">
        <v>23129</v>
      </c>
      <c r="C498" t="s">
        <v>313</v>
      </c>
      <c r="D498" t="s">
        <v>5561</v>
      </c>
      <c r="E498" t="s">
        <v>798</v>
      </c>
      <c r="F498" s="1" t="s">
        <v>23128</v>
      </c>
    </row>
    <row r="499" spans="1:7">
      <c r="A499" s="17" t="s">
        <v>5558</v>
      </c>
      <c r="B499" s="2" t="s">
        <v>23130</v>
      </c>
      <c r="C499" t="s">
        <v>5557</v>
      </c>
      <c r="D499" t="s">
        <v>5556</v>
      </c>
      <c r="E499" t="s">
        <v>5555</v>
      </c>
      <c r="F499" s="1" t="s">
        <v>23128</v>
      </c>
    </row>
    <row r="500" spans="1:7">
      <c r="A500" s="17" t="s">
        <v>5552</v>
      </c>
      <c r="B500" s="2" t="s">
        <v>23130</v>
      </c>
      <c r="C500" t="s">
        <v>109</v>
      </c>
      <c r="D500" t="s">
        <v>5551</v>
      </c>
      <c r="E500" t="s">
        <v>5550</v>
      </c>
      <c r="F500" s="1" t="s">
        <v>23128</v>
      </c>
    </row>
    <row r="501" spans="1:7">
      <c r="A501" s="17" t="s">
        <v>5549</v>
      </c>
      <c r="B501" s="2" t="s">
        <v>23130</v>
      </c>
      <c r="C501" t="s">
        <v>5548</v>
      </c>
      <c r="D501" t="s">
        <v>5547</v>
      </c>
      <c r="E501" t="s">
        <v>87</v>
      </c>
      <c r="F501" s="1" t="s">
        <v>23128</v>
      </c>
    </row>
    <row r="502" spans="1:7">
      <c r="A502" s="17" t="s">
        <v>5503</v>
      </c>
      <c r="B502" s="2" t="s">
        <v>23129</v>
      </c>
      <c r="C502" t="s">
        <v>5502</v>
      </c>
      <c r="D502" t="s">
        <v>5501</v>
      </c>
      <c r="E502" t="s">
        <v>325</v>
      </c>
      <c r="F502" s="1" t="s">
        <v>23128</v>
      </c>
    </row>
    <row r="503" spans="1:7">
      <c r="A503" s="17" t="s">
        <v>5489</v>
      </c>
      <c r="B503" s="2" t="s">
        <v>23129</v>
      </c>
      <c r="C503" t="s">
        <v>5488</v>
      </c>
      <c r="D503" t="s">
        <v>5487</v>
      </c>
      <c r="E503" t="s">
        <v>5486</v>
      </c>
      <c r="F503" s="1" t="s">
        <v>23128</v>
      </c>
    </row>
    <row r="504" spans="1:7">
      <c r="A504" s="17" t="s">
        <v>5465</v>
      </c>
      <c r="B504" s="2" t="s">
        <v>23130</v>
      </c>
      <c r="C504" t="s">
        <v>5464</v>
      </c>
      <c r="D504" t="s">
        <v>5463</v>
      </c>
      <c r="E504" t="s">
        <v>234</v>
      </c>
      <c r="F504" s="1" t="s">
        <v>23128</v>
      </c>
    </row>
    <row r="505" spans="1:7">
      <c r="A505" s="17" t="s">
        <v>5423</v>
      </c>
      <c r="B505" s="2" t="s">
        <v>23130</v>
      </c>
      <c r="C505" t="s">
        <v>3381</v>
      </c>
      <c r="D505" t="s">
        <v>5422</v>
      </c>
      <c r="E505" t="s">
        <v>5421</v>
      </c>
      <c r="F505" s="1" t="s">
        <v>23128</v>
      </c>
    </row>
    <row r="506" spans="1:7">
      <c r="A506" s="17" t="s">
        <v>5415</v>
      </c>
      <c r="B506" s="2" t="s">
        <v>23129</v>
      </c>
      <c r="C506" t="s">
        <v>3903</v>
      </c>
      <c r="D506" t="s">
        <v>5414</v>
      </c>
      <c r="E506" t="s">
        <v>3901</v>
      </c>
      <c r="F506" s="1" t="s">
        <v>23128</v>
      </c>
    </row>
    <row r="507" spans="1:7">
      <c r="A507" s="17" t="s">
        <v>5411</v>
      </c>
      <c r="B507" s="2" t="s">
        <v>23129</v>
      </c>
      <c r="C507" t="s">
        <v>3903</v>
      </c>
      <c r="D507" t="s">
        <v>5410</v>
      </c>
      <c r="E507" t="s">
        <v>3901</v>
      </c>
      <c r="F507" s="1" t="s">
        <v>23128</v>
      </c>
    </row>
    <row r="508" spans="1:7">
      <c r="A508" s="17" t="s">
        <v>5405</v>
      </c>
      <c r="B508" s="2" t="s">
        <v>23129</v>
      </c>
      <c r="C508" t="s">
        <v>1447</v>
      </c>
      <c r="D508" t="s">
        <v>5404</v>
      </c>
      <c r="E508" t="s">
        <v>1445</v>
      </c>
      <c r="F508" s="1" t="s">
        <v>23128</v>
      </c>
    </row>
    <row r="509" spans="1:7">
      <c r="A509" s="17" t="s">
        <v>5375</v>
      </c>
      <c r="B509" s="2" t="s">
        <v>23129</v>
      </c>
      <c r="C509" t="s">
        <v>109</v>
      </c>
      <c r="D509" t="s">
        <v>5374</v>
      </c>
      <c r="E509" t="s">
        <v>618</v>
      </c>
      <c r="F509" s="1" t="s">
        <v>23128</v>
      </c>
    </row>
    <row r="510" spans="1:7">
      <c r="A510" s="17" t="s">
        <v>5290</v>
      </c>
      <c r="B510" s="2" t="s">
        <v>23129</v>
      </c>
      <c r="C510" t="s">
        <v>5289</v>
      </c>
      <c r="D510" t="s">
        <v>5288</v>
      </c>
      <c r="E510" t="s">
        <v>5284</v>
      </c>
      <c r="F510" s="1" t="s">
        <v>23128</v>
      </c>
    </row>
    <row r="511" spans="1:7">
      <c r="A511" s="17" t="s">
        <v>5244</v>
      </c>
      <c r="B511" s="2" t="s">
        <v>23129</v>
      </c>
      <c r="C511" t="s">
        <v>0</v>
      </c>
      <c r="D511" t="s">
        <v>738</v>
      </c>
      <c r="E511" t="s">
        <v>0</v>
      </c>
      <c r="F511" s="1" t="s">
        <v>23128</v>
      </c>
    </row>
    <row r="512" spans="1:7">
      <c r="A512" s="17" t="s">
        <v>5240</v>
      </c>
      <c r="B512" s="2" t="s">
        <v>23129</v>
      </c>
      <c r="C512" t="s">
        <v>5239</v>
      </c>
      <c r="D512" t="s">
        <v>5238</v>
      </c>
      <c r="E512" t="s">
        <v>3348</v>
      </c>
      <c r="F512" s="1" t="s">
        <v>23128</v>
      </c>
    </row>
    <row r="513" spans="1:6">
      <c r="A513" s="17" t="s">
        <v>5224</v>
      </c>
      <c r="B513" s="2" t="s">
        <v>23130</v>
      </c>
      <c r="C513" t="s">
        <v>5223</v>
      </c>
      <c r="D513" t="s">
        <v>5222</v>
      </c>
      <c r="E513" t="s">
        <v>5221</v>
      </c>
      <c r="F513" s="1" t="s">
        <v>23128</v>
      </c>
    </row>
    <row r="514" spans="1:6">
      <c r="A514" s="17" t="s">
        <v>5220</v>
      </c>
      <c r="B514" s="2" t="s">
        <v>23130</v>
      </c>
      <c r="C514" t="s">
        <v>0</v>
      </c>
      <c r="D514" t="s">
        <v>5219</v>
      </c>
      <c r="E514" t="s">
        <v>0</v>
      </c>
      <c r="F514" s="1" t="s">
        <v>23128</v>
      </c>
    </row>
    <row r="515" spans="1:6">
      <c r="A515" s="17" t="s">
        <v>5203</v>
      </c>
      <c r="B515" s="2" t="s">
        <v>23129</v>
      </c>
      <c r="C515" t="s">
        <v>419</v>
      </c>
      <c r="D515" t="s">
        <v>5202</v>
      </c>
      <c r="E515" t="s">
        <v>981</v>
      </c>
      <c r="F515" s="1" t="s">
        <v>23128</v>
      </c>
    </row>
    <row r="516" spans="1:6">
      <c r="A516" s="17" t="s">
        <v>5198</v>
      </c>
      <c r="B516" s="2" t="s">
        <v>23129</v>
      </c>
      <c r="C516" t="s">
        <v>1604</v>
      </c>
      <c r="D516" t="s">
        <v>5197</v>
      </c>
      <c r="E516" t="s">
        <v>5196</v>
      </c>
      <c r="F516" s="1" t="s">
        <v>23128</v>
      </c>
    </row>
    <row r="517" spans="1:6">
      <c r="A517" s="17" t="s">
        <v>5193</v>
      </c>
      <c r="B517" s="2" t="s">
        <v>23129</v>
      </c>
      <c r="C517" t="s">
        <v>1505</v>
      </c>
      <c r="D517" t="s">
        <v>5192</v>
      </c>
      <c r="E517" t="s">
        <v>5191</v>
      </c>
      <c r="F517" s="1" t="s">
        <v>23128</v>
      </c>
    </row>
    <row r="518" spans="1:6">
      <c r="A518" s="17" t="s">
        <v>5153</v>
      </c>
      <c r="B518" s="2" t="s">
        <v>23129</v>
      </c>
      <c r="C518" t="s">
        <v>268</v>
      </c>
      <c r="D518" t="s">
        <v>5152</v>
      </c>
      <c r="E518" t="s">
        <v>266</v>
      </c>
      <c r="F518" s="1" t="s">
        <v>23128</v>
      </c>
    </row>
    <row r="519" spans="1:6">
      <c r="A519" s="17" t="s">
        <v>5150</v>
      </c>
      <c r="B519" s="2" t="s">
        <v>23129</v>
      </c>
      <c r="C519" t="s">
        <v>59</v>
      </c>
      <c r="D519" t="s">
        <v>5149</v>
      </c>
      <c r="E519" t="s">
        <v>57</v>
      </c>
      <c r="F519" s="1" t="s">
        <v>23128</v>
      </c>
    </row>
    <row r="520" spans="1:6">
      <c r="A520" s="17" t="s">
        <v>5137</v>
      </c>
      <c r="B520" s="2" t="s">
        <v>23129</v>
      </c>
      <c r="C520" t="s">
        <v>0</v>
      </c>
      <c r="D520" t="s">
        <v>301</v>
      </c>
      <c r="E520" t="s">
        <v>0</v>
      </c>
      <c r="F520" s="1" t="s">
        <v>23128</v>
      </c>
    </row>
    <row r="521" spans="1:6">
      <c r="A521" s="17" t="s">
        <v>5105</v>
      </c>
      <c r="B521" s="2" t="s">
        <v>23130</v>
      </c>
      <c r="C521" t="s">
        <v>3307</v>
      </c>
      <c r="D521" t="s">
        <v>5104</v>
      </c>
      <c r="E521" t="s">
        <v>3305</v>
      </c>
      <c r="F521" s="1" t="s">
        <v>23128</v>
      </c>
    </row>
    <row r="522" spans="1:6">
      <c r="A522" s="17" t="s">
        <v>5092</v>
      </c>
      <c r="B522" s="2" t="s">
        <v>23129</v>
      </c>
      <c r="C522" t="s">
        <v>5091</v>
      </c>
      <c r="D522" t="s">
        <v>5090</v>
      </c>
      <c r="E522" t="s">
        <v>5089</v>
      </c>
      <c r="F522" s="1" t="s">
        <v>23128</v>
      </c>
    </row>
    <row r="523" spans="1:6">
      <c r="A523" s="17" t="s">
        <v>5058</v>
      </c>
      <c r="B523" s="2" t="s">
        <v>23130</v>
      </c>
      <c r="C523" t="s">
        <v>131</v>
      </c>
      <c r="D523" t="s">
        <v>5057</v>
      </c>
      <c r="E523" t="s">
        <v>1687</v>
      </c>
      <c r="F523" s="1" t="s">
        <v>23128</v>
      </c>
    </row>
    <row r="524" spans="1:6">
      <c r="A524" s="17" t="s">
        <v>5035</v>
      </c>
      <c r="B524" s="2" t="s">
        <v>23129</v>
      </c>
      <c r="C524" t="s">
        <v>5034</v>
      </c>
      <c r="D524" t="s">
        <v>0</v>
      </c>
      <c r="E524" t="s">
        <v>0</v>
      </c>
      <c r="F524" s="1" t="s">
        <v>23128</v>
      </c>
    </row>
    <row r="525" spans="1:6">
      <c r="A525" s="17" t="s">
        <v>5011</v>
      </c>
      <c r="B525" s="2" t="s">
        <v>23130</v>
      </c>
      <c r="C525" t="s">
        <v>5010</v>
      </c>
      <c r="D525" t="s">
        <v>5009</v>
      </c>
      <c r="E525" t="s">
        <v>2438</v>
      </c>
      <c r="F525" s="1" t="s">
        <v>23128</v>
      </c>
    </row>
    <row r="526" spans="1:6">
      <c r="A526" s="17" t="s">
        <v>4994</v>
      </c>
      <c r="B526" s="2" t="s">
        <v>23130</v>
      </c>
      <c r="C526" t="s">
        <v>4993</v>
      </c>
      <c r="D526" t="s">
        <v>4992</v>
      </c>
      <c r="E526" t="s">
        <v>3016</v>
      </c>
      <c r="F526" s="1" t="s">
        <v>23128</v>
      </c>
    </row>
    <row r="527" spans="1:6">
      <c r="A527" s="17" t="s">
        <v>4984</v>
      </c>
      <c r="B527" s="2" t="s">
        <v>23129</v>
      </c>
      <c r="C527" t="s">
        <v>4983</v>
      </c>
      <c r="D527" t="s">
        <v>4983</v>
      </c>
      <c r="E527" t="s">
        <v>0</v>
      </c>
      <c r="F527" s="1" t="s">
        <v>23128</v>
      </c>
    </row>
    <row r="528" spans="1:6">
      <c r="A528" s="17" t="s">
        <v>4924</v>
      </c>
      <c r="B528" s="2" t="s">
        <v>23129</v>
      </c>
      <c r="C528" t="s">
        <v>4923</v>
      </c>
      <c r="D528" t="s">
        <v>4922</v>
      </c>
      <c r="E528" t="s">
        <v>669</v>
      </c>
      <c r="F528" s="1" t="s">
        <v>23128</v>
      </c>
    </row>
    <row r="529" spans="1:6">
      <c r="A529" s="17" t="s">
        <v>4785</v>
      </c>
      <c r="B529" s="2" t="s">
        <v>23129</v>
      </c>
      <c r="C529" t="s">
        <v>0</v>
      </c>
      <c r="D529" t="s">
        <v>4784</v>
      </c>
      <c r="E529" t="s">
        <v>1255</v>
      </c>
      <c r="F529" s="1" t="s">
        <v>23128</v>
      </c>
    </row>
    <row r="530" spans="1:6">
      <c r="A530" s="17" t="s">
        <v>4670</v>
      </c>
      <c r="B530" s="2" t="s">
        <v>23129</v>
      </c>
      <c r="C530" t="s">
        <v>4669</v>
      </c>
      <c r="D530" t="s">
        <v>4668</v>
      </c>
      <c r="E530" t="s">
        <v>4667</v>
      </c>
      <c r="F530" s="1" t="s">
        <v>23128</v>
      </c>
    </row>
    <row r="531" spans="1:6">
      <c r="A531" s="17" t="s">
        <v>4660</v>
      </c>
      <c r="B531" s="2" t="s">
        <v>23130</v>
      </c>
      <c r="C531" t="s">
        <v>4659</v>
      </c>
      <c r="D531" t="s">
        <v>4658</v>
      </c>
      <c r="E531" t="s">
        <v>1035</v>
      </c>
      <c r="F531" s="1" t="s">
        <v>23128</v>
      </c>
    </row>
    <row r="532" spans="1:6">
      <c r="A532" s="17" t="s">
        <v>4632</v>
      </c>
      <c r="B532" s="2" t="s">
        <v>23130</v>
      </c>
      <c r="C532" t="s">
        <v>0</v>
      </c>
      <c r="D532" t="s">
        <v>1</v>
      </c>
      <c r="E532" t="s">
        <v>0</v>
      </c>
      <c r="F532" s="1" t="s">
        <v>23128</v>
      </c>
    </row>
    <row r="533" spans="1:6">
      <c r="A533" s="17" t="s">
        <v>4589</v>
      </c>
      <c r="B533" s="2" t="s">
        <v>23129</v>
      </c>
      <c r="C533" t="s">
        <v>4588</v>
      </c>
      <c r="D533" t="s">
        <v>4587</v>
      </c>
      <c r="E533" t="s">
        <v>4586</v>
      </c>
      <c r="F533" s="1" t="s">
        <v>23128</v>
      </c>
    </row>
    <row r="534" spans="1:6">
      <c r="A534" s="17" t="s">
        <v>4578</v>
      </c>
      <c r="B534" s="2" t="s">
        <v>23129</v>
      </c>
      <c r="C534" t="s">
        <v>422</v>
      </c>
      <c r="D534" t="s">
        <v>4577</v>
      </c>
      <c r="E534" t="s">
        <v>424</v>
      </c>
      <c r="F534" s="1" t="s">
        <v>23128</v>
      </c>
    </row>
    <row r="535" spans="1:6">
      <c r="A535" s="17" t="s">
        <v>4471</v>
      </c>
      <c r="B535" s="2" t="s">
        <v>23129</v>
      </c>
      <c r="C535" t="s">
        <v>455</v>
      </c>
      <c r="D535" t="s">
        <v>4470</v>
      </c>
      <c r="E535" t="s">
        <v>358</v>
      </c>
      <c r="F535" s="1" t="s">
        <v>23128</v>
      </c>
    </row>
    <row r="536" spans="1:6">
      <c r="A536" s="17" t="s">
        <v>4428</v>
      </c>
      <c r="B536" s="2" t="s">
        <v>23129</v>
      </c>
      <c r="C536" t="s">
        <v>0</v>
      </c>
      <c r="D536" t="s">
        <v>4427</v>
      </c>
      <c r="E536" t="s">
        <v>0</v>
      </c>
      <c r="F536" s="1" t="s">
        <v>23128</v>
      </c>
    </row>
    <row r="537" spans="1:6">
      <c r="A537" s="17" t="s">
        <v>4315</v>
      </c>
      <c r="B537" s="2" t="s">
        <v>23130</v>
      </c>
      <c r="C537" t="s">
        <v>4314</v>
      </c>
      <c r="D537" t="s">
        <v>4313</v>
      </c>
      <c r="E537" t="s">
        <v>4312</v>
      </c>
      <c r="F537" s="1" t="s">
        <v>23128</v>
      </c>
    </row>
    <row r="538" spans="1:6">
      <c r="A538" s="17" t="s">
        <v>4243</v>
      </c>
      <c r="B538" s="2" t="s">
        <v>23130</v>
      </c>
      <c r="C538" t="s">
        <v>4242</v>
      </c>
      <c r="D538" t="s">
        <v>4241</v>
      </c>
      <c r="E538" t="s">
        <v>4240</v>
      </c>
      <c r="F538" s="1" t="s">
        <v>23128</v>
      </c>
    </row>
    <row r="539" spans="1:6">
      <c r="A539" s="17" t="s">
        <v>4226</v>
      </c>
      <c r="B539" s="2" t="s">
        <v>23130</v>
      </c>
      <c r="C539" t="s">
        <v>4225</v>
      </c>
      <c r="D539" t="s">
        <v>4224</v>
      </c>
      <c r="E539" t="s">
        <v>4223</v>
      </c>
      <c r="F539" s="1" t="s">
        <v>23128</v>
      </c>
    </row>
    <row r="540" spans="1:6">
      <c r="A540" s="17" t="s">
        <v>4126</v>
      </c>
      <c r="B540" s="2" t="s">
        <v>23129</v>
      </c>
      <c r="C540" t="s">
        <v>4125</v>
      </c>
      <c r="D540" t="s">
        <v>4124</v>
      </c>
      <c r="E540" t="s">
        <v>1159</v>
      </c>
      <c r="F540" s="1" t="s">
        <v>23128</v>
      </c>
    </row>
    <row r="541" spans="1:6">
      <c r="A541" s="17" t="s">
        <v>4119</v>
      </c>
      <c r="B541" s="2" t="s">
        <v>23130</v>
      </c>
      <c r="C541" t="s">
        <v>4118</v>
      </c>
      <c r="D541" t="s">
        <v>4117</v>
      </c>
      <c r="E541" t="s">
        <v>4116</v>
      </c>
      <c r="F541" s="1" t="s">
        <v>23128</v>
      </c>
    </row>
    <row r="542" spans="1:6">
      <c r="A542" s="17" t="s">
        <v>4115</v>
      </c>
      <c r="B542" s="2" t="s">
        <v>23129</v>
      </c>
      <c r="C542" t="s">
        <v>1588</v>
      </c>
      <c r="D542" t="s">
        <v>4114</v>
      </c>
      <c r="E542" t="s">
        <v>3837</v>
      </c>
      <c r="F542" s="1" t="s">
        <v>23128</v>
      </c>
    </row>
    <row r="543" spans="1:6">
      <c r="A543" s="17" t="s">
        <v>4097</v>
      </c>
      <c r="B543" s="2" t="s">
        <v>23130</v>
      </c>
      <c r="C543" t="s">
        <v>1594</v>
      </c>
      <c r="D543" t="s">
        <v>4096</v>
      </c>
      <c r="E543" t="s">
        <v>4095</v>
      </c>
      <c r="F543" s="1" t="s">
        <v>23128</v>
      </c>
    </row>
    <row r="544" spans="1:6">
      <c r="A544" s="17" t="s">
        <v>4078</v>
      </c>
      <c r="B544" s="2" t="s">
        <v>23130</v>
      </c>
      <c r="C544" t="s">
        <v>4077</v>
      </c>
      <c r="D544" t="s">
        <v>4076</v>
      </c>
      <c r="E544" t="s">
        <v>3545</v>
      </c>
      <c r="F544" s="1" t="s">
        <v>23128</v>
      </c>
    </row>
    <row r="545" spans="1:7">
      <c r="A545" s="17" t="s">
        <v>3995</v>
      </c>
      <c r="B545" s="2" t="s">
        <v>23129</v>
      </c>
      <c r="C545" t="s">
        <v>3994</v>
      </c>
      <c r="D545" t="s">
        <v>3993</v>
      </c>
      <c r="E545" t="s">
        <v>0</v>
      </c>
      <c r="F545" s="1" t="s">
        <v>23128</v>
      </c>
    </row>
    <row r="546" spans="1:7">
      <c r="A546" s="17" t="s">
        <v>3992</v>
      </c>
      <c r="B546" s="2" t="s">
        <v>23129</v>
      </c>
      <c r="C546" t="s">
        <v>3991</v>
      </c>
      <c r="D546" t="s">
        <v>3990</v>
      </c>
      <c r="E546" t="s">
        <v>3989</v>
      </c>
      <c r="F546" s="1" t="s">
        <v>23128</v>
      </c>
    </row>
    <row r="547" spans="1:7">
      <c r="A547" s="17" t="s">
        <v>3932</v>
      </c>
      <c r="B547" s="2" t="s">
        <v>23129</v>
      </c>
      <c r="C547" t="s">
        <v>3930</v>
      </c>
      <c r="D547" t="s">
        <v>3929</v>
      </c>
      <c r="E547" t="s">
        <v>3928</v>
      </c>
      <c r="F547" s="1" t="s">
        <v>23131</v>
      </c>
      <c r="G547" t="s">
        <v>3931</v>
      </c>
    </row>
    <row r="548" spans="1:7">
      <c r="A548" s="17" t="s">
        <v>3855</v>
      </c>
      <c r="B548" s="2" t="s">
        <v>23130</v>
      </c>
      <c r="C548" t="s">
        <v>313</v>
      </c>
      <c r="D548" t="s">
        <v>3854</v>
      </c>
      <c r="E548" t="s">
        <v>3853</v>
      </c>
      <c r="F548" s="1" t="s">
        <v>23128</v>
      </c>
    </row>
    <row r="549" spans="1:7">
      <c r="A549" s="17" t="s">
        <v>3841</v>
      </c>
      <c r="B549" s="2" t="s">
        <v>23130</v>
      </c>
      <c r="C549" t="s">
        <v>3558</v>
      </c>
      <c r="D549" t="s">
        <v>3840</v>
      </c>
      <c r="E549" t="s">
        <v>3556</v>
      </c>
      <c r="F549" s="1" t="s">
        <v>23128</v>
      </c>
    </row>
    <row r="550" spans="1:7">
      <c r="A550" s="17" t="s">
        <v>3820</v>
      </c>
      <c r="B550" s="2" t="s">
        <v>23130</v>
      </c>
      <c r="C550" t="s">
        <v>0</v>
      </c>
      <c r="D550" t="s">
        <v>3819</v>
      </c>
      <c r="E550" t="s">
        <v>0</v>
      </c>
      <c r="F550" s="1" t="s">
        <v>23128</v>
      </c>
    </row>
    <row r="551" spans="1:7">
      <c r="A551" s="17" t="s">
        <v>3816</v>
      </c>
      <c r="B551" s="2" t="s">
        <v>23130</v>
      </c>
      <c r="C551" t="s">
        <v>2511</v>
      </c>
      <c r="D551" t="s">
        <v>3815</v>
      </c>
      <c r="E551" t="s">
        <v>3814</v>
      </c>
      <c r="F551" s="1" t="s">
        <v>23128</v>
      </c>
    </row>
    <row r="552" spans="1:7">
      <c r="A552" s="17" t="s">
        <v>3800</v>
      </c>
      <c r="B552" s="2" t="s">
        <v>23130</v>
      </c>
      <c r="C552" t="s">
        <v>0</v>
      </c>
      <c r="D552" t="s">
        <v>3799</v>
      </c>
      <c r="E552" t="s">
        <v>0</v>
      </c>
      <c r="F552" s="1" t="s">
        <v>23128</v>
      </c>
    </row>
    <row r="553" spans="1:7">
      <c r="A553" s="17" t="s">
        <v>3773</v>
      </c>
      <c r="B553" s="2" t="s">
        <v>23130</v>
      </c>
      <c r="C553" t="s">
        <v>248</v>
      </c>
      <c r="D553" t="s">
        <v>3772</v>
      </c>
      <c r="E553" t="s">
        <v>3771</v>
      </c>
      <c r="F553" s="1" t="s">
        <v>23128</v>
      </c>
    </row>
    <row r="554" spans="1:7">
      <c r="A554" s="17" t="s">
        <v>3748</v>
      </c>
      <c r="B554" s="2" t="s">
        <v>23129</v>
      </c>
      <c r="C554" t="s">
        <v>1594</v>
      </c>
      <c r="D554" t="s">
        <v>3747</v>
      </c>
      <c r="E554" t="s">
        <v>2669</v>
      </c>
      <c r="F554" s="1" t="s">
        <v>23128</v>
      </c>
    </row>
    <row r="555" spans="1:7">
      <c r="A555" s="17" t="s">
        <v>3684</v>
      </c>
      <c r="B555" s="2" t="s">
        <v>23130</v>
      </c>
      <c r="C555" t="s">
        <v>0</v>
      </c>
      <c r="D555" t="s">
        <v>3683</v>
      </c>
      <c r="E555" t="s">
        <v>3682</v>
      </c>
      <c r="F555" s="1" t="s">
        <v>23128</v>
      </c>
    </row>
    <row r="556" spans="1:7">
      <c r="A556" s="17" t="s">
        <v>3679</v>
      </c>
      <c r="B556" s="2" t="s">
        <v>23129</v>
      </c>
      <c r="C556" t="s">
        <v>3678</v>
      </c>
      <c r="D556" t="s">
        <v>3677</v>
      </c>
      <c r="E556" t="s">
        <v>3676</v>
      </c>
      <c r="F556" s="1" t="s">
        <v>23128</v>
      </c>
    </row>
    <row r="557" spans="1:7">
      <c r="A557" s="17" t="s">
        <v>3666</v>
      </c>
      <c r="B557" s="2" t="s">
        <v>23130</v>
      </c>
      <c r="C557" t="s">
        <v>3665</v>
      </c>
      <c r="D557" t="s">
        <v>3664</v>
      </c>
      <c r="E557" t="s">
        <v>3663</v>
      </c>
      <c r="F557" s="1" t="s">
        <v>23128</v>
      </c>
    </row>
    <row r="558" spans="1:7">
      <c r="A558" s="17" t="s">
        <v>3634</v>
      </c>
      <c r="B558" s="2" t="s">
        <v>23130</v>
      </c>
      <c r="C558" t="s">
        <v>3633</v>
      </c>
      <c r="D558" t="s">
        <v>3632</v>
      </c>
      <c r="E558" t="s">
        <v>3631</v>
      </c>
      <c r="F558" s="1" t="s">
        <v>23128</v>
      </c>
    </row>
    <row r="559" spans="1:7">
      <c r="A559" s="17" t="s">
        <v>3619</v>
      </c>
      <c r="B559" s="2" t="s">
        <v>23130</v>
      </c>
      <c r="C559" t="s">
        <v>3618</v>
      </c>
      <c r="D559" t="s">
        <v>3617</v>
      </c>
      <c r="E559" t="s">
        <v>557</v>
      </c>
      <c r="F559" s="1" t="s">
        <v>23128</v>
      </c>
    </row>
    <row r="560" spans="1:7">
      <c r="A560" s="17" t="s">
        <v>3582</v>
      </c>
      <c r="B560" s="2" t="s">
        <v>23130</v>
      </c>
      <c r="C560" t="s">
        <v>3581</v>
      </c>
      <c r="D560" t="s">
        <v>3580</v>
      </c>
      <c r="E560" t="s">
        <v>3579</v>
      </c>
      <c r="F560" s="1" t="s">
        <v>23128</v>
      </c>
    </row>
    <row r="561" spans="1:7">
      <c r="A561" s="17" t="s">
        <v>3559</v>
      </c>
      <c r="B561" s="2" t="s">
        <v>23130</v>
      </c>
      <c r="C561" t="s">
        <v>3558</v>
      </c>
      <c r="D561" t="s">
        <v>3557</v>
      </c>
      <c r="E561" t="s">
        <v>3556</v>
      </c>
      <c r="F561" s="1" t="s">
        <v>23128</v>
      </c>
    </row>
    <row r="562" spans="1:7">
      <c r="A562" s="17" t="s">
        <v>3552</v>
      </c>
      <c r="B562" s="2" t="s">
        <v>23129</v>
      </c>
      <c r="C562" t="s">
        <v>3551</v>
      </c>
      <c r="D562" t="s">
        <v>3550</v>
      </c>
      <c r="E562" t="s">
        <v>3549</v>
      </c>
      <c r="F562" s="1" t="s">
        <v>23128</v>
      </c>
    </row>
    <row r="563" spans="1:7">
      <c r="A563" s="17" t="s">
        <v>3453</v>
      </c>
      <c r="B563" s="2" t="s">
        <v>23130</v>
      </c>
      <c r="C563" t="s">
        <v>3452</v>
      </c>
      <c r="D563" t="s">
        <v>3451</v>
      </c>
      <c r="E563" t="s">
        <v>2368</v>
      </c>
      <c r="F563" s="1" t="s">
        <v>23128</v>
      </c>
    </row>
    <row r="564" spans="1:7">
      <c r="A564" s="17" t="s">
        <v>3450</v>
      </c>
      <c r="B564" s="2" t="s">
        <v>23129</v>
      </c>
      <c r="C564" t="s">
        <v>0</v>
      </c>
      <c r="D564" t="s">
        <v>3449</v>
      </c>
      <c r="E564" t="s">
        <v>0</v>
      </c>
      <c r="F564" s="1" t="s">
        <v>23128</v>
      </c>
    </row>
    <row r="565" spans="1:7">
      <c r="A565" s="17" t="s">
        <v>3433</v>
      </c>
      <c r="B565" s="2" t="s">
        <v>23129</v>
      </c>
      <c r="C565" t="s">
        <v>353</v>
      </c>
      <c r="D565" t="s">
        <v>3432</v>
      </c>
      <c r="E565" t="s">
        <v>0</v>
      </c>
      <c r="F565" s="1" t="s">
        <v>23128</v>
      </c>
    </row>
    <row r="566" spans="1:7">
      <c r="A566" s="17" t="s">
        <v>3431</v>
      </c>
      <c r="B566" s="2" t="s">
        <v>23129</v>
      </c>
      <c r="C566" t="s">
        <v>3430</v>
      </c>
      <c r="D566" t="s">
        <v>3429</v>
      </c>
      <c r="E566" t="s">
        <v>3428</v>
      </c>
      <c r="F566" s="1" t="s">
        <v>23128</v>
      </c>
    </row>
    <row r="567" spans="1:7">
      <c r="A567" s="17" t="s">
        <v>3357</v>
      </c>
      <c r="B567" s="2" t="s">
        <v>23129</v>
      </c>
      <c r="C567" t="s">
        <v>335</v>
      </c>
      <c r="D567" t="s">
        <v>3356</v>
      </c>
      <c r="E567" t="s">
        <v>3353</v>
      </c>
      <c r="F567" s="1" t="s">
        <v>23128</v>
      </c>
    </row>
    <row r="568" spans="1:7">
      <c r="A568" s="17" t="s">
        <v>3347</v>
      </c>
      <c r="B568" s="2" t="s">
        <v>23129</v>
      </c>
      <c r="C568" t="s">
        <v>3346</v>
      </c>
      <c r="D568" t="s">
        <v>3345</v>
      </c>
      <c r="E568" t="s">
        <v>1043</v>
      </c>
      <c r="F568" s="1" t="s">
        <v>23128</v>
      </c>
    </row>
    <row r="569" spans="1:7">
      <c r="A569" s="17" t="s">
        <v>3324</v>
      </c>
      <c r="B569" s="2" t="s">
        <v>23130</v>
      </c>
      <c r="C569" t="s">
        <v>0</v>
      </c>
      <c r="D569" t="s">
        <v>2793</v>
      </c>
      <c r="E569" t="s">
        <v>0</v>
      </c>
      <c r="F569" s="1" t="s">
        <v>23128</v>
      </c>
    </row>
    <row r="570" spans="1:7">
      <c r="A570" s="17" t="s">
        <v>3304</v>
      </c>
      <c r="B570" s="2" t="s">
        <v>23130</v>
      </c>
      <c r="C570" t="s">
        <v>3303</v>
      </c>
      <c r="D570" t="s">
        <v>3302</v>
      </c>
      <c r="E570" t="s">
        <v>3301</v>
      </c>
      <c r="F570" s="1" t="s">
        <v>23128</v>
      </c>
    </row>
    <row r="571" spans="1:7">
      <c r="A571" s="17" t="s">
        <v>3295</v>
      </c>
      <c r="B571" s="2" t="s">
        <v>23130</v>
      </c>
      <c r="C571" t="s">
        <v>3293</v>
      </c>
      <c r="D571" t="s">
        <v>3292</v>
      </c>
      <c r="E571" t="s">
        <v>3291</v>
      </c>
      <c r="F571" s="1" t="s">
        <v>23128</v>
      </c>
    </row>
    <row r="572" spans="1:7">
      <c r="A572" s="17" t="s">
        <v>3284</v>
      </c>
      <c r="B572" s="2" t="s">
        <v>23129</v>
      </c>
      <c r="C572" t="s">
        <v>3283</v>
      </c>
      <c r="D572" t="s">
        <v>3282</v>
      </c>
      <c r="E572" t="s">
        <v>2455</v>
      </c>
      <c r="F572" s="1" t="s">
        <v>23128</v>
      </c>
    </row>
    <row r="573" spans="1:7">
      <c r="A573" s="17" t="s">
        <v>3178</v>
      </c>
      <c r="B573" s="2" t="s">
        <v>23130</v>
      </c>
      <c r="C573" t="s">
        <v>3177</v>
      </c>
      <c r="D573" t="s">
        <v>3176</v>
      </c>
      <c r="E573" t="s">
        <v>3175</v>
      </c>
      <c r="F573" s="1" t="s">
        <v>23128</v>
      </c>
    </row>
    <row r="574" spans="1:7">
      <c r="A574" s="17" t="s">
        <v>3172</v>
      </c>
      <c r="B574" s="2" t="s">
        <v>23129</v>
      </c>
      <c r="C574" t="s">
        <v>468</v>
      </c>
      <c r="D574" t="s">
        <v>3171</v>
      </c>
      <c r="E574" t="s">
        <v>0</v>
      </c>
      <c r="F574" s="1" t="s">
        <v>23128</v>
      </c>
    </row>
    <row r="575" spans="1:7">
      <c r="A575" s="17" t="s">
        <v>3157</v>
      </c>
      <c r="B575" s="2" t="s">
        <v>23129</v>
      </c>
      <c r="C575" t="s">
        <v>468</v>
      </c>
      <c r="D575" t="s">
        <v>3155</v>
      </c>
      <c r="E575" t="s">
        <v>0</v>
      </c>
      <c r="F575" s="1" t="s">
        <v>23131</v>
      </c>
      <c r="G575" t="s">
        <v>3156</v>
      </c>
    </row>
    <row r="576" spans="1:7">
      <c r="A576" s="17" t="s">
        <v>3075</v>
      </c>
      <c r="B576" s="2" t="s">
        <v>23129</v>
      </c>
      <c r="C576" t="s">
        <v>3074</v>
      </c>
      <c r="D576" t="s">
        <v>3073</v>
      </c>
      <c r="E576" t="s">
        <v>0</v>
      </c>
      <c r="F576" s="1" t="s">
        <v>23128</v>
      </c>
    </row>
    <row r="577" spans="1:7">
      <c r="A577" s="17" t="s">
        <v>3053</v>
      </c>
      <c r="B577" s="2" t="s">
        <v>23130</v>
      </c>
      <c r="C577" t="s">
        <v>468</v>
      </c>
      <c r="D577" t="s">
        <v>3052</v>
      </c>
      <c r="E577" t="s">
        <v>0</v>
      </c>
      <c r="F577" s="1" t="s">
        <v>23128</v>
      </c>
    </row>
    <row r="578" spans="1:7">
      <c r="A578" s="17" t="s">
        <v>3045</v>
      </c>
      <c r="B578" s="2" t="s">
        <v>23129</v>
      </c>
      <c r="C578" t="s">
        <v>468</v>
      </c>
      <c r="D578" t="s">
        <v>3044</v>
      </c>
      <c r="E578" t="s">
        <v>0</v>
      </c>
      <c r="F578" s="1" t="s">
        <v>23128</v>
      </c>
    </row>
    <row r="579" spans="1:7">
      <c r="A579" s="17" t="s">
        <v>3037</v>
      </c>
      <c r="B579" s="2" t="s">
        <v>23129</v>
      </c>
      <c r="C579" t="s">
        <v>3036</v>
      </c>
      <c r="D579" t="s">
        <v>3035</v>
      </c>
      <c r="E579" t="s">
        <v>3034</v>
      </c>
      <c r="F579" s="1" t="s">
        <v>23128</v>
      </c>
    </row>
    <row r="580" spans="1:7">
      <c r="A580" s="17" t="s">
        <v>3019</v>
      </c>
      <c r="B580" s="2" t="s">
        <v>23129</v>
      </c>
      <c r="C580" t="s">
        <v>3018</v>
      </c>
      <c r="D580" t="s">
        <v>3017</v>
      </c>
      <c r="E580" t="s">
        <v>3016</v>
      </c>
      <c r="F580" s="1" t="s">
        <v>23128</v>
      </c>
    </row>
    <row r="581" spans="1:7">
      <c r="A581" s="17" t="s">
        <v>2979</v>
      </c>
      <c r="B581" s="2" t="s">
        <v>23129</v>
      </c>
      <c r="C581" t="s">
        <v>0</v>
      </c>
      <c r="D581" t="s">
        <v>2978</v>
      </c>
      <c r="E581" t="s">
        <v>0</v>
      </c>
      <c r="F581" s="1" t="s">
        <v>23128</v>
      </c>
    </row>
    <row r="582" spans="1:7">
      <c r="A582" s="17" t="s">
        <v>2972</v>
      </c>
      <c r="B582" s="2" t="s">
        <v>23130</v>
      </c>
      <c r="C582" t="s">
        <v>1594</v>
      </c>
      <c r="D582" t="s">
        <v>2971</v>
      </c>
      <c r="E582" t="s">
        <v>2970</v>
      </c>
      <c r="F582" s="1" t="s">
        <v>23128</v>
      </c>
    </row>
    <row r="583" spans="1:7">
      <c r="A583" s="17" t="s">
        <v>2954</v>
      </c>
      <c r="B583" s="2" t="s">
        <v>23129</v>
      </c>
      <c r="C583" t="s">
        <v>2953</v>
      </c>
      <c r="D583" t="s">
        <v>2952</v>
      </c>
      <c r="E583" t="s">
        <v>2951</v>
      </c>
      <c r="F583" s="1" t="s">
        <v>23128</v>
      </c>
    </row>
    <row r="584" spans="1:7">
      <c r="A584" s="17" t="s">
        <v>2945</v>
      </c>
      <c r="B584" s="2" t="s">
        <v>23129</v>
      </c>
      <c r="C584" t="s">
        <v>2943</v>
      </c>
      <c r="D584" t="s">
        <v>2942</v>
      </c>
      <c r="E584" t="s">
        <v>0</v>
      </c>
      <c r="F584" s="1" t="s">
        <v>23131</v>
      </c>
      <c r="G584" t="s">
        <v>2944</v>
      </c>
    </row>
    <row r="585" spans="1:7">
      <c r="A585" s="17" t="s">
        <v>2931</v>
      </c>
      <c r="B585" s="2" t="s">
        <v>23129</v>
      </c>
      <c r="C585" t="s">
        <v>2930</v>
      </c>
      <c r="D585" t="s">
        <v>2929</v>
      </c>
      <c r="E585" t="s">
        <v>2928</v>
      </c>
      <c r="F585" s="1" t="s">
        <v>23128</v>
      </c>
    </row>
    <row r="586" spans="1:7">
      <c r="A586" s="17" t="s">
        <v>2816</v>
      </c>
      <c r="B586" s="2" t="s">
        <v>23129</v>
      </c>
      <c r="C586" t="s">
        <v>2813</v>
      </c>
      <c r="D586" t="s">
        <v>2815</v>
      </c>
      <c r="E586" t="s">
        <v>2811</v>
      </c>
      <c r="F586" s="1" t="s">
        <v>23128</v>
      </c>
    </row>
    <row r="587" spans="1:7">
      <c r="A587" s="17" t="s">
        <v>2782</v>
      </c>
      <c r="B587" s="2" t="s">
        <v>23130</v>
      </c>
      <c r="C587" t="s">
        <v>0</v>
      </c>
      <c r="D587" t="s">
        <v>1</v>
      </c>
      <c r="E587" t="s">
        <v>2781</v>
      </c>
      <c r="F587" s="1" t="s">
        <v>23128</v>
      </c>
    </row>
    <row r="588" spans="1:7">
      <c r="A588" s="17" t="s">
        <v>2732</v>
      </c>
      <c r="B588" s="2" t="s">
        <v>23130</v>
      </c>
      <c r="C588" t="s">
        <v>0</v>
      </c>
      <c r="D588" t="s">
        <v>2731</v>
      </c>
      <c r="E588" t="s">
        <v>0</v>
      </c>
      <c r="F588" s="1" t="s">
        <v>23128</v>
      </c>
    </row>
    <row r="589" spans="1:7">
      <c r="A589" s="17" t="s">
        <v>2634</v>
      </c>
      <c r="B589" s="2" t="s">
        <v>23130</v>
      </c>
      <c r="C589" t="s">
        <v>272</v>
      </c>
      <c r="D589" t="s">
        <v>2633</v>
      </c>
      <c r="E589" t="s">
        <v>270</v>
      </c>
      <c r="F589" s="1" t="s">
        <v>23128</v>
      </c>
    </row>
    <row r="590" spans="1:7">
      <c r="A590" s="17" t="s">
        <v>2628</v>
      </c>
      <c r="B590" s="2" t="s">
        <v>23129</v>
      </c>
      <c r="C590" t="s">
        <v>2627</v>
      </c>
      <c r="D590" t="s">
        <v>2626</v>
      </c>
      <c r="E590" t="s">
        <v>1667</v>
      </c>
      <c r="F590" s="1" t="s">
        <v>23128</v>
      </c>
    </row>
    <row r="591" spans="1:7">
      <c r="A591" s="17" t="s">
        <v>2588</v>
      </c>
      <c r="B591" s="2" t="s">
        <v>23129</v>
      </c>
      <c r="C591" t="s">
        <v>0</v>
      </c>
      <c r="D591" t="s">
        <v>2587</v>
      </c>
      <c r="E591" t="s">
        <v>0</v>
      </c>
      <c r="F591" s="1" t="s">
        <v>23128</v>
      </c>
    </row>
    <row r="592" spans="1:7">
      <c r="A592" s="17" t="s">
        <v>2561</v>
      </c>
      <c r="B592" s="2" t="s">
        <v>23129</v>
      </c>
      <c r="C592" t="s">
        <v>2560</v>
      </c>
      <c r="D592" t="s">
        <v>2559</v>
      </c>
      <c r="E592" t="s">
        <v>2558</v>
      </c>
      <c r="F592" s="1" t="s">
        <v>23128</v>
      </c>
    </row>
    <row r="593" spans="1:7">
      <c r="A593" s="17" t="s">
        <v>2533</v>
      </c>
      <c r="B593" s="2" t="s">
        <v>23130</v>
      </c>
      <c r="C593" t="s">
        <v>109</v>
      </c>
      <c r="D593" t="s">
        <v>2531</v>
      </c>
      <c r="E593" t="s">
        <v>107</v>
      </c>
      <c r="F593" s="1" t="s">
        <v>23131</v>
      </c>
      <c r="G593" t="s">
        <v>2532</v>
      </c>
    </row>
    <row r="594" spans="1:7">
      <c r="A594" s="17" t="s">
        <v>2508</v>
      </c>
      <c r="B594" s="2" t="s">
        <v>23129</v>
      </c>
      <c r="C594" t="s">
        <v>0</v>
      </c>
      <c r="D594" t="s">
        <v>2507</v>
      </c>
      <c r="E594" t="s">
        <v>0</v>
      </c>
      <c r="F594" s="1" t="s">
        <v>23128</v>
      </c>
    </row>
    <row r="595" spans="1:7">
      <c r="A595" s="17" t="s">
        <v>2450</v>
      </c>
      <c r="B595" s="2" t="s">
        <v>23129</v>
      </c>
      <c r="C595" t="s">
        <v>149</v>
      </c>
      <c r="D595" t="s">
        <v>2449</v>
      </c>
      <c r="E595" t="s">
        <v>2263</v>
      </c>
      <c r="F595" s="1" t="s">
        <v>23128</v>
      </c>
    </row>
    <row r="596" spans="1:7">
      <c r="A596" s="17" t="s">
        <v>2435</v>
      </c>
      <c r="B596" s="2" t="s">
        <v>23129</v>
      </c>
      <c r="C596" t="s">
        <v>2434</v>
      </c>
      <c r="D596" t="s">
        <v>2433</v>
      </c>
      <c r="E596" t="s">
        <v>2432</v>
      </c>
      <c r="F596" s="1" t="s">
        <v>23128</v>
      </c>
    </row>
    <row r="597" spans="1:7">
      <c r="A597" s="17" t="s">
        <v>2377</v>
      </c>
      <c r="B597" s="2" t="s">
        <v>23130</v>
      </c>
      <c r="C597" t="s">
        <v>231</v>
      </c>
      <c r="D597" t="s">
        <v>2376</v>
      </c>
      <c r="E597" t="s">
        <v>229</v>
      </c>
      <c r="F597" s="1" t="s">
        <v>23128</v>
      </c>
    </row>
    <row r="598" spans="1:7">
      <c r="A598" s="17" t="s">
        <v>2310</v>
      </c>
      <c r="B598" s="2" t="s">
        <v>23129</v>
      </c>
      <c r="C598" t="s">
        <v>1121</v>
      </c>
      <c r="D598" t="s">
        <v>2309</v>
      </c>
      <c r="E598" t="s">
        <v>2308</v>
      </c>
      <c r="F598" s="1" t="s">
        <v>23128</v>
      </c>
    </row>
    <row r="599" spans="1:7">
      <c r="A599" s="17" t="s">
        <v>2303</v>
      </c>
      <c r="B599" s="2" t="s">
        <v>23130</v>
      </c>
      <c r="C599" t="s">
        <v>1282</v>
      </c>
      <c r="D599" t="s">
        <v>2302</v>
      </c>
      <c r="E599" t="s">
        <v>2301</v>
      </c>
      <c r="F599" s="1" t="s">
        <v>23128</v>
      </c>
    </row>
    <row r="600" spans="1:7">
      <c r="A600" s="17" t="s">
        <v>2272</v>
      </c>
      <c r="B600" s="2" t="s">
        <v>23129</v>
      </c>
      <c r="C600" t="s">
        <v>353</v>
      </c>
      <c r="D600" t="s">
        <v>2271</v>
      </c>
      <c r="E600" t="s">
        <v>153</v>
      </c>
      <c r="F600" s="1" t="s">
        <v>23128</v>
      </c>
    </row>
    <row r="601" spans="1:7">
      <c r="A601" s="17" t="s">
        <v>2244</v>
      </c>
      <c r="B601" s="2" t="s">
        <v>23129</v>
      </c>
      <c r="C601" t="s">
        <v>478</v>
      </c>
      <c r="D601" t="s">
        <v>2243</v>
      </c>
      <c r="E601" t="s">
        <v>2242</v>
      </c>
      <c r="F601" s="1" t="s">
        <v>23128</v>
      </c>
    </row>
    <row r="602" spans="1:7">
      <c r="A602" s="17" t="s">
        <v>2194</v>
      </c>
      <c r="B602" s="2" t="s">
        <v>23129</v>
      </c>
      <c r="C602" t="s">
        <v>1121</v>
      </c>
      <c r="D602" t="s">
        <v>2193</v>
      </c>
      <c r="E602" t="s">
        <v>2192</v>
      </c>
      <c r="F602" s="1" t="s">
        <v>23128</v>
      </c>
    </row>
    <row r="603" spans="1:7">
      <c r="A603" s="17" t="s">
        <v>1997</v>
      </c>
      <c r="B603" s="2" t="s">
        <v>23130</v>
      </c>
      <c r="C603" t="s">
        <v>1996</v>
      </c>
      <c r="D603" t="s">
        <v>1995</v>
      </c>
      <c r="E603" t="s">
        <v>143</v>
      </c>
      <c r="F603" s="1" t="s">
        <v>23128</v>
      </c>
    </row>
    <row r="604" spans="1:7">
      <c r="A604" s="17" t="s">
        <v>1992</v>
      </c>
      <c r="B604" s="2" t="s">
        <v>23130</v>
      </c>
      <c r="C604" t="s">
        <v>1002</v>
      </c>
      <c r="D604" t="s">
        <v>1991</v>
      </c>
      <c r="E604" t="s">
        <v>1990</v>
      </c>
      <c r="F604" s="1" t="s">
        <v>23128</v>
      </c>
    </row>
    <row r="605" spans="1:7">
      <c r="A605" s="17" t="s">
        <v>1965</v>
      </c>
      <c r="B605" s="2" t="s">
        <v>23129</v>
      </c>
      <c r="C605" t="s">
        <v>320</v>
      </c>
      <c r="D605" t="s">
        <v>1964</v>
      </c>
      <c r="E605" t="s">
        <v>57</v>
      </c>
      <c r="F605" s="1" t="s">
        <v>23128</v>
      </c>
    </row>
    <row r="606" spans="1:7">
      <c r="A606" s="17" t="s">
        <v>1963</v>
      </c>
      <c r="B606" s="2" t="s">
        <v>23130</v>
      </c>
      <c r="C606" t="s">
        <v>1962</v>
      </c>
      <c r="D606" t="s">
        <v>1961</v>
      </c>
      <c r="E606" t="s">
        <v>1960</v>
      </c>
      <c r="F606" s="1" t="s">
        <v>23128</v>
      </c>
    </row>
    <row r="607" spans="1:7">
      <c r="A607" s="17" t="s">
        <v>1948</v>
      </c>
      <c r="B607" s="2" t="s">
        <v>23129</v>
      </c>
      <c r="C607" t="s">
        <v>1947</v>
      </c>
      <c r="D607" t="s">
        <v>1946</v>
      </c>
      <c r="E607" t="s">
        <v>1945</v>
      </c>
      <c r="F607" s="1" t="s">
        <v>23128</v>
      </c>
    </row>
    <row r="608" spans="1:7">
      <c r="A608" s="17" t="s">
        <v>1894</v>
      </c>
      <c r="B608" s="2" t="s">
        <v>23130</v>
      </c>
      <c r="C608" t="s">
        <v>1893</v>
      </c>
      <c r="D608" t="s">
        <v>1892</v>
      </c>
      <c r="E608" t="s">
        <v>1891</v>
      </c>
      <c r="F608" s="1" t="s">
        <v>23128</v>
      </c>
    </row>
    <row r="609" spans="1:6">
      <c r="A609" s="17" t="s">
        <v>1889</v>
      </c>
      <c r="B609" s="2" t="s">
        <v>23130</v>
      </c>
      <c r="C609" t="s">
        <v>1888</v>
      </c>
      <c r="D609" t="s">
        <v>1887</v>
      </c>
      <c r="E609" t="s">
        <v>1886</v>
      </c>
      <c r="F609" s="1" t="s">
        <v>23128</v>
      </c>
    </row>
    <row r="610" spans="1:6">
      <c r="A610" s="17" t="s">
        <v>1885</v>
      </c>
      <c r="B610" s="2" t="s">
        <v>23129</v>
      </c>
      <c r="C610" t="s">
        <v>1884</v>
      </c>
      <c r="D610" t="s">
        <v>1883</v>
      </c>
      <c r="E610" t="s">
        <v>1882</v>
      </c>
      <c r="F610" s="1" t="s">
        <v>23128</v>
      </c>
    </row>
    <row r="611" spans="1:6">
      <c r="A611" s="17" t="s">
        <v>1862</v>
      </c>
      <c r="B611" s="2" t="s">
        <v>23130</v>
      </c>
      <c r="C611" t="s">
        <v>341</v>
      </c>
      <c r="D611" t="s">
        <v>1861</v>
      </c>
      <c r="E611" t="s">
        <v>339</v>
      </c>
      <c r="F611" s="1" t="s">
        <v>23128</v>
      </c>
    </row>
    <row r="612" spans="1:6">
      <c r="A612" s="17" t="s">
        <v>1850</v>
      </c>
      <c r="B612" s="2" t="s">
        <v>23129</v>
      </c>
      <c r="C612" t="s">
        <v>1849</v>
      </c>
      <c r="D612" t="s">
        <v>1848</v>
      </c>
      <c r="E612" t="s">
        <v>1844</v>
      </c>
      <c r="F612" s="1" t="s">
        <v>23128</v>
      </c>
    </row>
    <row r="613" spans="1:6">
      <c r="A613" s="17" t="s">
        <v>1786</v>
      </c>
      <c r="B613" s="2" t="s">
        <v>23130</v>
      </c>
      <c r="C613" t="s">
        <v>1785</v>
      </c>
      <c r="D613" t="s">
        <v>1784</v>
      </c>
      <c r="E613" t="s">
        <v>1783</v>
      </c>
      <c r="F613" s="1" t="s">
        <v>23128</v>
      </c>
    </row>
    <row r="614" spans="1:6">
      <c r="A614" s="17" t="s">
        <v>1706</v>
      </c>
      <c r="B614" s="2" t="s">
        <v>23130</v>
      </c>
      <c r="C614" t="s">
        <v>1705</v>
      </c>
      <c r="D614" t="s">
        <v>1704</v>
      </c>
      <c r="E614" t="s">
        <v>527</v>
      </c>
      <c r="F614" s="1" t="s">
        <v>23128</v>
      </c>
    </row>
    <row r="615" spans="1:6">
      <c r="A615" s="17" t="s">
        <v>1686</v>
      </c>
      <c r="B615" s="2" t="s">
        <v>23130</v>
      </c>
      <c r="C615" t="s">
        <v>131</v>
      </c>
      <c r="D615" t="s">
        <v>1685</v>
      </c>
      <c r="E615" t="s">
        <v>0</v>
      </c>
      <c r="F615" s="1" t="s">
        <v>23128</v>
      </c>
    </row>
    <row r="616" spans="1:6">
      <c r="A616" s="17" t="s">
        <v>1684</v>
      </c>
      <c r="B616" s="2" t="s">
        <v>23130</v>
      </c>
      <c r="C616" t="s">
        <v>1683</v>
      </c>
      <c r="D616" t="s">
        <v>1682</v>
      </c>
      <c r="E616" t="s">
        <v>1681</v>
      </c>
      <c r="F616" s="1" t="s">
        <v>23128</v>
      </c>
    </row>
    <row r="617" spans="1:6">
      <c r="A617" s="17" t="s">
        <v>1677</v>
      </c>
      <c r="B617" s="2" t="s">
        <v>23130</v>
      </c>
      <c r="C617" t="s">
        <v>1676</v>
      </c>
      <c r="D617" t="s">
        <v>1675</v>
      </c>
      <c r="E617" t="s">
        <v>1674</v>
      </c>
      <c r="F617" s="1" t="s">
        <v>23128</v>
      </c>
    </row>
    <row r="618" spans="1:6">
      <c r="A618" s="17" t="s">
        <v>1620</v>
      </c>
      <c r="B618" s="2" t="s">
        <v>23129</v>
      </c>
      <c r="C618" t="s">
        <v>1619</v>
      </c>
      <c r="D618" t="s">
        <v>1618</v>
      </c>
      <c r="E618" t="s">
        <v>1617</v>
      </c>
      <c r="F618" s="1" t="s">
        <v>23128</v>
      </c>
    </row>
    <row r="619" spans="1:6">
      <c r="A619" s="17" t="s">
        <v>1482</v>
      </c>
      <c r="B619" s="2" t="s">
        <v>23129</v>
      </c>
      <c r="C619" t="s">
        <v>1481</v>
      </c>
      <c r="D619" t="s">
        <v>1480</v>
      </c>
      <c r="E619" t="s">
        <v>87</v>
      </c>
      <c r="F619" s="1" t="s">
        <v>23128</v>
      </c>
    </row>
    <row r="620" spans="1:6">
      <c r="A620" s="17" t="s">
        <v>1448</v>
      </c>
      <c r="B620" s="2" t="s">
        <v>23129</v>
      </c>
      <c r="C620" t="s">
        <v>1447</v>
      </c>
      <c r="D620" t="s">
        <v>1446</v>
      </c>
      <c r="E620" t="s">
        <v>1445</v>
      </c>
      <c r="F620" s="1" t="s">
        <v>23128</v>
      </c>
    </row>
    <row r="621" spans="1:6">
      <c r="A621" s="17" t="s">
        <v>1439</v>
      </c>
      <c r="B621" s="2" t="s">
        <v>23129</v>
      </c>
      <c r="C621" t="s">
        <v>1438</v>
      </c>
      <c r="D621" t="s">
        <v>1437</v>
      </c>
      <c r="E621" t="s">
        <v>1436</v>
      </c>
      <c r="F621" s="1" t="s">
        <v>23128</v>
      </c>
    </row>
    <row r="622" spans="1:6">
      <c r="A622" s="17" t="s">
        <v>1407</v>
      </c>
      <c r="B622" s="2" t="s">
        <v>23130</v>
      </c>
      <c r="C622" t="s">
        <v>1406</v>
      </c>
      <c r="D622" t="s">
        <v>1405</v>
      </c>
      <c r="E622" t="s">
        <v>1404</v>
      </c>
      <c r="F622" s="1" t="s">
        <v>23128</v>
      </c>
    </row>
    <row r="623" spans="1:6">
      <c r="A623" s="17" t="s">
        <v>1399</v>
      </c>
      <c r="B623" s="2" t="s">
        <v>23130</v>
      </c>
      <c r="C623" t="s">
        <v>1125</v>
      </c>
      <c r="D623" t="s">
        <v>1398</v>
      </c>
      <c r="E623" t="s">
        <v>1123</v>
      </c>
      <c r="F623" s="1" t="s">
        <v>23128</v>
      </c>
    </row>
    <row r="624" spans="1:6">
      <c r="A624" s="17" t="s">
        <v>1372</v>
      </c>
      <c r="B624" s="2" t="s">
        <v>23129</v>
      </c>
      <c r="C624" t="s">
        <v>0</v>
      </c>
      <c r="D624" t="s">
        <v>1371</v>
      </c>
      <c r="E624" t="s">
        <v>0</v>
      </c>
      <c r="F624" s="1" t="s">
        <v>23128</v>
      </c>
    </row>
    <row r="625" spans="1:7">
      <c r="A625" s="17" t="s">
        <v>1369</v>
      </c>
      <c r="B625" s="2" t="s">
        <v>23130</v>
      </c>
      <c r="C625" t="s">
        <v>1367</v>
      </c>
      <c r="D625" t="s">
        <v>1366</v>
      </c>
      <c r="E625" t="s">
        <v>1365</v>
      </c>
      <c r="F625" s="1" t="s">
        <v>23131</v>
      </c>
      <c r="G625" t="s">
        <v>1368</v>
      </c>
    </row>
    <row r="626" spans="1:7">
      <c r="A626" s="17" t="s">
        <v>1353</v>
      </c>
      <c r="B626" s="2" t="s">
        <v>23130</v>
      </c>
      <c r="C626" t="s">
        <v>1352</v>
      </c>
      <c r="D626" t="s">
        <v>1351</v>
      </c>
      <c r="E626" t="s">
        <v>782</v>
      </c>
      <c r="F626" s="1" t="s">
        <v>23128</v>
      </c>
    </row>
    <row r="627" spans="1:7">
      <c r="A627" s="17" t="s">
        <v>1343</v>
      </c>
      <c r="B627" s="2" t="s">
        <v>23130</v>
      </c>
      <c r="C627" t="s">
        <v>55</v>
      </c>
      <c r="D627" t="s">
        <v>1342</v>
      </c>
      <c r="E627" t="s">
        <v>1341</v>
      </c>
      <c r="F627" s="1" t="s">
        <v>23128</v>
      </c>
    </row>
    <row r="628" spans="1:7">
      <c r="A628" s="17" t="s">
        <v>1280</v>
      </c>
      <c r="B628" s="2" t="s">
        <v>23129</v>
      </c>
      <c r="C628" t="s">
        <v>0</v>
      </c>
      <c r="D628" t="s">
        <v>1279</v>
      </c>
      <c r="E628" t="s">
        <v>0</v>
      </c>
      <c r="F628" s="1" t="s">
        <v>23128</v>
      </c>
    </row>
    <row r="629" spans="1:7">
      <c r="A629" s="17" t="s">
        <v>1234</v>
      </c>
      <c r="B629" s="2" t="s">
        <v>23129</v>
      </c>
      <c r="C629" t="s">
        <v>1233</v>
      </c>
      <c r="D629" t="s">
        <v>1232</v>
      </c>
      <c r="E629" t="s">
        <v>1231</v>
      </c>
      <c r="F629" s="1" t="s">
        <v>23128</v>
      </c>
    </row>
    <row r="630" spans="1:7">
      <c r="A630" s="17" t="s">
        <v>1126</v>
      </c>
      <c r="B630" s="2" t="s">
        <v>23130</v>
      </c>
      <c r="C630" t="s">
        <v>1125</v>
      </c>
      <c r="D630" t="s">
        <v>1124</v>
      </c>
      <c r="E630" t="s">
        <v>1123</v>
      </c>
      <c r="F630" s="1" t="s">
        <v>23128</v>
      </c>
    </row>
    <row r="631" spans="1:7">
      <c r="A631" s="17" t="s">
        <v>1100</v>
      </c>
      <c r="B631" s="2" t="s">
        <v>23130</v>
      </c>
      <c r="C631" t="s">
        <v>109</v>
      </c>
      <c r="D631" t="s">
        <v>1099</v>
      </c>
      <c r="E631" t="s">
        <v>1098</v>
      </c>
      <c r="F631" s="1" t="s">
        <v>23128</v>
      </c>
    </row>
    <row r="632" spans="1:7">
      <c r="A632" s="17" t="s">
        <v>1076</v>
      </c>
      <c r="B632" s="2" t="s">
        <v>23130</v>
      </c>
      <c r="C632" t="s">
        <v>1075</v>
      </c>
      <c r="D632" t="s">
        <v>1074</v>
      </c>
      <c r="E632" t="s">
        <v>565</v>
      </c>
      <c r="F632" s="1" t="s">
        <v>23128</v>
      </c>
    </row>
    <row r="633" spans="1:7">
      <c r="A633" s="17" t="s">
        <v>1054</v>
      </c>
      <c r="B633" s="2" t="s">
        <v>23129</v>
      </c>
      <c r="C633" t="s">
        <v>1053</v>
      </c>
      <c r="D633" t="s">
        <v>1052</v>
      </c>
      <c r="E633" t="s">
        <v>1051</v>
      </c>
      <c r="F633" s="1" t="s">
        <v>23128</v>
      </c>
    </row>
    <row r="634" spans="1:7">
      <c r="A634" s="17" t="s">
        <v>1016</v>
      </c>
      <c r="B634" s="2" t="s">
        <v>23130</v>
      </c>
      <c r="C634" t="s">
        <v>170</v>
      </c>
      <c r="D634" t="s">
        <v>1015</v>
      </c>
      <c r="E634" t="s">
        <v>1014</v>
      </c>
      <c r="F634" s="1" t="s">
        <v>23128</v>
      </c>
    </row>
    <row r="635" spans="1:7">
      <c r="A635" s="17" t="s">
        <v>976</v>
      </c>
      <c r="B635" s="2" t="s">
        <v>23129</v>
      </c>
      <c r="C635" t="s">
        <v>276</v>
      </c>
      <c r="D635" t="s">
        <v>975</v>
      </c>
      <c r="E635" t="s">
        <v>600</v>
      </c>
      <c r="F635" s="1" t="s">
        <v>23128</v>
      </c>
    </row>
    <row r="636" spans="1:7">
      <c r="A636" s="17" t="s">
        <v>964</v>
      </c>
      <c r="B636" s="2" t="s">
        <v>23129</v>
      </c>
      <c r="C636" t="s">
        <v>963</v>
      </c>
      <c r="D636" t="s">
        <v>962</v>
      </c>
      <c r="E636" t="s">
        <v>961</v>
      </c>
      <c r="F636" s="1" t="s">
        <v>23128</v>
      </c>
    </row>
    <row r="637" spans="1:7">
      <c r="A637" s="17" t="s">
        <v>911</v>
      </c>
      <c r="B637" s="2" t="s">
        <v>23129</v>
      </c>
      <c r="C637" t="s">
        <v>0</v>
      </c>
      <c r="D637" t="s">
        <v>1</v>
      </c>
      <c r="E637" t="s">
        <v>0</v>
      </c>
      <c r="F637" s="1" t="s">
        <v>23128</v>
      </c>
    </row>
    <row r="638" spans="1:7">
      <c r="A638" s="17" t="s">
        <v>869</v>
      </c>
      <c r="B638" s="2" t="s">
        <v>23130</v>
      </c>
      <c r="C638" t="s">
        <v>868</v>
      </c>
      <c r="D638" t="s">
        <v>867</v>
      </c>
      <c r="E638" t="s">
        <v>866</v>
      </c>
      <c r="F638" s="1" t="s">
        <v>23128</v>
      </c>
    </row>
    <row r="639" spans="1:7">
      <c r="A639" s="17" t="s">
        <v>834</v>
      </c>
      <c r="B639" s="2" t="s">
        <v>23129</v>
      </c>
      <c r="C639" t="s">
        <v>833</v>
      </c>
      <c r="D639" t="s">
        <v>832</v>
      </c>
      <c r="E639" t="s">
        <v>831</v>
      </c>
      <c r="F639" s="1" t="s">
        <v>23128</v>
      </c>
    </row>
    <row r="640" spans="1:7">
      <c r="A640" s="17" t="s">
        <v>830</v>
      </c>
      <c r="B640" s="2" t="s">
        <v>23130</v>
      </c>
      <c r="C640" t="s">
        <v>829</v>
      </c>
      <c r="D640" t="s">
        <v>828</v>
      </c>
      <c r="E640" t="s">
        <v>827</v>
      </c>
      <c r="F640" s="1" t="s">
        <v>23128</v>
      </c>
    </row>
    <row r="641" spans="1:6">
      <c r="A641" s="17" t="s">
        <v>801</v>
      </c>
      <c r="B641" s="2" t="s">
        <v>23130</v>
      </c>
      <c r="C641" t="s">
        <v>800</v>
      </c>
      <c r="D641" t="s">
        <v>799</v>
      </c>
      <c r="E641" t="s">
        <v>798</v>
      </c>
      <c r="F641" s="1" t="s">
        <v>23128</v>
      </c>
    </row>
    <row r="642" spans="1:6">
      <c r="A642" s="17" t="s">
        <v>774</v>
      </c>
      <c r="B642" s="2" t="s">
        <v>23129</v>
      </c>
      <c r="C642" t="s">
        <v>0</v>
      </c>
      <c r="D642" t="s">
        <v>773</v>
      </c>
      <c r="E642" t="s">
        <v>0</v>
      </c>
      <c r="F642" s="1" t="s">
        <v>23128</v>
      </c>
    </row>
    <row r="643" spans="1:6">
      <c r="A643" s="17" t="s">
        <v>772</v>
      </c>
      <c r="B643" s="2" t="s">
        <v>23129</v>
      </c>
      <c r="C643" t="s">
        <v>0</v>
      </c>
      <c r="D643" t="s">
        <v>771</v>
      </c>
      <c r="E643" t="s">
        <v>770</v>
      </c>
      <c r="F643" s="1" t="s">
        <v>23128</v>
      </c>
    </row>
    <row r="644" spans="1:6">
      <c r="A644" s="17" t="s">
        <v>747</v>
      </c>
      <c r="B644" s="2" t="s">
        <v>23130</v>
      </c>
      <c r="C644" t="s">
        <v>746</v>
      </c>
      <c r="D644" t="s">
        <v>745</v>
      </c>
      <c r="E644" t="s">
        <v>744</v>
      </c>
      <c r="F644" s="1" t="s">
        <v>23128</v>
      </c>
    </row>
    <row r="645" spans="1:6">
      <c r="A645" s="17" t="s">
        <v>739</v>
      </c>
      <c r="B645" s="2" t="s">
        <v>23129</v>
      </c>
      <c r="C645" t="s">
        <v>0</v>
      </c>
      <c r="D645" t="s">
        <v>738</v>
      </c>
      <c r="E645" t="s">
        <v>0</v>
      </c>
      <c r="F645" s="1" t="s">
        <v>23128</v>
      </c>
    </row>
    <row r="646" spans="1:6">
      <c r="A646" s="17" t="s">
        <v>624</v>
      </c>
      <c r="B646" s="2" t="s">
        <v>23130</v>
      </c>
      <c r="C646" t="s">
        <v>623</v>
      </c>
      <c r="D646" t="s">
        <v>622</v>
      </c>
      <c r="E646" t="s">
        <v>621</v>
      </c>
      <c r="F646" s="1" t="s">
        <v>23128</v>
      </c>
    </row>
    <row r="647" spans="1:6">
      <c r="A647" s="17" t="s">
        <v>610</v>
      </c>
      <c r="B647" s="2" t="s">
        <v>23130</v>
      </c>
      <c r="C647" t="s">
        <v>0</v>
      </c>
      <c r="D647" t="s">
        <v>1</v>
      </c>
      <c r="E647" t="s">
        <v>0</v>
      </c>
      <c r="F647" s="1" t="s">
        <v>23128</v>
      </c>
    </row>
    <row r="648" spans="1:6">
      <c r="A648" s="17" t="s">
        <v>585</v>
      </c>
      <c r="B648" s="2" t="s">
        <v>23129</v>
      </c>
      <c r="C648" t="s">
        <v>584</v>
      </c>
      <c r="D648" t="s">
        <v>583</v>
      </c>
      <c r="E648" t="s">
        <v>579</v>
      </c>
      <c r="F648" s="1" t="s">
        <v>23128</v>
      </c>
    </row>
    <row r="649" spans="1:6">
      <c r="A649" s="17" t="s">
        <v>564</v>
      </c>
      <c r="B649" s="2" t="s">
        <v>23129</v>
      </c>
      <c r="C649" t="s">
        <v>563</v>
      </c>
      <c r="D649" t="s">
        <v>562</v>
      </c>
      <c r="E649" t="s">
        <v>561</v>
      </c>
      <c r="F649" s="1" t="s">
        <v>23128</v>
      </c>
    </row>
    <row r="650" spans="1:6">
      <c r="A650" s="17" t="s">
        <v>547</v>
      </c>
      <c r="B650" s="2" t="s">
        <v>23129</v>
      </c>
      <c r="C650" t="s">
        <v>546</v>
      </c>
      <c r="D650" t="s">
        <v>545</v>
      </c>
      <c r="E650" t="s">
        <v>0</v>
      </c>
      <c r="F650" s="1" t="s">
        <v>23128</v>
      </c>
    </row>
    <row r="651" spans="1:6">
      <c r="A651" s="17" t="s">
        <v>534</v>
      </c>
      <c r="B651" s="2" t="s">
        <v>23129</v>
      </c>
      <c r="C651" t="s">
        <v>533</v>
      </c>
      <c r="D651" t="s">
        <v>532</v>
      </c>
      <c r="E651" t="s">
        <v>531</v>
      </c>
      <c r="F651" s="1" t="s">
        <v>23128</v>
      </c>
    </row>
    <row r="652" spans="1:6">
      <c r="A652" s="17" t="s">
        <v>530</v>
      </c>
      <c r="B652" s="2" t="s">
        <v>23130</v>
      </c>
      <c r="C652" t="s">
        <v>529</v>
      </c>
      <c r="D652" t="s">
        <v>528</v>
      </c>
      <c r="E652" t="s">
        <v>527</v>
      </c>
      <c r="F652" s="1" t="s">
        <v>23128</v>
      </c>
    </row>
    <row r="653" spans="1:6">
      <c r="A653" s="17" t="s">
        <v>516</v>
      </c>
      <c r="B653" s="2" t="s">
        <v>23130</v>
      </c>
      <c r="C653" t="s">
        <v>515</v>
      </c>
      <c r="D653" t="s">
        <v>514</v>
      </c>
      <c r="E653" t="s">
        <v>0</v>
      </c>
      <c r="F653" s="1" t="s">
        <v>23128</v>
      </c>
    </row>
    <row r="654" spans="1:6">
      <c r="A654" s="17" t="s">
        <v>449</v>
      </c>
      <c r="B654" s="2" t="s">
        <v>23129</v>
      </c>
      <c r="C654" t="s">
        <v>0</v>
      </c>
      <c r="D654" t="s">
        <v>448</v>
      </c>
      <c r="E654" t="s">
        <v>0</v>
      </c>
      <c r="F654" s="1" t="s">
        <v>23128</v>
      </c>
    </row>
    <row r="655" spans="1:6">
      <c r="A655" s="17" t="s">
        <v>423</v>
      </c>
      <c r="B655" s="2" t="s">
        <v>23129</v>
      </c>
      <c r="C655" t="s">
        <v>422</v>
      </c>
      <c r="D655" t="s">
        <v>421</v>
      </c>
      <c r="E655" t="s">
        <v>0</v>
      </c>
      <c r="F655" s="1" t="s">
        <v>23128</v>
      </c>
    </row>
    <row r="656" spans="1:6">
      <c r="A656" s="17" t="s">
        <v>420</v>
      </c>
      <c r="B656" s="2" t="s">
        <v>23130</v>
      </c>
      <c r="C656" t="s">
        <v>419</v>
      </c>
      <c r="D656" t="s">
        <v>418</v>
      </c>
      <c r="E656" t="s">
        <v>417</v>
      </c>
      <c r="F656" s="1" t="s">
        <v>23128</v>
      </c>
    </row>
    <row r="657" spans="1:7">
      <c r="A657" s="17" t="s">
        <v>343</v>
      </c>
      <c r="B657" s="2" t="s">
        <v>23129</v>
      </c>
      <c r="C657" t="s">
        <v>341</v>
      </c>
      <c r="D657" t="s">
        <v>340</v>
      </c>
      <c r="E657" t="s">
        <v>339</v>
      </c>
      <c r="F657" s="1" t="s">
        <v>23131</v>
      </c>
      <c r="G657" t="s">
        <v>342</v>
      </c>
    </row>
    <row r="658" spans="1:7">
      <c r="A658" s="17" t="s">
        <v>306</v>
      </c>
      <c r="B658" s="2" t="s">
        <v>23129</v>
      </c>
      <c r="C658" t="s">
        <v>305</v>
      </c>
      <c r="D658" t="s">
        <v>304</v>
      </c>
      <c r="E658" t="s">
        <v>303</v>
      </c>
      <c r="F658" s="1" t="s">
        <v>23128</v>
      </c>
    </row>
    <row r="659" spans="1:7">
      <c r="A659" s="17" t="s">
        <v>233</v>
      </c>
      <c r="B659" s="2" t="s">
        <v>23129</v>
      </c>
      <c r="C659" t="s">
        <v>231</v>
      </c>
      <c r="D659" t="s">
        <v>230</v>
      </c>
      <c r="E659" t="s">
        <v>229</v>
      </c>
      <c r="F659" s="1" t="s">
        <v>23131</v>
      </c>
      <c r="G659" t="s">
        <v>232</v>
      </c>
    </row>
    <row r="660" spans="1:7">
      <c r="A660" s="17" t="s">
        <v>196</v>
      </c>
      <c r="B660" s="2" t="s">
        <v>23129</v>
      </c>
      <c r="C660" t="s">
        <v>195</v>
      </c>
      <c r="D660" t="s">
        <v>0</v>
      </c>
      <c r="E660" t="s">
        <v>0</v>
      </c>
      <c r="F660" s="1" t="s">
        <v>23128</v>
      </c>
    </row>
    <row r="661" spans="1:7">
      <c r="A661" s="17" t="s">
        <v>167</v>
      </c>
      <c r="B661" s="2" t="s">
        <v>23129</v>
      </c>
      <c r="C661" t="s">
        <v>166</v>
      </c>
      <c r="D661" t="s">
        <v>165</v>
      </c>
      <c r="E661" t="s">
        <v>164</v>
      </c>
      <c r="F661" s="1" t="s">
        <v>23128</v>
      </c>
    </row>
    <row r="662" spans="1:7">
      <c r="A662" s="17" t="s">
        <v>162</v>
      </c>
      <c r="B662" s="2" t="s">
        <v>23130</v>
      </c>
      <c r="C662" t="s">
        <v>0</v>
      </c>
      <c r="D662" t="s">
        <v>161</v>
      </c>
      <c r="E662" t="s">
        <v>0</v>
      </c>
      <c r="F662" s="1" t="s">
        <v>23128</v>
      </c>
    </row>
    <row r="663" spans="1:7">
      <c r="A663" s="17" t="s">
        <v>136</v>
      </c>
      <c r="B663" s="2" t="s">
        <v>23129</v>
      </c>
      <c r="C663" t="s">
        <v>135</v>
      </c>
      <c r="D663" t="s">
        <v>134</v>
      </c>
      <c r="E663" t="s">
        <v>133</v>
      </c>
      <c r="F663" s="1" t="s">
        <v>23128</v>
      </c>
    </row>
    <row r="664" spans="1:7">
      <c r="A664" s="17" t="s">
        <v>120</v>
      </c>
      <c r="B664" s="2" t="s">
        <v>23129</v>
      </c>
      <c r="C664" t="s">
        <v>119</v>
      </c>
      <c r="D664" t="s">
        <v>118</v>
      </c>
      <c r="E664" t="s">
        <v>117</v>
      </c>
      <c r="F664" s="1" t="s">
        <v>23128</v>
      </c>
    </row>
    <row r="665" spans="1:7">
      <c r="A665" s="17" t="s">
        <v>102</v>
      </c>
      <c r="B665" s="2" t="s">
        <v>23130</v>
      </c>
      <c r="C665" t="s">
        <v>101</v>
      </c>
      <c r="D665" t="s">
        <v>100</v>
      </c>
      <c r="E665" t="s">
        <v>99</v>
      </c>
      <c r="F665" s="1" t="s">
        <v>23128</v>
      </c>
    </row>
    <row r="666" spans="1:7">
      <c r="A666" s="17" t="s">
        <v>60</v>
      </c>
      <c r="B666" s="2" t="s">
        <v>23130</v>
      </c>
      <c r="C666" t="s">
        <v>59</v>
      </c>
      <c r="D666" t="s">
        <v>58</v>
      </c>
      <c r="E666" t="s">
        <v>57</v>
      </c>
      <c r="F666" s="1" t="s">
        <v>23128</v>
      </c>
    </row>
  </sheetData>
  <autoFilter ref="A1:E666"/>
  <phoneticPr fontId="3"/>
  <conditionalFormatting sqref="B2:B666">
    <cfRule type="cellIs" dxfId="1" priority="1" operator="equal">
      <formula>"DOWN"</formula>
    </cfRule>
    <cfRule type="cellIs" dxfId="0" priority="2" operator="equal">
      <formula>"UP"</formula>
    </cfRule>
  </conditionalFormatting>
  <pageMargins left="0.7" right="0.7" top="0.75" bottom="0.75" header="0.3" footer="0.3"/>
  <pageSetup paperSize="9" orientation="portrait" horizontalDpi="4294967295" verticalDpi="4294967295"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49494"/>
  </sheetPr>
  <dimension ref="A1:C5"/>
  <sheetViews>
    <sheetView workbookViewId="0">
      <pane ySplit="1" topLeftCell="A2" activePane="bottomLeft" state="frozen"/>
      <selection pane="bottomLeft" activeCell="B9" sqref="B9"/>
    </sheetView>
  </sheetViews>
  <sheetFormatPr defaultRowHeight="15"/>
  <cols>
    <col min="1" max="1" width="11.42578125" bestFit="1" customWidth="1"/>
    <col min="2" max="2" width="27" bestFit="1" customWidth="1"/>
    <col min="3" max="3" width="21.42578125" customWidth="1"/>
  </cols>
  <sheetData>
    <row r="1" spans="1:3" ht="30">
      <c r="A1" s="16" t="s">
        <v>20420</v>
      </c>
      <c r="B1" s="5" t="s">
        <v>20414</v>
      </c>
      <c r="C1" s="5" t="s">
        <v>20413</v>
      </c>
    </row>
    <row r="2" spans="1:3">
      <c r="A2" s="17" t="s">
        <v>12908</v>
      </c>
      <c r="B2" t="s">
        <v>1218</v>
      </c>
      <c r="C2" t="s">
        <v>12907</v>
      </c>
    </row>
    <row r="3" spans="1:3">
      <c r="A3" s="17" t="s">
        <v>6692</v>
      </c>
      <c r="B3" t="s">
        <v>6691</v>
      </c>
      <c r="C3" t="s">
        <v>6690</v>
      </c>
    </row>
    <row r="4" spans="1:3">
      <c r="A4" s="17" t="s">
        <v>3295</v>
      </c>
      <c r="B4" t="s">
        <v>3294</v>
      </c>
      <c r="C4" t="s">
        <v>3293</v>
      </c>
    </row>
    <row r="5" spans="1:3">
      <c r="A5" s="17" t="s">
        <v>1894</v>
      </c>
      <c r="B5" t="s">
        <v>465</v>
      </c>
      <c r="C5" t="s">
        <v>1893</v>
      </c>
    </row>
  </sheetData>
  <autoFilter ref="A1:H1"/>
  <phoneticPr fontId="3"/>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949494"/>
  </sheetPr>
  <dimension ref="A1:G31"/>
  <sheetViews>
    <sheetView workbookViewId="0">
      <pane ySplit="1" topLeftCell="A2" activePane="bottomLeft" state="frozen"/>
      <selection activeCell="G6" sqref="G6"/>
      <selection pane="bottomLeft" activeCell="K5" sqref="K5"/>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16384" width="9" style="6"/>
  </cols>
  <sheetData>
    <row r="1" spans="1:7">
      <c r="A1" s="6" t="s">
        <v>22050</v>
      </c>
      <c r="B1" s="6" t="s">
        <v>22049</v>
      </c>
      <c r="C1" s="6" t="s">
        <v>22048</v>
      </c>
      <c r="D1" s="6" t="s">
        <v>22047</v>
      </c>
      <c r="E1" s="6" t="s">
        <v>22046</v>
      </c>
      <c r="F1" s="6" t="s">
        <v>24528</v>
      </c>
      <c r="G1" s="6" t="s">
        <v>24527</v>
      </c>
    </row>
    <row r="2" spans="1:7">
      <c r="A2" s="6" t="s">
        <v>22039</v>
      </c>
      <c r="B2" s="6" t="s">
        <v>22038</v>
      </c>
      <c r="C2" s="6" t="s">
        <v>20433</v>
      </c>
      <c r="D2" s="6">
        <v>3</v>
      </c>
      <c r="E2" s="6">
        <v>2293</v>
      </c>
      <c r="F2" s="6">
        <v>45</v>
      </c>
      <c r="G2" s="7">
        <v>2.5868709436571399E-6</v>
      </c>
    </row>
    <row r="3" spans="1:7">
      <c r="A3" s="6" t="s">
        <v>21967</v>
      </c>
      <c r="B3" s="6" t="s">
        <v>21966</v>
      </c>
      <c r="C3" s="6" t="s">
        <v>20433</v>
      </c>
      <c r="D3" s="6">
        <v>5</v>
      </c>
      <c r="E3" s="6">
        <v>261</v>
      </c>
      <c r="F3" s="6">
        <v>12</v>
      </c>
      <c r="G3" s="7">
        <v>8.0628849926524205E-6</v>
      </c>
    </row>
    <row r="4" spans="1:7">
      <c r="A4" s="6" t="s">
        <v>22028</v>
      </c>
      <c r="B4" s="6" t="s">
        <v>22027</v>
      </c>
      <c r="C4" s="6" t="s">
        <v>20433</v>
      </c>
      <c r="D4" s="6">
        <v>3</v>
      </c>
      <c r="E4" s="6">
        <v>4504</v>
      </c>
      <c r="F4" s="6">
        <v>68</v>
      </c>
      <c r="G4" s="7">
        <v>5.0577473819602599E-5</v>
      </c>
    </row>
    <row r="5" spans="1:7">
      <c r="A5" s="6" t="s">
        <v>21971</v>
      </c>
      <c r="B5" s="6" t="s">
        <v>21970</v>
      </c>
      <c r="C5" s="6" t="s">
        <v>20433</v>
      </c>
      <c r="D5" s="6">
        <v>4</v>
      </c>
      <c r="E5" s="6">
        <v>554</v>
      </c>
      <c r="F5" s="6">
        <v>16</v>
      </c>
      <c r="G5" s="7">
        <v>8.6073336268719698E-5</v>
      </c>
    </row>
    <row r="6" spans="1:7">
      <c r="A6" s="6" t="s">
        <v>21973</v>
      </c>
      <c r="B6" s="6" t="s">
        <v>21972</v>
      </c>
      <c r="C6" s="6" t="s">
        <v>20433</v>
      </c>
      <c r="D6" s="6">
        <v>3</v>
      </c>
      <c r="E6" s="6">
        <v>559</v>
      </c>
      <c r="F6" s="6">
        <v>16</v>
      </c>
      <c r="G6" s="7">
        <v>9.5471811639843504E-5</v>
      </c>
    </row>
    <row r="7" spans="1:7">
      <c r="A7" s="6" t="s">
        <v>21754</v>
      </c>
      <c r="B7" s="6" t="s">
        <v>21753</v>
      </c>
      <c r="C7" s="6" t="s">
        <v>20433</v>
      </c>
      <c r="D7" s="6">
        <v>5</v>
      </c>
      <c r="E7" s="6">
        <v>247</v>
      </c>
      <c r="F7" s="6">
        <v>10</v>
      </c>
      <c r="G7" s="7">
        <v>1.3142850740388399E-4</v>
      </c>
    </row>
    <row r="8" spans="1:7">
      <c r="A8" s="6" t="s">
        <v>23617</v>
      </c>
      <c r="B8" s="6" t="s">
        <v>23616</v>
      </c>
      <c r="C8" s="6" t="s">
        <v>20433</v>
      </c>
      <c r="D8" s="6">
        <v>5</v>
      </c>
      <c r="E8" s="6">
        <v>123</v>
      </c>
      <c r="F8" s="6">
        <v>7</v>
      </c>
      <c r="G8" s="7">
        <v>1.7369012093902E-4</v>
      </c>
    </row>
    <row r="9" spans="1:7">
      <c r="A9" s="6" t="s">
        <v>23605</v>
      </c>
      <c r="B9" s="6" t="s">
        <v>23604</v>
      </c>
      <c r="C9" s="6" t="s">
        <v>20433</v>
      </c>
      <c r="D9" s="6">
        <v>5</v>
      </c>
      <c r="E9" s="6">
        <v>307</v>
      </c>
      <c r="F9" s="6">
        <v>11</v>
      </c>
      <c r="G9" s="7">
        <v>1.7910868472446301E-4</v>
      </c>
    </row>
    <row r="10" spans="1:7">
      <c r="A10" s="6" t="s">
        <v>23627</v>
      </c>
      <c r="B10" s="6" t="s">
        <v>23626</v>
      </c>
      <c r="C10" s="6" t="s">
        <v>20433</v>
      </c>
      <c r="D10" s="6">
        <v>5</v>
      </c>
      <c r="E10" s="6">
        <v>330</v>
      </c>
      <c r="F10" s="6">
        <v>11</v>
      </c>
      <c r="G10" s="7">
        <v>3.3202865595976302E-4</v>
      </c>
    </row>
    <row r="11" spans="1:7">
      <c r="A11" s="6" t="s">
        <v>22037</v>
      </c>
      <c r="B11" s="6" t="s">
        <v>22036</v>
      </c>
      <c r="C11" s="6" t="s">
        <v>20433</v>
      </c>
      <c r="D11" s="6">
        <v>4</v>
      </c>
      <c r="E11" s="6">
        <v>1821</v>
      </c>
      <c r="F11" s="6">
        <v>32</v>
      </c>
      <c r="G11" s="7">
        <v>5.7223032992023801E-4</v>
      </c>
    </row>
    <row r="12" spans="1:7">
      <c r="A12" s="6" t="s">
        <v>23582</v>
      </c>
      <c r="B12" s="6" t="s">
        <v>23581</v>
      </c>
      <c r="C12" s="6" t="s">
        <v>20433</v>
      </c>
      <c r="D12" s="6">
        <v>4</v>
      </c>
      <c r="E12" s="6">
        <v>176</v>
      </c>
      <c r="F12" s="6">
        <v>7</v>
      </c>
      <c r="G12" s="6">
        <v>1.47429688293054E-3</v>
      </c>
    </row>
    <row r="13" spans="1:7">
      <c r="A13" s="6" t="s">
        <v>22224</v>
      </c>
      <c r="B13" s="6" t="s">
        <v>22223</v>
      </c>
      <c r="C13" s="6" t="s">
        <v>20433</v>
      </c>
      <c r="D13" s="6">
        <v>6</v>
      </c>
      <c r="E13" s="6">
        <v>27</v>
      </c>
      <c r="F13" s="6">
        <v>3</v>
      </c>
      <c r="G13" s="6">
        <v>2.0568146747099998E-3</v>
      </c>
    </row>
    <row r="14" spans="1:7">
      <c r="A14" s="6" t="s">
        <v>22035</v>
      </c>
      <c r="B14" s="6" t="s">
        <v>22034</v>
      </c>
      <c r="C14" s="6" t="s">
        <v>20433</v>
      </c>
      <c r="D14" s="6">
        <v>2</v>
      </c>
      <c r="E14" s="6">
        <v>14569</v>
      </c>
      <c r="F14" s="6">
        <v>163</v>
      </c>
      <c r="G14" s="6">
        <v>2.2483879957712902E-3</v>
      </c>
    </row>
    <row r="15" spans="1:7">
      <c r="A15" s="6" t="s">
        <v>22033</v>
      </c>
      <c r="B15" s="6" t="s">
        <v>22032</v>
      </c>
      <c r="C15" s="6" t="s">
        <v>20433</v>
      </c>
      <c r="D15" s="6">
        <v>2</v>
      </c>
      <c r="E15" s="6">
        <v>14569</v>
      </c>
      <c r="F15" s="6">
        <v>163</v>
      </c>
      <c r="G15" s="6">
        <v>2.2483879957712902E-3</v>
      </c>
    </row>
    <row r="16" spans="1:7">
      <c r="A16" s="6" t="s">
        <v>21766</v>
      </c>
      <c r="B16" s="6" t="s">
        <v>21765</v>
      </c>
      <c r="C16" s="6" t="s">
        <v>20433</v>
      </c>
      <c r="D16" s="6">
        <v>6</v>
      </c>
      <c r="E16" s="6">
        <v>66</v>
      </c>
      <c r="F16" s="6">
        <v>4</v>
      </c>
      <c r="G16" s="6">
        <v>3.5382317363832302E-3</v>
      </c>
    </row>
    <row r="17" spans="1:7">
      <c r="A17" s="6" t="s">
        <v>20515</v>
      </c>
      <c r="B17" s="6" t="s">
        <v>20514</v>
      </c>
      <c r="C17" s="6" t="s">
        <v>20433</v>
      </c>
      <c r="D17" s="6">
        <v>5</v>
      </c>
      <c r="E17" s="6">
        <v>33</v>
      </c>
      <c r="F17" s="6">
        <v>3</v>
      </c>
      <c r="G17" s="6">
        <v>3.6799158477694299E-3</v>
      </c>
    </row>
    <row r="18" spans="1:7">
      <c r="A18" s="6" t="s">
        <v>23615</v>
      </c>
      <c r="B18" s="6" t="s">
        <v>23614</v>
      </c>
      <c r="C18" s="6" t="s">
        <v>20433</v>
      </c>
      <c r="D18" s="6">
        <v>4</v>
      </c>
      <c r="E18" s="6">
        <v>470</v>
      </c>
      <c r="F18" s="6">
        <v>11</v>
      </c>
      <c r="G18" s="6">
        <v>5.3999580859963297E-3</v>
      </c>
    </row>
    <row r="19" spans="1:7">
      <c r="A19" s="6" t="s">
        <v>23625</v>
      </c>
      <c r="B19" s="6" t="s">
        <v>23624</v>
      </c>
      <c r="C19" s="6" t="s">
        <v>20433</v>
      </c>
      <c r="D19" s="6">
        <v>3</v>
      </c>
      <c r="E19" s="6">
        <v>621</v>
      </c>
      <c r="F19" s="6">
        <v>13</v>
      </c>
      <c r="G19" s="6">
        <v>6.5328565973108996E-3</v>
      </c>
    </row>
    <row r="20" spans="1:7">
      <c r="A20" s="6" t="s">
        <v>23212</v>
      </c>
      <c r="B20" s="6" t="s">
        <v>23211</v>
      </c>
      <c r="C20" s="6" t="s">
        <v>20433</v>
      </c>
      <c r="D20" s="6">
        <v>5</v>
      </c>
      <c r="E20" s="6">
        <v>1</v>
      </c>
      <c r="F20" s="6">
        <v>1</v>
      </c>
      <c r="G20" s="6">
        <v>9.4339622642430204E-3</v>
      </c>
    </row>
    <row r="21" spans="1:7">
      <c r="A21" s="6" t="s">
        <v>21799</v>
      </c>
      <c r="B21" s="6" t="s">
        <v>21798</v>
      </c>
      <c r="C21" s="6" t="s">
        <v>20433</v>
      </c>
      <c r="D21" s="6">
        <v>5</v>
      </c>
      <c r="E21" s="6">
        <v>97</v>
      </c>
      <c r="F21" s="6">
        <v>4</v>
      </c>
      <c r="G21" s="6">
        <v>1.35643115729207E-2</v>
      </c>
    </row>
    <row r="22" spans="1:7">
      <c r="A22" s="6" t="s">
        <v>21456</v>
      </c>
      <c r="B22" s="6" t="s">
        <v>21455</v>
      </c>
      <c r="C22" s="6" t="s">
        <v>20433</v>
      </c>
      <c r="D22" s="6">
        <v>5</v>
      </c>
      <c r="E22" s="6">
        <v>55</v>
      </c>
      <c r="F22" s="6">
        <v>3</v>
      </c>
      <c r="G22" s="6">
        <v>1.5202125858176201E-2</v>
      </c>
    </row>
    <row r="23" spans="1:7">
      <c r="A23" s="6" t="s">
        <v>20611</v>
      </c>
      <c r="B23" s="6" t="s">
        <v>20610</v>
      </c>
      <c r="C23" s="6" t="s">
        <v>20433</v>
      </c>
      <c r="D23" s="6">
        <v>4</v>
      </c>
      <c r="E23" s="6">
        <v>57</v>
      </c>
      <c r="F23" s="6">
        <v>3</v>
      </c>
      <c r="G23" s="6">
        <v>1.6723934711986299E-2</v>
      </c>
    </row>
    <row r="24" spans="1:7">
      <c r="A24" s="6" t="s">
        <v>20685</v>
      </c>
      <c r="B24" s="6" t="s">
        <v>20684</v>
      </c>
      <c r="C24" s="6" t="s">
        <v>20433</v>
      </c>
      <c r="D24" s="6">
        <v>4</v>
      </c>
      <c r="E24" s="6">
        <v>61</v>
      </c>
      <c r="F24" s="6">
        <v>3</v>
      </c>
      <c r="G24" s="6">
        <v>2.0014546847669599E-2</v>
      </c>
    </row>
    <row r="25" spans="1:7">
      <c r="A25" s="6" t="s">
        <v>23093</v>
      </c>
      <c r="B25" s="6" t="s">
        <v>23092</v>
      </c>
      <c r="C25" s="6" t="s">
        <v>20433</v>
      </c>
      <c r="D25" s="6">
        <v>6</v>
      </c>
      <c r="E25" s="6">
        <v>441</v>
      </c>
      <c r="F25" s="6">
        <v>9</v>
      </c>
      <c r="G25" s="6">
        <v>2.5038824497191099E-2</v>
      </c>
    </row>
    <row r="26" spans="1:7">
      <c r="A26" s="6" t="s">
        <v>23037</v>
      </c>
      <c r="B26" s="6" t="s">
        <v>23036</v>
      </c>
      <c r="C26" s="6" t="s">
        <v>20433</v>
      </c>
      <c r="D26" s="6">
        <v>5</v>
      </c>
      <c r="E26" s="6">
        <v>71</v>
      </c>
      <c r="F26" s="6">
        <v>3</v>
      </c>
      <c r="G26" s="6">
        <v>2.96874902510991E-2</v>
      </c>
    </row>
    <row r="27" spans="1:7">
      <c r="A27" s="6" t="s">
        <v>23095</v>
      </c>
      <c r="B27" s="6" t="s">
        <v>23094</v>
      </c>
      <c r="C27" s="6" t="s">
        <v>20433</v>
      </c>
      <c r="D27" s="6">
        <v>5</v>
      </c>
      <c r="E27" s="6">
        <v>465</v>
      </c>
      <c r="F27" s="6">
        <v>9</v>
      </c>
      <c r="G27" s="6">
        <v>3.3470139687796302E-2</v>
      </c>
    </row>
    <row r="28" spans="1:7">
      <c r="A28" s="6" t="s">
        <v>21176</v>
      </c>
      <c r="B28" s="6" t="s">
        <v>21175</v>
      </c>
      <c r="C28" s="6" t="s">
        <v>20433</v>
      </c>
      <c r="D28" s="6">
        <v>4</v>
      </c>
      <c r="E28" s="6">
        <v>4</v>
      </c>
      <c r="F28" s="6">
        <v>1</v>
      </c>
      <c r="G28" s="6">
        <v>3.7206839172463001E-2</v>
      </c>
    </row>
    <row r="29" spans="1:7">
      <c r="A29" s="6" t="s">
        <v>21820</v>
      </c>
      <c r="B29" s="6" t="s">
        <v>21819</v>
      </c>
      <c r="C29" s="6" t="s">
        <v>20433</v>
      </c>
      <c r="D29" s="6">
        <v>5</v>
      </c>
      <c r="E29" s="6">
        <v>792</v>
      </c>
      <c r="F29" s="6">
        <v>13</v>
      </c>
      <c r="G29" s="6">
        <v>3.89618750479871E-2</v>
      </c>
    </row>
    <row r="30" spans="1:7">
      <c r="A30" s="6" t="s">
        <v>23045</v>
      </c>
      <c r="B30" s="6" t="s">
        <v>23044</v>
      </c>
      <c r="C30" s="6" t="s">
        <v>20433</v>
      </c>
      <c r="D30" s="6">
        <v>4</v>
      </c>
      <c r="E30" s="6">
        <v>82</v>
      </c>
      <c r="F30" s="6">
        <v>3</v>
      </c>
      <c r="G30" s="6">
        <v>4.2689868103639603E-2</v>
      </c>
    </row>
    <row r="31" spans="1:7">
      <c r="A31" s="6" t="s">
        <v>21292</v>
      </c>
      <c r="B31" s="6" t="s">
        <v>21291</v>
      </c>
      <c r="C31" s="6" t="s">
        <v>20433</v>
      </c>
      <c r="D31" s="6">
        <v>6</v>
      </c>
      <c r="E31" s="6">
        <v>85</v>
      </c>
      <c r="F31" s="6">
        <v>3</v>
      </c>
      <c r="G31" s="6">
        <v>4.6655167750386597E-2</v>
      </c>
    </row>
  </sheetData>
  <autoFilter ref="A1:G31"/>
  <phoneticPr fontId="3"/>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949494"/>
  </sheetPr>
  <dimension ref="A1:G68"/>
  <sheetViews>
    <sheetView workbookViewId="0">
      <pane ySplit="1" topLeftCell="A2" activePane="bottomLeft" state="frozen"/>
      <selection activeCell="G6" sqref="G6"/>
      <selection pane="bottomLeft" activeCell="K6" sqref="K6"/>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16384" width="9" style="6"/>
  </cols>
  <sheetData>
    <row r="1" spans="1:7">
      <c r="A1" s="6" t="s">
        <v>22050</v>
      </c>
      <c r="B1" s="6" t="s">
        <v>22049</v>
      </c>
      <c r="C1" s="6" t="s">
        <v>22048</v>
      </c>
      <c r="D1" s="6" t="s">
        <v>22047</v>
      </c>
      <c r="E1" s="6" t="s">
        <v>22046</v>
      </c>
      <c r="F1" s="6" t="s">
        <v>24528</v>
      </c>
      <c r="G1" s="6" t="s">
        <v>24527</v>
      </c>
    </row>
    <row r="2" spans="1:7">
      <c r="A2" s="6" t="s">
        <v>22043</v>
      </c>
      <c r="B2" s="6" t="s">
        <v>22042</v>
      </c>
      <c r="C2" s="6" t="s">
        <v>20421</v>
      </c>
      <c r="D2" s="6">
        <v>1</v>
      </c>
      <c r="E2" s="6">
        <v>25254</v>
      </c>
      <c r="F2" s="6">
        <v>286</v>
      </c>
      <c r="G2" s="7">
        <v>6.6908178726181596E-12</v>
      </c>
    </row>
    <row r="3" spans="1:7">
      <c r="A3" s="6" t="s">
        <v>21864</v>
      </c>
      <c r="B3" s="6" t="s">
        <v>21863</v>
      </c>
      <c r="C3" s="6" t="s">
        <v>20421</v>
      </c>
      <c r="D3" s="6">
        <v>3</v>
      </c>
      <c r="E3" s="6">
        <v>1681</v>
      </c>
      <c r="F3" s="6">
        <v>39</v>
      </c>
      <c r="G3" s="7">
        <v>2.32863221308255E-7</v>
      </c>
    </row>
    <row r="4" spans="1:7">
      <c r="A4" s="6" t="s">
        <v>21866</v>
      </c>
      <c r="B4" s="6" t="s">
        <v>21865</v>
      </c>
      <c r="C4" s="6" t="s">
        <v>20421</v>
      </c>
      <c r="D4" s="6">
        <v>2</v>
      </c>
      <c r="E4" s="6">
        <v>1681</v>
      </c>
      <c r="F4" s="6">
        <v>39</v>
      </c>
      <c r="G4" s="7">
        <v>2.32863221308255E-7</v>
      </c>
    </row>
    <row r="5" spans="1:7">
      <c r="A5" s="6" t="s">
        <v>20707</v>
      </c>
      <c r="B5" s="6" t="s">
        <v>20706</v>
      </c>
      <c r="C5" s="6" t="s">
        <v>20421</v>
      </c>
      <c r="D5" s="6">
        <v>8</v>
      </c>
      <c r="E5" s="6">
        <v>15</v>
      </c>
      <c r="F5" s="6">
        <v>3</v>
      </c>
      <c r="G5" s="7">
        <v>3.47892967293876E-4</v>
      </c>
    </row>
    <row r="6" spans="1:7">
      <c r="A6" s="6" t="s">
        <v>21603</v>
      </c>
      <c r="B6" s="6" t="s">
        <v>21602</v>
      </c>
      <c r="C6" s="6" t="s">
        <v>20421</v>
      </c>
      <c r="D6" s="6">
        <v>2</v>
      </c>
      <c r="E6" s="6">
        <v>359</v>
      </c>
      <c r="F6" s="6">
        <v>11</v>
      </c>
      <c r="G6" s="7">
        <v>6.6915667249985503E-4</v>
      </c>
    </row>
    <row r="7" spans="1:7">
      <c r="A7" s="6" t="s">
        <v>22632</v>
      </c>
      <c r="B7" s="6" t="s">
        <v>22631</v>
      </c>
      <c r="C7" s="6" t="s">
        <v>20421</v>
      </c>
      <c r="D7" s="6">
        <v>7</v>
      </c>
      <c r="E7" s="6">
        <v>19</v>
      </c>
      <c r="F7" s="6">
        <v>3</v>
      </c>
      <c r="G7" s="7">
        <v>7.2046655876798003E-4</v>
      </c>
    </row>
    <row r="8" spans="1:7">
      <c r="A8" s="6" t="s">
        <v>23619</v>
      </c>
      <c r="B8" s="6" t="s">
        <v>23618</v>
      </c>
      <c r="C8" s="6" t="s">
        <v>20421</v>
      </c>
      <c r="D8" s="6">
        <v>3</v>
      </c>
      <c r="E8" s="6">
        <v>401</v>
      </c>
      <c r="F8" s="6">
        <v>11</v>
      </c>
      <c r="G8" s="6">
        <v>1.6251928612886399E-3</v>
      </c>
    </row>
    <row r="9" spans="1:7">
      <c r="A9" s="6" t="s">
        <v>23607</v>
      </c>
      <c r="B9" s="6" t="s">
        <v>23606</v>
      </c>
      <c r="C9" s="6" t="s">
        <v>20421</v>
      </c>
      <c r="D9" s="6">
        <v>2</v>
      </c>
      <c r="E9" s="6">
        <v>536</v>
      </c>
      <c r="F9" s="6">
        <v>13</v>
      </c>
      <c r="G9" s="6">
        <v>1.9093833168953799E-3</v>
      </c>
    </row>
    <row r="10" spans="1:7">
      <c r="A10" s="6" t="s">
        <v>21420</v>
      </c>
      <c r="B10" s="6" t="s">
        <v>21419</v>
      </c>
      <c r="C10" s="6" t="s">
        <v>20421</v>
      </c>
      <c r="D10" s="6">
        <v>5</v>
      </c>
      <c r="E10" s="6">
        <v>37</v>
      </c>
      <c r="F10" s="6">
        <v>3</v>
      </c>
      <c r="G10" s="6">
        <v>5.0973306142795697E-3</v>
      </c>
    </row>
    <row r="11" spans="1:7">
      <c r="A11" s="6" t="s">
        <v>21418</v>
      </c>
      <c r="B11" s="6" t="s">
        <v>21417</v>
      </c>
      <c r="C11" s="6" t="s">
        <v>20421</v>
      </c>
      <c r="D11" s="6">
        <v>6</v>
      </c>
      <c r="E11" s="6">
        <v>37</v>
      </c>
      <c r="F11" s="6">
        <v>3</v>
      </c>
      <c r="G11" s="6">
        <v>5.0973306142795697E-3</v>
      </c>
    </row>
    <row r="12" spans="1:7">
      <c r="A12" s="6" t="s">
        <v>20828</v>
      </c>
      <c r="B12" s="6" t="s">
        <v>20827</v>
      </c>
      <c r="C12" s="6" t="s">
        <v>20421</v>
      </c>
      <c r="D12" s="6">
        <v>5</v>
      </c>
      <c r="E12" s="6">
        <v>407</v>
      </c>
      <c r="F12" s="6">
        <v>10</v>
      </c>
      <c r="G12" s="6">
        <v>5.6326062252189503E-3</v>
      </c>
    </row>
    <row r="13" spans="1:7">
      <c r="A13" s="6" t="s">
        <v>21529</v>
      </c>
      <c r="B13" s="6" t="s">
        <v>21528</v>
      </c>
      <c r="C13" s="6" t="s">
        <v>20421</v>
      </c>
      <c r="D13" s="6">
        <v>6</v>
      </c>
      <c r="E13" s="6">
        <v>80</v>
      </c>
      <c r="F13" s="6">
        <v>4</v>
      </c>
      <c r="G13" s="6">
        <v>7.0078798784285502E-3</v>
      </c>
    </row>
    <row r="14" spans="1:7">
      <c r="A14" s="6" t="s">
        <v>21531</v>
      </c>
      <c r="B14" s="6" t="s">
        <v>21530</v>
      </c>
      <c r="C14" s="6" t="s">
        <v>20421</v>
      </c>
      <c r="D14" s="6">
        <v>7</v>
      </c>
      <c r="E14" s="6">
        <v>80</v>
      </c>
      <c r="F14" s="6">
        <v>4</v>
      </c>
      <c r="G14" s="6">
        <v>7.0078798784285502E-3</v>
      </c>
    </row>
    <row r="15" spans="1:7">
      <c r="A15" s="6" t="s">
        <v>6460</v>
      </c>
      <c r="B15" s="6" t="s">
        <v>22031</v>
      </c>
      <c r="C15" s="6" t="s">
        <v>20421</v>
      </c>
      <c r="D15" s="6">
        <v>2</v>
      </c>
      <c r="E15" s="6">
        <v>9160</v>
      </c>
      <c r="F15" s="6">
        <v>106</v>
      </c>
      <c r="G15" s="6">
        <v>8.6965004785221397E-3</v>
      </c>
    </row>
    <row r="16" spans="1:7">
      <c r="A16" s="6" t="s">
        <v>23384</v>
      </c>
      <c r="B16" s="6" t="s">
        <v>23383</v>
      </c>
      <c r="C16" s="6" t="s">
        <v>20421</v>
      </c>
      <c r="D16" s="6">
        <v>6</v>
      </c>
      <c r="E16" s="6">
        <v>1</v>
      </c>
      <c r="F16" s="6">
        <v>1</v>
      </c>
      <c r="G16" s="6">
        <v>9.4339622642430204E-3</v>
      </c>
    </row>
    <row r="17" spans="1:7">
      <c r="A17" s="6" t="s">
        <v>23246</v>
      </c>
      <c r="B17" s="6" t="s">
        <v>23245</v>
      </c>
      <c r="C17" s="6" t="s">
        <v>20421</v>
      </c>
      <c r="D17" s="6">
        <v>5</v>
      </c>
      <c r="E17" s="6">
        <v>1</v>
      </c>
      <c r="F17" s="6">
        <v>1</v>
      </c>
      <c r="G17" s="6">
        <v>9.4339622642430204E-3</v>
      </c>
    </row>
    <row r="18" spans="1:7">
      <c r="A18" s="6" t="s">
        <v>23288</v>
      </c>
      <c r="B18" s="6" t="s">
        <v>23287</v>
      </c>
      <c r="C18" s="6" t="s">
        <v>20421</v>
      </c>
      <c r="D18" s="6">
        <v>4</v>
      </c>
      <c r="E18" s="6">
        <v>1</v>
      </c>
      <c r="F18" s="6">
        <v>1</v>
      </c>
      <c r="G18" s="6">
        <v>9.4339622642430204E-3</v>
      </c>
    </row>
    <row r="19" spans="1:7">
      <c r="A19" s="6" t="s">
        <v>21452</v>
      </c>
      <c r="B19" s="6" t="s">
        <v>21451</v>
      </c>
      <c r="C19" s="6" t="s">
        <v>20421</v>
      </c>
      <c r="D19" s="6">
        <v>4</v>
      </c>
      <c r="E19" s="6">
        <v>445</v>
      </c>
      <c r="F19" s="6">
        <v>10</v>
      </c>
      <c r="G19" s="6">
        <v>1.0200471398969299E-2</v>
      </c>
    </row>
    <row r="20" spans="1:7">
      <c r="A20" s="6" t="s">
        <v>9659</v>
      </c>
      <c r="B20" s="6" t="s">
        <v>21740</v>
      </c>
      <c r="C20" s="6" t="s">
        <v>20421</v>
      </c>
      <c r="D20" s="6">
        <v>4</v>
      </c>
      <c r="E20" s="6">
        <v>1530</v>
      </c>
      <c r="F20" s="6">
        <v>24</v>
      </c>
      <c r="G20" s="6">
        <v>1.08182696037707E-2</v>
      </c>
    </row>
    <row r="21" spans="1:7">
      <c r="A21" s="6" t="s">
        <v>12080</v>
      </c>
      <c r="B21" s="6" t="s">
        <v>21777</v>
      </c>
      <c r="C21" s="6" t="s">
        <v>20421</v>
      </c>
      <c r="D21" s="6">
        <v>7</v>
      </c>
      <c r="E21" s="6">
        <v>1284</v>
      </c>
      <c r="F21" s="6">
        <v>21</v>
      </c>
      <c r="G21" s="6">
        <v>1.08397796081622E-2</v>
      </c>
    </row>
    <row r="22" spans="1:7">
      <c r="A22" s="6" t="s">
        <v>23454</v>
      </c>
      <c r="B22" s="6" t="s">
        <v>23453</v>
      </c>
      <c r="C22" s="6" t="s">
        <v>20421</v>
      </c>
      <c r="D22" s="6">
        <v>6</v>
      </c>
      <c r="E22" s="6">
        <v>49</v>
      </c>
      <c r="F22" s="6">
        <v>3</v>
      </c>
      <c r="G22" s="6">
        <v>1.1125519217532701E-2</v>
      </c>
    </row>
    <row r="23" spans="1:7">
      <c r="A23" s="6" t="s">
        <v>21647</v>
      </c>
      <c r="B23" s="6" t="s">
        <v>21646</v>
      </c>
      <c r="C23" s="6" t="s">
        <v>20421</v>
      </c>
      <c r="D23" s="6">
        <v>8</v>
      </c>
      <c r="E23" s="6">
        <v>94</v>
      </c>
      <c r="F23" s="6">
        <v>4</v>
      </c>
      <c r="G23" s="6">
        <v>1.2201439764500799E-2</v>
      </c>
    </row>
    <row r="24" spans="1:7">
      <c r="A24" s="6" t="s">
        <v>21645</v>
      </c>
      <c r="B24" s="6" t="s">
        <v>21644</v>
      </c>
      <c r="C24" s="6" t="s">
        <v>20421</v>
      </c>
      <c r="D24" s="6">
        <v>7</v>
      </c>
      <c r="E24" s="6">
        <v>94</v>
      </c>
      <c r="F24" s="6">
        <v>4</v>
      </c>
      <c r="G24" s="6">
        <v>1.2201439764500799E-2</v>
      </c>
    </row>
    <row r="25" spans="1:7">
      <c r="A25" s="6" t="s">
        <v>21643</v>
      </c>
      <c r="B25" s="6" t="s">
        <v>21642</v>
      </c>
      <c r="C25" s="6" t="s">
        <v>20421</v>
      </c>
      <c r="D25" s="6">
        <v>8</v>
      </c>
      <c r="E25" s="6">
        <v>94</v>
      </c>
      <c r="F25" s="6">
        <v>4</v>
      </c>
      <c r="G25" s="6">
        <v>1.2201439764500799E-2</v>
      </c>
    </row>
    <row r="26" spans="1:7">
      <c r="A26" s="6" t="s">
        <v>22909</v>
      </c>
      <c r="B26" s="6" t="s">
        <v>22908</v>
      </c>
      <c r="C26" s="6" t="s">
        <v>20421</v>
      </c>
      <c r="D26" s="6">
        <v>6</v>
      </c>
      <c r="E26" s="6">
        <v>19</v>
      </c>
      <c r="F26" s="6">
        <v>2</v>
      </c>
      <c r="G26" s="6">
        <v>1.3646530801878399E-2</v>
      </c>
    </row>
    <row r="27" spans="1:7">
      <c r="A27" s="6" t="s">
        <v>22907</v>
      </c>
      <c r="B27" s="6" t="s">
        <v>22906</v>
      </c>
      <c r="C27" s="6" t="s">
        <v>20421</v>
      </c>
      <c r="D27" s="6">
        <v>7</v>
      </c>
      <c r="E27" s="6">
        <v>19</v>
      </c>
      <c r="F27" s="6">
        <v>2</v>
      </c>
      <c r="G27" s="6">
        <v>1.3646530801878399E-2</v>
      </c>
    </row>
    <row r="28" spans="1:7">
      <c r="A28" s="6" t="s">
        <v>21605</v>
      </c>
      <c r="B28" s="6" t="s">
        <v>21604</v>
      </c>
      <c r="C28" s="6" t="s">
        <v>20421</v>
      </c>
      <c r="D28" s="6">
        <v>6</v>
      </c>
      <c r="E28" s="6">
        <v>102</v>
      </c>
      <c r="F28" s="6">
        <v>4</v>
      </c>
      <c r="G28" s="6">
        <v>1.6043633398235699E-2</v>
      </c>
    </row>
    <row r="29" spans="1:7">
      <c r="A29" s="6" t="s">
        <v>21888</v>
      </c>
      <c r="B29" s="6" t="s">
        <v>21887</v>
      </c>
      <c r="C29" s="6" t="s">
        <v>20421</v>
      </c>
      <c r="D29" s="6">
        <v>4</v>
      </c>
      <c r="E29" s="6">
        <v>347</v>
      </c>
      <c r="F29" s="6">
        <v>8</v>
      </c>
      <c r="G29" s="6">
        <v>1.7862980268603099E-2</v>
      </c>
    </row>
    <row r="30" spans="1:7">
      <c r="A30" s="6" t="s">
        <v>24514</v>
      </c>
      <c r="B30" s="6" t="s">
        <v>24513</v>
      </c>
      <c r="C30" s="6" t="s">
        <v>20421</v>
      </c>
      <c r="D30" s="6">
        <v>2</v>
      </c>
      <c r="E30" s="6">
        <v>347</v>
      </c>
      <c r="F30" s="6">
        <v>8</v>
      </c>
      <c r="G30" s="6">
        <v>1.7862980268603099E-2</v>
      </c>
    </row>
    <row r="31" spans="1:7">
      <c r="A31" s="6" t="s">
        <v>24512</v>
      </c>
      <c r="B31" s="6" t="s">
        <v>24511</v>
      </c>
      <c r="C31" s="6" t="s">
        <v>20421</v>
      </c>
      <c r="D31" s="6">
        <v>5</v>
      </c>
      <c r="E31" s="6">
        <v>59</v>
      </c>
      <c r="F31" s="6">
        <v>3</v>
      </c>
      <c r="G31" s="6">
        <v>1.83279812679524E-2</v>
      </c>
    </row>
    <row r="32" spans="1:7">
      <c r="A32" s="6" t="s">
        <v>24023</v>
      </c>
      <c r="B32" s="6" t="s">
        <v>24022</v>
      </c>
      <c r="C32" s="6" t="s">
        <v>20421</v>
      </c>
      <c r="D32" s="6">
        <v>5</v>
      </c>
      <c r="E32" s="6">
        <v>2</v>
      </c>
      <c r="F32" s="6">
        <v>1</v>
      </c>
      <c r="G32" s="6">
        <v>1.8779203000408699E-2</v>
      </c>
    </row>
    <row r="33" spans="1:7">
      <c r="A33" s="6" t="s">
        <v>20968</v>
      </c>
      <c r="B33" s="6" t="s">
        <v>20967</v>
      </c>
      <c r="C33" s="6" t="s">
        <v>20421</v>
      </c>
      <c r="D33" s="6">
        <v>4</v>
      </c>
      <c r="E33" s="6">
        <v>2</v>
      </c>
      <c r="F33" s="6">
        <v>1</v>
      </c>
      <c r="G33" s="6">
        <v>1.8779203000408699E-2</v>
      </c>
    </row>
    <row r="34" spans="1:7">
      <c r="A34" s="6" t="s">
        <v>24045</v>
      </c>
      <c r="B34" s="6" t="s">
        <v>24044</v>
      </c>
      <c r="C34" s="6" t="s">
        <v>20421</v>
      </c>
      <c r="D34" s="6">
        <v>6</v>
      </c>
      <c r="E34" s="6">
        <v>2</v>
      </c>
      <c r="F34" s="6">
        <v>1</v>
      </c>
      <c r="G34" s="6">
        <v>1.8779203000408699E-2</v>
      </c>
    </row>
    <row r="35" spans="1:7">
      <c r="A35" s="6" t="s">
        <v>23999</v>
      </c>
      <c r="B35" s="6" t="s">
        <v>23998</v>
      </c>
      <c r="C35" s="6" t="s">
        <v>20421</v>
      </c>
      <c r="D35" s="6">
        <v>5</v>
      </c>
      <c r="E35" s="6">
        <v>2</v>
      </c>
      <c r="F35" s="6">
        <v>1</v>
      </c>
      <c r="G35" s="6">
        <v>1.8779203000408699E-2</v>
      </c>
    </row>
    <row r="36" spans="1:7">
      <c r="A36" s="6" t="s">
        <v>20966</v>
      </c>
      <c r="B36" s="6" t="s">
        <v>20965</v>
      </c>
      <c r="C36" s="6" t="s">
        <v>20421</v>
      </c>
      <c r="D36" s="6">
        <v>6</v>
      </c>
      <c r="E36" s="6">
        <v>2</v>
      </c>
      <c r="F36" s="6">
        <v>1</v>
      </c>
      <c r="G36" s="6">
        <v>1.8779203000408699E-2</v>
      </c>
    </row>
    <row r="37" spans="1:7">
      <c r="A37" s="6" t="s">
        <v>24037</v>
      </c>
      <c r="B37" s="6" t="s">
        <v>24036</v>
      </c>
      <c r="C37" s="6" t="s">
        <v>20421</v>
      </c>
      <c r="D37" s="6">
        <v>4</v>
      </c>
      <c r="E37" s="6">
        <v>2</v>
      </c>
      <c r="F37" s="6">
        <v>1</v>
      </c>
      <c r="G37" s="6">
        <v>1.8779203000408699E-2</v>
      </c>
    </row>
    <row r="38" spans="1:7">
      <c r="A38" s="6" t="s">
        <v>20964</v>
      </c>
      <c r="B38" s="6" t="s">
        <v>20963</v>
      </c>
      <c r="C38" s="6" t="s">
        <v>20421</v>
      </c>
      <c r="D38" s="6">
        <v>5</v>
      </c>
      <c r="E38" s="6">
        <v>2</v>
      </c>
      <c r="F38" s="6">
        <v>1</v>
      </c>
      <c r="G38" s="6">
        <v>1.8779203000408699E-2</v>
      </c>
    </row>
    <row r="39" spans="1:7">
      <c r="A39" s="6" t="s">
        <v>24031</v>
      </c>
      <c r="B39" s="6" t="s">
        <v>24030</v>
      </c>
      <c r="C39" s="6" t="s">
        <v>20421</v>
      </c>
      <c r="D39" s="6">
        <v>6</v>
      </c>
      <c r="E39" s="6">
        <v>2</v>
      </c>
      <c r="F39" s="6">
        <v>1</v>
      </c>
      <c r="G39" s="6">
        <v>1.8779203000408699E-2</v>
      </c>
    </row>
    <row r="40" spans="1:7">
      <c r="A40" s="6" t="s">
        <v>21713</v>
      </c>
      <c r="B40" s="6" t="s">
        <v>21712</v>
      </c>
      <c r="C40" s="6" t="s">
        <v>20421</v>
      </c>
      <c r="D40" s="6">
        <v>4</v>
      </c>
      <c r="E40" s="6">
        <v>2405</v>
      </c>
      <c r="F40" s="6">
        <v>33</v>
      </c>
      <c r="G40" s="6">
        <v>1.9886558942535701E-2</v>
      </c>
    </row>
    <row r="41" spans="1:7">
      <c r="A41" s="6" t="s">
        <v>21707</v>
      </c>
      <c r="B41" s="6" t="s">
        <v>21706</v>
      </c>
      <c r="C41" s="6" t="s">
        <v>20421</v>
      </c>
      <c r="D41" s="6">
        <v>3</v>
      </c>
      <c r="E41" s="6">
        <v>2406</v>
      </c>
      <c r="F41" s="6">
        <v>33</v>
      </c>
      <c r="G41" s="6">
        <v>1.99926423913485E-2</v>
      </c>
    </row>
    <row r="42" spans="1:7">
      <c r="A42" s="6" t="s">
        <v>21613</v>
      </c>
      <c r="B42" s="6" t="s">
        <v>21612</v>
      </c>
      <c r="C42" s="6" t="s">
        <v>20421</v>
      </c>
      <c r="D42" s="6">
        <v>5</v>
      </c>
      <c r="E42" s="6">
        <v>112</v>
      </c>
      <c r="F42" s="6">
        <v>4</v>
      </c>
      <c r="G42" s="6">
        <v>2.1811002212630898E-2</v>
      </c>
    </row>
    <row r="43" spans="1:7">
      <c r="A43" s="6" t="s">
        <v>24506</v>
      </c>
      <c r="B43" s="6" t="s">
        <v>24505</v>
      </c>
      <c r="C43" s="6" t="s">
        <v>20421</v>
      </c>
      <c r="D43" s="6">
        <v>6</v>
      </c>
      <c r="E43" s="6">
        <v>3</v>
      </c>
      <c r="F43" s="6">
        <v>1</v>
      </c>
      <c r="G43" s="6">
        <v>2.80365539720328E-2</v>
      </c>
    </row>
    <row r="44" spans="1:7">
      <c r="A44" s="6" t="s">
        <v>24500</v>
      </c>
      <c r="B44" s="6" t="s">
        <v>24499</v>
      </c>
      <c r="C44" s="6" t="s">
        <v>20421</v>
      </c>
      <c r="D44" s="6">
        <v>8</v>
      </c>
      <c r="E44" s="6">
        <v>3</v>
      </c>
      <c r="F44" s="6">
        <v>1</v>
      </c>
      <c r="G44" s="6">
        <v>2.80365539720328E-2</v>
      </c>
    </row>
    <row r="45" spans="1:7">
      <c r="A45" s="6" t="s">
        <v>24496</v>
      </c>
      <c r="B45" s="6" t="s">
        <v>24495</v>
      </c>
      <c r="C45" s="6" t="s">
        <v>20421</v>
      </c>
      <c r="D45" s="6">
        <v>3</v>
      </c>
      <c r="E45" s="6">
        <v>3</v>
      </c>
      <c r="F45" s="6">
        <v>1</v>
      </c>
      <c r="G45" s="6">
        <v>2.80365539720328E-2</v>
      </c>
    </row>
    <row r="46" spans="1:7">
      <c r="A46" s="6" t="s">
        <v>24490</v>
      </c>
      <c r="B46" s="6" t="s">
        <v>24489</v>
      </c>
      <c r="C46" s="6" t="s">
        <v>20421</v>
      </c>
      <c r="D46" s="6">
        <v>6</v>
      </c>
      <c r="E46" s="6">
        <v>3</v>
      </c>
      <c r="F46" s="6">
        <v>1</v>
      </c>
      <c r="G46" s="6">
        <v>2.80365539720328E-2</v>
      </c>
    </row>
    <row r="47" spans="1:7">
      <c r="A47" s="6" t="s">
        <v>21406</v>
      </c>
      <c r="B47" s="6" t="s">
        <v>21405</v>
      </c>
      <c r="C47" s="6" t="s">
        <v>20421</v>
      </c>
      <c r="D47" s="6">
        <v>4</v>
      </c>
      <c r="E47" s="6">
        <v>28</v>
      </c>
      <c r="F47" s="6">
        <v>2</v>
      </c>
      <c r="G47" s="6">
        <v>2.8537246376487899E-2</v>
      </c>
    </row>
    <row r="48" spans="1:7">
      <c r="A48" s="6" t="s">
        <v>21408</v>
      </c>
      <c r="B48" s="6" t="s">
        <v>21407</v>
      </c>
      <c r="C48" s="6" t="s">
        <v>20421</v>
      </c>
      <c r="D48" s="6">
        <v>3</v>
      </c>
      <c r="E48" s="6">
        <v>28</v>
      </c>
      <c r="F48" s="6">
        <v>2</v>
      </c>
      <c r="G48" s="6">
        <v>2.8537246376487899E-2</v>
      </c>
    </row>
    <row r="49" spans="1:7">
      <c r="A49" s="6" t="s">
        <v>21925</v>
      </c>
      <c r="B49" s="6" t="s">
        <v>21924</v>
      </c>
      <c r="C49" s="6" t="s">
        <v>20421</v>
      </c>
      <c r="D49" s="6">
        <v>7</v>
      </c>
      <c r="E49" s="6">
        <v>679</v>
      </c>
      <c r="F49" s="6">
        <v>12</v>
      </c>
      <c r="G49" s="6">
        <v>2.8787392871464899E-2</v>
      </c>
    </row>
    <row r="50" spans="1:7">
      <c r="A50" s="6" t="s">
        <v>21669</v>
      </c>
      <c r="B50" s="6" t="s">
        <v>21668</v>
      </c>
      <c r="C50" s="6" t="s">
        <v>20421</v>
      </c>
      <c r="D50" s="6">
        <v>7</v>
      </c>
      <c r="E50" s="6">
        <v>123</v>
      </c>
      <c r="F50" s="6">
        <v>4</v>
      </c>
      <c r="G50" s="6">
        <v>2.9451327447940798E-2</v>
      </c>
    </row>
    <row r="51" spans="1:7">
      <c r="A51" s="6" t="s">
        <v>21657</v>
      </c>
      <c r="B51" s="6" t="s">
        <v>21656</v>
      </c>
      <c r="C51" s="6" t="s">
        <v>20421</v>
      </c>
      <c r="D51" s="6">
        <v>6</v>
      </c>
      <c r="E51" s="6">
        <v>124</v>
      </c>
      <c r="F51" s="6">
        <v>4</v>
      </c>
      <c r="G51" s="6">
        <v>3.0214897609588402E-2</v>
      </c>
    </row>
    <row r="52" spans="1:7">
      <c r="A52" s="6" t="s">
        <v>22658</v>
      </c>
      <c r="B52" s="6" t="s">
        <v>22657</v>
      </c>
      <c r="C52" s="6" t="s">
        <v>20421</v>
      </c>
      <c r="D52" s="6">
        <v>5</v>
      </c>
      <c r="E52" s="6">
        <v>30</v>
      </c>
      <c r="F52" s="6">
        <v>2</v>
      </c>
      <c r="G52" s="6">
        <v>3.2439661601419902E-2</v>
      </c>
    </row>
    <row r="53" spans="1:7">
      <c r="A53" s="6" t="s">
        <v>18282</v>
      </c>
      <c r="B53" s="6" t="s">
        <v>21481</v>
      </c>
      <c r="C53" s="6" t="s">
        <v>20421</v>
      </c>
      <c r="D53" s="6">
        <v>3</v>
      </c>
      <c r="E53" s="6">
        <v>3352</v>
      </c>
      <c r="F53" s="6">
        <v>42</v>
      </c>
      <c r="G53" s="6">
        <v>3.5312085772648903E-2</v>
      </c>
    </row>
    <row r="54" spans="1:7">
      <c r="A54" s="6" t="s">
        <v>24267</v>
      </c>
      <c r="B54" s="6" t="s">
        <v>24266</v>
      </c>
      <c r="C54" s="6" t="s">
        <v>20421</v>
      </c>
      <c r="D54" s="6">
        <v>7</v>
      </c>
      <c r="E54" s="6">
        <v>4</v>
      </c>
      <c r="F54" s="6">
        <v>1</v>
      </c>
      <c r="G54" s="6">
        <v>3.7206839172463001E-2</v>
      </c>
    </row>
    <row r="55" spans="1:7">
      <c r="A55" s="6" t="s">
        <v>24466</v>
      </c>
      <c r="B55" s="6" t="s">
        <v>24465</v>
      </c>
      <c r="C55" s="6" t="s">
        <v>20421</v>
      </c>
      <c r="D55" s="6">
        <v>5</v>
      </c>
      <c r="E55" s="6">
        <v>4</v>
      </c>
      <c r="F55" s="6">
        <v>1</v>
      </c>
      <c r="G55" s="6">
        <v>3.7206839172463001E-2</v>
      </c>
    </row>
    <row r="56" spans="1:7">
      <c r="A56" s="6" t="s">
        <v>21762</v>
      </c>
      <c r="B56" s="6" t="s">
        <v>21761</v>
      </c>
      <c r="C56" s="6" t="s">
        <v>20421</v>
      </c>
      <c r="D56" s="6">
        <v>6</v>
      </c>
      <c r="E56" s="6">
        <v>1913</v>
      </c>
      <c r="F56" s="6">
        <v>26</v>
      </c>
      <c r="G56" s="6">
        <v>4.0183229160421503E-2</v>
      </c>
    </row>
    <row r="57" spans="1:7">
      <c r="A57" s="6" t="s">
        <v>21200</v>
      </c>
      <c r="B57" s="6" t="s">
        <v>21199</v>
      </c>
      <c r="C57" s="6" t="s">
        <v>20421</v>
      </c>
      <c r="D57" s="6">
        <v>2</v>
      </c>
      <c r="E57" s="6">
        <v>34</v>
      </c>
      <c r="F57" s="6">
        <v>2</v>
      </c>
      <c r="G57" s="6">
        <v>4.0823428646721303E-2</v>
      </c>
    </row>
    <row r="58" spans="1:7">
      <c r="A58" s="6" t="s">
        <v>21969</v>
      </c>
      <c r="B58" s="6" t="s">
        <v>21968</v>
      </c>
      <c r="C58" s="6" t="s">
        <v>20421</v>
      </c>
      <c r="D58" s="6">
        <v>6</v>
      </c>
      <c r="E58" s="6">
        <v>883</v>
      </c>
      <c r="F58" s="6">
        <v>14</v>
      </c>
      <c r="G58" s="6">
        <v>4.2004280987706602E-2</v>
      </c>
    </row>
    <row r="59" spans="1:7">
      <c r="A59" s="6" t="s">
        <v>21737</v>
      </c>
      <c r="B59" s="6" t="s">
        <v>21736</v>
      </c>
      <c r="C59" s="6" t="s">
        <v>20421</v>
      </c>
      <c r="D59" s="6">
        <v>8</v>
      </c>
      <c r="E59" s="6">
        <v>35</v>
      </c>
      <c r="F59" s="6">
        <v>2</v>
      </c>
      <c r="G59" s="6">
        <v>4.3033720751959603E-2</v>
      </c>
    </row>
    <row r="60" spans="1:7">
      <c r="A60" s="6" t="s">
        <v>21880</v>
      </c>
      <c r="B60" s="6" t="s">
        <v>21879</v>
      </c>
      <c r="C60" s="6" t="s">
        <v>20421</v>
      </c>
      <c r="D60" s="6">
        <v>7</v>
      </c>
      <c r="E60" s="6">
        <v>272</v>
      </c>
      <c r="F60" s="6">
        <v>6</v>
      </c>
      <c r="G60" s="6">
        <v>4.5058817101105798E-2</v>
      </c>
    </row>
    <row r="61" spans="1:7">
      <c r="A61" s="6" t="s">
        <v>23498</v>
      </c>
      <c r="B61" s="6" t="s">
        <v>23497</v>
      </c>
      <c r="C61" s="6" t="s">
        <v>20421</v>
      </c>
      <c r="D61" s="6">
        <v>6</v>
      </c>
      <c r="E61" s="6">
        <v>5</v>
      </c>
      <c r="F61" s="6">
        <v>1</v>
      </c>
      <c r="G61" s="6">
        <v>4.6290874887350598E-2</v>
      </c>
    </row>
    <row r="62" spans="1:7">
      <c r="A62" s="6" t="s">
        <v>23496</v>
      </c>
      <c r="B62" s="6" t="s">
        <v>23495</v>
      </c>
      <c r="C62" s="6" t="s">
        <v>20421</v>
      </c>
      <c r="D62" s="6">
        <v>6</v>
      </c>
      <c r="E62" s="6">
        <v>5</v>
      </c>
      <c r="F62" s="6">
        <v>1</v>
      </c>
      <c r="G62" s="6">
        <v>4.6290874887350598E-2</v>
      </c>
    </row>
    <row r="63" spans="1:7">
      <c r="A63" s="6" t="s">
        <v>24460</v>
      </c>
      <c r="B63" s="6" t="s">
        <v>24459</v>
      </c>
      <c r="C63" s="6" t="s">
        <v>20421</v>
      </c>
      <c r="D63" s="6">
        <v>6</v>
      </c>
      <c r="E63" s="6">
        <v>5</v>
      </c>
      <c r="F63" s="6">
        <v>1</v>
      </c>
      <c r="G63" s="6">
        <v>4.6290874887350598E-2</v>
      </c>
    </row>
    <row r="64" spans="1:7">
      <c r="A64" s="6" t="s">
        <v>24458</v>
      </c>
      <c r="B64" s="6" t="s">
        <v>24457</v>
      </c>
      <c r="C64" s="6" t="s">
        <v>20421</v>
      </c>
      <c r="D64" s="6">
        <v>6</v>
      </c>
      <c r="E64" s="6">
        <v>5</v>
      </c>
      <c r="F64" s="6">
        <v>1</v>
      </c>
      <c r="G64" s="6">
        <v>4.6290874887350598E-2</v>
      </c>
    </row>
    <row r="65" spans="1:7">
      <c r="A65" s="6" t="s">
        <v>24454</v>
      </c>
      <c r="B65" s="6" t="s">
        <v>24453</v>
      </c>
      <c r="C65" s="6" t="s">
        <v>20421</v>
      </c>
      <c r="D65" s="6">
        <v>5</v>
      </c>
      <c r="E65" s="6">
        <v>5</v>
      </c>
      <c r="F65" s="6">
        <v>1</v>
      </c>
      <c r="G65" s="6">
        <v>4.6290874887350598E-2</v>
      </c>
    </row>
    <row r="66" spans="1:7">
      <c r="A66" s="6" t="s">
        <v>24448</v>
      </c>
      <c r="B66" s="6" t="s">
        <v>24447</v>
      </c>
      <c r="C66" s="6" t="s">
        <v>20421</v>
      </c>
      <c r="D66" s="6">
        <v>6</v>
      </c>
      <c r="E66" s="6">
        <v>5</v>
      </c>
      <c r="F66" s="6">
        <v>1</v>
      </c>
      <c r="G66" s="6">
        <v>4.6290874887350598E-2</v>
      </c>
    </row>
    <row r="67" spans="1:7">
      <c r="A67" s="6" t="s">
        <v>24446</v>
      </c>
      <c r="B67" s="6" t="s">
        <v>24445</v>
      </c>
      <c r="C67" s="6" t="s">
        <v>20421</v>
      </c>
      <c r="D67" s="6">
        <v>7</v>
      </c>
      <c r="E67" s="6">
        <v>5</v>
      </c>
      <c r="F67" s="6">
        <v>1</v>
      </c>
      <c r="G67" s="6">
        <v>4.6290874887350598E-2</v>
      </c>
    </row>
    <row r="68" spans="1:7">
      <c r="A68" s="6" t="s">
        <v>23486</v>
      </c>
      <c r="B68" s="6" t="s">
        <v>23485</v>
      </c>
      <c r="C68" s="6" t="s">
        <v>20421</v>
      </c>
      <c r="D68" s="6">
        <v>5</v>
      </c>
      <c r="E68" s="6">
        <v>5</v>
      </c>
      <c r="F68" s="6">
        <v>1</v>
      </c>
      <c r="G68" s="6">
        <v>4.6290874887350598E-2</v>
      </c>
    </row>
  </sheetData>
  <autoFilter ref="A1:G68"/>
  <phoneticPr fontId="3"/>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rgb="FF949494"/>
  </sheetPr>
  <dimension ref="A1:G163"/>
  <sheetViews>
    <sheetView workbookViewId="0">
      <pane ySplit="1" topLeftCell="A2" activePane="bottomLeft" state="frozen"/>
      <selection activeCell="G6" sqref="G6"/>
      <selection pane="bottomLeft" activeCell="I12" sqref="I12"/>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16384" width="9" style="6"/>
  </cols>
  <sheetData>
    <row r="1" spans="1:7">
      <c r="A1" s="6" t="s">
        <v>22050</v>
      </c>
      <c r="B1" s="6" t="s">
        <v>22049</v>
      </c>
      <c r="C1" s="6" t="s">
        <v>22048</v>
      </c>
      <c r="D1" s="6" t="s">
        <v>22047</v>
      </c>
      <c r="E1" s="6" t="s">
        <v>22046</v>
      </c>
      <c r="F1" s="6" t="s">
        <v>24528</v>
      </c>
      <c r="G1" s="6" t="s">
        <v>24527</v>
      </c>
    </row>
    <row r="2" spans="1:7">
      <c r="A2" s="6" t="s">
        <v>22041</v>
      </c>
      <c r="B2" s="6" t="s">
        <v>22040</v>
      </c>
      <c r="C2" s="6" t="s">
        <v>20426</v>
      </c>
      <c r="D2" s="6">
        <v>1</v>
      </c>
      <c r="E2" s="6">
        <v>25320</v>
      </c>
      <c r="F2" s="6">
        <v>277</v>
      </c>
      <c r="G2" s="7">
        <v>6.8375831758558303E-8</v>
      </c>
    </row>
    <row r="3" spans="1:7">
      <c r="A3" s="6" t="s">
        <v>21152</v>
      </c>
      <c r="B3" s="6" t="s">
        <v>21151</v>
      </c>
      <c r="C3" s="6" t="s">
        <v>20426</v>
      </c>
      <c r="D3" s="6">
        <v>7</v>
      </c>
      <c r="E3" s="6">
        <v>20</v>
      </c>
      <c r="F3" s="6">
        <v>5</v>
      </c>
      <c r="G3" s="7">
        <v>9.9939981613209805E-7</v>
      </c>
    </row>
    <row r="4" spans="1:7">
      <c r="A4" s="6" t="s">
        <v>21242</v>
      </c>
      <c r="B4" s="6" t="s">
        <v>21241</v>
      </c>
      <c r="C4" s="6" t="s">
        <v>20426</v>
      </c>
      <c r="D4" s="6">
        <v>6</v>
      </c>
      <c r="E4" s="6">
        <v>23</v>
      </c>
      <c r="F4" s="6">
        <v>5</v>
      </c>
      <c r="G4" s="7">
        <v>2.1192308309758999E-6</v>
      </c>
    </row>
    <row r="5" spans="1:7">
      <c r="A5" s="6" t="s">
        <v>22016</v>
      </c>
      <c r="B5" s="6" t="s">
        <v>22015</v>
      </c>
      <c r="C5" s="6" t="s">
        <v>20426</v>
      </c>
      <c r="D5" s="6">
        <v>2</v>
      </c>
      <c r="E5" s="6">
        <v>3960</v>
      </c>
      <c r="F5" s="6">
        <v>65</v>
      </c>
      <c r="G5" s="7">
        <v>5.67645113213912E-6</v>
      </c>
    </row>
    <row r="6" spans="1:7">
      <c r="A6" s="6" t="s">
        <v>21991</v>
      </c>
      <c r="B6" s="6" t="s">
        <v>21990</v>
      </c>
      <c r="C6" s="6" t="s">
        <v>20426</v>
      </c>
      <c r="D6" s="6">
        <v>2</v>
      </c>
      <c r="E6" s="6">
        <v>3548</v>
      </c>
      <c r="F6" s="6">
        <v>60</v>
      </c>
      <c r="G6" s="7">
        <v>5.6914931539285104E-6</v>
      </c>
    </row>
    <row r="7" spans="1:7">
      <c r="A7" s="6" t="s">
        <v>21983</v>
      </c>
      <c r="B7" s="6" t="s">
        <v>21982</v>
      </c>
      <c r="C7" s="6" t="s">
        <v>20426</v>
      </c>
      <c r="D7" s="6">
        <v>3</v>
      </c>
      <c r="E7" s="6">
        <v>3150</v>
      </c>
      <c r="F7" s="6">
        <v>55</v>
      </c>
      <c r="G7" s="7">
        <v>6.02441542350916E-6</v>
      </c>
    </row>
    <row r="8" spans="1:7">
      <c r="A8" s="6" t="s">
        <v>22506</v>
      </c>
      <c r="B8" s="6" t="s">
        <v>22505</v>
      </c>
      <c r="C8" s="6" t="s">
        <v>20426</v>
      </c>
      <c r="D8" s="6">
        <v>6</v>
      </c>
      <c r="E8" s="6">
        <v>79</v>
      </c>
      <c r="F8" s="6">
        <v>7</v>
      </c>
      <c r="G8" s="7">
        <v>1.00889990904979E-5</v>
      </c>
    </row>
    <row r="9" spans="1:7">
      <c r="A9" s="6" t="s">
        <v>22030</v>
      </c>
      <c r="B9" s="6" t="s">
        <v>22029</v>
      </c>
      <c r="C9" s="6" t="s">
        <v>20426</v>
      </c>
      <c r="D9" s="6">
        <v>2</v>
      </c>
      <c r="E9" s="6">
        <v>4457</v>
      </c>
      <c r="F9" s="6">
        <v>68</v>
      </c>
      <c r="G9" s="7">
        <v>3.6398468526856397E-5</v>
      </c>
    </row>
    <row r="10" spans="1:7">
      <c r="A10" s="6" t="s">
        <v>21493</v>
      </c>
      <c r="B10" s="6" t="s">
        <v>21492</v>
      </c>
      <c r="C10" s="6" t="s">
        <v>20426</v>
      </c>
      <c r="D10" s="6">
        <v>4</v>
      </c>
      <c r="E10" s="6">
        <v>889</v>
      </c>
      <c r="F10" s="6">
        <v>22</v>
      </c>
      <c r="G10" s="7">
        <v>4.41537628899051E-5</v>
      </c>
    </row>
    <row r="11" spans="1:7">
      <c r="A11" s="6" t="s">
        <v>22456</v>
      </c>
      <c r="B11" s="6" t="s">
        <v>22455</v>
      </c>
      <c r="C11" s="6" t="s">
        <v>20426</v>
      </c>
      <c r="D11" s="6">
        <v>6</v>
      </c>
      <c r="E11" s="6">
        <v>43</v>
      </c>
      <c r="F11" s="6">
        <v>5</v>
      </c>
      <c r="G11" s="7">
        <v>5.1945609431863601E-5</v>
      </c>
    </row>
    <row r="12" spans="1:7">
      <c r="A12" s="6" t="s">
        <v>22356</v>
      </c>
      <c r="B12" s="6" t="s">
        <v>22355</v>
      </c>
      <c r="C12" s="6" t="s">
        <v>20426</v>
      </c>
      <c r="D12" s="6">
        <v>5</v>
      </c>
      <c r="E12" s="6">
        <v>47</v>
      </c>
      <c r="F12" s="6">
        <v>5</v>
      </c>
      <c r="G12" s="7">
        <v>8.0264887337360994E-5</v>
      </c>
    </row>
    <row r="13" spans="1:7">
      <c r="A13" s="6" t="s">
        <v>22184</v>
      </c>
      <c r="B13" s="6" t="s">
        <v>22183</v>
      </c>
      <c r="C13" s="6" t="s">
        <v>20426</v>
      </c>
      <c r="D13" s="6">
        <v>5</v>
      </c>
      <c r="E13" s="6">
        <v>120</v>
      </c>
      <c r="F13" s="6">
        <v>7</v>
      </c>
      <c r="G13" s="7">
        <v>1.4900789343959199E-4</v>
      </c>
    </row>
    <row r="14" spans="1:7">
      <c r="A14" s="6" t="s">
        <v>21854</v>
      </c>
      <c r="B14" s="6" t="s">
        <v>21853</v>
      </c>
      <c r="C14" s="6" t="s">
        <v>20426</v>
      </c>
      <c r="D14" s="6">
        <v>5</v>
      </c>
      <c r="E14" s="6">
        <v>215</v>
      </c>
      <c r="F14" s="6">
        <v>9</v>
      </c>
      <c r="G14" s="7">
        <v>2.21373342769516E-4</v>
      </c>
    </row>
    <row r="15" spans="1:7">
      <c r="A15" s="6" t="s">
        <v>21989</v>
      </c>
      <c r="B15" s="6" t="s">
        <v>21988</v>
      </c>
      <c r="C15" s="6" t="s">
        <v>20426</v>
      </c>
      <c r="D15" s="6">
        <v>3</v>
      </c>
      <c r="E15" s="6">
        <v>8286</v>
      </c>
      <c r="F15" s="6">
        <v>105</v>
      </c>
      <c r="G15" s="7">
        <v>4.0771957651650399E-4</v>
      </c>
    </row>
    <row r="16" spans="1:7">
      <c r="A16" s="6" t="s">
        <v>21999</v>
      </c>
      <c r="B16" s="6" t="s">
        <v>21998</v>
      </c>
      <c r="C16" s="6" t="s">
        <v>20426</v>
      </c>
      <c r="D16" s="6">
        <v>3</v>
      </c>
      <c r="E16" s="6">
        <v>1415</v>
      </c>
      <c r="F16" s="6">
        <v>27</v>
      </c>
      <c r="G16" s="7">
        <v>4.5825621373702898E-4</v>
      </c>
    </row>
    <row r="17" spans="1:7">
      <c r="A17" s="6" t="s">
        <v>21975</v>
      </c>
      <c r="B17" s="6" t="s">
        <v>21974</v>
      </c>
      <c r="C17" s="6" t="s">
        <v>20426</v>
      </c>
      <c r="D17" s="6">
        <v>2</v>
      </c>
      <c r="E17" s="6">
        <v>10203</v>
      </c>
      <c r="F17" s="6">
        <v>123</v>
      </c>
      <c r="G17" s="7">
        <v>7.9308999019910096E-4</v>
      </c>
    </row>
    <row r="18" spans="1:7">
      <c r="A18" s="6" t="s">
        <v>21860</v>
      </c>
      <c r="B18" s="6" t="s">
        <v>21859</v>
      </c>
      <c r="C18" s="6" t="s">
        <v>20426</v>
      </c>
      <c r="D18" s="6">
        <v>4</v>
      </c>
      <c r="E18" s="6">
        <v>1867</v>
      </c>
      <c r="F18" s="6">
        <v>32</v>
      </c>
      <c r="G18" s="7">
        <v>8.6597603144592601E-4</v>
      </c>
    </row>
    <row r="19" spans="1:7">
      <c r="A19" s="6" t="s">
        <v>23434</v>
      </c>
      <c r="B19" s="6" t="s">
        <v>23433</v>
      </c>
      <c r="C19" s="6" t="s">
        <v>20426</v>
      </c>
      <c r="D19" s="6">
        <v>5</v>
      </c>
      <c r="E19" s="6">
        <v>80</v>
      </c>
      <c r="F19" s="6">
        <v>5</v>
      </c>
      <c r="G19" s="7">
        <v>9.7648027710868003E-4</v>
      </c>
    </row>
    <row r="20" spans="1:7">
      <c r="A20" s="6" t="s">
        <v>21789</v>
      </c>
      <c r="B20" s="6" t="s">
        <v>21788</v>
      </c>
      <c r="C20" s="6" t="s">
        <v>20426</v>
      </c>
      <c r="D20" s="6">
        <v>4</v>
      </c>
      <c r="E20" s="6">
        <v>1723</v>
      </c>
      <c r="F20" s="6">
        <v>30</v>
      </c>
      <c r="G20" s="7">
        <v>9.8382437944682108E-4</v>
      </c>
    </row>
    <row r="21" spans="1:7">
      <c r="A21" s="6" t="s">
        <v>21910</v>
      </c>
      <c r="B21" s="6" t="s">
        <v>21909</v>
      </c>
      <c r="C21" s="6" t="s">
        <v>20426</v>
      </c>
      <c r="D21" s="6">
        <v>5</v>
      </c>
      <c r="E21" s="6">
        <v>505</v>
      </c>
      <c r="F21" s="6">
        <v>13</v>
      </c>
      <c r="G21" s="6">
        <v>1.12827385911457E-3</v>
      </c>
    </row>
    <row r="22" spans="1:7">
      <c r="A22" s="6" t="s">
        <v>22842</v>
      </c>
      <c r="B22" s="6" t="s">
        <v>22841</v>
      </c>
      <c r="C22" s="6" t="s">
        <v>20426</v>
      </c>
      <c r="D22" s="6">
        <v>5</v>
      </c>
      <c r="E22" s="6">
        <v>218</v>
      </c>
      <c r="F22" s="6">
        <v>8</v>
      </c>
      <c r="G22" s="6">
        <v>1.1563347093583999E-3</v>
      </c>
    </row>
    <row r="23" spans="1:7">
      <c r="A23" s="6" t="s">
        <v>21852</v>
      </c>
      <c r="B23" s="6" t="s">
        <v>21851</v>
      </c>
      <c r="C23" s="6" t="s">
        <v>20426</v>
      </c>
      <c r="D23" s="6">
        <v>4</v>
      </c>
      <c r="E23" s="6">
        <v>1823</v>
      </c>
      <c r="F23" s="6">
        <v>31</v>
      </c>
      <c r="G23" s="6">
        <v>1.1818155775757701E-3</v>
      </c>
    </row>
    <row r="24" spans="1:7">
      <c r="A24" s="6" t="s">
        <v>21795</v>
      </c>
      <c r="B24" s="6" t="s">
        <v>21794</v>
      </c>
      <c r="C24" s="6" t="s">
        <v>20426</v>
      </c>
      <c r="D24" s="6">
        <v>6</v>
      </c>
      <c r="E24" s="6">
        <v>1671</v>
      </c>
      <c r="F24" s="6">
        <v>29</v>
      </c>
      <c r="G24" s="6">
        <v>1.2536166674832301E-3</v>
      </c>
    </row>
    <row r="25" spans="1:7">
      <c r="A25" s="6" t="s">
        <v>21793</v>
      </c>
      <c r="B25" s="6" t="s">
        <v>21792</v>
      </c>
      <c r="C25" s="6" t="s">
        <v>20426</v>
      </c>
      <c r="D25" s="6">
        <v>5</v>
      </c>
      <c r="E25" s="6">
        <v>1671</v>
      </c>
      <c r="F25" s="6">
        <v>29</v>
      </c>
      <c r="G25" s="6">
        <v>1.2536166674832301E-3</v>
      </c>
    </row>
    <row r="26" spans="1:7">
      <c r="A26" s="6" t="s">
        <v>21505</v>
      </c>
      <c r="B26" s="6" t="s">
        <v>21504</v>
      </c>
      <c r="C26" s="6" t="s">
        <v>20426</v>
      </c>
      <c r="D26" s="6">
        <v>6</v>
      </c>
      <c r="E26" s="6">
        <v>127</v>
      </c>
      <c r="F26" s="6">
        <v>6</v>
      </c>
      <c r="G26" s="6">
        <v>1.33760976553476E-3</v>
      </c>
    </row>
    <row r="27" spans="1:7">
      <c r="A27" s="6" t="s">
        <v>21687</v>
      </c>
      <c r="B27" s="6" t="s">
        <v>21686</v>
      </c>
      <c r="C27" s="6" t="s">
        <v>20426</v>
      </c>
      <c r="D27" s="6">
        <v>6</v>
      </c>
      <c r="E27" s="6">
        <v>175</v>
      </c>
      <c r="F27" s="6">
        <v>7</v>
      </c>
      <c r="G27" s="6">
        <v>1.42694768506441E-3</v>
      </c>
    </row>
    <row r="28" spans="1:7">
      <c r="A28" s="6" t="s">
        <v>21902</v>
      </c>
      <c r="B28" s="6" t="s">
        <v>21901</v>
      </c>
      <c r="C28" s="6" t="s">
        <v>20426</v>
      </c>
      <c r="D28" s="6">
        <v>4</v>
      </c>
      <c r="E28" s="6">
        <v>521</v>
      </c>
      <c r="F28" s="6">
        <v>13</v>
      </c>
      <c r="G28" s="6">
        <v>1.48893526200559E-3</v>
      </c>
    </row>
    <row r="29" spans="1:7">
      <c r="A29" s="6" t="s">
        <v>21693</v>
      </c>
      <c r="B29" s="6" t="s">
        <v>21692</v>
      </c>
      <c r="C29" s="6" t="s">
        <v>20426</v>
      </c>
      <c r="D29" s="6">
        <v>6</v>
      </c>
      <c r="E29" s="6">
        <v>130</v>
      </c>
      <c r="F29" s="6">
        <v>6</v>
      </c>
      <c r="G29" s="6">
        <v>1.5073267868184199E-3</v>
      </c>
    </row>
    <row r="30" spans="1:7">
      <c r="A30" s="6" t="s">
        <v>21691</v>
      </c>
      <c r="B30" s="6" t="s">
        <v>21690</v>
      </c>
      <c r="C30" s="6" t="s">
        <v>20426</v>
      </c>
      <c r="D30" s="6">
        <v>5</v>
      </c>
      <c r="E30" s="6">
        <v>130</v>
      </c>
      <c r="F30" s="6">
        <v>6</v>
      </c>
      <c r="G30" s="6">
        <v>1.5073267868184199E-3</v>
      </c>
    </row>
    <row r="31" spans="1:7">
      <c r="A31" s="6" t="s">
        <v>21154</v>
      </c>
      <c r="B31" s="6" t="s">
        <v>21153</v>
      </c>
      <c r="C31" s="6" t="s">
        <v>20426</v>
      </c>
      <c r="D31" s="6">
        <v>4</v>
      </c>
      <c r="E31" s="6">
        <v>522</v>
      </c>
      <c r="F31" s="6">
        <v>13</v>
      </c>
      <c r="G31" s="6">
        <v>1.51433394005111E-3</v>
      </c>
    </row>
    <row r="32" spans="1:7">
      <c r="A32" s="6" t="s">
        <v>22780</v>
      </c>
      <c r="B32" s="6" t="s">
        <v>22779</v>
      </c>
      <c r="C32" s="6" t="s">
        <v>20426</v>
      </c>
      <c r="D32" s="6">
        <v>4</v>
      </c>
      <c r="E32" s="6">
        <v>283</v>
      </c>
      <c r="F32" s="6">
        <v>9</v>
      </c>
      <c r="G32" s="6">
        <v>1.5729673205616601E-3</v>
      </c>
    </row>
    <row r="33" spans="1:7">
      <c r="A33" s="6" t="s">
        <v>21791</v>
      </c>
      <c r="B33" s="6" t="s">
        <v>21790</v>
      </c>
      <c r="C33" s="6" t="s">
        <v>20426</v>
      </c>
      <c r="D33" s="6">
        <v>5</v>
      </c>
      <c r="E33" s="6">
        <v>1697</v>
      </c>
      <c r="F33" s="6">
        <v>29</v>
      </c>
      <c r="G33" s="6">
        <v>1.57892789973746E-3</v>
      </c>
    </row>
    <row r="34" spans="1:7">
      <c r="A34" s="6" t="s">
        <v>22005</v>
      </c>
      <c r="B34" s="6" t="s">
        <v>22004</v>
      </c>
      <c r="C34" s="6" t="s">
        <v>20426</v>
      </c>
      <c r="D34" s="6">
        <v>4</v>
      </c>
      <c r="E34" s="6">
        <v>1234</v>
      </c>
      <c r="F34" s="6">
        <v>23</v>
      </c>
      <c r="G34" s="6">
        <v>1.6263369745576201E-3</v>
      </c>
    </row>
    <row r="35" spans="1:7">
      <c r="A35" s="6" t="s">
        <v>21742</v>
      </c>
      <c r="B35" s="6" t="s">
        <v>21741</v>
      </c>
      <c r="C35" s="6" t="s">
        <v>20426</v>
      </c>
      <c r="D35" s="6">
        <v>6</v>
      </c>
      <c r="E35" s="6">
        <v>1622</v>
      </c>
      <c r="F35" s="6">
        <v>28</v>
      </c>
      <c r="G35" s="6">
        <v>1.63973206807036E-3</v>
      </c>
    </row>
    <row r="36" spans="1:7">
      <c r="A36" s="6" t="s">
        <v>21803</v>
      </c>
      <c r="B36" s="6" t="s">
        <v>21802</v>
      </c>
      <c r="C36" s="6" t="s">
        <v>20426</v>
      </c>
      <c r="D36" s="6">
        <v>3</v>
      </c>
      <c r="E36" s="6">
        <v>2110</v>
      </c>
      <c r="F36" s="6">
        <v>34</v>
      </c>
      <c r="G36" s="6">
        <v>1.6918135795597599E-3</v>
      </c>
    </row>
    <row r="37" spans="1:7">
      <c r="A37" s="6" t="s">
        <v>21756</v>
      </c>
      <c r="B37" s="6" t="s">
        <v>21755</v>
      </c>
      <c r="C37" s="6" t="s">
        <v>20426</v>
      </c>
      <c r="D37" s="6">
        <v>5</v>
      </c>
      <c r="E37" s="6">
        <v>1632</v>
      </c>
      <c r="F37" s="6">
        <v>28</v>
      </c>
      <c r="G37" s="6">
        <v>1.79172824824083E-3</v>
      </c>
    </row>
    <row r="38" spans="1:7">
      <c r="A38" s="6" t="s">
        <v>24109</v>
      </c>
      <c r="B38" s="6" t="s">
        <v>24108</v>
      </c>
      <c r="C38" s="6" t="s">
        <v>20426</v>
      </c>
      <c r="D38" s="6">
        <v>5</v>
      </c>
      <c r="E38" s="6">
        <v>92</v>
      </c>
      <c r="F38" s="6">
        <v>5</v>
      </c>
      <c r="G38" s="6">
        <v>1.82263850914223E-3</v>
      </c>
    </row>
    <row r="39" spans="1:7">
      <c r="A39" s="6" t="s">
        <v>21787</v>
      </c>
      <c r="B39" s="6" t="s">
        <v>21786</v>
      </c>
      <c r="C39" s="6" t="s">
        <v>20426</v>
      </c>
      <c r="D39" s="6">
        <v>5</v>
      </c>
      <c r="E39" s="6">
        <v>1718</v>
      </c>
      <c r="F39" s="6">
        <v>29</v>
      </c>
      <c r="G39" s="6">
        <v>1.8927597422854301E-3</v>
      </c>
    </row>
    <row r="40" spans="1:7">
      <c r="A40" s="6" t="s">
        <v>21834</v>
      </c>
      <c r="B40" s="6" t="s">
        <v>21833</v>
      </c>
      <c r="C40" s="6" t="s">
        <v>20426</v>
      </c>
      <c r="D40" s="6">
        <v>4</v>
      </c>
      <c r="E40" s="6">
        <v>1718</v>
      </c>
      <c r="F40" s="6">
        <v>29</v>
      </c>
      <c r="G40" s="6">
        <v>1.8927597422854301E-3</v>
      </c>
    </row>
    <row r="41" spans="1:7">
      <c r="A41" s="6" t="s">
        <v>21818</v>
      </c>
      <c r="B41" s="6" t="s">
        <v>21817</v>
      </c>
      <c r="C41" s="6" t="s">
        <v>20426</v>
      </c>
      <c r="D41" s="6">
        <v>5</v>
      </c>
      <c r="E41" s="6">
        <v>1728</v>
      </c>
      <c r="F41" s="6">
        <v>29</v>
      </c>
      <c r="G41" s="6">
        <v>2.06021990379179E-3</v>
      </c>
    </row>
    <row r="42" spans="1:7">
      <c r="A42" s="6" t="s">
        <v>21808</v>
      </c>
      <c r="B42" s="6" t="s">
        <v>21807</v>
      </c>
      <c r="C42" s="6" t="s">
        <v>20426</v>
      </c>
      <c r="D42" s="6">
        <v>5</v>
      </c>
      <c r="E42" s="6">
        <v>1730</v>
      </c>
      <c r="F42" s="6">
        <v>29</v>
      </c>
      <c r="G42" s="6">
        <v>2.0952010757807702E-3</v>
      </c>
    </row>
    <row r="43" spans="1:7">
      <c r="A43" s="6" t="s">
        <v>24203</v>
      </c>
      <c r="B43" s="6" t="s">
        <v>24202</v>
      </c>
      <c r="C43" s="6" t="s">
        <v>20426</v>
      </c>
      <c r="D43" s="6">
        <v>4</v>
      </c>
      <c r="E43" s="6">
        <v>9</v>
      </c>
      <c r="F43" s="6">
        <v>2</v>
      </c>
      <c r="G43" s="6">
        <v>3.0571406934070599E-3</v>
      </c>
    </row>
    <row r="44" spans="1:7">
      <c r="A44" s="6" t="s">
        <v>21760</v>
      </c>
      <c r="B44" s="6" t="s">
        <v>21759</v>
      </c>
      <c r="C44" s="6" t="s">
        <v>20426</v>
      </c>
      <c r="D44" s="6">
        <v>4</v>
      </c>
      <c r="E44" s="6">
        <v>151</v>
      </c>
      <c r="F44" s="6">
        <v>6</v>
      </c>
      <c r="G44" s="6">
        <v>3.1950230993467101E-3</v>
      </c>
    </row>
    <row r="45" spans="1:7">
      <c r="A45" s="6" t="s">
        <v>20766</v>
      </c>
      <c r="B45" s="6" t="s">
        <v>20765</v>
      </c>
      <c r="C45" s="6" t="s">
        <v>20426</v>
      </c>
      <c r="D45" s="6">
        <v>5</v>
      </c>
      <c r="E45" s="6">
        <v>10</v>
      </c>
      <c r="F45" s="6">
        <v>2</v>
      </c>
      <c r="G45" s="6">
        <v>3.7976702035352099E-3</v>
      </c>
    </row>
    <row r="46" spans="1:7">
      <c r="A46" s="6" t="s">
        <v>20770</v>
      </c>
      <c r="B46" s="6" t="s">
        <v>20769</v>
      </c>
      <c r="C46" s="6" t="s">
        <v>20426</v>
      </c>
      <c r="D46" s="6">
        <v>4</v>
      </c>
      <c r="E46" s="6">
        <v>10</v>
      </c>
      <c r="F46" s="6">
        <v>2</v>
      </c>
      <c r="G46" s="6">
        <v>3.7976702035352099E-3</v>
      </c>
    </row>
    <row r="47" spans="1:7">
      <c r="A47" s="6" t="s">
        <v>21913</v>
      </c>
      <c r="B47" s="6" t="s">
        <v>21912</v>
      </c>
      <c r="C47" s="6" t="s">
        <v>20426</v>
      </c>
      <c r="D47" s="6">
        <v>3</v>
      </c>
      <c r="E47" s="6">
        <v>8167</v>
      </c>
      <c r="F47" s="6">
        <v>98</v>
      </c>
      <c r="G47" s="6">
        <v>4.2602825610917596E-3</v>
      </c>
    </row>
    <row r="48" spans="1:7">
      <c r="A48" s="6" t="s">
        <v>22792</v>
      </c>
      <c r="B48" s="6" t="s">
        <v>22791</v>
      </c>
      <c r="C48" s="6" t="s">
        <v>20426</v>
      </c>
      <c r="D48" s="6">
        <v>3</v>
      </c>
      <c r="E48" s="6">
        <v>5036</v>
      </c>
      <c r="F48" s="6">
        <v>65</v>
      </c>
      <c r="G48" s="6">
        <v>4.7993881113997201E-3</v>
      </c>
    </row>
    <row r="49" spans="1:7">
      <c r="A49" s="6" t="s">
        <v>22790</v>
      </c>
      <c r="B49" s="6" t="s">
        <v>22789</v>
      </c>
      <c r="C49" s="6" t="s">
        <v>20426</v>
      </c>
      <c r="D49" s="6">
        <v>4</v>
      </c>
      <c r="E49" s="6">
        <v>4867</v>
      </c>
      <c r="F49" s="6">
        <v>63</v>
      </c>
      <c r="G49" s="6">
        <v>5.1928222403055798E-3</v>
      </c>
    </row>
    <row r="50" spans="1:7">
      <c r="A50" s="6" t="s">
        <v>24091</v>
      </c>
      <c r="B50" s="6" t="s">
        <v>24090</v>
      </c>
      <c r="C50" s="6" t="s">
        <v>20426</v>
      </c>
      <c r="D50" s="6">
        <v>5</v>
      </c>
      <c r="E50" s="6">
        <v>12</v>
      </c>
      <c r="F50" s="6">
        <v>2</v>
      </c>
      <c r="G50" s="6">
        <v>5.5009615350209203E-3</v>
      </c>
    </row>
    <row r="51" spans="1:7">
      <c r="A51" s="6" t="s">
        <v>22018</v>
      </c>
      <c r="B51" s="6" t="s">
        <v>22017</v>
      </c>
      <c r="C51" s="6" t="s">
        <v>20426</v>
      </c>
      <c r="D51" s="6">
        <v>2</v>
      </c>
      <c r="E51" s="6">
        <v>11057</v>
      </c>
      <c r="F51" s="6">
        <v>126</v>
      </c>
      <c r="G51" s="6">
        <v>5.9864630757320396E-3</v>
      </c>
    </row>
    <row r="52" spans="1:7">
      <c r="A52" s="6" t="s">
        <v>23520</v>
      </c>
      <c r="B52" s="6" t="s">
        <v>23519</v>
      </c>
      <c r="C52" s="6" t="s">
        <v>20426</v>
      </c>
      <c r="D52" s="6">
        <v>4</v>
      </c>
      <c r="E52" s="6">
        <v>40</v>
      </c>
      <c r="F52" s="6">
        <v>3</v>
      </c>
      <c r="G52" s="6">
        <v>6.34837594069056E-3</v>
      </c>
    </row>
    <row r="53" spans="1:7">
      <c r="A53" s="6" t="s">
        <v>21491</v>
      </c>
      <c r="B53" s="6" t="s">
        <v>21490</v>
      </c>
      <c r="C53" s="6" t="s">
        <v>20426</v>
      </c>
      <c r="D53" s="6">
        <v>8</v>
      </c>
      <c r="E53" s="6">
        <v>13</v>
      </c>
      <c r="F53" s="6">
        <v>2</v>
      </c>
      <c r="G53" s="6">
        <v>6.4608165855142303E-3</v>
      </c>
    </row>
    <row r="54" spans="1:7">
      <c r="A54" s="6" t="s">
        <v>21587</v>
      </c>
      <c r="B54" s="6" t="s">
        <v>21586</v>
      </c>
      <c r="C54" s="6" t="s">
        <v>20426</v>
      </c>
      <c r="D54" s="6">
        <v>7</v>
      </c>
      <c r="E54" s="6">
        <v>41</v>
      </c>
      <c r="F54" s="6">
        <v>3</v>
      </c>
      <c r="G54" s="6">
        <v>6.8023730298370196E-3</v>
      </c>
    </row>
    <row r="55" spans="1:7">
      <c r="A55" s="6" t="s">
        <v>21585</v>
      </c>
      <c r="B55" s="6" t="s">
        <v>21584</v>
      </c>
      <c r="C55" s="6" t="s">
        <v>20426</v>
      </c>
      <c r="D55" s="6">
        <v>4</v>
      </c>
      <c r="E55" s="6">
        <v>41</v>
      </c>
      <c r="F55" s="6">
        <v>3</v>
      </c>
      <c r="G55" s="6">
        <v>6.8023730298370196E-3</v>
      </c>
    </row>
    <row r="56" spans="1:7">
      <c r="A56" s="6" t="s">
        <v>21130</v>
      </c>
      <c r="B56" s="6" t="s">
        <v>21129</v>
      </c>
      <c r="C56" s="6" t="s">
        <v>20426</v>
      </c>
      <c r="D56" s="6">
        <v>4</v>
      </c>
      <c r="E56" s="6">
        <v>41</v>
      </c>
      <c r="F56" s="6">
        <v>3</v>
      </c>
      <c r="G56" s="6">
        <v>6.8023730298370196E-3</v>
      </c>
    </row>
    <row r="57" spans="1:7">
      <c r="A57" s="6" t="s">
        <v>20816</v>
      </c>
      <c r="B57" s="6" t="s">
        <v>20815</v>
      </c>
      <c r="C57" s="6" t="s">
        <v>20426</v>
      </c>
      <c r="D57" s="6">
        <v>5</v>
      </c>
      <c r="E57" s="6">
        <v>14</v>
      </c>
      <c r="F57" s="6">
        <v>2</v>
      </c>
      <c r="G57" s="6">
        <v>7.4909078367504196E-3</v>
      </c>
    </row>
    <row r="58" spans="1:7">
      <c r="A58" s="6" t="s">
        <v>20818</v>
      </c>
      <c r="B58" s="6" t="s">
        <v>20817</v>
      </c>
      <c r="C58" s="6" t="s">
        <v>20426</v>
      </c>
      <c r="D58" s="6">
        <v>4</v>
      </c>
      <c r="E58" s="6">
        <v>14</v>
      </c>
      <c r="F58" s="6">
        <v>2</v>
      </c>
      <c r="G58" s="6">
        <v>7.4909078367504196E-3</v>
      </c>
    </row>
    <row r="59" spans="1:7">
      <c r="A59" s="6" t="s">
        <v>20822</v>
      </c>
      <c r="B59" s="6" t="s">
        <v>20821</v>
      </c>
      <c r="C59" s="6" t="s">
        <v>20426</v>
      </c>
      <c r="D59" s="6">
        <v>5</v>
      </c>
      <c r="E59" s="6">
        <v>14</v>
      </c>
      <c r="F59" s="6">
        <v>2</v>
      </c>
      <c r="G59" s="6">
        <v>7.4909078367504196E-3</v>
      </c>
    </row>
    <row r="60" spans="1:7">
      <c r="A60" s="6" t="s">
        <v>21797</v>
      </c>
      <c r="B60" s="6" t="s">
        <v>21796</v>
      </c>
      <c r="C60" s="6" t="s">
        <v>20426</v>
      </c>
      <c r="D60" s="6">
        <v>4</v>
      </c>
      <c r="E60" s="6">
        <v>1898</v>
      </c>
      <c r="F60" s="6">
        <v>29</v>
      </c>
      <c r="G60" s="6">
        <v>7.5556876036158701E-3</v>
      </c>
    </row>
    <row r="61" spans="1:7">
      <c r="A61" s="6" t="s">
        <v>21721</v>
      </c>
      <c r="B61" s="6" t="s">
        <v>21720</v>
      </c>
      <c r="C61" s="6" t="s">
        <v>20426</v>
      </c>
      <c r="D61" s="6">
        <v>5</v>
      </c>
      <c r="E61" s="6">
        <v>1822</v>
      </c>
      <c r="F61" s="6">
        <v>28</v>
      </c>
      <c r="G61" s="6">
        <v>7.9975401403063803E-3</v>
      </c>
    </row>
    <row r="62" spans="1:7">
      <c r="A62" s="6" t="s">
        <v>23438</v>
      </c>
      <c r="B62" s="6" t="s">
        <v>23437</v>
      </c>
      <c r="C62" s="6" t="s">
        <v>20426</v>
      </c>
      <c r="D62" s="6">
        <v>4</v>
      </c>
      <c r="E62" s="6">
        <v>15</v>
      </c>
      <c r="F62" s="6">
        <v>2</v>
      </c>
      <c r="G62" s="6">
        <v>8.5898332012139395E-3</v>
      </c>
    </row>
    <row r="63" spans="1:7">
      <c r="A63" s="6" t="s">
        <v>21192</v>
      </c>
      <c r="B63" s="6" t="s">
        <v>21191</v>
      </c>
      <c r="C63" s="6" t="s">
        <v>20426</v>
      </c>
      <c r="D63" s="6">
        <v>5</v>
      </c>
      <c r="E63" s="6">
        <v>15</v>
      </c>
      <c r="F63" s="6">
        <v>2</v>
      </c>
      <c r="G63" s="6">
        <v>8.5898332012139395E-3</v>
      </c>
    </row>
    <row r="64" spans="1:7">
      <c r="A64" s="6" t="s">
        <v>20842</v>
      </c>
      <c r="B64" s="6" t="s">
        <v>20841</v>
      </c>
      <c r="C64" s="6" t="s">
        <v>20426</v>
      </c>
      <c r="D64" s="6">
        <v>4</v>
      </c>
      <c r="E64" s="6">
        <v>133</v>
      </c>
      <c r="F64" s="6">
        <v>5</v>
      </c>
      <c r="G64" s="6">
        <v>8.7276966124101799E-3</v>
      </c>
    </row>
    <row r="65" spans="1:7">
      <c r="A65" s="6" t="s">
        <v>21886</v>
      </c>
      <c r="B65" s="6" t="s">
        <v>21885</v>
      </c>
      <c r="C65" s="6" t="s">
        <v>20426</v>
      </c>
      <c r="D65" s="6">
        <v>5</v>
      </c>
      <c r="E65" s="6">
        <v>2266</v>
      </c>
      <c r="F65" s="6">
        <v>33</v>
      </c>
      <c r="G65" s="6">
        <v>8.9580047051803693E-3</v>
      </c>
    </row>
    <row r="66" spans="1:7">
      <c r="A66" s="6" t="s">
        <v>23388</v>
      </c>
      <c r="B66" s="6" t="s">
        <v>23387</v>
      </c>
      <c r="C66" s="6" t="s">
        <v>20426</v>
      </c>
      <c r="D66" s="6">
        <v>6</v>
      </c>
      <c r="E66" s="6">
        <v>1</v>
      </c>
      <c r="F66" s="6">
        <v>1</v>
      </c>
      <c r="G66" s="6">
        <v>9.4339622642430204E-3</v>
      </c>
    </row>
    <row r="67" spans="1:7">
      <c r="A67" s="6" t="s">
        <v>23266</v>
      </c>
      <c r="B67" s="6" t="s">
        <v>23265</v>
      </c>
      <c r="C67" s="6" t="s">
        <v>20426</v>
      </c>
      <c r="D67" s="6">
        <v>6</v>
      </c>
      <c r="E67" s="6">
        <v>1</v>
      </c>
      <c r="F67" s="6">
        <v>1</v>
      </c>
      <c r="G67" s="6">
        <v>9.4339622642430204E-3</v>
      </c>
    </row>
    <row r="68" spans="1:7">
      <c r="A68" s="6" t="s">
        <v>23236</v>
      </c>
      <c r="B68" s="6" t="s">
        <v>23235</v>
      </c>
      <c r="C68" s="6" t="s">
        <v>20426</v>
      </c>
      <c r="D68" s="6">
        <v>6</v>
      </c>
      <c r="E68" s="6">
        <v>1</v>
      </c>
      <c r="F68" s="6">
        <v>1</v>
      </c>
      <c r="G68" s="6">
        <v>9.4339622642430204E-3</v>
      </c>
    </row>
    <row r="69" spans="1:7">
      <c r="A69" s="6" t="s">
        <v>23234</v>
      </c>
      <c r="B69" s="6" t="s">
        <v>23233</v>
      </c>
      <c r="C69" s="6" t="s">
        <v>20426</v>
      </c>
      <c r="D69" s="6">
        <v>7</v>
      </c>
      <c r="E69" s="6">
        <v>1</v>
      </c>
      <c r="F69" s="6">
        <v>1</v>
      </c>
      <c r="G69" s="6">
        <v>9.4339622642430204E-3</v>
      </c>
    </row>
    <row r="70" spans="1:7">
      <c r="A70" s="6" t="s">
        <v>23216</v>
      </c>
      <c r="B70" s="6" t="s">
        <v>23215</v>
      </c>
      <c r="C70" s="6" t="s">
        <v>20426</v>
      </c>
      <c r="D70" s="6">
        <v>5</v>
      </c>
      <c r="E70" s="6">
        <v>1</v>
      </c>
      <c r="F70" s="6">
        <v>1</v>
      </c>
      <c r="G70" s="6">
        <v>9.4339622642430204E-3</v>
      </c>
    </row>
    <row r="71" spans="1:7">
      <c r="A71" s="6" t="s">
        <v>23214</v>
      </c>
      <c r="B71" s="6" t="s">
        <v>23213</v>
      </c>
      <c r="C71" s="6" t="s">
        <v>20426</v>
      </c>
      <c r="D71" s="6">
        <v>6</v>
      </c>
      <c r="E71" s="6">
        <v>1</v>
      </c>
      <c r="F71" s="6">
        <v>1</v>
      </c>
      <c r="G71" s="6">
        <v>9.4339622642430204E-3</v>
      </c>
    </row>
    <row r="72" spans="1:7">
      <c r="A72" s="6" t="s">
        <v>23194</v>
      </c>
      <c r="B72" s="6" t="s">
        <v>23193</v>
      </c>
      <c r="C72" s="6" t="s">
        <v>20426</v>
      </c>
      <c r="D72" s="6">
        <v>7</v>
      </c>
      <c r="E72" s="6">
        <v>1</v>
      </c>
      <c r="F72" s="6">
        <v>1</v>
      </c>
      <c r="G72" s="6">
        <v>9.4339622642430204E-3</v>
      </c>
    </row>
    <row r="73" spans="1:7">
      <c r="A73" s="6" t="s">
        <v>23184</v>
      </c>
      <c r="B73" s="6" t="s">
        <v>23183</v>
      </c>
      <c r="C73" s="6" t="s">
        <v>20426</v>
      </c>
      <c r="D73" s="6">
        <v>5</v>
      </c>
      <c r="E73" s="6">
        <v>1</v>
      </c>
      <c r="F73" s="6">
        <v>1</v>
      </c>
      <c r="G73" s="6">
        <v>9.4339622642430204E-3</v>
      </c>
    </row>
    <row r="74" spans="1:7">
      <c r="A74" s="6" t="s">
        <v>24526</v>
      </c>
      <c r="B74" s="6" t="s">
        <v>24525</v>
      </c>
      <c r="C74" s="6" t="s">
        <v>20426</v>
      </c>
      <c r="D74" s="6">
        <v>6</v>
      </c>
      <c r="E74" s="6">
        <v>16</v>
      </c>
      <c r="F74" s="6">
        <v>2</v>
      </c>
      <c r="G74" s="6">
        <v>9.7562106500815593E-3</v>
      </c>
    </row>
    <row r="75" spans="1:7">
      <c r="A75" s="6" t="s">
        <v>24524</v>
      </c>
      <c r="B75" s="6" t="s">
        <v>24523</v>
      </c>
      <c r="C75" s="6" t="s">
        <v>20426</v>
      </c>
      <c r="D75" s="6">
        <v>5</v>
      </c>
      <c r="E75" s="6">
        <v>16</v>
      </c>
      <c r="F75" s="6">
        <v>2</v>
      </c>
      <c r="G75" s="6">
        <v>9.7562106500815593E-3</v>
      </c>
    </row>
    <row r="76" spans="1:7">
      <c r="A76" s="6" t="s">
        <v>21619</v>
      </c>
      <c r="B76" s="6" t="s">
        <v>21618</v>
      </c>
      <c r="C76" s="6" t="s">
        <v>20426</v>
      </c>
      <c r="D76" s="6">
        <v>6</v>
      </c>
      <c r="E76" s="6">
        <v>47</v>
      </c>
      <c r="F76" s="6">
        <v>3</v>
      </c>
      <c r="G76" s="6">
        <v>9.9274157513521508E-3</v>
      </c>
    </row>
    <row r="77" spans="1:7">
      <c r="A77" s="6" t="s">
        <v>21617</v>
      </c>
      <c r="B77" s="6" t="s">
        <v>21616</v>
      </c>
      <c r="C77" s="6" t="s">
        <v>20426</v>
      </c>
      <c r="D77" s="6">
        <v>5</v>
      </c>
      <c r="E77" s="6">
        <v>47</v>
      </c>
      <c r="F77" s="6">
        <v>3</v>
      </c>
      <c r="G77" s="6">
        <v>9.9274157513521508E-3</v>
      </c>
    </row>
    <row r="78" spans="1:7">
      <c r="A78" s="6" t="s">
        <v>21106</v>
      </c>
      <c r="B78" s="6" t="s">
        <v>21105</v>
      </c>
      <c r="C78" s="6" t="s">
        <v>20426</v>
      </c>
      <c r="D78" s="6">
        <v>4</v>
      </c>
      <c r="E78" s="6">
        <v>47</v>
      </c>
      <c r="F78" s="6">
        <v>3</v>
      </c>
      <c r="G78" s="6">
        <v>9.9274157513521508E-3</v>
      </c>
    </row>
    <row r="79" spans="1:7">
      <c r="A79" s="6" t="s">
        <v>23546</v>
      </c>
      <c r="B79" s="6" t="s">
        <v>23545</v>
      </c>
      <c r="C79" s="6" t="s">
        <v>20426</v>
      </c>
      <c r="D79" s="6">
        <v>5</v>
      </c>
      <c r="E79" s="6">
        <v>3718</v>
      </c>
      <c r="F79" s="6">
        <v>49</v>
      </c>
      <c r="G79" s="6">
        <v>1.0137818220485199E-2</v>
      </c>
    </row>
    <row r="80" spans="1:7">
      <c r="A80" s="6" t="s">
        <v>23544</v>
      </c>
      <c r="B80" s="6" t="s">
        <v>23543</v>
      </c>
      <c r="C80" s="6" t="s">
        <v>20426</v>
      </c>
      <c r="D80" s="6">
        <v>4</v>
      </c>
      <c r="E80" s="6">
        <v>3730</v>
      </c>
      <c r="F80" s="6">
        <v>49</v>
      </c>
      <c r="G80" s="6">
        <v>1.0730460085475201E-2</v>
      </c>
    </row>
    <row r="81" spans="1:7">
      <c r="A81" s="6" t="s">
        <v>21446</v>
      </c>
      <c r="B81" s="6" t="s">
        <v>21445</v>
      </c>
      <c r="C81" s="6" t="s">
        <v>20426</v>
      </c>
      <c r="D81" s="6">
        <v>3</v>
      </c>
      <c r="E81" s="6">
        <v>254</v>
      </c>
      <c r="F81" s="6">
        <v>7</v>
      </c>
      <c r="G81" s="6">
        <v>1.0781055083748501E-2</v>
      </c>
    </row>
    <row r="82" spans="1:7">
      <c r="A82" s="6" t="s">
        <v>20445</v>
      </c>
      <c r="B82" s="6" t="s">
        <v>20444</v>
      </c>
      <c r="C82" s="6" t="s">
        <v>20426</v>
      </c>
      <c r="D82" s="6">
        <v>5</v>
      </c>
      <c r="E82" s="6">
        <v>17</v>
      </c>
      <c r="F82" s="6">
        <v>2</v>
      </c>
      <c r="G82" s="6">
        <v>1.09886779577444E-2</v>
      </c>
    </row>
    <row r="83" spans="1:7">
      <c r="A83" s="6" t="s">
        <v>21695</v>
      </c>
      <c r="B83" s="6" t="s">
        <v>21694</v>
      </c>
      <c r="C83" s="6" t="s">
        <v>20426</v>
      </c>
      <c r="D83" s="6">
        <v>3</v>
      </c>
      <c r="E83" s="6">
        <v>591</v>
      </c>
      <c r="F83" s="6">
        <v>12</v>
      </c>
      <c r="G83" s="6">
        <v>1.10040716388622E-2</v>
      </c>
    </row>
    <row r="84" spans="1:7">
      <c r="A84" s="6" t="s">
        <v>22011</v>
      </c>
      <c r="B84" s="6" t="s">
        <v>22010</v>
      </c>
      <c r="C84" s="6" t="s">
        <v>20426</v>
      </c>
      <c r="D84" s="6">
        <v>3</v>
      </c>
      <c r="E84" s="6">
        <v>2060</v>
      </c>
      <c r="F84" s="6">
        <v>30</v>
      </c>
      <c r="G84" s="6">
        <v>1.2467393988574301E-2</v>
      </c>
    </row>
    <row r="85" spans="1:7">
      <c r="A85" s="6" t="s">
        <v>21951</v>
      </c>
      <c r="B85" s="6" t="s">
        <v>21950</v>
      </c>
      <c r="C85" s="6" t="s">
        <v>20426</v>
      </c>
      <c r="D85" s="6">
        <v>6</v>
      </c>
      <c r="E85" s="6">
        <v>982</v>
      </c>
      <c r="F85" s="6">
        <v>17</v>
      </c>
      <c r="G85" s="6">
        <v>1.26112171576577E-2</v>
      </c>
    </row>
    <row r="86" spans="1:7">
      <c r="A86" s="6" t="s">
        <v>24522</v>
      </c>
      <c r="B86" s="6" t="s">
        <v>24521</v>
      </c>
      <c r="C86" s="6" t="s">
        <v>20426</v>
      </c>
      <c r="D86" s="6">
        <v>5</v>
      </c>
      <c r="E86" s="6">
        <v>19</v>
      </c>
      <c r="F86" s="6">
        <v>2</v>
      </c>
      <c r="G86" s="6">
        <v>1.3646530801878399E-2</v>
      </c>
    </row>
    <row r="87" spans="1:7">
      <c r="A87" s="6" t="s">
        <v>21485</v>
      </c>
      <c r="B87" s="6" t="s">
        <v>21484</v>
      </c>
      <c r="C87" s="6" t="s">
        <v>20426</v>
      </c>
      <c r="D87" s="6">
        <v>3</v>
      </c>
      <c r="E87" s="6">
        <v>53</v>
      </c>
      <c r="F87" s="6">
        <v>3</v>
      </c>
      <c r="G87" s="6">
        <v>1.37621561719703E-2</v>
      </c>
    </row>
    <row r="88" spans="1:7">
      <c r="A88" s="6" t="s">
        <v>21933</v>
      </c>
      <c r="B88" s="6" t="s">
        <v>21932</v>
      </c>
      <c r="C88" s="6" t="s">
        <v>20426</v>
      </c>
      <c r="D88" s="6">
        <v>3</v>
      </c>
      <c r="E88" s="6">
        <v>1153</v>
      </c>
      <c r="F88" s="6">
        <v>19</v>
      </c>
      <c r="G88" s="6">
        <v>1.3940807311756301E-2</v>
      </c>
    </row>
    <row r="89" spans="1:7">
      <c r="A89" s="6" t="s">
        <v>24520</v>
      </c>
      <c r="B89" s="6" t="s">
        <v>24519</v>
      </c>
      <c r="C89" s="6" t="s">
        <v>20426</v>
      </c>
      <c r="D89" s="6">
        <v>5</v>
      </c>
      <c r="E89" s="6">
        <v>20</v>
      </c>
      <c r="F89" s="6">
        <v>2</v>
      </c>
      <c r="G89" s="6">
        <v>1.50692886964621E-2</v>
      </c>
    </row>
    <row r="90" spans="1:7">
      <c r="A90" s="6" t="s">
        <v>24518</v>
      </c>
      <c r="B90" s="6" t="s">
        <v>24517</v>
      </c>
      <c r="C90" s="6" t="s">
        <v>20426</v>
      </c>
      <c r="D90" s="6">
        <v>6</v>
      </c>
      <c r="E90" s="6">
        <v>20</v>
      </c>
      <c r="F90" s="6">
        <v>2</v>
      </c>
      <c r="G90" s="6">
        <v>1.50692886964621E-2</v>
      </c>
    </row>
    <row r="91" spans="1:7">
      <c r="A91" s="6" t="s">
        <v>21282</v>
      </c>
      <c r="B91" s="6" t="s">
        <v>21281</v>
      </c>
      <c r="C91" s="6" t="s">
        <v>20426</v>
      </c>
      <c r="D91" s="6">
        <v>5</v>
      </c>
      <c r="E91" s="6">
        <v>153</v>
      </c>
      <c r="F91" s="6">
        <v>5</v>
      </c>
      <c r="G91" s="6">
        <v>1.52781933765551E-2</v>
      </c>
    </row>
    <row r="92" spans="1:7">
      <c r="A92" s="6" t="s">
        <v>21947</v>
      </c>
      <c r="B92" s="6" t="s">
        <v>21946</v>
      </c>
      <c r="C92" s="6" t="s">
        <v>20426</v>
      </c>
      <c r="D92" s="6">
        <v>6</v>
      </c>
      <c r="E92" s="6">
        <v>931</v>
      </c>
      <c r="F92" s="6">
        <v>16</v>
      </c>
      <c r="G92" s="6">
        <v>1.6221223456168599E-2</v>
      </c>
    </row>
    <row r="93" spans="1:7">
      <c r="A93" s="6" t="s">
        <v>24217</v>
      </c>
      <c r="B93" s="6" t="s">
        <v>24216</v>
      </c>
      <c r="C93" s="6" t="s">
        <v>20426</v>
      </c>
      <c r="D93" s="6">
        <v>3</v>
      </c>
      <c r="E93" s="6">
        <v>21</v>
      </c>
      <c r="F93" s="6">
        <v>2</v>
      </c>
      <c r="G93" s="6">
        <v>1.65528806837844E-2</v>
      </c>
    </row>
    <row r="94" spans="1:7">
      <c r="A94" s="6" t="s">
        <v>24516</v>
      </c>
      <c r="B94" s="6" t="s">
        <v>24515</v>
      </c>
      <c r="C94" s="6" t="s">
        <v>20426</v>
      </c>
      <c r="D94" s="6">
        <v>6</v>
      </c>
      <c r="E94" s="6">
        <v>21</v>
      </c>
      <c r="F94" s="6">
        <v>2</v>
      </c>
      <c r="G94" s="6">
        <v>1.65528806837844E-2</v>
      </c>
    </row>
    <row r="95" spans="1:7">
      <c r="A95" s="6" t="s">
        <v>21102</v>
      </c>
      <c r="B95" s="6" t="s">
        <v>21101</v>
      </c>
      <c r="C95" s="6" t="s">
        <v>20426</v>
      </c>
      <c r="D95" s="6">
        <v>4</v>
      </c>
      <c r="E95" s="6">
        <v>21</v>
      </c>
      <c r="F95" s="6">
        <v>2</v>
      </c>
      <c r="G95" s="6">
        <v>1.65528806837844E-2</v>
      </c>
    </row>
    <row r="96" spans="1:7">
      <c r="A96" s="6" t="s">
        <v>24067</v>
      </c>
      <c r="B96" s="6" t="s">
        <v>24066</v>
      </c>
      <c r="C96" s="6" t="s">
        <v>20426</v>
      </c>
      <c r="D96" s="6">
        <v>4</v>
      </c>
      <c r="E96" s="6">
        <v>103</v>
      </c>
      <c r="F96" s="6">
        <v>4</v>
      </c>
      <c r="G96" s="6">
        <v>1.6571302283087799E-2</v>
      </c>
    </row>
    <row r="97" spans="1:7">
      <c r="A97" s="6" t="s">
        <v>23631</v>
      </c>
      <c r="B97" s="6" t="s">
        <v>23630</v>
      </c>
      <c r="C97" s="6" t="s">
        <v>20426</v>
      </c>
      <c r="D97" s="6">
        <v>6</v>
      </c>
      <c r="E97" s="6">
        <v>215</v>
      </c>
      <c r="F97" s="6">
        <v>6</v>
      </c>
      <c r="G97" s="6">
        <v>1.67291839522615E-2</v>
      </c>
    </row>
    <row r="98" spans="1:7">
      <c r="A98" s="6" t="s">
        <v>21468</v>
      </c>
      <c r="B98" s="6" t="s">
        <v>21467</v>
      </c>
      <c r="C98" s="6" t="s">
        <v>20426</v>
      </c>
      <c r="D98" s="6">
        <v>5</v>
      </c>
      <c r="E98" s="6">
        <v>416</v>
      </c>
      <c r="F98" s="6">
        <v>9</v>
      </c>
      <c r="G98" s="6">
        <v>1.7989582572986301E-2</v>
      </c>
    </row>
    <row r="99" spans="1:7">
      <c r="A99" s="6" t="s">
        <v>21750</v>
      </c>
      <c r="B99" s="6" t="s">
        <v>21749</v>
      </c>
      <c r="C99" s="6" t="s">
        <v>20426</v>
      </c>
      <c r="D99" s="6">
        <v>3</v>
      </c>
      <c r="E99" s="6">
        <v>634</v>
      </c>
      <c r="F99" s="6">
        <v>12</v>
      </c>
      <c r="G99" s="6">
        <v>1.8118197458617501E-2</v>
      </c>
    </row>
    <row r="100" spans="1:7">
      <c r="A100" s="6" t="s">
        <v>24051</v>
      </c>
      <c r="B100" s="6" t="s">
        <v>24050</v>
      </c>
      <c r="C100" s="6" t="s">
        <v>20426</v>
      </c>
      <c r="D100" s="6">
        <v>4</v>
      </c>
      <c r="E100" s="6">
        <v>2</v>
      </c>
      <c r="F100" s="6">
        <v>1</v>
      </c>
      <c r="G100" s="6">
        <v>1.8779203000408699E-2</v>
      </c>
    </row>
    <row r="101" spans="1:7">
      <c r="A101" s="6" t="s">
        <v>24049</v>
      </c>
      <c r="B101" s="6" t="s">
        <v>24048</v>
      </c>
      <c r="C101" s="6" t="s">
        <v>20426</v>
      </c>
      <c r="D101" s="6">
        <v>6</v>
      </c>
      <c r="E101" s="6">
        <v>2</v>
      </c>
      <c r="F101" s="6">
        <v>1</v>
      </c>
      <c r="G101" s="6">
        <v>1.8779203000408699E-2</v>
      </c>
    </row>
    <row r="102" spans="1:7">
      <c r="A102" s="6" t="s">
        <v>23993</v>
      </c>
      <c r="B102" s="6" t="s">
        <v>23992</v>
      </c>
      <c r="C102" s="6" t="s">
        <v>20426</v>
      </c>
      <c r="D102" s="6">
        <v>4</v>
      </c>
      <c r="E102" s="6">
        <v>2</v>
      </c>
      <c r="F102" s="6">
        <v>1</v>
      </c>
      <c r="G102" s="6">
        <v>1.8779203000408699E-2</v>
      </c>
    </row>
    <row r="103" spans="1:7">
      <c r="A103" s="6" t="s">
        <v>23991</v>
      </c>
      <c r="B103" s="6" t="s">
        <v>23990</v>
      </c>
      <c r="C103" s="6" t="s">
        <v>20426</v>
      </c>
      <c r="D103" s="6">
        <v>7</v>
      </c>
      <c r="E103" s="6">
        <v>2</v>
      </c>
      <c r="F103" s="6">
        <v>1</v>
      </c>
      <c r="G103" s="6">
        <v>1.8779203000408699E-2</v>
      </c>
    </row>
    <row r="104" spans="1:7">
      <c r="A104" s="6" t="s">
        <v>23987</v>
      </c>
      <c r="B104" s="6" t="s">
        <v>23986</v>
      </c>
      <c r="C104" s="6" t="s">
        <v>20426</v>
      </c>
      <c r="D104" s="6">
        <v>7</v>
      </c>
      <c r="E104" s="6">
        <v>2</v>
      </c>
      <c r="F104" s="6">
        <v>1</v>
      </c>
      <c r="G104" s="6">
        <v>1.8779203000408699E-2</v>
      </c>
    </row>
    <row r="105" spans="1:7">
      <c r="A105" s="6" t="s">
        <v>21941</v>
      </c>
      <c r="B105" s="6" t="s">
        <v>21940</v>
      </c>
      <c r="C105" s="6" t="s">
        <v>20426</v>
      </c>
      <c r="D105" s="6">
        <v>4</v>
      </c>
      <c r="E105" s="6">
        <v>6047</v>
      </c>
      <c r="F105" s="6">
        <v>72</v>
      </c>
      <c r="G105" s="6">
        <v>1.8971714451324801E-2</v>
      </c>
    </row>
    <row r="106" spans="1:7">
      <c r="A106" s="6" t="s">
        <v>21581</v>
      </c>
      <c r="B106" s="6" t="s">
        <v>21580</v>
      </c>
      <c r="C106" s="6" t="s">
        <v>20426</v>
      </c>
      <c r="D106" s="6">
        <v>4</v>
      </c>
      <c r="E106" s="6">
        <v>60</v>
      </c>
      <c r="F106" s="6">
        <v>3</v>
      </c>
      <c r="G106" s="6">
        <v>1.9160936020999799E-2</v>
      </c>
    </row>
    <row r="107" spans="1:7">
      <c r="A107" s="6" t="s">
        <v>21923</v>
      </c>
      <c r="B107" s="6" t="s">
        <v>21922</v>
      </c>
      <c r="C107" s="6" t="s">
        <v>20426</v>
      </c>
      <c r="D107" s="6">
        <v>2</v>
      </c>
      <c r="E107" s="6">
        <v>1195</v>
      </c>
      <c r="F107" s="6">
        <v>19</v>
      </c>
      <c r="G107" s="6">
        <v>1.9461828407507702E-2</v>
      </c>
    </row>
    <row r="108" spans="1:7">
      <c r="A108" s="6" t="s">
        <v>21450</v>
      </c>
      <c r="B108" s="6" t="s">
        <v>21449</v>
      </c>
      <c r="C108" s="6" t="s">
        <v>20426</v>
      </c>
      <c r="D108" s="6">
        <v>4</v>
      </c>
      <c r="E108" s="6">
        <v>61</v>
      </c>
      <c r="F108" s="6">
        <v>3</v>
      </c>
      <c r="G108" s="6">
        <v>2.0014546847669599E-2</v>
      </c>
    </row>
    <row r="109" spans="1:7">
      <c r="A109" s="6" t="s">
        <v>23629</v>
      </c>
      <c r="B109" s="6" t="s">
        <v>23628</v>
      </c>
      <c r="C109" s="6" t="s">
        <v>20426</v>
      </c>
      <c r="D109" s="6">
        <v>5</v>
      </c>
      <c r="E109" s="6">
        <v>224</v>
      </c>
      <c r="F109" s="6">
        <v>6</v>
      </c>
      <c r="G109" s="6">
        <v>2.00253287405079E-2</v>
      </c>
    </row>
    <row r="110" spans="1:7">
      <c r="A110" s="6" t="s">
        <v>21900</v>
      </c>
      <c r="B110" s="6" t="s">
        <v>21899</v>
      </c>
      <c r="C110" s="6" t="s">
        <v>20426</v>
      </c>
      <c r="D110" s="6">
        <v>3</v>
      </c>
      <c r="E110" s="6">
        <v>1620</v>
      </c>
      <c r="F110" s="6">
        <v>24</v>
      </c>
      <c r="G110" s="6">
        <v>2.0163413948073701E-2</v>
      </c>
    </row>
    <row r="111" spans="1:7">
      <c r="A111" s="6" t="s">
        <v>21555</v>
      </c>
      <c r="B111" s="6" t="s">
        <v>21554</v>
      </c>
      <c r="C111" s="6" t="s">
        <v>20426</v>
      </c>
      <c r="D111" s="6">
        <v>4</v>
      </c>
      <c r="E111" s="6">
        <v>62</v>
      </c>
      <c r="F111" s="6">
        <v>3</v>
      </c>
      <c r="G111" s="6">
        <v>2.08888315160407E-2</v>
      </c>
    </row>
    <row r="112" spans="1:7">
      <c r="A112" s="6" t="s">
        <v>21955</v>
      </c>
      <c r="B112" s="6" t="s">
        <v>21954</v>
      </c>
      <c r="C112" s="6" t="s">
        <v>20426</v>
      </c>
      <c r="D112" s="6">
        <v>3</v>
      </c>
      <c r="E112" s="6">
        <v>6575</v>
      </c>
      <c r="F112" s="6">
        <v>77</v>
      </c>
      <c r="G112" s="6">
        <v>2.1805274108204601E-2</v>
      </c>
    </row>
    <row r="113" spans="1:7">
      <c r="A113" s="6" t="s">
        <v>21651</v>
      </c>
      <c r="B113" s="6" t="s">
        <v>21650</v>
      </c>
      <c r="C113" s="6" t="s">
        <v>20426</v>
      </c>
      <c r="D113" s="6">
        <v>8</v>
      </c>
      <c r="E113" s="6">
        <v>25</v>
      </c>
      <c r="F113" s="6">
        <v>2</v>
      </c>
      <c r="G113" s="6">
        <v>2.3070526207883E-2</v>
      </c>
    </row>
    <row r="114" spans="1:7">
      <c r="A114" s="6" t="s">
        <v>21575</v>
      </c>
      <c r="B114" s="6" t="s">
        <v>21574</v>
      </c>
      <c r="C114" s="6" t="s">
        <v>20426</v>
      </c>
      <c r="D114" s="6">
        <v>3</v>
      </c>
      <c r="E114" s="6">
        <v>65</v>
      </c>
      <c r="F114" s="6">
        <v>3</v>
      </c>
      <c r="G114" s="6">
        <v>2.3635807690169298E-2</v>
      </c>
    </row>
    <row r="115" spans="1:7">
      <c r="A115" s="6" t="s">
        <v>21577</v>
      </c>
      <c r="B115" s="6" t="s">
        <v>21576</v>
      </c>
      <c r="C115" s="6" t="s">
        <v>20426</v>
      </c>
      <c r="D115" s="6">
        <v>2</v>
      </c>
      <c r="E115" s="6">
        <v>65</v>
      </c>
      <c r="F115" s="6">
        <v>3</v>
      </c>
      <c r="G115" s="6">
        <v>2.3635807690169298E-2</v>
      </c>
    </row>
    <row r="116" spans="1:7">
      <c r="A116" s="6" t="s">
        <v>21290</v>
      </c>
      <c r="B116" s="6" t="s">
        <v>21289</v>
      </c>
      <c r="C116" s="6" t="s">
        <v>20426</v>
      </c>
      <c r="D116" s="6">
        <v>5</v>
      </c>
      <c r="E116" s="6">
        <v>115</v>
      </c>
      <c r="F116" s="6">
        <v>4</v>
      </c>
      <c r="G116" s="6">
        <v>2.37578714515519E-2</v>
      </c>
    </row>
    <row r="117" spans="1:7">
      <c r="A117" s="6" t="s">
        <v>24510</v>
      </c>
      <c r="B117" s="6" t="s">
        <v>24509</v>
      </c>
      <c r="C117" s="6" t="s">
        <v>20426</v>
      </c>
      <c r="D117" s="6">
        <v>5</v>
      </c>
      <c r="E117" s="6">
        <v>26</v>
      </c>
      <c r="F117" s="6">
        <v>2</v>
      </c>
      <c r="G117" s="6">
        <v>2.4839649336072099E-2</v>
      </c>
    </row>
    <row r="118" spans="1:7">
      <c r="A118" s="6" t="s">
        <v>21094</v>
      </c>
      <c r="B118" s="6" t="s">
        <v>21093</v>
      </c>
      <c r="C118" s="6" t="s">
        <v>20426</v>
      </c>
      <c r="D118" s="6">
        <v>4</v>
      </c>
      <c r="E118" s="6">
        <v>26</v>
      </c>
      <c r="F118" s="6">
        <v>2</v>
      </c>
      <c r="G118" s="6">
        <v>2.4839649336072099E-2</v>
      </c>
    </row>
    <row r="119" spans="1:7">
      <c r="A119" s="6" t="s">
        <v>23623</v>
      </c>
      <c r="B119" s="6" t="s">
        <v>23622</v>
      </c>
      <c r="C119" s="6" t="s">
        <v>20426</v>
      </c>
      <c r="D119" s="6">
        <v>4</v>
      </c>
      <c r="E119" s="6">
        <v>3550</v>
      </c>
      <c r="F119" s="6">
        <v>45</v>
      </c>
      <c r="G119" s="6">
        <v>2.5087851213357298E-2</v>
      </c>
    </row>
    <row r="120" spans="1:7">
      <c r="A120" s="6" t="s">
        <v>21943</v>
      </c>
      <c r="B120" s="6" t="s">
        <v>21942</v>
      </c>
      <c r="C120" s="6" t="s">
        <v>20426</v>
      </c>
      <c r="D120" s="6">
        <v>5</v>
      </c>
      <c r="E120" s="6">
        <v>1067</v>
      </c>
      <c r="F120" s="6">
        <v>17</v>
      </c>
      <c r="G120" s="6">
        <v>2.5777086704866801E-2</v>
      </c>
    </row>
    <row r="121" spans="1:7">
      <c r="A121" s="6" t="s">
        <v>21937</v>
      </c>
      <c r="B121" s="6" t="s">
        <v>21936</v>
      </c>
      <c r="C121" s="6" t="s">
        <v>20426</v>
      </c>
      <c r="D121" s="6">
        <v>4</v>
      </c>
      <c r="E121" s="6">
        <v>1068</v>
      </c>
      <c r="F121" s="6">
        <v>17</v>
      </c>
      <c r="G121" s="6">
        <v>2.59773633557762E-2</v>
      </c>
    </row>
    <row r="122" spans="1:7">
      <c r="A122" s="6" t="s">
        <v>22220</v>
      </c>
      <c r="B122" s="6" t="s">
        <v>22219</v>
      </c>
      <c r="C122" s="6" t="s">
        <v>20426</v>
      </c>
      <c r="D122" s="6">
        <v>7</v>
      </c>
      <c r="E122" s="6">
        <v>27</v>
      </c>
      <c r="F122" s="6">
        <v>2</v>
      </c>
      <c r="G122" s="6">
        <v>2.6662276108625899E-2</v>
      </c>
    </row>
    <row r="123" spans="1:7">
      <c r="A123" s="6" t="s">
        <v>22218</v>
      </c>
      <c r="B123" s="6" t="s">
        <v>22217</v>
      </c>
      <c r="C123" s="6" t="s">
        <v>20426</v>
      </c>
      <c r="D123" s="6">
        <v>5</v>
      </c>
      <c r="E123" s="6">
        <v>27</v>
      </c>
      <c r="F123" s="6">
        <v>2</v>
      </c>
      <c r="G123" s="6">
        <v>2.6662276108625899E-2</v>
      </c>
    </row>
    <row r="124" spans="1:7">
      <c r="A124" s="6" t="s">
        <v>22216</v>
      </c>
      <c r="B124" s="6" t="s">
        <v>22215</v>
      </c>
      <c r="C124" s="6" t="s">
        <v>20426</v>
      </c>
      <c r="D124" s="6">
        <v>6</v>
      </c>
      <c r="E124" s="6">
        <v>27</v>
      </c>
      <c r="F124" s="6">
        <v>2</v>
      </c>
      <c r="G124" s="6">
        <v>2.6662276108625899E-2</v>
      </c>
    </row>
    <row r="125" spans="1:7">
      <c r="A125" s="6" t="s">
        <v>24508</v>
      </c>
      <c r="B125" s="6" t="s">
        <v>24507</v>
      </c>
      <c r="C125" s="6" t="s">
        <v>20426</v>
      </c>
      <c r="D125" s="6">
        <v>4</v>
      </c>
      <c r="E125" s="6">
        <v>27</v>
      </c>
      <c r="F125" s="6">
        <v>2</v>
      </c>
      <c r="G125" s="6">
        <v>2.6662276108625899E-2</v>
      </c>
    </row>
    <row r="126" spans="1:7">
      <c r="A126" s="6" t="s">
        <v>21517</v>
      </c>
      <c r="B126" s="6" t="s">
        <v>21516</v>
      </c>
      <c r="C126" s="6" t="s">
        <v>20426</v>
      </c>
      <c r="D126" s="6">
        <v>4</v>
      </c>
      <c r="E126" s="6">
        <v>449</v>
      </c>
      <c r="F126" s="6">
        <v>9</v>
      </c>
      <c r="G126" s="6">
        <v>2.7659707250434502E-2</v>
      </c>
    </row>
    <row r="127" spans="1:7">
      <c r="A127" s="6" t="s">
        <v>24504</v>
      </c>
      <c r="B127" s="6" t="s">
        <v>24503</v>
      </c>
      <c r="C127" s="6" t="s">
        <v>20426</v>
      </c>
      <c r="D127" s="6">
        <v>6</v>
      </c>
      <c r="E127" s="6">
        <v>3</v>
      </c>
      <c r="F127" s="6">
        <v>1</v>
      </c>
      <c r="G127" s="6">
        <v>2.80365539720328E-2</v>
      </c>
    </row>
    <row r="128" spans="1:7">
      <c r="A128" s="6" t="s">
        <v>24502</v>
      </c>
      <c r="B128" s="6" t="s">
        <v>24501</v>
      </c>
      <c r="C128" s="6" t="s">
        <v>20426</v>
      </c>
      <c r="D128" s="6">
        <v>5</v>
      </c>
      <c r="E128" s="6">
        <v>3</v>
      </c>
      <c r="F128" s="6">
        <v>1</v>
      </c>
      <c r="G128" s="6">
        <v>2.80365539720328E-2</v>
      </c>
    </row>
    <row r="129" spans="1:7">
      <c r="A129" s="6" t="s">
        <v>24498</v>
      </c>
      <c r="B129" s="6" t="s">
        <v>24497</v>
      </c>
      <c r="C129" s="6" t="s">
        <v>20426</v>
      </c>
      <c r="D129" s="6">
        <v>6</v>
      </c>
      <c r="E129" s="6">
        <v>3</v>
      </c>
      <c r="F129" s="6">
        <v>1</v>
      </c>
      <c r="G129" s="6">
        <v>2.80365539720328E-2</v>
      </c>
    </row>
    <row r="130" spans="1:7">
      <c r="A130" s="6" t="s">
        <v>20553</v>
      </c>
      <c r="B130" s="6" t="s">
        <v>20552</v>
      </c>
      <c r="C130" s="6" t="s">
        <v>20426</v>
      </c>
      <c r="D130" s="6">
        <v>5</v>
      </c>
      <c r="E130" s="6">
        <v>3</v>
      </c>
      <c r="F130" s="6">
        <v>1</v>
      </c>
      <c r="G130" s="6">
        <v>2.80365539720328E-2</v>
      </c>
    </row>
    <row r="131" spans="1:7">
      <c r="A131" s="6" t="s">
        <v>24494</v>
      </c>
      <c r="B131" s="6" t="s">
        <v>24493</v>
      </c>
      <c r="C131" s="6" t="s">
        <v>20426</v>
      </c>
      <c r="D131" s="6">
        <v>7</v>
      </c>
      <c r="E131" s="6">
        <v>3</v>
      </c>
      <c r="F131" s="6">
        <v>1</v>
      </c>
      <c r="G131" s="6">
        <v>2.80365539720328E-2</v>
      </c>
    </row>
    <row r="132" spans="1:7">
      <c r="A132" s="6" t="s">
        <v>24492</v>
      </c>
      <c r="B132" s="6" t="s">
        <v>24491</v>
      </c>
      <c r="C132" s="6" t="s">
        <v>20426</v>
      </c>
      <c r="D132" s="6">
        <v>6</v>
      </c>
      <c r="E132" s="6">
        <v>3</v>
      </c>
      <c r="F132" s="6">
        <v>1</v>
      </c>
      <c r="G132" s="6">
        <v>2.80365539720328E-2</v>
      </c>
    </row>
    <row r="133" spans="1:7">
      <c r="A133" s="6" t="s">
        <v>21844</v>
      </c>
      <c r="B133" s="6" t="s">
        <v>21843</v>
      </c>
      <c r="C133" s="6" t="s">
        <v>20426</v>
      </c>
      <c r="D133" s="6">
        <v>5</v>
      </c>
      <c r="E133" s="6">
        <v>2581</v>
      </c>
      <c r="F133" s="6">
        <v>34</v>
      </c>
      <c r="G133" s="6">
        <v>3.06570036802053E-2</v>
      </c>
    </row>
    <row r="134" spans="1:7">
      <c r="A134" s="6" t="s">
        <v>23621</v>
      </c>
      <c r="B134" s="6" t="s">
        <v>23620</v>
      </c>
      <c r="C134" s="6" t="s">
        <v>20426</v>
      </c>
      <c r="D134" s="6">
        <v>4</v>
      </c>
      <c r="E134" s="6">
        <v>316</v>
      </c>
      <c r="F134" s="6">
        <v>7</v>
      </c>
      <c r="G134" s="6">
        <v>3.1165791839039801E-2</v>
      </c>
    </row>
    <row r="135" spans="1:7">
      <c r="A135" s="6" t="s">
        <v>21547</v>
      </c>
      <c r="B135" s="6" t="s">
        <v>21546</v>
      </c>
      <c r="C135" s="6" t="s">
        <v>20426</v>
      </c>
      <c r="D135" s="6">
        <v>6</v>
      </c>
      <c r="E135" s="6">
        <v>30</v>
      </c>
      <c r="F135" s="6">
        <v>2</v>
      </c>
      <c r="G135" s="6">
        <v>3.2439661601419902E-2</v>
      </c>
    </row>
    <row r="136" spans="1:7">
      <c r="A136" s="6" t="s">
        <v>21549</v>
      </c>
      <c r="B136" s="6" t="s">
        <v>21548</v>
      </c>
      <c r="C136" s="6" t="s">
        <v>20426</v>
      </c>
      <c r="D136" s="6">
        <v>7</v>
      </c>
      <c r="E136" s="6">
        <v>30</v>
      </c>
      <c r="F136" s="6">
        <v>2</v>
      </c>
      <c r="G136" s="6">
        <v>3.2439661601419902E-2</v>
      </c>
    </row>
    <row r="137" spans="1:7">
      <c r="A137" s="6" t="s">
        <v>21372</v>
      </c>
      <c r="B137" s="6" t="s">
        <v>21371</v>
      </c>
      <c r="C137" s="6" t="s">
        <v>20426</v>
      </c>
      <c r="D137" s="6">
        <v>4</v>
      </c>
      <c r="E137" s="6">
        <v>129</v>
      </c>
      <c r="F137" s="6">
        <v>4</v>
      </c>
      <c r="G137" s="6">
        <v>3.4207362938292102E-2</v>
      </c>
    </row>
    <row r="138" spans="1:7">
      <c r="A138" s="6" t="s">
        <v>21768</v>
      </c>
      <c r="B138" s="6" t="s">
        <v>21767</v>
      </c>
      <c r="C138" s="6" t="s">
        <v>20426</v>
      </c>
      <c r="D138" s="6">
        <v>2</v>
      </c>
      <c r="E138" s="6">
        <v>786</v>
      </c>
      <c r="F138" s="6">
        <v>13</v>
      </c>
      <c r="G138" s="6">
        <v>3.7036490641977997E-2</v>
      </c>
    </row>
    <row r="139" spans="1:7">
      <c r="A139" s="6" t="s">
        <v>24488</v>
      </c>
      <c r="B139" s="6" t="s">
        <v>24487</v>
      </c>
      <c r="C139" s="6" t="s">
        <v>20426</v>
      </c>
      <c r="D139" s="6">
        <v>6</v>
      </c>
      <c r="E139" s="6">
        <v>4</v>
      </c>
      <c r="F139" s="6">
        <v>1</v>
      </c>
      <c r="G139" s="6">
        <v>3.7206839172463001E-2</v>
      </c>
    </row>
    <row r="140" spans="1:7">
      <c r="A140" s="6" t="s">
        <v>24486</v>
      </c>
      <c r="B140" s="6" t="s">
        <v>24485</v>
      </c>
      <c r="C140" s="6" t="s">
        <v>20426</v>
      </c>
      <c r="D140" s="6">
        <v>7</v>
      </c>
      <c r="E140" s="6">
        <v>4</v>
      </c>
      <c r="F140" s="6">
        <v>1</v>
      </c>
      <c r="G140" s="6">
        <v>3.7206839172463001E-2</v>
      </c>
    </row>
    <row r="141" spans="1:7">
      <c r="A141" s="6" t="s">
        <v>24484</v>
      </c>
      <c r="B141" s="6" t="s">
        <v>24483</v>
      </c>
      <c r="C141" s="6" t="s">
        <v>20426</v>
      </c>
      <c r="D141" s="6">
        <v>5</v>
      </c>
      <c r="E141" s="6">
        <v>4</v>
      </c>
      <c r="F141" s="6">
        <v>1</v>
      </c>
      <c r="G141" s="6">
        <v>3.7206839172463001E-2</v>
      </c>
    </row>
    <row r="142" spans="1:7">
      <c r="A142" s="6" t="s">
        <v>24482</v>
      </c>
      <c r="B142" s="6" t="s">
        <v>24481</v>
      </c>
      <c r="C142" s="6" t="s">
        <v>20426</v>
      </c>
      <c r="D142" s="6">
        <v>4</v>
      </c>
      <c r="E142" s="6">
        <v>4</v>
      </c>
      <c r="F142" s="6">
        <v>1</v>
      </c>
      <c r="G142" s="6">
        <v>3.7206839172463001E-2</v>
      </c>
    </row>
    <row r="143" spans="1:7">
      <c r="A143" s="6" t="s">
        <v>24480</v>
      </c>
      <c r="B143" s="6" t="s">
        <v>24479</v>
      </c>
      <c r="C143" s="6" t="s">
        <v>20426</v>
      </c>
      <c r="D143" s="6">
        <v>5</v>
      </c>
      <c r="E143" s="6">
        <v>4</v>
      </c>
      <c r="F143" s="6">
        <v>1</v>
      </c>
      <c r="G143" s="6">
        <v>3.7206839172463001E-2</v>
      </c>
    </row>
    <row r="144" spans="1:7">
      <c r="A144" s="6" t="s">
        <v>24478</v>
      </c>
      <c r="B144" s="6" t="s">
        <v>24477</v>
      </c>
      <c r="C144" s="6" t="s">
        <v>20426</v>
      </c>
      <c r="D144" s="6">
        <v>2</v>
      </c>
      <c r="E144" s="6">
        <v>4</v>
      </c>
      <c r="F144" s="6">
        <v>1</v>
      </c>
      <c r="G144" s="6">
        <v>3.7206839172463001E-2</v>
      </c>
    </row>
    <row r="145" spans="1:7">
      <c r="A145" s="6" t="s">
        <v>24476</v>
      </c>
      <c r="B145" s="6" t="s">
        <v>24475</v>
      </c>
      <c r="C145" s="6" t="s">
        <v>20426</v>
      </c>
      <c r="D145" s="6">
        <v>3</v>
      </c>
      <c r="E145" s="6">
        <v>4</v>
      </c>
      <c r="F145" s="6">
        <v>1</v>
      </c>
      <c r="G145" s="6">
        <v>3.7206839172463001E-2</v>
      </c>
    </row>
    <row r="146" spans="1:7">
      <c r="A146" s="6" t="s">
        <v>24474</v>
      </c>
      <c r="B146" s="6" t="s">
        <v>24473</v>
      </c>
      <c r="C146" s="6" t="s">
        <v>20426</v>
      </c>
      <c r="D146" s="6">
        <v>4</v>
      </c>
      <c r="E146" s="6">
        <v>4</v>
      </c>
      <c r="F146" s="6">
        <v>1</v>
      </c>
      <c r="G146" s="6">
        <v>3.7206839172463001E-2</v>
      </c>
    </row>
    <row r="147" spans="1:7">
      <c r="A147" s="6" t="s">
        <v>24472</v>
      </c>
      <c r="B147" s="6" t="s">
        <v>24471</v>
      </c>
      <c r="C147" s="6" t="s">
        <v>20426</v>
      </c>
      <c r="D147" s="6">
        <v>4</v>
      </c>
      <c r="E147" s="6">
        <v>4</v>
      </c>
      <c r="F147" s="6">
        <v>1</v>
      </c>
      <c r="G147" s="6">
        <v>3.7206839172463001E-2</v>
      </c>
    </row>
    <row r="148" spans="1:7">
      <c r="A148" s="6" t="s">
        <v>24470</v>
      </c>
      <c r="B148" s="6" t="s">
        <v>24469</v>
      </c>
      <c r="C148" s="6" t="s">
        <v>20426</v>
      </c>
      <c r="D148" s="6">
        <v>3</v>
      </c>
      <c r="E148" s="6">
        <v>4</v>
      </c>
      <c r="F148" s="6">
        <v>1</v>
      </c>
      <c r="G148" s="6">
        <v>3.7206839172463001E-2</v>
      </c>
    </row>
    <row r="149" spans="1:7">
      <c r="A149" s="6" t="s">
        <v>24468</v>
      </c>
      <c r="B149" s="6" t="s">
        <v>24467</v>
      </c>
      <c r="C149" s="6" t="s">
        <v>20426</v>
      </c>
      <c r="D149" s="6">
        <v>5</v>
      </c>
      <c r="E149" s="6">
        <v>4</v>
      </c>
      <c r="F149" s="6">
        <v>1</v>
      </c>
      <c r="G149" s="6">
        <v>3.7206839172463001E-2</v>
      </c>
    </row>
    <row r="150" spans="1:7">
      <c r="A150" s="6" t="s">
        <v>24464</v>
      </c>
      <c r="B150" s="6" t="s">
        <v>24463</v>
      </c>
      <c r="C150" s="6" t="s">
        <v>20426</v>
      </c>
      <c r="D150" s="6">
        <v>6</v>
      </c>
      <c r="E150" s="6">
        <v>4</v>
      </c>
      <c r="F150" s="6">
        <v>1</v>
      </c>
      <c r="G150" s="6">
        <v>3.7206839172463001E-2</v>
      </c>
    </row>
    <row r="151" spans="1:7">
      <c r="A151" s="6" t="s">
        <v>21088</v>
      </c>
      <c r="B151" s="6" t="s">
        <v>21087</v>
      </c>
      <c r="C151" s="6" t="s">
        <v>20426</v>
      </c>
      <c r="D151" s="6">
        <v>5</v>
      </c>
      <c r="E151" s="6">
        <v>133</v>
      </c>
      <c r="F151" s="6">
        <v>4</v>
      </c>
      <c r="G151" s="6">
        <v>3.7611802411296698E-2</v>
      </c>
    </row>
    <row r="152" spans="1:7">
      <c r="A152" s="6" t="s">
        <v>21868</v>
      </c>
      <c r="B152" s="6" t="s">
        <v>21867</v>
      </c>
      <c r="C152" s="6" t="s">
        <v>20426</v>
      </c>
      <c r="D152" s="6">
        <v>4</v>
      </c>
      <c r="E152" s="6">
        <v>2903</v>
      </c>
      <c r="F152" s="6">
        <v>37</v>
      </c>
      <c r="G152" s="6">
        <v>3.7853680341968697E-2</v>
      </c>
    </row>
    <row r="153" spans="1:7">
      <c r="A153" s="6" t="s">
        <v>24215</v>
      </c>
      <c r="B153" s="6" t="s">
        <v>24214</v>
      </c>
      <c r="C153" s="6" t="s">
        <v>20426</v>
      </c>
      <c r="D153" s="6">
        <v>3</v>
      </c>
      <c r="E153" s="6">
        <v>80</v>
      </c>
      <c r="F153" s="6">
        <v>3</v>
      </c>
      <c r="G153" s="6">
        <v>4.0144905167572603E-2</v>
      </c>
    </row>
    <row r="154" spans="1:7">
      <c r="A154" s="6" t="s">
        <v>24462</v>
      </c>
      <c r="B154" s="6" t="s">
        <v>24461</v>
      </c>
      <c r="C154" s="6" t="s">
        <v>20426</v>
      </c>
      <c r="D154" s="6">
        <v>4</v>
      </c>
      <c r="E154" s="6">
        <v>34</v>
      </c>
      <c r="F154" s="6">
        <v>2</v>
      </c>
      <c r="G154" s="6">
        <v>4.0823428646721303E-2</v>
      </c>
    </row>
    <row r="155" spans="1:7">
      <c r="A155" s="6" t="s">
        <v>21979</v>
      </c>
      <c r="B155" s="6" t="s">
        <v>21978</v>
      </c>
      <c r="C155" s="6" t="s">
        <v>20426</v>
      </c>
      <c r="D155" s="6">
        <v>3</v>
      </c>
      <c r="E155" s="6">
        <v>968</v>
      </c>
      <c r="F155" s="6">
        <v>15</v>
      </c>
      <c r="G155" s="6">
        <v>4.2669034292562698E-2</v>
      </c>
    </row>
    <row r="156" spans="1:7">
      <c r="A156" s="6" t="s">
        <v>23494</v>
      </c>
      <c r="B156" s="6" t="s">
        <v>23493</v>
      </c>
      <c r="C156" s="6" t="s">
        <v>20426</v>
      </c>
      <c r="D156" s="6">
        <v>4</v>
      </c>
      <c r="E156" s="6">
        <v>5</v>
      </c>
      <c r="F156" s="6">
        <v>1</v>
      </c>
      <c r="G156" s="6">
        <v>4.6290874887350598E-2</v>
      </c>
    </row>
    <row r="157" spans="1:7">
      <c r="A157" s="6" t="s">
        <v>20906</v>
      </c>
      <c r="B157" s="6" t="s">
        <v>20905</v>
      </c>
      <c r="C157" s="6" t="s">
        <v>20426</v>
      </c>
      <c r="D157" s="6">
        <v>6</v>
      </c>
      <c r="E157" s="6">
        <v>5</v>
      </c>
      <c r="F157" s="6">
        <v>1</v>
      </c>
      <c r="G157" s="6">
        <v>4.6290874887350598E-2</v>
      </c>
    </row>
    <row r="158" spans="1:7">
      <c r="A158" s="6" t="s">
        <v>24456</v>
      </c>
      <c r="B158" s="6" t="s">
        <v>24455</v>
      </c>
      <c r="C158" s="6" t="s">
        <v>20426</v>
      </c>
      <c r="D158" s="6">
        <v>3</v>
      </c>
      <c r="E158" s="6">
        <v>5</v>
      </c>
      <c r="F158" s="6">
        <v>1</v>
      </c>
      <c r="G158" s="6">
        <v>4.6290874887350598E-2</v>
      </c>
    </row>
    <row r="159" spans="1:7">
      <c r="A159" s="6" t="s">
        <v>24452</v>
      </c>
      <c r="B159" s="6" t="s">
        <v>24451</v>
      </c>
      <c r="C159" s="6" t="s">
        <v>20426</v>
      </c>
      <c r="D159" s="6">
        <v>6</v>
      </c>
      <c r="E159" s="6">
        <v>5</v>
      </c>
      <c r="F159" s="6">
        <v>1</v>
      </c>
      <c r="G159" s="6">
        <v>4.6290874887350598E-2</v>
      </c>
    </row>
    <row r="160" spans="1:7">
      <c r="A160" s="6" t="s">
        <v>24450</v>
      </c>
      <c r="B160" s="6" t="s">
        <v>24449</v>
      </c>
      <c r="C160" s="6" t="s">
        <v>20426</v>
      </c>
      <c r="D160" s="6">
        <v>5</v>
      </c>
      <c r="E160" s="6">
        <v>5</v>
      </c>
      <c r="F160" s="6">
        <v>1</v>
      </c>
      <c r="G160" s="6">
        <v>4.6290874887350598E-2</v>
      </c>
    </row>
    <row r="161" spans="1:7">
      <c r="A161" s="6" t="s">
        <v>24444</v>
      </c>
      <c r="B161" s="6" t="s">
        <v>24443</v>
      </c>
      <c r="C161" s="6" t="s">
        <v>20426</v>
      </c>
      <c r="D161" s="6">
        <v>5</v>
      </c>
      <c r="E161" s="6">
        <v>37</v>
      </c>
      <c r="F161" s="6">
        <v>2</v>
      </c>
      <c r="G161" s="6">
        <v>4.7584260326477099E-2</v>
      </c>
    </row>
    <row r="162" spans="1:7">
      <c r="A162" s="6" t="s">
        <v>24442</v>
      </c>
      <c r="B162" s="6" t="s">
        <v>24441</v>
      </c>
      <c r="C162" s="6" t="s">
        <v>20426</v>
      </c>
      <c r="D162" s="6">
        <v>6</v>
      </c>
      <c r="E162" s="6">
        <v>37</v>
      </c>
      <c r="F162" s="6">
        <v>2</v>
      </c>
      <c r="G162" s="6">
        <v>4.7584260326477099E-2</v>
      </c>
    </row>
    <row r="163" spans="1:7">
      <c r="A163" s="6" t="s">
        <v>24440</v>
      </c>
      <c r="B163" s="6" t="s">
        <v>24439</v>
      </c>
      <c r="C163" s="6" t="s">
        <v>20426</v>
      </c>
      <c r="D163" s="6">
        <v>6</v>
      </c>
      <c r="E163" s="6">
        <v>37</v>
      </c>
      <c r="F163" s="6">
        <v>2</v>
      </c>
      <c r="G163" s="6">
        <v>4.7584260326477099E-2</v>
      </c>
    </row>
  </sheetData>
  <autoFilter ref="A1:G163"/>
  <phoneticPr fontId="3"/>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949494"/>
  </sheetPr>
  <dimension ref="A1:G43"/>
  <sheetViews>
    <sheetView workbookViewId="0">
      <pane ySplit="1" topLeftCell="A2" activePane="bottomLeft" state="frozen"/>
      <selection activeCell="G6" sqref="G6"/>
      <selection pane="bottomLeft" activeCell="H10" sqref="H10"/>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16384" width="9" style="6"/>
  </cols>
  <sheetData>
    <row r="1" spans="1:7">
      <c r="A1" s="6" t="s">
        <v>22050</v>
      </c>
      <c r="B1" s="6" t="s">
        <v>22049</v>
      </c>
      <c r="C1" s="6" t="s">
        <v>22048</v>
      </c>
      <c r="D1" s="6" t="s">
        <v>22047</v>
      </c>
      <c r="E1" s="6" t="s">
        <v>22046</v>
      </c>
      <c r="F1" s="6" t="s">
        <v>24560</v>
      </c>
      <c r="G1" s="6" t="s">
        <v>24559</v>
      </c>
    </row>
    <row r="2" spans="1:7">
      <c r="A2" s="6" t="s">
        <v>23125</v>
      </c>
      <c r="B2" s="6" t="s">
        <v>23124</v>
      </c>
      <c r="C2" s="6" t="s">
        <v>20433</v>
      </c>
      <c r="D2" s="6">
        <v>6</v>
      </c>
      <c r="E2" s="6">
        <v>2937</v>
      </c>
      <c r="F2" s="6">
        <v>61</v>
      </c>
      <c r="G2" s="7">
        <v>1.04047034091174E-7</v>
      </c>
    </row>
    <row r="3" spans="1:7">
      <c r="A3" s="6" t="s">
        <v>23123</v>
      </c>
      <c r="B3" s="6" t="s">
        <v>23122</v>
      </c>
      <c r="C3" s="6" t="s">
        <v>20433</v>
      </c>
      <c r="D3" s="6">
        <v>5</v>
      </c>
      <c r="E3" s="6">
        <v>3020</v>
      </c>
      <c r="F3" s="6">
        <v>62</v>
      </c>
      <c r="G3" s="7">
        <v>1.2075159912988199E-7</v>
      </c>
    </row>
    <row r="4" spans="1:7">
      <c r="A4" s="6" t="s">
        <v>23121</v>
      </c>
      <c r="B4" s="6" t="s">
        <v>23120</v>
      </c>
      <c r="C4" s="6" t="s">
        <v>20433</v>
      </c>
      <c r="D4" s="6">
        <v>5</v>
      </c>
      <c r="E4" s="6">
        <v>964</v>
      </c>
      <c r="F4" s="6">
        <v>26</v>
      </c>
      <c r="G4" s="7">
        <v>9.3523941805093201E-6</v>
      </c>
    </row>
    <row r="5" spans="1:7">
      <c r="A5" s="6" t="s">
        <v>23119</v>
      </c>
      <c r="B5" s="6" t="s">
        <v>23118</v>
      </c>
      <c r="C5" s="6" t="s">
        <v>20433</v>
      </c>
      <c r="D5" s="6">
        <v>4</v>
      </c>
      <c r="E5" s="6">
        <v>1019</v>
      </c>
      <c r="F5" s="6">
        <v>26</v>
      </c>
      <c r="G5" s="7">
        <v>2.4161670747390699E-5</v>
      </c>
    </row>
    <row r="6" spans="1:7">
      <c r="A6" s="6" t="s">
        <v>23103</v>
      </c>
      <c r="B6" s="6" t="s">
        <v>23102</v>
      </c>
      <c r="C6" s="6" t="s">
        <v>20433</v>
      </c>
      <c r="D6" s="6">
        <v>6</v>
      </c>
      <c r="E6" s="6">
        <v>318</v>
      </c>
      <c r="F6" s="6">
        <v>13</v>
      </c>
      <c r="G6" s="7">
        <v>2.99468261146612E-5</v>
      </c>
    </row>
    <row r="7" spans="1:7">
      <c r="A7" s="6" t="s">
        <v>23101</v>
      </c>
      <c r="B7" s="6" t="s">
        <v>23100</v>
      </c>
      <c r="C7" s="6" t="s">
        <v>20433</v>
      </c>
      <c r="D7" s="6">
        <v>5</v>
      </c>
      <c r="E7" s="6">
        <v>318</v>
      </c>
      <c r="F7" s="6">
        <v>13</v>
      </c>
      <c r="G7" s="7">
        <v>2.99468261146612E-5</v>
      </c>
    </row>
    <row r="8" spans="1:7">
      <c r="A8" s="6" t="s">
        <v>23107</v>
      </c>
      <c r="B8" s="6" t="s">
        <v>23106</v>
      </c>
      <c r="C8" s="6" t="s">
        <v>20433</v>
      </c>
      <c r="D8" s="6">
        <v>5</v>
      </c>
      <c r="E8" s="6">
        <v>333</v>
      </c>
      <c r="F8" s="6">
        <v>13</v>
      </c>
      <c r="G8" s="7">
        <v>4.8064264284260498E-5</v>
      </c>
    </row>
    <row r="9" spans="1:7">
      <c r="A9" s="6" t="s">
        <v>23105</v>
      </c>
      <c r="B9" s="6" t="s">
        <v>23104</v>
      </c>
      <c r="C9" s="6" t="s">
        <v>20433</v>
      </c>
      <c r="D9" s="6">
        <v>4</v>
      </c>
      <c r="E9" s="6">
        <v>342</v>
      </c>
      <c r="F9" s="6">
        <v>13</v>
      </c>
      <c r="G9" s="7">
        <v>6.3000622190478894E-5</v>
      </c>
    </row>
    <row r="10" spans="1:7">
      <c r="A10" s="6" t="s">
        <v>23117</v>
      </c>
      <c r="B10" s="6" t="s">
        <v>23116</v>
      </c>
      <c r="C10" s="6" t="s">
        <v>20433</v>
      </c>
      <c r="D10" s="6">
        <v>4</v>
      </c>
      <c r="E10" s="6">
        <v>456</v>
      </c>
      <c r="F10" s="6">
        <v>15</v>
      </c>
      <c r="G10" s="7">
        <v>8.9859132724980903E-5</v>
      </c>
    </row>
    <row r="11" spans="1:7">
      <c r="A11" s="6" t="s">
        <v>21621</v>
      </c>
      <c r="B11" s="6" t="s">
        <v>21620</v>
      </c>
      <c r="C11" s="6" t="s">
        <v>20433</v>
      </c>
      <c r="D11" s="6">
        <v>4</v>
      </c>
      <c r="E11" s="6">
        <v>5921</v>
      </c>
      <c r="F11" s="6">
        <v>89</v>
      </c>
      <c r="G11" s="7">
        <v>9.63138703419877E-5</v>
      </c>
    </row>
    <row r="12" spans="1:7">
      <c r="A12" s="6" t="s">
        <v>21872</v>
      </c>
      <c r="B12" s="6" t="s">
        <v>21871</v>
      </c>
      <c r="C12" s="6" t="s">
        <v>20433</v>
      </c>
      <c r="D12" s="6">
        <v>4</v>
      </c>
      <c r="E12" s="6">
        <v>6362</v>
      </c>
      <c r="F12" s="6">
        <v>94</v>
      </c>
      <c r="G12" s="7">
        <v>1.08113646141244E-4</v>
      </c>
    </row>
    <row r="13" spans="1:7">
      <c r="A13" s="6" t="s">
        <v>23113</v>
      </c>
      <c r="B13" s="6" t="s">
        <v>23112</v>
      </c>
      <c r="C13" s="6" t="s">
        <v>20433</v>
      </c>
      <c r="D13" s="6">
        <v>5</v>
      </c>
      <c r="E13" s="6">
        <v>362</v>
      </c>
      <c r="F13" s="6">
        <v>13</v>
      </c>
      <c r="G13" s="7">
        <v>1.11262327527318E-4</v>
      </c>
    </row>
    <row r="14" spans="1:7">
      <c r="A14" s="6" t="s">
        <v>23115</v>
      </c>
      <c r="B14" s="6" t="s">
        <v>23114</v>
      </c>
      <c r="C14" s="6" t="s">
        <v>20433</v>
      </c>
      <c r="D14" s="6">
        <v>6</v>
      </c>
      <c r="E14" s="6">
        <v>362</v>
      </c>
      <c r="F14" s="6">
        <v>13</v>
      </c>
      <c r="G14" s="7">
        <v>1.11262327527318E-4</v>
      </c>
    </row>
    <row r="15" spans="1:7">
      <c r="A15" s="6" t="s">
        <v>23109</v>
      </c>
      <c r="B15" s="6" t="s">
        <v>23108</v>
      </c>
      <c r="C15" s="6" t="s">
        <v>20433</v>
      </c>
      <c r="D15" s="6">
        <v>4</v>
      </c>
      <c r="E15" s="6">
        <v>364</v>
      </c>
      <c r="F15" s="6">
        <v>13</v>
      </c>
      <c r="G15" s="7">
        <v>1.17499924570643E-4</v>
      </c>
    </row>
    <row r="16" spans="1:7">
      <c r="A16" s="6" t="s">
        <v>22035</v>
      </c>
      <c r="B16" s="6" t="s">
        <v>22034</v>
      </c>
      <c r="C16" s="6" t="s">
        <v>20433</v>
      </c>
      <c r="D16" s="6">
        <v>2</v>
      </c>
      <c r="E16" s="6">
        <v>14569</v>
      </c>
      <c r="F16" s="6">
        <v>184</v>
      </c>
      <c r="G16" s="7">
        <v>1.40166736328974E-4</v>
      </c>
    </row>
    <row r="17" spans="1:7">
      <c r="A17" s="6" t="s">
        <v>22033</v>
      </c>
      <c r="B17" s="6" t="s">
        <v>22032</v>
      </c>
      <c r="C17" s="6" t="s">
        <v>20433</v>
      </c>
      <c r="D17" s="6">
        <v>2</v>
      </c>
      <c r="E17" s="6">
        <v>14569</v>
      </c>
      <c r="F17" s="6">
        <v>184</v>
      </c>
      <c r="G17" s="7">
        <v>1.40166736328974E-4</v>
      </c>
    </row>
    <row r="18" spans="1:7">
      <c r="A18" s="6" t="s">
        <v>23111</v>
      </c>
      <c r="B18" s="6" t="s">
        <v>23110</v>
      </c>
      <c r="C18" s="6" t="s">
        <v>20433</v>
      </c>
      <c r="D18" s="6">
        <v>4</v>
      </c>
      <c r="E18" s="6">
        <v>384</v>
      </c>
      <c r="F18" s="6">
        <v>13</v>
      </c>
      <c r="G18" s="7">
        <v>1.9842249065015599E-4</v>
      </c>
    </row>
    <row r="19" spans="1:7">
      <c r="A19" s="6" t="s">
        <v>22022</v>
      </c>
      <c r="B19" s="6" t="s">
        <v>22021</v>
      </c>
      <c r="C19" s="6" t="s">
        <v>20433</v>
      </c>
      <c r="D19" s="6">
        <v>1</v>
      </c>
      <c r="E19" s="6">
        <v>22522</v>
      </c>
      <c r="F19" s="6">
        <v>259</v>
      </c>
      <c r="G19" s="7">
        <v>9.0473267491189102E-4</v>
      </c>
    </row>
    <row r="20" spans="1:7">
      <c r="A20" s="6" t="s">
        <v>22024</v>
      </c>
      <c r="B20" s="6" t="s">
        <v>22023</v>
      </c>
      <c r="C20" s="6" t="s">
        <v>20433</v>
      </c>
      <c r="D20" s="6">
        <v>3</v>
      </c>
      <c r="E20" s="6">
        <v>8832</v>
      </c>
      <c r="F20" s="6">
        <v>115</v>
      </c>
      <c r="G20" s="6">
        <v>2.3193949144283102E-3</v>
      </c>
    </row>
    <row r="21" spans="1:7">
      <c r="A21" s="6" t="s">
        <v>23025</v>
      </c>
      <c r="B21" s="6" t="s">
        <v>23024</v>
      </c>
      <c r="C21" s="6" t="s">
        <v>20433</v>
      </c>
      <c r="D21" s="6">
        <v>4</v>
      </c>
      <c r="E21" s="6">
        <v>10</v>
      </c>
      <c r="F21" s="6">
        <v>2</v>
      </c>
      <c r="G21" s="6">
        <v>4.5046946820354299E-3</v>
      </c>
    </row>
    <row r="22" spans="1:7">
      <c r="A22" s="6" t="s">
        <v>21022</v>
      </c>
      <c r="B22" s="6" t="s">
        <v>21021</v>
      </c>
      <c r="C22" s="6" t="s">
        <v>20433</v>
      </c>
      <c r="D22" s="6">
        <v>6</v>
      </c>
      <c r="E22" s="6">
        <v>168</v>
      </c>
      <c r="F22" s="6">
        <v>6</v>
      </c>
      <c r="G22" s="6">
        <v>8.1008527624039008E-3</v>
      </c>
    </row>
    <row r="23" spans="1:7">
      <c r="A23" s="6" t="s">
        <v>21020</v>
      </c>
      <c r="B23" s="6" t="s">
        <v>21019</v>
      </c>
      <c r="C23" s="6" t="s">
        <v>20433</v>
      </c>
      <c r="D23" s="6">
        <v>5</v>
      </c>
      <c r="E23" s="6">
        <v>168</v>
      </c>
      <c r="F23" s="6">
        <v>6</v>
      </c>
      <c r="G23" s="6">
        <v>8.1008527624039008E-3</v>
      </c>
    </row>
    <row r="24" spans="1:7">
      <c r="A24" s="6" t="s">
        <v>24558</v>
      </c>
      <c r="B24" s="6" t="s">
        <v>24557</v>
      </c>
      <c r="C24" s="6" t="s">
        <v>20433</v>
      </c>
      <c r="D24" s="6">
        <v>3</v>
      </c>
      <c r="E24" s="6">
        <v>41</v>
      </c>
      <c r="F24" s="6">
        <v>3</v>
      </c>
      <c r="G24" s="6">
        <v>8.6396064625105101E-3</v>
      </c>
    </row>
    <row r="25" spans="1:7">
      <c r="A25" s="6" t="s">
        <v>22003</v>
      </c>
      <c r="B25" s="6" t="s">
        <v>22002</v>
      </c>
      <c r="C25" s="6" t="s">
        <v>20433</v>
      </c>
      <c r="D25" s="6">
        <v>3</v>
      </c>
      <c r="E25" s="6">
        <v>7311</v>
      </c>
      <c r="F25" s="6">
        <v>94</v>
      </c>
      <c r="G25" s="6">
        <v>9.74740880075773E-3</v>
      </c>
    </row>
    <row r="26" spans="1:7">
      <c r="A26" s="6" t="s">
        <v>22001</v>
      </c>
      <c r="B26" s="6" t="s">
        <v>22000</v>
      </c>
      <c r="C26" s="6" t="s">
        <v>20433</v>
      </c>
      <c r="D26" s="6">
        <v>4</v>
      </c>
      <c r="E26" s="6">
        <v>7308</v>
      </c>
      <c r="F26" s="6">
        <v>93</v>
      </c>
      <c r="G26" s="6">
        <v>1.3366371524920101E-2</v>
      </c>
    </row>
    <row r="27" spans="1:7">
      <c r="A27" s="6" t="s">
        <v>22028</v>
      </c>
      <c r="B27" s="6" t="s">
        <v>22027</v>
      </c>
      <c r="C27" s="6" t="s">
        <v>20433</v>
      </c>
      <c r="D27" s="6">
        <v>3</v>
      </c>
      <c r="E27" s="6">
        <v>4504</v>
      </c>
      <c r="F27" s="6">
        <v>61</v>
      </c>
      <c r="G27" s="6">
        <v>1.4862073864937E-2</v>
      </c>
    </row>
    <row r="28" spans="1:7">
      <c r="A28" s="6" t="s">
        <v>22009</v>
      </c>
      <c r="B28" s="6" t="s">
        <v>22008</v>
      </c>
      <c r="C28" s="6" t="s">
        <v>20433</v>
      </c>
      <c r="D28" s="6">
        <v>2</v>
      </c>
      <c r="E28" s="6">
        <v>7647</v>
      </c>
      <c r="F28" s="6">
        <v>96</v>
      </c>
      <c r="G28" s="6">
        <v>1.69002392269006E-2</v>
      </c>
    </row>
    <row r="29" spans="1:7">
      <c r="A29" s="6" t="s">
        <v>24295</v>
      </c>
      <c r="B29" s="6" t="s">
        <v>24294</v>
      </c>
      <c r="C29" s="6" t="s">
        <v>20433</v>
      </c>
      <c r="D29" s="6">
        <v>5</v>
      </c>
      <c r="E29" s="6">
        <v>2</v>
      </c>
      <c r="F29" s="6">
        <v>1</v>
      </c>
      <c r="G29" s="6">
        <v>2.0488287221204899E-2</v>
      </c>
    </row>
    <row r="30" spans="1:7">
      <c r="A30" s="6" t="s">
        <v>24293</v>
      </c>
      <c r="B30" s="6" t="s">
        <v>24292</v>
      </c>
      <c r="C30" s="6" t="s">
        <v>20433</v>
      </c>
      <c r="D30" s="6">
        <v>4</v>
      </c>
      <c r="E30" s="6">
        <v>2</v>
      </c>
      <c r="F30" s="6">
        <v>1</v>
      </c>
      <c r="G30" s="6">
        <v>2.0488287221204899E-2</v>
      </c>
    </row>
    <row r="31" spans="1:7">
      <c r="A31" s="6" t="s">
        <v>22532</v>
      </c>
      <c r="B31" s="6" t="s">
        <v>22531</v>
      </c>
      <c r="C31" s="6" t="s">
        <v>20433</v>
      </c>
      <c r="D31" s="6">
        <v>3</v>
      </c>
      <c r="E31" s="6">
        <v>2</v>
      </c>
      <c r="F31" s="6">
        <v>1</v>
      </c>
      <c r="G31" s="6">
        <v>2.0488287221204899E-2</v>
      </c>
    </row>
    <row r="32" spans="1:7">
      <c r="A32" s="6" t="s">
        <v>22020</v>
      </c>
      <c r="B32" s="6" t="s">
        <v>22019</v>
      </c>
      <c r="C32" s="6" t="s">
        <v>20433</v>
      </c>
      <c r="D32" s="6">
        <v>3</v>
      </c>
      <c r="E32" s="6">
        <v>8536</v>
      </c>
      <c r="F32" s="6">
        <v>105</v>
      </c>
      <c r="G32" s="6">
        <v>2.1069347850248499E-2</v>
      </c>
    </row>
    <row r="33" spans="1:7">
      <c r="A33" s="6" t="s">
        <v>23099</v>
      </c>
      <c r="B33" s="6" t="s">
        <v>23098</v>
      </c>
      <c r="C33" s="6" t="s">
        <v>20433</v>
      </c>
      <c r="D33" s="6">
        <v>6</v>
      </c>
      <c r="E33" s="6">
        <v>459</v>
      </c>
      <c r="F33" s="6">
        <v>10</v>
      </c>
      <c r="G33" s="6">
        <v>2.14983901178874E-2</v>
      </c>
    </row>
    <row r="34" spans="1:7">
      <c r="A34" s="6" t="s">
        <v>22007</v>
      </c>
      <c r="B34" s="6" t="s">
        <v>22006</v>
      </c>
      <c r="C34" s="6" t="s">
        <v>20433</v>
      </c>
      <c r="D34" s="6">
        <v>3</v>
      </c>
      <c r="E34" s="6">
        <v>7643</v>
      </c>
      <c r="F34" s="6">
        <v>95</v>
      </c>
      <c r="G34" s="6">
        <v>2.25148331018887E-2</v>
      </c>
    </row>
    <row r="35" spans="1:7">
      <c r="A35" s="6" t="s">
        <v>22985</v>
      </c>
      <c r="B35" s="6" t="s">
        <v>22984</v>
      </c>
      <c r="C35" s="6" t="s">
        <v>20433</v>
      </c>
      <c r="D35" s="6">
        <v>4</v>
      </c>
      <c r="E35" s="6">
        <v>25</v>
      </c>
      <c r="F35" s="6">
        <v>2</v>
      </c>
      <c r="G35" s="6">
        <v>2.7134790446654899E-2</v>
      </c>
    </row>
    <row r="36" spans="1:7">
      <c r="A36" s="6" t="s">
        <v>22820</v>
      </c>
      <c r="B36" s="6" t="s">
        <v>22819</v>
      </c>
      <c r="C36" s="6" t="s">
        <v>20433</v>
      </c>
      <c r="D36" s="6">
        <v>6</v>
      </c>
      <c r="E36" s="6">
        <v>3</v>
      </c>
      <c r="F36" s="6">
        <v>1</v>
      </c>
      <c r="G36" s="6">
        <v>3.0574925692768699E-2</v>
      </c>
    </row>
    <row r="37" spans="1:7">
      <c r="A37" s="6" t="s">
        <v>23071</v>
      </c>
      <c r="B37" s="6" t="s">
        <v>23070</v>
      </c>
      <c r="C37" s="6" t="s">
        <v>20433</v>
      </c>
      <c r="D37" s="6">
        <v>6</v>
      </c>
      <c r="E37" s="6">
        <v>67</v>
      </c>
      <c r="F37" s="6">
        <v>3</v>
      </c>
      <c r="G37" s="6">
        <v>3.1959041531587802E-2</v>
      </c>
    </row>
    <row r="38" spans="1:7">
      <c r="A38" s="6" t="s">
        <v>21264</v>
      </c>
      <c r="B38" s="6" t="s">
        <v>21263</v>
      </c>
      <c r="C38" s="6" t="s">
        <v>20433</v>
      </c>
      <c r="D38" s="6">
        <v>5</v>
      </c>
      <c r="E38" s="6">
        <v>424</v>
      </c>
      <c r="F38" s="6">
        <v>9</v>
      </c>
      <c r="G38" s="6">
        <v>3.2642847359694499E-2</v>
      </c>
    </row>
    <row r="39" spans="1:7">
      <c r="A39" s="6" t="s">
        <v>23037</v>
      </c>
      <c r="B39" s="6" t="s">
        <v>23036</v>
      </c>
      <c r="C39" s="6" t="s">
        <v>20433</v>
      </c>
      <c r="D39" s="6">
        <v>5</v>
      </c>
      <c r="E39" s="6">
        <v>71</v>
      </c>
      <c r="F39" s="6">
        <v>3</v>
      </c>
      <c r="G39" s="6">
        <v>3.7014561948594697E-2</v>
      </c>
    </row>
    <row r="40" spans="1:7">
      <c r="A40" s="6" t="s">
        <v>24081</v>
      </c>
      <c r="B40" s="6" t="s">
        <v>24080</v>
      </c>
      <c r="C40" s="6" t="s">
        <v>20433</v>
      </c>
      <c r="D40" s="6">
        <v>2</v>
      </c>
      <c r="E40" s="6">
        <v>30</v>
      </c>
      <c r="F40" s="6">
        <v>2</v>
      </c>
      <c r="G40" s="6">
        <v>3.8048735214190901E-2</v>
      </c>
    </row>
    <row r="41" spans="1:7">
      <c r="A41" s="6" t="s">
        <v>23097</v>
      </c>
      <c r="B41" s="6" t="s">
        <v>23096</v>
      </c>
      <c r="C41" s="6" t="s">
        <v>20433</v>
      </c>
      <c r="D41" s="6">
        <v>5</v>
      </c>
      <c r="E41" s="6">
        <v>507</v>
      </c>
      <c r="F41" s="6">
        <v>10</v>
      </c>
      <c r="G41" s="6">
        <v>3.8500210017631799E-2</v>
      </c>
    </row>
    <row r="42" spans="1:7">
      <c r="A42" s="6" t="s">
        <v>23093</v>
      </c>
      <c r="B42" s="6" t="s">
        <v>23092</v>
      </c>
      <c r="C42" s="6" t="s">
        <v>20433</v>
      </c>
      <c r="D42" s="6">
        <v>6</v>
      </c>
      <c r="E42" s="6">
        <v>441</v>
      </c>
      <c r="F42" s="6">
        <v>9</v>
      </c>
      <c r="G42" s="6">
        <v>4.0254547994101102E-2</v>
      </c>
    </row>
    <row r="43" spans="1:7">
      <c r="A43" s="6" t="s">
        <v>22094</v>
      </c>
      <c r="B43" s="6" t="s">
        <v>22093</v>
      </c>
      <c r="C43" s="6" t="s">
        <v>20433</v>
      </c>
      <c r="D43" s="6">
        <v>4</v>
      </c>
      <c r="E43" s="6">
        <v>4</v>
      </c>
      <c r="F43" s="6">
        <v>1</v>
      </c>
      <c r="G43" s="6">
        <v>4.0557992919655603E-2</v>
      </c>
    </row>
  </sheetData>
  <autoFilter ref="A1:G43"/>
  <phoneticPr fontId="3"/>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949494"/>
  </sheetPr>
  <dimension ref="A1:G80"/>
  <sheetViews>
    <sheetView workbookViewId="0">
      <pane ySplit="1" topLeftCell="A2" activePane="bottomLeft" state="frozen"/>
      <selection activeCell="G6" sqref="G6"/>
      <selection pane="bottomLeft" activeCell="L16" sqref="L16"/>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16384" width="9" style="6"/>
  </cols>
  <sheetData>
    <row r="1" spans="1:7">
      <c r="A1" s="6" t="s">
        <v>22050</v>
      </c>
      <c r="B1" s="6" t="s">
        <v>22049</v>
      </c>
      <c r="C1" s="6" t="s">
        <v>22048</v>
      </c>
      <c r="D1" s="6" t="s">
        <v>22047</v>
      </c>
      <c r="E1" s="6" t="s">
        <v>22046</v>
      </c>
      <c r="F1" s="6" t="s">
        <v>24560</v>
      </c>
      <c r="G1" s="6" t="s">
        <v>24559</v>
      </c>
    </row>
    <row r="2" spans="1:7">
      <c r="A2" s="6" t="s">
        <v>23065</v>
      </c>
      <c r="B2" s="6" t="s">
        <v>23064</v>
      </c>
      <c r="C2" s="6" t="s">
        <v>20421</v>
      </c>
      <c r="D2" s="6">
        <v>3</v>
      </c>
      <c r="E2" s="6">
        <v>1457</v>
      </c>
      <c r="F2" s="6">
        <v>37</v>
      </c>
      <c r="G2" s="7">
        <v>4.8360454236750301E-7</v>
      </c>
    </row>
    <row r="3" spans="1:7">
      <c r="A3" s="6" t="s">
        <v>22043</v>
      </c>
      <c r="B3" s="6" t="s">
        <v>22042</v>
      </c>
      <c r="C3" s="6" t="s">
        <v>20421</v>
      </c>
      <c r="D3" s="6">
        <v>1</v>
      </c>
      <c r="E3" s="6">
        <v>25254</v>
      </c>
      <c r="F3" s="6">
        <v>296</v>
      </c>
      <c r="G3" s="7">
        <v>1.4252225779772299E-6</v>
      </c>
    </row>
    <row r="4" spans="1:7">
      <c r="A4" s="6" t="s">
        <v>22013</v>
      </c>
      <c r="B4" s="6" t="s">
        <v>22012</v>
      </c>
      <c r="C4" s="6" t="s">
        <v>20421</v>
      </c>
      <c r="D4" s="6">
        <v>2</v>
      </c>
      <c r="E4" s="6">
        <v>8211</v>
      </c>
      <c r="F4" s="6">
        <v>118</v>
      </c>
      <c r="G4" s="7">
        <v>3.1200566487213298E-5</v>
      </c>
    </row>
    <row r="5" spans="1:7">
      <c r="A5" s="6" t="s">
        <v>22418</v>
      </c>
      <c r="B5" s="6" t="s">
        <v>22417</v>
      </c>
      <c r="C5" s="6" t="s">
        <v>20421</v>
      </c>
      <c r="D5" s="6">
        <v>4</v>
      </c>
      <c r="E5" s="6">
        <v>37</v>
      </c>
      <c r="F5" s="6">
        <v>5</v>
      </c>
      <c r="G5" s="7">
        <v>3.7395987392403297E-5</v>
      </c>
    </row>
    <row r="6" spans="1:7">
      <c r="A6" s="6" t="s">
        <v>22492</v>
      </c>
      <c r="B6" s="6" t="s">
        <v>22491</v>
      </c>
      <c r="C6" s="6" t="s">
        <v>20421</v>
      </c>
      <c r="D6" s="6">
        <v>6</v>
      </c>
      <c r="E6" s="6">
        <v>88</v>
      </c>
      <c r="F6" s="6">
        <v>6</v>
      </c>
      <c r="G6" s="7">
        <v>3.0429417716078603E-4</v>
      </c>
    </row>
    <row r="7" spans="1:7">
      <c r="A7" s="6" t="s">
        <v>22973</v>
      </c>
      <c r="B7" s="6" t="s">
        <v>22972</v>
      </c>
      <c r="C7" s="6" t="s">
        <v>20421</v>
      </c>
      <c r="D7" s="6">
        <v>3</v>
      </c>
      <c r="E7" s="6">
        <v>323</v>
      </c>
      <c r="F7" s="6">
        <v>11</v>
      </c>
      <c r="G7" s="7">
        <v>5.7655378874957698E-4</v>
      </c>
    </row>
    <row r="8" spans="1:7">
      <c r="A8" s="6" t="s">
        <v>22696</v>
      </c>
      <c r="B8" s="6" t="s">
        <v>22695</v>
      </c>
      <c r="C8" s="6" t="s">
        <v>20421</v>
      </c>
      <c r="D8" s="6">
        <v>5</v>
      </c>
      <c r="E8" s="6">
        <v>4</v>
      </c>
      <c r="F8" s="6">
        <v>2</v>
      </c>
      <c r="G8" s="7">
        <v>6.2572401412056401E-4</v>
      </c>
    </row>
    <row r="9" spans="1:7">
      <c r="A9" s="6" t="s">
        <v>20802</v>
      </c>
      <c r="B9" s="6" t="s">
        <v>20801</v>
      </c>
      <c r="C9" s="6" t="s">
        <v>20421</v>
      </c>
      <c r="D9" s="6">
        <v>5</v>
      </c>
      <c r="E9" s="6">
        <v>196</v>
      </c>
      <c r="F9" s="6">
        <v>8</v>
      </c>
      <c r="G9" s="6">
        <v>1.0223114364151999E-3</v>
      </c>
    </row>
    <row r="10" spans="1:7">
      <c r="A10" s="6" t="s">
        <v>21993</v>
      </c>
      <c r="B10" s="6" t="s">
        <v>21992</v>
      </c>
      <c r="C10" s="6" t="s">
        <v>20421</v>
      </c>
      <c r="D10" s="6">
        <v>3</v>
      </c>
      <c r="E10" s="6">
        <v>2765</v>
      </c>
      <c r="F10" s="6">
        <v>44</v>
      </c>
      <c r="G10" s="6">
        <v>2.6594435760448399E-3</v>
      </c>
    </row>
    <row r="11" spans="1:7">
      <c r="A11" s="6" t="s">
        <v>22666</v>
      </c>
      <c r="B11" s="6" t="s">
        <v>22665</v>
      </c>
      <c r="C11" s="6" t="s">
        <v>20421</v>
      </c>
      <c r="D11" s="6">
        <v>6</v>
      </c>
      <c r="E11" s="6">
        <v>134</v>
      </c>
      <c r="F11" s="6">
        <v>6</v>
      </c>
      <c r="G11" s="6">
        <v>2.7194453809774701E-3</v>
      </c>
    </row>
    <row r="12" spans="1:7">
      <c r="A12" s="6" t="s">
        <v>22678</v>
      </c>
      <c r="B12" s="6" t="s">
        <v>22677</v>
      </c>
      <c r="C12" s="6" t="s">
        <v>20421</v>
      </c>
      <c r="D12" s="6">
        <v>4</v>
      </c>
      <c r="E12" s="6">
        <v>8</v>
      </c>
      <c r="F12" s="6">
        <v>2</v>
      </c>
      <c r="G12" s="6">
        <v>2.8413652545936502E-3</v>
      </c>
    </row>
    <row r="13" spans="1:7">
      <c r="A13" s="6" t="s">
        <v>21713</v>
      </c>
      <c r="B13" s="6" t="s">
        <v>21712</v>
      </c>
      <c r="C13" s="6" t="s">
        <v>20421</v>
      </c>
      <c r="D13" s="6">
        <v>4</v>
      </c>
      <c r="E13" s="6">
        <v>2405</v>
      </c>
      <c r="F13" s="6">
        <v>39</v>
      </c>
      <c r="G13" s="6">
        <v>3.3891620079293402E-3</v>
      </c>
    </row>
    <row r="14" spans="1:7">
      <c r="A14" s="6" t="s">
        <v>21707</v>
      </c>
      <c r="B14" s="6" t="s">
        <v>21706</v>
      </c>
      <c r="C14" s="6" t="s">
        <v>20421</v>
      </c>
      <c r="D14" s="6">
        <v>3</v>
      </c>
      <c r="E14" s="6">
        <v>2406</v>
      </c>
      <c r="F14" s="6">
        <v>39</v>
      </c>
      <c r="G14" s="6">
        <v>3.4130181114487199E-3</v>
      </c>
    </row>
    <row r="15" spans="1:7">
      <c r="A15" s="6" t="s">
        <v>21699</v>
      </c>
      <c r="B15" s="6" t="s">
        <v>21698</v>
      </c>
      <c r="C15" s="6" t="s">
        <v>20421</v>
      </c>
      <c r="D15" s="6">
        <v>5</v>
      </c>
      <c r="E15" s="6">
        <v>2273</v>
      </c>
      <c r="F15" s="6">
        <v>37</v>
      </c>
      <c r="G15" s="6">
        <v>4.0409367912947599E-3</v>
      </c>
    </row>
    <row r="16" spans="1:7">
      <c r="A16" s="6" t="s">
        <v>22931</v>
      </c>
      <c r="B16" s="6" t="s">
        <v>22930</v>
      </c>
      <c r="C16" s="6" t="s">
        <v>20421</v>
      </c>
      <c r="D16" s="6">
        <v>4</v>
      </c>
      <c r="E16" s="6">
        <v>32</v>
      </c>
      <c r="F16" s="6">
        <v>3</v>
      </c>
      <c r="G16" s="6">
        <v>4.3028556542373296E-3</v>
      </c>
    </row>
    <row r="17" spans="1:7">
      <c r="A17" s="6" t="s">
        <v>22919</v>
      </c>
      <c r="B17" s="6" t="s">
        <v>22918</v>
      </c>
      <c r="C17" s="6" t="s">
        <v>20421</v>
      </c>
      <c r="D17" s="6">
        <v>4</v>
      </c>
      <c r="E17" s="6">
        <v>305</v>
      </c>
      <c r="F17" s="6">
        <v>9</v>
      </c>
      <c r="G17" s="6">
        <v>4.6177048783534796E-3</v>
      </c>
    </row>
    <row r="18" spans="1:7">
      <c r="A18" s="6" t="s">
        <v>21762</v>
      </c>
      <c r="B18" s="6" t="s">
        <v>21761</v>
      </c>
      <c r="C18" s="6" t="s">
        <v>20421</v>
      </c>
      <c r="D18" s="6">
        <v>6</v>
      </c>
      <c r="E18" s="6">
        <v>1913</v>
      </c>
      <c r="F18" s="6">
        <v>32</v>
      </c>
      <c r="G18" s="6">
        <v>4.98563844382309E-3</v>
      </c>
    </row>
    <row r="19" spans="1:7">
      <c r="A19" s="6" t="s">
        <v>22975</v>
      </c>
      <c r="B19" s="6" t="s">
        <v>22974</v>
      </c>
      <c r="C19" s="6" t="s">
        <v>20421</v>
      </c>
      <c r="D19" s="6">
        <v>2</v>
      </c>
      <c r="E19" s="6">
        <v>380</v>
      </c>
      <c r="F19" s="6">
        <v>10</v>
      </c>
      <c r="G19" s="6">
        <v>6.4065501066517903E-3</v>
      </c>
    </row>
    <row r="20" spans="1:7">
      <c r="A20" s="6" t="s">
        <v>5659</v>
      </c>
      <c r="B20" s="6" t="s">
        <v>21911</v>
      </c>
      <c r="C20" s="6" t="s">
        <v>20421</v>
      </c>
      <c r="D20" s="6">
        <v>7</v>
      </c>
      <c r="E20" s="6">
        <v>1428</v>
      </c>
      <c r="F20" s="6">
        <v>25</v>
      </c>
      <c r="G20" s="6">
        <v>7.2988378392618803E-3</v>
      </c>
    </row>
    <row r="21" spans="1:7">
      <c r="A21" s="6" t="s">
        <v>21906</v>
      </c>
      <c r="B21" s="6" t="s">
        <v>21905</v>
      </c>
      <c r="C21" s="6" t="s">
        <v>20421</v>
      </c>
      <c r="D21" s="6">
        <v>5</v>
      </c>
      <c r="E21" s="6">
        <v>1434</v>
      </c>
      <c r="F21" s="6">
        <v>25</v>
      </c>
      <c r="G21" s="6">
        <v>7.6738783638199302E-3</v>
      </c>
    </row>
    <row r="22" spans="1:7">
      <c r="A22" s="6" t="s">
        <v>21908</v>
      </c>
      <c r="B22" s="6" t="s">
        <v>21907</v>
      </c>
      <c r="C22" s="6" t="s">
        <v>20421</v>
      </c>
      <c r="D22" s="6">
        <v>6</v>
      </c>
      <c r="E22" s="6">
        <v>1434</v>
      </c>
      <c r="F22" s="6">
        <v>25</v>
      </c>
      <c r="G22" s="6">
        <v>7.6738783638199302E-3</v>
      </c>
    </row>
    <row r="23" spans="1:7">
      <c r="A23" s="6" t="s">
        <v>23833</v>
      </c>
      <c r="B23" s="6" t="s">
        <v>23832</v>
      </c>
      <c r="C23" s="6" t="s">
        <v>20421</v>
      </c>
      <c r="D23" s="6">
        <v>6</v>
      </c>
      <c r="E23" s="6">
        <v>1</v>
      </c>
      <c r="F23" s="6">
        <v>1</v>
      </c>
      <c r="G23" s="6">
        <v>1.02970061309715E-2</v>
      </c>
    </row>
    <row r="24" spans="1:7">
      <c r="A24" s="6" t="s">
        <v>23735</v>
      </c>
      <c r="B24" s="6" t="s">
        <v>23734</v>
      </c>
      <c r="C24" s="6" t="s">
        <v>20421</v>
      </c>
      <c r="D24" s="6">
        <v>6</v>
      </c>
      <c r="E24" s="6">
        <v>1</v>
      </c>
      <c r="F24" s="6">
        <v>1</v>
      </c>
      <c r="G24" s="6">
        <v>1.02970061309715E-2</v>
      </c>
    </row>
    <row r="25" spans="1:7">
      <c r="A25" s="6" t="s">
        <v>23733</v>
      </c>
      <c r="B25" s="6" t="s">
        <v>23732</v>
      </c>
      <c r="C25" s="6" t="s">
        <v>20421</v>
      </c>
      <c r="D25" s="6">
        <v>8</v>
      </c>
      <c r="E25" s="6">
        <v>1</v>
      </c>
      <c r="F25" s="6">
        <v>1</v>
      </c>
      <c r="G25" s="6">
        <v>1.02970061309715E-2</v>
      </c>
    </row>
    <row r="26" spans="1:7">
      <c r="A26" s="6" t="s">
        <v>23731</v>
      </c>
      <c r="B26" s="6" t="s">
        <v>23730</v>
      </c>
      <c r="C26" s="6" t="s">
        <v>20421</v>
      </c>
      <c r="D26" s="6">
        <v>7</v>
      </c>
      <c r="E26" s="6">
        <v>1</v>
      </c>
      <c r="F26" s="6">
        <v>1</v>
      </c>
      <c r="G26" s="6">
        <v>1.02970061309715E-2</v>
      </c>
    </row>
    <row r="27" spans="1:7">
      <c r="A27" s="6" t="s">
        <v>23729</v>
      </c>
      <c r="B27" s="6" t="s">
        <v>23728</v>
      </c>
      <c r="C27" s="6" t="s">
        <v>20421</v>
      </c>
      <c r="D27" s="6">
        <v>7</v>
      </c>
      <c r="E27" s="6">
        <v>1</v>
      </c>
      <c r="F27" s="6">
        <v>1</v>
      </c>
      <c r="G27" s="6">
        <v>1.02970061309715E-2</v>
      </c>
    </row>
    <row r="28" spans="1:7">
      <c r="A28" s="6" t="s">
        <v>23725</v>
      </c>
      <c r="B28" s="6" t="s">
        <v>23724</v>
      </c>
      <c r="C28" s="6" t="s">
        <v>20421</v>
      </c>
      <c r="D28" s="6">
        <v>8</v>
      </c>
      <c r="E28" s="6">
        <v>1</v>
      </c>
      <c r="F28" s="6">
        <v>1</v>
      </c>
      <c r="G28" s="6">
        <v>1.02970061309715E-2</v>
      </c>
    </row>
    <row r="29" spans="1:7">
      <c r="A29" s="6" t="s">
        <v>23721</v>
      </c>
      <c r="B29" s="6" t="s">
        <v>23720</v>
      </c>
      <c r="C29" s="6" t="s">
        <v>20421</v>
      </c>
      <c r="D29" s="6">
        <v>7</v>
      </c>
      <c r="E29" s="6">
        <v>1</v>
      </c>
      <c r="F29" s="6">
        <v>1</v>
      </c>
      <c r="G29" s="6">
        <v>1.02970061309715E-2</v>
      </c>
    </row>
    <row r="30" spans="1:7">
      <c r="A30" s="6" t="s">
        <v>23797</v>
      </c>
      <c r="B30" s="6" t="s">
        <v>23796</v>
      </c>
      <c r="C30" s="6" t="s">
        <v>20421</v>
      </c>
      <c r="D30" s="6">
        <v>8</v>
      </c>
      <c r="E30" s="6">
        <v>1</v>
      </c>
      <c r="F30" s="6">
        <v>1</v>
      </c>
      <c r="G30" s="6">
        <v>1.02970061309715E-2</v>
      </c>
    </row>
    <row r="31" spans="1:7">
      <c r="A31" s="6" t="s">
        <v>23701</v>
      </c>
      <c r="B31" s="6" t="s">
        <v>23700</v>
      </c>
      <c r="C31" s="6" t="s">
        <v>20421</v>
      </c>
      <c r="D31" s="6">
        <v>6</v>
      </c>
      <c r="E31" s="6">
        <v>1</v>
      </c>
      <c r="F31" s="6">
        <v>1</v>
      </c>
      <c r="G31" s="6">
        <v>1.02970061309715E-2</v>
      </c>
    </row>
    <row r="32" spans="1:7">
      <c r="A32" s="6" t="s">
        <v>23693</v>
      </c>
      <c r="B32" s="6" t="s">
        <v>23692</v>
      </c>
      <c r="C32" s="6" t="s">
        <v>20421</v>
      </c>
      <c r="D32" s="6">
        <v>5</v>
      </c>
      <c r="E32" s="6">
        <v>1</v>
      </c>
      <c r="F32" s="6">
        <v>1</v>
      </c>
      <c r="G32" s="6">
        <v>1.02970061309715E-2</v>
      </c>
    </row>
    <row r="33" spans="1:7">
      <c r="A33" s="6" t="s">
        <v>23689</v>
      </c>
      <c r="B33" s="6" t="s">
        <v>23688</v>
      </c>
      <c r="C33" s="6" t="s">
        <v>20421</v>
      </c>
      <c r="D33" s="6">
        <v>6</v>
      </c>
      <c r="E33" s="6">
        <v>1</v>
      </c>
      <c r="F33" s="6">
        <v>1</v>
      </c>
      <c r="G33" s="6">
        <v>1.02970061309715E-2</v>
      </c>
    </row>
    <row r="34" spans="1:7">
      <c r="A34" s="6" t="s">
        <v>23659</v>
      </c>
      <c r="B34" s="6" t="s">
        <v>23658</v>
      </c>
      <c r="C34" s="6" t="s">
        <v>20421</v>
      </c>
      <c r="D34" s="6">
        <v>7</v>
      </c>
      <c r="E34" s="6">
        <v>1</v>
      </c>
      <c r="F34" s="6">
        <v>1</v>
      </c>
      <c r="G34" s="6">
        <v>1.02970061309715E-2</v>
      </c>
    </row>
    <row r="35" spans="1:7">
      <c r="A35" s="6" t="s">
        <v>22738</v>
      </c>
      <c r="B35" s="6" t="s">
        <v>22737</v>
      </c>
      <c r="C35" s="6" t="s">
        <v>20421</v>
      </c>
      <c r="D35" s="6">
        <v>4</v>
      </c>
      <c r="E35" s="6">
        <v>290</v>
      </c>
      <c r="F35" s="6">
        <v>8</v>
      </c>
      <c r="G35" s="6">
        <v>1.0815161762527699E-2</v>
      </c>
    </row>
    <row r="36" spans="1:7">
      <c r="A36" s="6" t="s">
        <v>22662</v>
      </c>
      <c r="B36" s="6" t="s">
        <v>22661</v>
      </c>
      <c r="C36" s="6" t="s">
        <v>20421</v>
      </c>
      <c r="D36" s="6">
        <v>7</v>
      </c>
      <c r="E36" s="6">
        <v>354</v>
      </c>
      <c r="F36" s="6">
        <v>9</v>
      </c>
      <c r="G36" s="6">
        <v>1.1658132630445199E-2</v>
      </c>
    </row>
    <row r="37" spans="1:7">
      <c r="A37" s="6" t="s">
        <v>12080</v>
      </c>
      <c r="B37" s="6" t="s">
        <v>21777</v>
      </c>
      <c r="C37" s="6" t="s">
        <v>20421</v>
      </c>
      <c r="D37" s="6">
        <v>7</v>
      </c>
      <c r="E37" s="6">
        <v>1284</v>
      </c>
      <c r="F37" s="6">
        <v>22</v>
      </c>
      <c r="G37" s="6">
        <v>1.43780998984019E-2</v>
      </c>
    </row>
    <row r="38" spans="1:7">
      <c r="A38" s="6" t="s">
        <v>20884</v>
      </c>
      <c r="B38" s="6" t="s">
        <v>20883</v>
      </c>
      <c r="C38" s="6" t="s">
        <v>20421</v>
      </c>
      <c r="D38" s="6">
        <v>7</v>
      </c>
      <c r="E38" s="6">
        <v>18</v>
      </c>
      <c r="F38" s="6">
        <v>2</v>
      </c>
      <c r="G38" s="6">
        <v>1.45071053763713E-2</v>
      </c>
    </row>
    <row r="39" spans="1:7">
      <c r="A39" s="6" t="s">
        <v>21633</v>
      </c>
      <c r="B39" s="6" t="s">
        <v>21632</v>
      </c>
      <c r="C39" s="6" t="s">
        <v>20421</v>
      </c>
      <c r="D39" s="6">
        <v>5</v>
      </c>
      <c r="E39" s="6">
        <v>317</v>
      </c>
      <c r="F39" s="6">
        <v>8</v>
      </c>
      <c r="G39" s="6">
        <v>1.7589804290377001E-2</v>
      </c>
    </row>
    <row r="40" spans="1:7">
      <c r="A40" s="6" t="s">
        <v>22548</v>
      </c>
      <c r="B40" s="6" t="s">
        <v>22547</v>
      </c>
      <c r="C40" s="6" t="s">
        <v>20421</v>
      </c>
      <c r="D40" s="6">
        <v>5</v>
      </c>
      <c r="E40" s="6">
        <v>2</v>
      </c>
      <c r="F40" s="6">
        <v>1</v>
      </c>
      <c r="G40" s="6">
        <v>2.0488287221204899E-2</v>
      </c>
    </row>
    <row r="41" spans="1:7">
      <c r="A41" s="6" t="s">
        <v>24285</v>
      </c>
      <c r="B41" s="6" t="s">
        <v>24284</v>
      </c>
      <c r="C41" s="6" t="s">
        <v>20421</v>
      </c>
      <c r="D41" s="6">
        <v>7</v>
      </c>
      <c r="E41" s="6">
        <v>2</v>
      </c>
      <c r="F41" s="6">
        <v>1</v>
      </c>
      <c r="G41" s="6">
        <v>2.0488287221204899E-2</v>
      </c>
    </row>
    <row r="42" spans="1:7">
      <c r="A42" s="6" t="s">
        <v>22552</v>
      </c>
      <c r="B42" s="6" t="s">
        <v>22551</v>
      </c>
      <c r="C42" s="6" t="s">
        <v>20421</v>
      </c>
      <c r="D42" s="6">
        <v>6</v>
      </c>
      <c r="E42" s="6">
        <v>2</v>
      </c>
      <c r="F42" s="6">
        <v>1</v>
      </c>
      <c r="G42" s="6">
        <v>2.0488287221204899E-2</v>
      </c>
    </row>
    <row r="43" spans="1:7">
      <c r="A43" s="6" t="s">
        <v>22536</v>
      </c>
      <c r="B43" s="6" t="s">
        <v>22535</v>
      </c>
      <c r="C43" s="6" t="s">
        <v>20421</v>
      </c>
      <c r="D43" s="6">
        <v>6</v>
      </c>
      <c r="E43" s="6">
        <v>2</v>
      </c>
      <c r="F43" s="6">
        <v>1</v>
      </c>
      <c r="G43" s="6">
        <v>2.0488287221204899E-2</v>
      </c>
    </row>
    <row r="44" spans="1:7">
      <c r="A44" s="6" t="s">
        <v>24301</v>
      </c>
      <c r="B44" s="6" t="s">
        <v>24300</v>
      </c>
      <c r="C44" s="6" t="s">
        <v>20421</v>
      </c>
      <c r="D44" s="6">
        <v>7</v>
      </c>
      <c r="E44" s="6">
        <v>2</v>
      </c>
      <c r="F44" s="6">
        <v>1</v>
      </c>
      <c r="G44" s="6">
        <v>2.0488287221204899E-2</v>
      </c>
    </row>
    <row r="45" spans="1:7">
      <c r="A45" s="6" t="s">
        <v>24299</v>
      </c>
      <c r="B45" s="6" t="s">
        <v>24298</v>
      </c>
      <c r="C45" s="6" t="s">
        <v>20421</v>
      </c>
      <c r="D45" s="6">
        <v>4</v>
      </c>
      <c r="E45" s="6">
        <v>2</v>
      </c>
      <c r="F45" s="6">
        <v>1</v>
      </c>
      <c r="G45" s="6">
        <v>2.0488287221204899E-2</v>
      </c>
    </row>
    <row r="46" spans="1:7">
      <c r="A46" s="6" t="s">
        <v>24283</v>
      </c>
      <c r="B46" s="6" t="s">
        <v>24282</v>
      </c>
      <c r="C46" s="6" t="s">
        <v>20421</v>
      </c>
      <c r="D46" s="6">
        <v>7</v>
      </c>
      <c r="E46" s="6">
        <v>2</v>
      </c>
      <c r="F46" s="6">
        <v>1</v>
      </c>
      <c r="G46" s="6">
        <v>2.0488287221204899E-2</v>
      </c>
    </row>
    <row r="47" spans="1:7">
      <c r="A47" s="6" t="s">
        <v>24289</v>
      </c>
      <c r="B47" s="6" t="s">
        <v>24288</v>
      </c>
      <c r="C47" s="6" t="s">
        <v>20421</v>
      </c>
      <c r="D47" s="6">
        <v>6</v>
      </c>
      <c r="E47" s="6">
        <v>2</v>
      </c>
      <c r="F47" s="6">
        <v>1</v>
      </c>
      <c r="G47" s="6">
        <v>2.0488287221204899E-2</v>
      </c>
    </row>
    <row r="48" spans="1:7">
      <c r="A48" s="6" t="s">
        <v>22732</v>
      </c>
      <c r="B48" s="6" t="s">
        <v>22731</v>
      </c>
      <c r="C48" s="6" t="s">
        <v>20421</v>
      </c>
      <c r="D48" s="6">
        <v>8</v>
      </c>
      <c r="E48" s="6">
        <v>22</v>
      </c>
      <c r="F48" s="6">
        <v>2</v>
      </c>
      <c r="G48" s="6">
        <v>2.1319681333048401E-2</v>
      </c>
    </row>
    <row r="49" spans="1:7">
      <c r="A49" s="6" t="s">
        <v>21969</v>
      </c>
      <c r="B49" s="6" t="s">
        <v>21968</v>
      </c>
      <c r="C49" s="6" t="s">
        <v>20421</v>
      </c>
      <c r="D49" s="6">
        <v>6</v>
      </c>
      <c r="E49" s="6">
        <v>883</v>
      </c>
      <c r="F49" s="6">
        <v>16</v>
      </c>
      <c r="G49" s="6">
        <v>2.1685997917156599E-2</v>
      </c>
    </row>
    <row r="50" spans="1:7">
      <c r="A50" s="6" t="s">
        <v>21925</v>
      </c>
      <c r="B50" s="6" t="s">
        <v>21924</v>
      </c>
      <c r="C50" s="6" t="s">
        <v>20421</v>
      </c>
      <c r="D50" s="6">
        <v>7</v>
      </c>
      <c r="E50" s="6">
        <v>679</v>
      </c>
      <c r="F50" s="6">
        <v>13</v>
      </c>
      <c r="G50" s="6">
        <v>2.4801728302922901E-2</v>
      </c>
    </row>
    <row r="51" spans="1:7">
      <c r="A51" s="6" t="s">
        <v>24556</v>
      </c>
      <c r="B51" s="6" t="s">
        <v>24555</v>
      </c>
      <c r="C51" s="6" t="s">
        <v>20421</v>
      </c>
      <c r="D51" s="6">
        <v>5</v>
      </c>
      <c r="E51" s="6">
        <v>24</v>
      </c>
      <c r="F51" s="6">
        <v>2</v>
      </c>
      <c r="G51" s="6">
        <v>2.5132338292328901E-2</v>
      </c>
    </row>
    <row r="52" spans="1:7">
      <c r="A52" s="6" t="s">
        <v>21864</v>
      </c>
      <c r="B52" s="6" t="s">
        <v>21863</v>
      </c>
      <c r="C52" s="6" t="s">
        <v>20421</v>
      </c>
      <c r="D52" s="6">
        <v>3</v>
      </c>
      <c r="E52" s="6">
        <v>1681</v>
      </c>
      <c r="F52" s="6">
        <v>26</v>
      </c>
      <c r="G52" s="6">
        <v>2.63069960798244E-2</v>
      </c>
    </row>
    <row r="53" spans="1:7">
      <c r="A53" s="6" t="s">
        <v>21866</v>
      </c>
      <c r="B53" s="6" t="s">
        <v>21865</v>
      </c>
      <c r="C53" s="6" t="s">
        <v>20421</v>
      </c>
      <c r="D53" s="6">
        <v>2</v>
      </c>
      <c r="E53" s="6">
        <v>1681</v>
      </c>
      <c r="F53" s="6">
        <v>26</v>
      </c>
      <c r="G53" s="6">
        <v>2.63069960798244E-2</v>
      </c>
    </row>
    <row r="54" spans="1:7">
      <c r="A54" s="6" t="s">
        <v>24554</v>
      </c>
      <c r="B54" s="6" t="s">
        <v>24553</v>
      </c>
      <c r="C54" s="6" t="s">
        <v>20421</v>
      </c>
      <c r="D54" s="6">
        <v>6</v>
      </c>
      <c r="E54" s="6">
        <v>3</v>
      </c>
      <c r="F54" s="6">
        <v>1</v>
      </c>
      <c r="G54" s="6">
        <v>3.0574925692768699E-2</v>
      </c>
    </row>
    <row r="55" spans="1:7">
      <c r="A55" s="6" t="s">
        <v>24552</v>
      </c>
      <c r="B55" s="6" t="s">
        <v>24551</v>
      </c>
      <c r="C55" s="6" t="s">
        <v>20421</v>
      </c>
      <c r="D55" s="6">
        <v>8</v>
      </c>
      <c r="E55" s="6">
        <v>3</v>
      </c>
      <c r="F55" s="6">
        <v>1</v>
      </c>
      <c r="G55" s="6">
        <v>3.0574925692768699E-2</v>
      </c>
    </row>
    <row r="56" spans="1:7">
      <c r="A56" s="6" t="s">
        <v>22304</v>
      </c>
      <c r="B56" s="6" t="s">
        <v>22303</v>
      </c>
      <c r="C56" s="6" t="s">
        <v>20421</v>
      </c>
      <c r="D56" s="6">
        <v>6</v>
      </c>
      <c r="E56" s="6">
        <v>3</v>
      </c>
      <c r="F56" s="6">
        <v>1</v>
      </c>
      <c r="G56" s="6">
        <v>3.0574925692768699E-2</v>
      </c>
    </row>
    <row r="57" spans="1:7">
      <c r="A57" s="6" t="s">
        <v>22300</v>
      </c>
      <c r="B57" s="6" t="s">
        <v>22299</v>
      </c>
      <c r="C57" s="6" t="s">
        <v>20421</v>
      </c>
      <c r="D57" s="6">
        <v>6</v>
      </c>
      <c r="E57" s="6">
        <v>3</v>
      </c>
      <c r="F57" s="6">
        <v>1</v>
      </c>
      <c r="G57" s="6">
        <v>3.0574925692768699E-2</v>
      </c>
    </row>
    <row r="58" spans="1:7">
      <c r="A58" s="6" t="s">
        <v>22348</v>
      </c>
      <c r="B58" s="6" t="s">
        <v>22347</v>
      </c>
      <c r="C58" s="6" t="s">
        <v>20421</v>
      </c>
      <c r="D58" s="6">
        <v>5</v>
      </c>
      <c r="E58" s="6">
        <v>3</v>
      </c>
      <c r="F58" s="6">
        <v>1</v>
      </c>
      <c r="G58" s="6">
        <v>3.0574925692768699E-2</v>
      </c>
    </row>
    <row r="59" spans="1:7">
      <c r="A59" s="6" t="s">
        <v>24548</v>
      </c>
      <c r="B59" s="6" t="s">
        <v>24547</v>
      </c>
      <c r="C59" s="6" t="s">
        <v>20421</v>
      </c>
      <c r="D59" s="6">
        <v>7</v>
      </c>
      <c r="E59" s="6">
        <v>3</v>
      </c>
      <c r="F59" s="6">
        <v>1</v>
      </c>
      <c r="G59" s="6">
        <v>3.0574925692768699E-2</v>
      </c>
    </row>
    <row r="60" spans="1:7">
      <c r="A60" s="6" t="s">
        <v>22316</v>
      </c>
      <c r="B60" s="6" t="s">
        <v>22315</v>
      </c>
      <c r="C60" s="6" t="s">
        <v>20421</v>
      </c>
      <c r="D60" s="6">
        <v>5</v>
      </c>
      <c r="E60" s="6">
        <v>3</v>
      </c>
      <c r="F60" s="6">
        <v>1</v>
      </c>
      <c r="G60" s="6">
        <v>3.0574925692768699E-2</v>
      </c>
    </row>
    <row r="61" spans="1:7">
      <c r="A61" s="6" t="s">
        <v>22782</v>
      </c>
      <c r="B61" s="6" t="s">
        <v>22781</v>
      </c>
      <c r="C61" s="6" t="s">
        <v>20421</v>
      </c>
      <c r="D61" s="6">
        <v>3</v>
      </c>
      <c r="E61" s="6">
        <v>231</v>
      </c>
      <c r="F61" s="6">
        <v>6</v>
      </c>
      <c r="G61" s="6">
        <v>3.3079506517007501E-2</v>
      </c>
    </row>
    <row r="62" spans="1:7">
      <c r="A62" s="6" t="s">
        <v>24546</v>
      </c>
      <c r="B62" s="6" t="s">
        <v>24545</v>
      </c>
      <c r="C62" s="6" t="s">
        <v>20421</v>
      </c>
      <c r="D62" s="6">
        <v>5</v>
      </c>
      <c r="E62" s="6">
        <v>28</v>
      </c>
      <c r="F62" s="6">
        <v>2</v>
      </c>
      <c r="G62" s="6">
        <v>3.3508632601895599E-2</v>
      </c>
    </row>
    <row r="63" spans="1:7">
      <c r="A63" s="6" t="s">
        <v>24544</v>
      </c>
      <c r="B63" s="6" t="s">
        <v>24543</v>
      </c>
      <c r="C63" s="6" t="s">
        <v>20421</v>
      </c>
      <c r="D63" s="6">
        <v>6</v>
      </c>
      <c r="E63" s="6">
        <v>29</v>
      </c>
      <c r="F63" s="6">
        <v>2</v>
      </c>
      <c r="G63" s="6">
        <v>3.5750545640114803E-2</v>
      </c>
    </row>
    <row r="64" spans="1:7">
      <c r="A64" s="6" t="s">
        <v>22680</v>
      </c>
      <c r="B64" s="6" t="s">
        <v>22679</v>
      </c>
      <c r="C64" s="6" t="s">
        <v>20421</v>
      </c>
      <c r="D64" s="6">
        <v>7</v>
      </c>
      <c r="E64" s="6">
        <v>29</v>
      </c>
      <c r="F64" s="6">
        <v>2</v>
      </c>
      <c r="G64" s="6">
        <v>3.5750545640114803E-2</v>
      </c>
    </row>
    <row r="65" spans="1:7">
      <c r="A65" s="6" t="s">
        <v>22684</v>
      </c>
      <c r="B65" s="6" t="s">
        <v>22683</v>
      </c>
      <c r="C65" s="6" t="s">
        <v>20421</v>
      </c>
      <c r="D65" s="6">
        <v>7</v>
      </c>
      <c r="E65" s="6">
        <v>29</v>
      </c>
      <c r="F65" s="6">
        <v>2</v>
      </c>
      <c r="G65" s="6">
        <v>3.5750545640114803E-2</v>
      </c>
    </row>
    <row r="66" spans="1:7">
      <c r="A66" s="6" t="s">
        <v>21927</v>
      </c>
      <c r="B66" s="6" t="s">
        <v>21926</v>
      </c>
      <c r="C66" s="6" t="s">
        <v>20421</v>
      </c>
      <c r="D66" s="6">
        <v>6</v>
      </c>
      <c r="E66" s="6">
        <v>1651</v>
      </c>
      <c r="F66" s="6">
        <v>25</v>
      </c>
      <c r="G66" s="6">
        <v>3.5968882632101601E-2</v>
      </c>
    </row>
    <row r="67" spans="1:7">
      <c r="A67" s="6" t="s">
        <v>21921</v>
      </c>
      <c r="B67" s="6" t="s">
        <v>21920</v>
      </c>
      <c r="C67" s="6" t="s">
        <v>20421</v>
      </c>
      <c r="D67" s="6">
        <v>4</v>
      </c>
      <c r="E67" s="6">
        <v>1657</v>
      </c>
      <c r="F67" s="6">
        <v>25</v>
      </c>
      <c r="G67" s="6">
        <v>3.7289816844597097E-2</v>
      </c>
    </row>
    <row r="68" spans="1:7">
      <c r="A68" s="6" t="s">
        <v>21919</v>
      </c>
      <c r="B68" s="6" t="s">
        <v>21918</v>
      </c>
      <c r="C68" s="6" t="s">
        <v>20421</v>
      </c>
      <c r="D68" s="6">
        <v>5</v>
      </c>
      <c r="E68" s="6">
        <v>1657</v>
      </c>
      <c r="F68" s="6">
        <v>25</v>
      </c>
      <c r="G68" s="6">
        <v>3.7289816844597097E-2</v>
      </c>
    </row>
    <row r="69" spans="1:7">
      <c r="A69" s="6" t="s">
        <v>22736</v>
      </c>
      <c r="B69" s="6" t="s">
        <v>22735</v>
      </c>
      <c r="C69" s="6" t="s">
        <v>20421</v>
      </c>
      <c r="D69" s="6">
        <v>6</v>
      </c>
      <c r="E69" s="6">
        <v>178</v>
      </c>
      <c r="F69" s="6">
        <v>5</v>
      </c>
      <c r="G69" s="6">
        <v>3.75600028550193E-2</v>
      </c>
    </row>
    <row r="70" spans="1:7">
      <c r="A70" s="6" t="s">
        <v>24542</v>
      </c>
      <c r="B70" s="6" t="s">
        <v>24541</v>
      </c>
      <c r="C70" s="6" t="s">
        <v>20421</v>
      </c>
      <c r="D70" s="6">
        <v>4</v>
      </c>
      <c r="E70" s="6">
        <v>30</v>
      </c>
      <c r="F70" s="6">
        <v>2</v>
      </c>
      <c r="G70" s="6">
        <v>3.8048735214190901E-2</v>
      </c>
    </row>
    <row r="71" spans="1:7">
      <c r="A71" s="6" t="s">
        <v>22430</v>
      </c>
      <c r="B71" s="6" t="s">
        <v>22429</v>
      </c>
      <c r="C71" s="6" t="s">
        <v>20421</v>
      </c>
      <c r="D71" s="6">
        <v>7</v>
      </c>
      <c r="E71" s="6">
        <v>30</v>
      </c>
      <c r="F71" s="6">
        <v>2</v>
      </c>
      <c r="G71" s="6">
        <v>3.8048735214190901E-2</v>
      </c>
    </row>
    <row r="72" spans="1:7">
      <c r="A72" s="6" t="s">
        <v>21939</v>
      </c>
      <c r="B72" s="6" t="s">
        <v>21938</v>
      </c>
      <c r="C72" s="6" t="s">
        <v>20421</v>
      </c>
      <c r="D72" s="6">
        <v>4</v>
      </c>
      <c r="E72" s="6">
        <v>1661</v>
      </c>
      <c r="F72" s="6">
        <v>25</v>
      </c>
      <c r="G72" s="6">
        <v>3.8190447954333601E-2</v>
      </c>
    </row>
    <row r="73" spans="1:7">
      <c r="A73" s="6" t="s">
        <v>22710</v>
      </c>
      <c r="B73" s="6" t="s">
        <v>22709</v>
      </c>
      <c r="C73" s="6" t="s">
        <v>20421</v>
      </c>
      <c r="D73" s="6">
        <v>4</v>
      </c>
      <c r="E73" s="6">
        <v>4</v>
      </c>
      <c r="F73" s="6">
        <v>1</v>
      </c>
      <c r="G73" s="6">
        <v>4.0557992919655603E-2</v>
      </c>
    </row>
    <row r="74" spans="1:7">
      <c r="A74" s="6" t="s">
        <v>24538</v>
      </c>
      <c r="B74" s="6" t="s">
        <v>24537</v>
      </c>
      <c r="C74" s="6" t="s">
        <v>20421</v>
      </c>
      <c r="D74" s="6">
        <v>6</v>
      </c>
      <c r="E74" s="6">
        <v>4</v>
      </c>
      <c r="F74" s="6">
        <v>1</v>
      </c>
      <c r="G74" s="6">
        <v>4.0557992919655603E-2</v>
      </c>
    </row>
    <row r="75" spans="1:7">
      <c r="A75" s="6" t="s">
        <v>22086</v>
      </c>
      <c r="B75" s="6" t="s">
        <v>22085</v>
      </c>
      <c r="C75" s="6" t="s">
        <v>20421</v>
      </c>
      <c r="D75" s="6">
        <v>7</v>
      </c>
      <c r="E75" s="6">
        <v>4</v>
      </c>
      <c r="F75" s="6">
        <v>1</v>
      </c>
      <c r="G75" s="6">
        <v>4.0557992919655603E-2</v>
      </c>
    </row>
    <row r="76" spans="1:7">
      <c r="A76" s="6" t="s">
        <v>24534</v>
      </c>
      <c r="B76" s="6" t="s">
        <v>24533</v>
      </c>
      <c r="C76" s="6" t="s">
        <v>20421</v>
      </c>
      <c r="D76" s="6">
        <v>9</v>
      </c>
      <c r="E76" s="6">
        <v>4</v>
      </c>
      <c r="F76" s="6">
        <v>1</v>
      </c>
      <c r="G76" s="6">
        <v>4.0557992919655603E-2</v>
      </c>
    </row>
    <row r="77" spans="1:7">
      <c r="A77" s="6" t="s">
        <v>24532</v>
      </c>
      <c r="B77" s="6" t="s">
        <v>24531</v>
      </c>
      <c r="C77" s="6" t="s">
        <v>20421</v>
      </c>
      <c r="D77" s="6">
        <v>6</v>
      </c>
      <c r="E77" s="6">
        <v>4</v>
      </c>
      <c r="F77" s="6">
        <v>1</v>
      </c>
      <c r="G77" s="6">
        <v>4.0557992919655603E-2</v>
      </c>
    </row>
    <row r="78" spans="1:7">
      <c r="A78" s="6" t="s">
        <v>22698</v>
      </c>
      <c r="B78" s="6" t="s">
        <v>22697</v>
      </c>
      <c r="C78" s="6" t="s">
        <v>20421</v>
      </c>
      <c r="D78" s="6">
        <v>6</v>
      </c>
      <c r="E78" s="6">
        <v>4</v>
      </c>
      <c r="F78" s="6">
        <v>1</v>
      </c>
      <c r="G78" s="6">
        <v>4.0557992919655603E-2</v>
      </c>
    </row>
    <row r="79" spans="1:7">
      <c r="A79" s="6" t="s">
        <v>21959</v>
      </c>
      <c r="B79" s="6" t="s">
        <v>21958</v>
      </c>
      <c r="C79" s="6" t="s">
        <v>20421</v>
      </c>
      <c r="D79" s="6">
        <v>5</v>
      </c>
      <c r="E79" s="6">
        <v>1034</v>
      </c>
      <c r="F79" s="6">
        <v>17</v>
      </c>
      <c r="G79" s="6">
        <v>4.0602940125859001E-2</v>
      </c>
    </row>
    <row r="80" spans="1:7">
      <c r="A80" s="6" t="s">
        <v>21931</v>
      </c>
      <c r="B80" s="6" t="s">
        <v>21930</v>
      </c>
      <c r="C80" s="6" t="s">
        <v>20421</v>
      </c>
      <c r="D80" s="6">
        <v>4</v>
      </c>
      <c r="E80" s="6">
        <v>1543</v>
      </c>
      <c r="F80" s="6">
        <v>23</v>
      </c>
      <c r="G80" s="6">
        <v>4.9736941951734101E-2</v>
      </c>
    </row>
  </sheetData>
  <autoFilter ref="A1:G80"/>
  <phoneticPr fontId="3"/>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949494"/>
  </sheetPr>
  <dimension ref="A1:L105"/>
  <sheetViews>
    <sheetView workbookViewId="0">
      <pane ySplit="1" topLeftCell="A2" activePane="bottomLeft" state="frozen"/>
      <selection activeCell="G6" sqref="G6"/>
      <selection pane="bottomLeft" activeCell="J12" sqref="J12"/>
    </sheetView>
  </sheetViews>
  <sheetFormatPr defaultColWidth="9" defaultRowHeight="15"/>
  <cols>
    <col min="1" max="1" width="50.5703125" style="6" customWidth="1"/>
    <col min="2" max="2" width="11.85546875" style="6" bestFit="1" customWidth="1"/>
    <col min="3" max="3" width="10.42578125" style="6" bestFit="1" customWidth="1"/>
    <col min="4" max="4" width="6.7109375" style="6" bestFit="1" customWidth="1"/>
    <col min="5" max="16384" width="9" style="6"/>
  </cols>
  <sheetData>
    <row r="1" spans="1:7">
      <c r="A1" s="6" t="s">
        <v>22050</v>
      </c>
      <c r="B1" s="6" t="s">
        <v>22049</v>
      </c>
      <c r="C1" s="6" t="s">
        <v>22048</v>
      </c>
      <c r="D1" s="6" t="s">
        <v>22047</v>
      </c>
      <c r="E1" s="6" t="s">
        <v>22046</v>
      </c>
      <c r="F1" s="6" t="s">
        <v>24560</v>
      </c>
      <c r="G1" s="6" t="s">
        <v>24559</v>
      </c>
    </row>
    <row r="2" spans="1:7">
      <c r="A2" s="6" t="s">
        <v>22030</v>
      </c>
      <c r="B2" s="6" t="s">
        <v>22029</v>
      </c>
      <c r="C2" s="6" t="s">
        <v>20426</v>
      </c>
      <c r="D2" s="6">
        <v>2</v>
      </c>
      <c r="E2" s="6">
        <v>4457</v>
      </c>
      <c r="F2" s="6">
        <v>90</v>
      </c>
      <c r="G2" s="7">
        <v>1.4731811361539501E-10</v>
      </c>
    </row>
    <row r="3" spans="1:7">
      <c r="A3" s="6" t="s">
        <v>22041</v>
      </c>
      <c r="B3" s="6" t="s">
        <v>22040</v>
      </c>
      <c r="C3" s="6" t="s">
        <v>20426</v>
      </c>
      <c r="D3" s="6">
        <v>1</v>
      </c>
      <c r="E3" s="6">
        <v>25320</v>
      </c>
      <c r="F3" s="6">
        <v>302</v>
      </c>
      <c r="G3" s="7">
        <v>2.3096949966182E-8</v>
      </c>
    </row>
    <row r="4" spans="1:7">
      <c r="A4" s="6" t="s">
        <v>21963</v>
      </c>
      <c r="B4" s="6" t="s">
        <v>21962</v>
      </c>
      <c r="C4" s="6" t="s">
        <v>20426</v>
      </c>
      <c r="D4" s="6">
        <v>3</v>
      </c>
      <c r="E4" s="6">
        <v>2187</v>
      </c>
      <c r="F4" s="6">
        <v>48</v>
      </c>
      <c r="G4" s="7">
        <v>6.2867292090893796E-7</v>
      </c>
    </row>
    <row r="5" spans="1:7">
      <c r="A5" s="6" t="s">
        <v>21999</v>
      </c>
      <c r="B5" s="6" t="s">
        <v>21998</v>
      </c>
      <c r="C5" s="6" t="s">
        <v>20426</v>
      </c>
      <c r="D5" s="6">
        <v>3</v>
      </c>
      <c r="E5" s="6">
        <v>1415</v>
      </c>
      <c r="F5" s="6">
        <v>36</v>
      </c>
      <c r="G5" s="7">
        <v>6.6845639993618195E-7</v>
      </c>
    </row>
    <row r="6" spans="1:7">
      <c r="A6" s="6" t="s">
        <v>21394</v>
      </c>
      <c r="B6" s="6" t="s">
        <v>21393</v>
      </c>
      <c r="C6" s="6" t="s">
        <v>20426</v>
      </c>
      <c r="D6" s="6">
        <v>2</v>
      </c>
      <c r="E6" s="6">
        <v>273</v>
      </c>
      <c r="F6" s="6">
        <v>12</v>
      </c>
      <c r="G6" s="7">
        <v>2.9935446089558498E-5</v>
      </c>
    </row>
    <row r="7" spans="1:7">
      <c r="A7" s="6" t="s">
        <v>21396</v>
      </c>
      <c r="B7" s="6" t="s">
        <v>21395</v>
      </c>
      <c r="C7" s="6" t="s">
        <v>20426</v>
      </c>
      <c r="D7" s="6">
        <v>3</v>
      </c>
      <c r="E7" s="6">
        <v>273</v>
      </c>
      <c r="F7" s="6">
        <v>12</v>
      </c>
      <c r="G7" s="7">
        <v>2.9935446089558498E-5</v>
      </c>
    </row>
    <row r="8" spans="1:7">
      <c r="A8" s="6" t="s">
        <v>21476</v>
      </c>
      <c r="B8" s="6" t="s">
        <v>21475</v>
      </c>
      <c r="C8" s="6" t="s">
        <v>20426</v>
      </c>
      <c r="D8" s="6">
        <v>4</v>
      </c>
      <c r="E8" s="6">
        <v>796</v>
      </c>
      <c r="F8" s="6">
        <v>22</v>
      </c>
      <c r="G8" s="7">
        <v>3.1935678811923899E-5</v>
      </c>
    </row>
    <row r="9" spans="1:7">
      <c r="A9" s="6" t="s">
        <v>23067</v>
      </c>
      <c r="B9" s="6" t="s">
        <v>23066</v>
      </c>
      <c r="C9" s="6" t="s">
        <v>20426</v>
      </c>
      <c r="D9" s="6">
        <v>3</v>
      </c>
      <c r="E9" s="6">
        <v>872</v>
      </c>
      <c r="F9" s="6">
        <v>22</v>
      </c>
      <c r="G9" s="7">
        <v>1.20221887284623E-4</v>
      </c>
    </row>
    <row r="10" spans="1:7">
      <c r="A10" s="6" t="s">
        <v>23091</v>
      </c>
      <c r="B10" s="6" t="s">
        <v>23090</v>
      </c>
      <c r="C10" s="6" t="s">
        <v>20426</v>
      </c>
      <c r="D10" s="6">
        <v>4</v>
      </c>
      <c r="E10" s="6">
        <v>184</v>
      </c>
      <c r="F10" s="6">
        <v>9</v>
      </c>
      <c r="G10" s="7">
        <v>1.3234467130068299E-4</v>
      </c>
    </row>
    <row r="11" spans="1:7">
      <c r="A11" s="6" t="s">
        <v>22018</v>
      </c>
      <c r="B11" s="6" t="s">
        <v>22017</v>
      </c>
      <c r="C11" s="6" t="s">
        <v>20426</v>
      </c>
      <c r="D11" s="6">
        <v>2</v>
      </c>
      <c r="E11" s="6">
        <v>11057</v>
      </c>
      <c r="F11" s="6">
        <v>145</v>
      </c>
      <c r="G11" s="7">
        <v>2.6639324156182802E-4</v>
      </c>
    </row>
    <row r="12" spans="1:7">
      <c r="A12" s="6" t="s">
        <v>21910</v>
      </c>
      <c r="B12" s="6" t="s">
        <v>21909</v>
      </c>
      <c r="C12" s="6" t="s">
        <v>20426</v>
      </c>
      <c r="D12" s="6">
        <v>5</v>
      </c>
      <c r="E12" s="6">
        <v>505</v>
      </c>
      <c r="F12" s="6">
        <v>15</v>
      </c>
      <c r="G12" s="7">
        <v>2.70832828458376E-4</v>
      </c>
    </row>
    <row r="13" spans="1:7">
      <c r="A13" s="6" t="s">
        <v>23077</v>
      </c>
      <c r="B13" s="6" t="s">
        <v>23076</v>
      </c>
      <c r="C13" s="6" t="s">
        <v>20426</v>
      </c>
      <c r="D13" s="6">
        <v>3</v>
      </c>
      <c r="E13" s="6">
        <v>123</v>
      </c>
      <c r="F13" s="6">
        <v>7</v>
      </c>
      <c r="G13" s="7">
        <v>2.9550203497118302E-4</v>
      </c>
    </row>
    <row r="14" spans="1:7">
      <c r="A14" s="6" t="s">
        <v>21902</v>
      </c>
      <c r="B14" s="6" t="s">
        <v>21901</v>
      </c>
      <c r="C14" s="6" t="s">
        <v>20426</v>
      </c>
      <c r="D14" s="6">
        <v>4</v>
      </c>
      <c r="E14" s="6">
        <v>521</v>
      </c>
      <c r="F14" s="6">
        <v>15</v>
      </c>
      <c r="G14" s="7">
        <v>3.7575826160236598E-4</v>
      </c>
    </row>
    <row r="15" spans="1:7">
      <c r="A15" s="6" t="s">
        <v>22951</v>
      </c>
      <c r="B15" s="6" t="s">
        <v>22950</v>
      </c>
      <c r="C15" s="6" t="s">
        <v>20426</v>
      </c>
      <c r="D15" s="6">
        <v>6</v>
      </c>
      <c r="E15" s="6">
        <v>16</v>
      </c>
      <c r="F15" s="6">
        <v>3</v>
      </c>
      <c r="G15" s="7">
        <v>5.4868197295408099E-4</v>
      </c>
    </row>
    <row r="16" spans="1:7">
      <c r="A16" s="6" t="s">
        <v>22949</v>
      </c>
      <c r="B16" s="6" t="s">
        <v>22948</v>
      </c>
      <c r="C16" s="6" t="s">
        <v>20426</v>
      </c>
      <c r="D16" s="6">
        <v>5</v>
      </c>
      <c r="E16" s="6">
        <v>16</v>
      </c>
      <c r="F16" s="6">
        <v>3</v>
      </c>
      <c r="G16" s="7">
        <v>5.4868197295408099E-4</v>
      </c>
    </row>
    <row r="17" spans="1:7">
      <c r="A17" s="6" t="s">
        <v>22947</v>
      </c>
      <c r="B17" s="6" t="s">
        <v>22946</v>
      </c>
      <c r="C17" s="6" t="s">
        <v>20426</v>
      </c>
      <c r="D17" s="6">
        <v>5</v>
      </c>
      <c r="E17" s="6">
        <v>145</v>
      </c>
      <c r="F17" s="6">
        <v>7</v>
      </c>
      <c r="G17" s="7">
        <v>7.9269129285327504E-4</v>
      </c>
    </row>
    <row r="18" spans="1:7">
      <c r="A18" s="6" t="s">
        <v>21140</v>
      </c>
      <c r="B18" s="6" t="s">
        <v>21139</v>
      </c>
      <c r="C18" s="6" t="s">
        <v>20426</v>
      </c>
      <c r="D18" s="6">
        <v>5</v>
      </c>
      <c r="E18" s="6">
        <v>150</v>
      </c>
      <c r="F18" s="6">
        <v>7</v>
      </c>
      <c r="G18" s="7">
        <v>9.67004044959452E-4</v>
      </c>
    </row>
    <row r="19" spans="1:7">
      <c r="A19" s="6" t="s">
        <v>22929</v>
      </c>
      <c r="B19" s="6" t="s">
        <v>22928</v>
      </c>
      <c r="C19" s="6" t="s">
        <v>20426</v>
      </c>
      <c r="D19" s="6">
        <v>7</v>
      </c>
      <c r="E19" s="6">
        <v>43</v>
      </c>
      <c r="F19" s="6">
        <v>4</v>
      </c>
      <c r="G19" s="7">
        <v>9.9330436264461397E-4</v>
      </c>
    </row>
    <row r="20" spans="1:7">
      <c r="A20" s="6" t="s">
        <v>21975</v>
      </c>
      <c r="B20" s="6" t="s">
        <v>21974</v>
      </c>
      <c r="C20" s="6" t="s">
        <v>20426</v>
      </c>
      <c r="D20" s="6">
        <v>2</v>
      </c>
      <c r="E20" s="6">
        <v>10203</v>
      </c>
      <c r="F20" s="6">
        <v>132</v>
      </c>
      <c r="G20" s="6">
        <v>1.1390685079170999E-3</v>
      </c>
    </row>
    <row r="21" spans="1:7">
      <c r="A21" s="6" t="s">
        <v>22915</v>
      </c>
      <c r="B21" s="6" t="s">
        <v>22914</v>
      </c>
      <c r="C21" s="6" t="s">
        <v>20426</v>
      </c>
      <c r="D21" s="6">
        <v>7</v>
      </c>
      <c r="E21" s="6">
        <v>45</v>
      </c>
      <c r="F21" s="6">
        <v>4</v>
      </c>
      <c r="G21" s="6">
        <v>1.1800337592541301E-3</v>
      </c>
    </row>
    <row r="22" spans="1:7">
      <c r="A22" s="6" t="s">
        <v>21856</v>
      </c>
      <c r="B22" s="6" t="s">
        <v>21855</v>
      </c>
      <c r="C22" s="6" t="s">
        <v>20426</v>
      </c>
      <c r="D22" s="6">
        <v>4</v>
      </c>
      <c r="E22" s="6">
        <v>409</v>
      </c>
      <c r="F22" s="6">
        <v>12</v>
      </c>
      <c r="G22" s="6">
        <v>1.20634761769566E-3</v>
      </c>
    </row>
    <row r="23" spans="1:7">
      <c r="A23" s="6" t="s">
        <v>23003</v>
      </c>
      <c r="B23" s="6" t="s">
        <v>23002</v>
      </c>
      <c r="C23" s="6" t="s">
        <v>20426</v>
      </c>
      <c r="D23" s="6">
        <v>5</v>
      </c>
      <c r="E23" s="6">
        <v>22</v>
      </c>
      <c r="F23" s="6">
        <v>3</v>
      </c>
      <c r="G23" s="6">
        <v>1.4413871811769501E-3</v>
      </c>
    </row>
    <row r="24" spans="1:7">
      <c r="A24" s="6" t="s">
        <v>23001</v>
      </c>
      <c r="B24" s="6" t="s">
        <v>23000</v>
      </c>
      <c r="C24" s="6" t="s">
        <v>20426</v>
      </c>
      <c r="D24" s="6">
        <v>6</v>
      </c>
      <c r="E24" s="6">
        <v>22</v>
      </c>
      <c r="F24" s="6">
        <v>3</v>
      </c>
      <c r="G24" s="6">
        <v>1.4413871811769501E-3</v>
      </c>
    </row>
    <row r="25" spans="1:7">
      <c r="A25" s="6" t="s">
        <v>23897</v>
      </c>
      <c r="B25" s="6" t="s">
        <v>23896</v>
      </c>
      <c r="C25" s="6" t="s">
        <v>20426</v>
      </c>
      <c r="D25" s="6">
        <v>8</v>
      </c>
      <c r="E25" s="6">
        <v>6</v>
      </c>
      <c r="F25" s="6">
        <v>2</v>
      </c>
      <c r="G25" s="6">
        <v>1.54307325795214E-3</v>
      </c>
    </row>
    <row r="26" spans="1:7">
      <c r="A26" s="6" t="s">
        <v>20826</v>
      </c>
      <c r="B26" s="6" t="s">
        <v>20825</v>
      </c>
      <c r="C26" s="6" t="s">
        <v>20426</v>
      </c>
      <c r="D26" s="6">
        <v>6</v>
      </c>
      <c r="E26" s="6">
        <v>52</v>
      </c>
      <c r="F26" s="6">
        <v>4</v>
      </c>
      <c r="G26" s="6">
        <v>2.02655050165924E-3</v>
      </c>
    </row>
    <row r="27" spans="1:7">
      <c r="A27" s="6" t="s">
        <v>21454</v>
      </c>
      <c r="B27" s="6" t="s">
        <v>21453</v>
      </c>
      <c r="C27" s="6" t="s">
        <v>20426</v>
      </c>
      <c r="D27" s="6">
        <v>7</v>
      </c>
      <c r="E27" s="6">
        <v>55</v>
      </c>
      <c r="F27" s="6">
        <v>4</v>
      </c>
      <c r="G27" s="6">
        <v>2.4921534681418001E-3</v>
      </c>
    </row>
    <row r="28" spans="1:7">
      <c r="A28" s="6" t="s">
        <v>21342</v>
      </c>
      <c r="B28" s="6" t="s">
        <v>21341</v>
      </c>
      <c r="C28" s="6" t="s">
        <v>20426</v>
      </c>
      <c r="D28" s="6">
        <v>4</v>
      </c>
      <c r="E28" s="6">
        <v>232</v>
      </c>
      <c r="F28" s="6">
        <v>8</v>
      </c>
      <c r="G28" s="6">
        <v>2.9371711544319301E-3</v>
      </c>
    </row>
    <row r="29" spans="1:7">
      <c r="A29" s="6" t="s">
        <v>23009</v>
      </c>
      <c r="B29" s="6" t="s">
        <v>23008</v>
      </c>
      <c r="C29" s="6" t="s">
        <v>20426</v>
      </c>
      <c r="D29" s="6">
        <v>5</v>
      </c>
      <c r="E29" s="6">
        <v>29</v>
      </c>
      <c r="F29" s="6">
        <v>3</v>
      </c>
      <c r="G29" s="6">
        <v>3.2428066148475999E-3</v>
      </c>
    </row>
    <row r="30" spans="1:7">
      <c r="A30" s="6" t="s">
        <v>23007</v>
      </c>
      <c r="B30" s="6" t="s">
        <v>23006</v>
      </c>
      <c r="C30" s="6" t="s">
        <v>20426</v>
      </c>
      <c r="D30" s="6">
        <v>6</v>
      </c>
      <c r="E30" s="6">
        <v>29</v>
      </c>
      <c r="F30" s="6">
        <v>3</v>
      </c>
      <c r="G30" s="6">
        <v>3.2428066148475999E-3</v>
      </c>
    </row>
    <row r="31" spans="1:7">
      <c r="A31" s="6" t="s">
        <v>21991</v>
      </c>
      <c r="B31" s="6" t="s">
        <v>21990</v>
      </c>
      <c r="C31" s="6" t="s">
        <v>20426</v>
      </c>
      <c r="D31" s="6">
        <v>2</v>
      </c>
      <c r="E31" s="6">
        <v>3548</v>
      </c>
      <c r="F31" s="6">
        <v>53</v>
      </c>
      <c r="G31" s="6">
        <v>3.70905239940327E-3</v>
      </c>
    </row>
    <row r="32" spans="1:7">
      <c r="A32" s="6" t="s">
        <v>23085</v>
      </c>
      <c r="B32" s="6" t="s">
        <v>23084</v>
      </c>
      <c r="C32" s="6" t="s">
        <v>20426</v>
      </c>
      <c r="D32" s="6">
        <v>5</v>
      </c>
      <c r="E32" s="6">
        <v>102</v>
      </c>
      <c r="F32" s="6">
        <v>5</v>
      </c>
      <c r="G32" s="6">
        <v>4.1482989504028102E-3</v>
      </c>
    </row>
    <row r="33" spans="1:12">
      <c r="A33" s="6" t="s">
        <v>22606</v>
      </c>
      <c r="B33" s="6" t="s">
        <v>22605</v>
      </c>
      <c r="C33" s="6" t="s">
        <v>20426</v>
      </c>
      <c r="D33" s="6">
        <v>5</v>
      </c>
      <c r="E33" s="6">
        <v>32</v>
      </c>
      <c r="F33" s="6">
        <v>3</v>
      </c>
      <c r="G33" s="6">
        <v>4.3028556542373296E-3</v>
      </c>
    </row>
    <row r="34" spans="1:12">
      <c r="A34" s="6" t="s">
        <v>22854</v>
      </c>
      <c r="B34" s="6" t="s">
        <v>22853</v>
      </c>
      <c r="C34" s="6" t="s">
        <v>20426</v>
      </c>
      <c r="D34" s="6">
        <v>6</v>
      </c>
      <c r="E34" s="6">
        <v>70</v>
      </c>
      <c r="F34" s="6">
        <v>4</v>
      </c>
      <c r="G34" s="6">
        <v>5.9408197109057899E-3</v>
      </c>
    </row>
    <row r="35" spans="1:12">
      <c r="A35" s="6" t="s">
        <v>22867</v>
      </c>
      <c r="B35" s="6" t="s">
        <v>22866</v>
      </c>
      <c r="C35" s="6" t="s">
        <v>20426</v>
      </c>
      <c r="D35" s="6">
        <v>5</v>
      </c>
      <c r="E35" s="6">
        <v>12</v>
      </c>
      <c r="F35" s="6">
        <v>2</v>
      </c>
      <c r="G35" s="6">
        <v>6.5176448185398804E-3</v>
      </c>
    </row>
    <row r="36" spans="1:12">
      <c r="A36" s="6" t="s">
        <v>22864</v>
      </c>
      <c r="B36" s="6" t="s">
        <v>22863</v>
      </c>
      <c r="C36" s="6" t="s">
        <v>20426</v>
      </c>
      <c r="D36" s="6">
        <v>4</v>
      </c>
      <c r="E36" s="6">
        <v>12</v>
      </c>
      <c r="F36" s="6">
        <v>2</v>
      </c>
      <c r="G36" s="6">
        <v>6.5176448185398804E-3</v>
      </c>
    </row>
    <row r="37" spans="1:12">
      <c r="A37" s="6" t="s">
        <v>23057</v>
      </c>
      <c r="B37" s="6" t="s">
        <v>23056</v>
      </c>
      <c r="C37" s="6" t="s">
        <v>20426</v>
      </c>
      <c r="D37" s="6">
        <v>5</v>
      </c>
      <c r="E37" s="6">
        <v>75</v>
      </c>
      <c r="F37" s="6">
        <v>4</v>
      </c>
      <c r="G37" s="6">
        <v>7.5669327338107597E-3</v>
      </c>
    </row>
    <row r="38" spans="1:12">
      <c r="A38" s="6" t="s">
        <v>23053</v>
      </c>
      <c r="B38" s="6" t="s">
        <v>23052</v>
      </c>
      <c r="C38" s="6" t="s">
        <v>20426</v>
      </c>
      <c r="D38" s="6">
        <v>4</v>
      </c>
      <c r="E38" s="6">
        <v>77</v>
      </c>
      <c r="F38" s="6">
        <v>4</v>
      </c>
      <c r="G38" s="6">
        <v>8.29163745040273E-3</v>
      </c>
    </row>
    <row r="39" spans="1:12">
      <c r="A39" s="6" t="s">
        <v>21398</v>
      </c>
      <c r="B39" s="6" t="s">
        <v>21397</v>
      </c>
      <c r="C39" s="6" t="s">
        <v>20426</v>
      </c>
      <c r="D39" s="6">
        <v>4</v>
      </c>
      <c r="E39" s="6">
        <v>170</v>
      </c>
      <c r="F39" s="6">
        <v>6</v>
      </c>
      <c r="G39" s="6">
        <v>8.5604229037679197E-3</v>
      </c>
    </row>
    <row r="40" spans="1:12">
      <c r="A40" s="6" t="s">
        <v>21404</v>
      </c>
      <c r="B40" s="6" t="s">
        <v>21403</v>
      </c>
      <c r="C40" s="6" t="s">
        <v>20426</v>
      </c>
      <c r="D40" s="6">
        <v>4</v>
      </c>
      <c r="E40" s="6">
        <v>279</v>
      </c>
      <c r="F40" s="6">
        <v>8</v>
      </c>
      <c r="G40" s="6">
        <v>8.7006948168085602E-3</v>
      </c>
    </row>
    <row r="41" spans="1:12">
      <c r="A41" s="6" t="s">
        <v>22016</v>
      </c>
      <c r="B41" s="6" t="s">
        <v>22015</v>
      </c>
      <c r="C41" s="6" t="s">
        <v>20426</v>
      </c>
      <c r="D41" s="6">
        <v>2</v>
      </c>
      <c r="E41" s="6">
        <v>3960</v>
      </c>
      <c r="F41" s="6">
        <v>56</v>
      </c>
      <c r="G41" s="6">
        <v>8.7330748065721792E-3</v>
      </c>
    </row>
    <row r="42" spans="1:12">
      <c r="A42" s="6" t="s">
        <v>22005</v>
      </c>
      <c r="B42" s="6" t="s">
        <v>22004</v>
      </c>
      <c r="C42" s="6" t="s">
        <v>20426</v>
      </c>
      <c r="D42" s="6">
        <v>4</v>
      </c>
      <c r="E42" s="6">
        <v>1234</v>
      </c>
      <c r="F42" s="6">
        <v>22</v>
      </c>
      <c r="G42" s="6">
        <v>9.4460517078447503E-3</v>
      </c>
    </row>
    <row r="43" spans="1:12">
      <c r="A43" s="6" t="s">
        <v>21687</v>
      </c>
      <c r="B43" s="6" t="s">
        <v>21686</v>
      </c>
      <c r="C43" s="6" t="s">
        <v>20426</v>
      </c>
      <c r="D43" s="6">
        <v>6</v>
      </c>
      <c r="E43" s="6">
        <v>175</v>
      </c>
      <c r="F43" s="6">
        <v>6</v>
      </c>
      <c r="G43" s="6">
        <v>9.7907016704575599E-3</v>
      </c>
    </row>
    <row r="44" spans="1:12">
      <c r="A44" s="6" t="s">
        <v>21900</v>
      </c>
      <c r="B44" s="6" t="s">
        <v>21899</v>
      </c>
      <c r="C44" s="6" t="s">
        <v>20426</v>
      </c>
      <c r="D44" s="6">
        <v>3</v>
      </c>
      <c r="E44" s="6">
        <v>1620</v>
      </c>
      <c r="F44" s="6">
        <v>27</v>
      </c>
      <c r="G44" s="6">
        <v>1.0009301352554701E-2</v>
      </c>
      <c r="L44" s="8"/>
    </row>
    <row r="45" spans="1:12">
      <c r="A45" s="6" t="s">
        <v>23063</v>
      </c>
      <c r="B45" s="6" t="s">
        <v>23062</v>
      </c>
      <c r="C45" s="6" t="s">
        <v>20426</v>
      </c>
      <c r="D45" s="6">
        <v>6</v>
      </c>
      <c r="E45" s="6">
        <v>15</v>
      </c>
      <c r="F45" s="6">
        <v>2</v>
      </c>
      <c r="G45" s="6">
        <v>1.01600513997291E-2</v>
      </c>
      <c r="L45" s="8"/>
    </row>
    <row r="46" spans="1:12">
      <c r="A46" s="6" t="s">
        <v>23829</v>
      </c>
      <c r="B46" s="6" t="s">
        <v>23828</v>
      </c>
      <c r="C46" s="6" t="s">
        <v>20426</v>
      </c>
      <c r="D46" s="6">
        <v>7</v>
      </c>
      <c r="E46" s="6">
        <v>1</v>
      </c>
      <c r="F46" s="6">
        <v>1</v>
      </c>
      <c r="G46" s="6">
        <v>1.02970061309715E-2</v>
      </c>
    </row>
    <row r="47" spans="1:12">
      <c r="A47" s="6" t="s">
        <v>23657</v>
      </c>
      <c r="B47" s="6" t="s">
        <v>23656</v>
      </c>
      <c r="C47" s="6" t="s">
        <v>20426</v>
      </c>
      <c r="D47" s="6">
        <v>6</v>
      </c>
      <c r="E47" s="6">
        <v>1</v>
      </c>
      <c r="F47" s="6">
        <v>1</v>
      </c>
      <c r="G47" s="6">
        <v>1.02970061309715E-2</v>
      </c>
    </row>
    <row r="48" spans="1:12">
      <c r="A48" s="6" t="s">
        <v>23073</v>
      </c>
      <c r="B48" s="6" t="s">
        <v>23072</v>
      </c>
      <c r="C48" s="6" t="s">
        <v>20426</v>
      </c>
      <c r="D48" s="6">
        <v>5</v>
      </c>
      <c r="E48" s="6">
        <v>44</v>
      </c>
      <c r="F48" s="6">
        <v>3</v>
      </c>
      <c r="G48" s="6">
        <v>1.04940079386547E-2</v>
      </c>
    </row>
    <row r="49" spans="1:7">
      <c r="A49" s="6" t="s">
        <v>24319</v>
      </c>
      <c r="B49" s="6" t="s">
        <v>24318</v>
      </c>
      <c r="C49" s="6" t="s">
        <v>20426</v>
      </c>
      <c r="D49" s="6">
        <v>5</v>
      </c>
      <c r="E49" s="6">
        <v>84</v>
      </c>
      <c r="F49" s="6">
        <v>4</v>
      </c>
      <c r="G49" s="6">
        <v>1.11812552934224E-2</v>
      </c>
    </row>
    <row r="50" spans="1:7">
      <c r="A50" s="6" t="s">
        <v>21088</v>
      </c>
      <c r="B50" s="6" t="s">
        <v>21087</v>
      </c>
      <c r="C50" s="6" t="s">
        <v>20426</v>
      </c>
      <c r="D50" s="6">
        <v>5</v>
      </c>
      <c r="E50" s="6">
        <v>133</v>
      </c>
      <c r="F50" s="6">
        <v>5</v>
      </c>
      <c r="G50" s="6">
        <v>1.23909960328878E-2</v>
      </c>
    </row>
    <row r="51" spans="1:7">
      <c r="A51" s="6" t="s">
        <v>20447</v>
      </c>
      <c r="B51" s="6" t="s">
        <v>20446</v>
      </c>
      <c r="C51" s="6" t="s">
        <v>20426</v>
      </c>
      <c r="D51" s="6">
        <v>5</v>
      </c>
      <c r="E51" s="6">
        <v>17</v>
      </c>
      <c r="F51" s="6">
        <v>2</v>
      </c>
      <c r="G51" s="6">
        <v>1.29826929448699E-2</v>
      </c>
    </row>
    <row r="52" spans="1:7">
      <c r="A52" s="6" t="s">
        <v>23877</v>
      </c>
      <c r="B52" s="6" t="s">
        <v>23876</v>
      </c>
      <c r="C52" s="6" t="s">
        <v>20426</v>
      </c>
      <c r="D52" s="6">
        <v>5</v>
      </c>
      <c r="E52" s="6">
        <v>89</v>
      </c>
      <c r="F52" s="6">
        <v>4</v>
      </c>
      <c r="G52" s="6">
        <v>1.35979150706293E-2</v>
      </c>
    </row>
    <row r="53" spans="1:7">
      <c r="A53" s="6" t="s">
        <v>22011</v>
      </c>
      <c r="B53" s="6" t="s">
        <v>22010</v>
      </c>
      <c r="C53" s="6" t="s">
        <v>20426</v>
      </c>
      <c r="D53" s="6">
        <v>3</v>
      </c>
      <c r="E53" s="6">
        <v>2060</v>
      </c>
      <c r="F53" s="6">
        <v>32</v>
      </c>
      <c r="G53" s="6">
        <v>1.38153944099284E-2</v>
      </c>
    </row>
    <row r="54" spans="1:7">
      <c r="A54" s="6" t="s">
        <v>21258</v>
      </c>
      <c r="B54" s="6" t="s">
        <v>21257</v>
      </c>
      <c r="C54" s="6" t="s">
        <v>20426</v>
      </c>
      <c r="D54" s="6">
        <v>4</v>
      </c>
      <c r="E54" s="6">
        <v>18</v>
      </c>
      <c r="F54" s="6">
        <v>2</v>
      </c>
      <c r="G54" s="6">
        <v>1.45071053763713E-2</v>
      </c>
    </row>
    <row r="55" spans="1:7">
      <c r="A55" s="6" t="s">
        <v>21042</v>
      </c>
      <c r="B55" s="6" t="s">
        <v>21041</v>
      </c>
      <c r="C55" s="6" t="s">
        <v>20426</v>
      </c>
      <c r="D55" s="6">
        <v>3</v>
      </c>
      <c r="E55" s="6">
        <v>140</v>
      </c>
      <c r="F55" s="6">
        <v>5</v>
      </c>
      <c r="G55" s="6">
        <v>1.51768468788473E-2</v>
      </c>
    </row>
    <row r="56" spans="1:7">
      <c r="A56" s="6" t="s">
        <v>21943</v>
      </c>
      <c r="B56" s="6" t="s">
        <v>21942</v>
      </c>
      <c r="C56" s="6" t="s">
        <v>20426</v>
      </c>
      <c r="D56" s="6">
        <v>5</v>
      </c>
      <c r="E56" s="6">
        <v>1067</v>
      </c>
      <c r="F56" s="6">
        <v>19</v>
      </c>
      <c r="G56" s="6">
        <v>1.54253015337193E-2</v>
      </c>
    </row>
    <row r="57" spans="1:7">
      <c r="A57" s="6" t="s">
        <v>21937</v>
      </c>
      <c r="B57" s="6" t="s">
        <v>21936</v>
      </c>
      <c r="C57" s="6" t="s">
        <v>20426</v>
      </c>
      <c r="D57" s="6">
        <v>4</v>
      </c>
      <c r="E57" s="6">
        <v>1068</v>
      </c>
      <c r="F57" s="6">
        <v>19</v>
      </c>
      <c r="G57" s="6">
        <v>1.55614637299996E-2</v>
      </c>
    </row>
    <row r="58" spans="1:7">
      <c r="A58" s="6" t="s">
        <v>23043</v>
      </c>
      <c r="B58" s="6" t="s">
        <v>23042</v>
      </c>
      <c r="C58" s="6" t="s">
        <v>20426</v>
      </c>
      <c r="D58" s="6">
        <v>6</v>
      </c>
      <c r="E58" s="6">
        <v>51</v>
      </c>
      <c r="F58" s="6">
        <v>3</v>
      </c>
      <c r="G58" s="6">
        <v>1.56555644032178E-2</v>
      </c>
    </row>
    <row r="59" spans="1:7">
      <c r="A59" s="6" t="s">
        <v>24415</v>
      </c>
      <c r="B59" s="6" t="s">
        <v>24414</v>
      </c>
      <c r="C59" s="6" t="s">
        <v>20426</v>
      </c>
      <c r="D59" s="6">
        <v>5</v>
      </c>
      <c r="E59" s="6">
        <v>19</v>
      </c>
      <c r="F59" s="6">
        <v>2</v>
      </c>
      <c r="G59" s="6">
        <v>1.61046561098665E-2</v>
      </c>
    </row>
    <row r="60" spans="1:7">
      <c r="A60" s="6" t="s">
        <v>23965</v>
      </c>
      <c r="B60" s="6" t="s">
        <v>23964</v>
      </c>
      <c r="C60" s="6" t="s">
        <v>20426</v>
      </c>
      <c r="D60" s="6">
        <v>7</v>
      </c>
      <c r="E60" s="6">
        <v>19</v>
      </c>
      <c r="F60" s="6">
        <v>2</v>
      </c>
      <c r="G60" s="6">
        <v>1.61046561098665E-2</v>
      </c>
    </row>
    <row r="61" spans="1:7">
      <c r="A61" s="6" t="s">
        <v>21947</v>
      </c>
      <c r="B61" s="6" t="s">
        <v>21946</v>
      </c>
      <c r="C61" s="6" t="s">
        <v>20426</v>
      </c>
      <c r="D61" s="6">
        <v>6</v>
      </c>
      <c r="E61" s="6">
        <v>931</v>
      </c>
      <c r="F61" s="6">
        <v>17</v>
      </c>
      <c r="G61" s="6">
        <v>1.7135449940385801E-2</v>
      </c>
    </row>
    <row r="62" spans="1:7">
      <c r="A62" s="6" t="s">
        <v>22816</v>
      </c>
      <c r="B62" s="6" t="s">
        <v>22815</v>
      </c>
      <c r="C62" s="6" t="s">
        <v>20426</v>
      </c>
      <c r="D62" s="6">
        <v>7</v>
      </c>
      <c r="E62" s="6">
        <v>54</v>
      </c>
      <c r="F62" s="6">
        <v>3</v>
      </c>
      <c r="G62" s="6">
        <v>1.8232420614439301E-2</v>
      </c>
    </row>
    <row r="63" spans="1:7">
      <c r="A63" s="6" t="s">
        <v>21517</v>
      </c>
      <c r="B63" s="6" t="s">
        <v>21516</v>
      </c>
      <c r="C63" s="6" t="s">
        <v>20426</v>
      </c>
      <c r="D63" s="6">
        <v>4</v>
      </c>
      <c r="E63" s="6">
        <v>449</v>
      </c>
      <c r="F63" s="6">
        <v>10</v>
      </c>
      <c r="G63" s="6">
        <v>1.87950184157832E-2</v>
      </c>
    </row>
    <row r="64" spans="1:7">
      <c r="A64" s="6" t="s">
        <v>24311</v>
      </c>
      <c r="B64" s="6" t="s">
        <v>24310</v>
      </c>
      <c r="C64" s="6" t="s">
        <v>20426</v>
      </c>
      <c r="D64" s="6">
        <v>5</v>
      </c>
      <c r="E64" s="6">
        <v>2</v>
      </c>
      <c r="F64" s="6">
        <v>1</v>
      </c>
      <c r="G64" s="6">
        <v>2.0488287221204899E-2</v>
      </c>
    </row>
    <row r="65" spans="1:7">
      <c r="A65" s="6" t="s">
        <v>24281</v>
      </c>
      <c r="B65" s="6" t="s">
        <v>24280</v>
      </c>
      <c r="C65" s="6" t="s">
        <v>20426</v>
      </c>
      <c r="D65" s="6">
        <v>6</v>
      </c>
      <c r="E65" s="6">
        <v>2</v>
      </c>
      <c r="F65" s="6">
        <v>1</v>
      </c>
      <c r="G65" s="6">
        <v>2.0488287221204899E-2</v>
      </c>
    </row>
    <row r="66" spans="1:7">
      <c r="A66" s="6" t="s">
        <v>23069</v>
      </c>
      <c r="B66" s="6" t="s">
        <v>23068</v>
      </c>
      <c r="C66" s="6" t="s">
        <v>20426</v>
      </c>
      <c r="D66" s="6">
        <v>4</v>
      </c>
      <c r="E66" s="6">
        <v>102</v>
      </c>
      <c r="F66" s="6">
        <v>4</v>
      </c>
      <c r="G66" s="6">
        <v>2.1352030010184601E-2</v>
      </c>
    </row>
    <row r="67" spans="1:7">
      <c r="A67" s="6" t="s">
        <v>21997</v>
      </c>
      <c r="B67" s="6" t="s">
        <v>21996</v>
      </c>
      <c r="C67" s="6" t="s">
        <v>20426</v>
      </c>
      <c r="D67" s="6">
        <v>5</v>
      </c>
      <c r="E67" s="6">
        <v>1731</v>
      </c>
      <c r="F67" s="6">
        <v>27</v>
      </c>
      <c r="G67" s="6">
        <v>2.17181791950102E-2</v>
      </c>
    </row>
    <row r="68" spans="1:7">
      <c r="A68" s="6" t="s">
        <v>22770</v>
      </c>
      <c r="B68" s="6" t="s">
        <v>22769</v>
      </c>
      <c r="C68" s="6" t="s">
        <v>20426</v>
      </c>
      <c r="D68" s="6">
        <v>8</v>
      </c>
      <c r="E68" s="6">
        <v>58</v>
      </c>
      <c r="F68" s="6">
        <v>3</v>
      </c>
      <c r="G68" s="6">
        <v>2.20126665650189E-2</v>
      </c>
    </row>
    <row r="69" spans="1:7">
      <c r="A69" s="6" t="s">
        <v>21983</v>
      </c>
      <c r="B69" s="6" t="s">
        <v>21982</v>
      </c>
      <c r="C69" s="6" t="s">
        <v>20426</v>
      </c>
      <c r="D69" s="6">
        <v>3</v>
      </c>
      <c r="E69" s="6">
        <v>3150</v>
      </c>
      <c r="F69" s="6">
        <v>44</v>
      </c>
      <c r="G69" s="6">
        <v>2.3635754404206202E-2</v>
      </c>
    </row>
    <row r="70" spans="1:7">
      <c r="A70" s="6" t="s">
        <v>21615</v>
      </c>
      <c r="B70" s="6" t="s">
        <v>21614</v>
      </c>
      <c r="C70" s="6" t="s">
        <v>20426</v>
      </c>
      <c r="D70" s="6">
        <v>3</v>
      </c>
      <c r="E70" s="6">
        <v>275</v>
      </c>
      <c r="F70" s="6">
        <v>7</v>
      </c>
      <c r="G70" s="6">
        <v>2.4496290260304698E-2</v>
      </c>
    </row>
    <row r="71" spans="1:7">
      <c r="A71" s="6" t="s">
        <v>20675</v>
      </c>
      <c r="B71" s="6" t="s">
        <v>20674</v>
      </c>
      <c r="C71" s="6" t="s">
        <v>20426</v>
      </c>
      <c r="D71" s="6">
        <v>4</v>
      </c>
      <c r="E71" s="6">
        <v>751</v>
      </c>
      <c r="F71" s="6">
        <v>14</v>
      </c>
      <c r="G71" s="6">
        <v>2.4801233768168701E-2</v>
      </c>
    </row>
    <row r="72" spans="1:7">
      <c r="A72" s="6" t="s">
        <v>21951</v>
      </c>
      <c r="B72" s="6" t="s">
        <v>21950</v>
      </c>
      <c r="C72" s="6" t="s">
        <v>20426</v>
      </c>
      <c r="D72" s="6">
        <v>6</v>
      </c>
      <c r="E72" s="6">
        <v>982</v>
      </c>
      <c r="F72" s="6">
        <v>17</v>
      </c>
      <c r="G72" s="6">
        <v>2.6879679245712301E-2</v>
      </c>
    </row>
    <row r="73" spans="1:7">
      <c r="A73" s="6" t="s">
        <v>23075</v>
      </c>
      <c r="B73" s="6" t="s">
        <v>23074</v>
      </c>
      <c r="C73" s="6" t="s">
        <v>20426</v>
      </c>
      <c r="D73" s="6">
        <v>4</v>
      </c>
      <c r="E73" s="6">
        <v>282</v>
      </c>
      <c r="F73" s="6">
        <v>7</v>
      </c>
      <c r="G73" s="6">
        <v>2.7574308219712799E-2</v>
      </c>
    </row>
    <row r="74" spans="1:7">
      <c r="A74" s="6" t="s">
        <v>22776</v>
      </c>
      <c r="B74" s="6" t="s">
        <v>22775</v>
      </c>
      <c r="C74" s="6" t="s">
        <v>20426</v>
      </c>
      <c r="D74" s="6">
        <v>8</v>
      </c>
      <c r="E74" s="6">
        <v>26</v>
      </c>
      <c r="F74" s="6">
        <v>2</v>
      </c>
      <c r="G74" s="6">
        <v>2.9199307966746201E-2</v>
      </c>
    </row>
    <row r="75" spans="1:7">
      <c r="A75" s="6" t="s">
        <v>20673</v>
      </c>
      <c r="B75" s="6" t="s">
        <v>20672</v>
      </c>
      <c r="C75" s="6" t="s">
        <v>20426</v>
      </c>
      <c r="D75" s="6">
        <v>4</v>
      </c>
      <c r="E75" s="6">
        <v>113</v>
      </c>
      <c r="F75" s="6">
        <v>4</v>
      </c>
      <c r="G75" s="6">
        <v>2.96655099202002E-2</v>
      </c>
    </row>
    <row r="76" spans="1:7">
      <c r="A76" s="6" t="s">
        <v>22314</v>
      </c>
      <c r="B76" s="6" t="s">
        <v>22313</v>
      </c>
      <c r="C76" s="6" t="s">
        <v>20426</v>
      </c>
      <c r="D76" s="6">
        <v>8</v>
      </c>
      <c r="E76" s="6">
        <v>3</v>
      </c>
      <c r="F76" s="6">
        <v>1</v>
      </c>
      <c r="G76" s="6">
        <v>3.0574925692768699E-2</v>
      </c>
    </row>
    <row r="77" spans="1:7">
      <c r="A77" s="6" t="s">
        <v>22312</v>
      </c>
      <c r="B77" s="6" t="s">
        <v>22311</v>
      </c>
      <c r="C77" s="6" t="s">
        <v>20426</v>
      </c>
      <c r="D77" s="6">
        <v>7</v>
      </c>
      <c r="E77" s="6">
        <v>3</v>
      </c>
      <c r="F77" s="6">
        <v>1</v>
      </c>
      <c r="G77" s="6">
        <v>3.0574925692768699E-2</v>
      </c>
    </row>
    <row r="78" spans="1:7">
      <c r="A78" s="6" t="s">
        <v>24550</v>
      </c>
      <c r="B78" s="6" t="s">
        <v>24549</v>
      </c>
      <c r="C78" s="6" t="s">
        <v>20426</v>
      </c>
      <c r="D78" s="6">
        <v>8</v>
      </c>
      <c r="E78" s="6">
        <v>3</v>
      </c>
      <c r="F78" s="6">
        <v>1</v>
      </c>
      <c r="G78" s="6">
        <v>3.0574925692768699E-2</v>
      </c>
    </row>
    <row r="79" spans="1:7">
      <c r="A79" s="6" t="s">
        <v>21933</v>
      </c>
      <c r="B79" s="6" t="s">
        <v>21932</v>
      </c>
      <c r="C79" s="6" t="s">
        <v>20426</v>
      </c>
      <c r="D79" s="6">
        <v>3</v>
      </c>
      <c r="E79" s="6">
        <v>1153</v>
      </c>
      <c r="F79" s="6">
        <v>19</v>
      </c>
      <c r="G79" s="6">
        <v>3.1016312806999399E-2</v>
      </c>
    </row>
    <row r="80" spans="1:7">
      <c r="A80" s="6" t="s">
        <v>22824</v>
      </c>
      <c r="B80" s="6" t="s">
        <v>22823</v>
      </c>
      <c r="C80" s="6" t="s">
        <v>20426</v>
      </c>
      <c r="D80" s="6">
        <v>6</v>
      </c>
      <c r="E80" s="6">
        <v>67</v>
      </c>
      <c r="F80" s="6">
        <v>3</v>
      </c>
      <c r="G80" s="6">
        <v>3.1959041531587802E-2</v>
      </c>
    </row>
    <row r="81" spans="1:7">
      <c r="A81" s="6" t="s">
        <v>21750</v>
      </c>
      <c r="B81" s="6" t="s">
        <v>21749</v>
      </c>
      <c r="C81" s="6" t="s">
        <v>20426</v>
      </c>
      <c r="D81" s="6">
        <v>3</v>
      </c>
      <c r="E81" s="6">
        <v>634</v>
      </c>
      <c r="F81" s="6">
        <v>12</v>
      </c>
      <c r="G81" s="6">
        <v>3.26440155475098E-2</v>
      </c>
    </row>
    <row r="82" spans="1:7">
      <c r="A82" s="6" t="s">
        <v>20669</v>
      </c>
      <c r="B82" s="6" t="s">
        <v>20668</v>
      </c>
      <c r="C82" s="6" t="s">
        <v>20426</v>
      </c>
      <c r="D82" s="6">
        <v>4</v>
      </c>
      <c r="E82" s="6">
        <v>68</v>
      </c>
      <c r="F82" s="6">
        <v>3</v>
      </c>
      <c r="G82" s="6">
        <v>3.3186610779590897E-2</v>
      </c>
    </row>
    <row r="83" spans="1:7">
      <c r="A83" s="6" t="s">
        <v>22726</v>
      </c>
      <c r="B83" s="6" t="s">
        <v>22725</v>
      </c>
      <c r="C83" s="6" t="s">
        <v>20426</v>
      </c>
      <c r="D83" s="6">
        <v>9</v>
      </c>
      <c r="E83" s="6">
        <v>28</v>
      </c>
      <c r="F83" s="6">
        <v>2</v>
      </c>
      <c r="G83" s="6">
        <v>3.3508632601895599E-2</v>
      </c>
    </row>
    <row r="84" spans="1:7">
      <c r="A84" s="6" t="s">
        <v>21768</v>
      </c>
      <c r="B84" s="6" t="s">
        <v>21767</v>
      </c>
      <c r="C84" s="6" t="s">
        <v>20426</v>
      </c>
      <c r="D84" s="6">
        <v>2</v>
      </c>
      <c r="E84" s="6">
        <v>786</v>
      </c>
      <c r="F84" s="6">
        <v>14</v>
      </c>
      <c r="G84" s="6">
        <v>3.4452912358865398E-2</v>
      </c>
    </row>
    <row r="85" spans="1:7">
      <c r="A85" s="6" t="s">
        <v>22939</v>
      </c>
      <c r="B85" s="6" t="s">
        <v>22938</v>
      </c>
      <c r="C85" s="6" t="s">
        <v>20426</v>
      </c>
      <c r="D85" s="6">
        <v>5</v>
      </c>
      <c r="E85" s="6">
        <v>119</v>
      </c>
      <c r="F85" s="6">
        <v>4</v>
      </c>
      <c r="G85" s="6">
        <v>3.49020465168704E-2</v>
      </c>
    </row>
    <row r="86" spans="1:7">
      <c r="A86" s="6" t="s">
        <v>22682</v>
      </c>
      <c r="B86" s="6" t="s">
        <v>22681</v>
      </c>
      <c r="C86" s="6" t="s">
        <v>20426</v>
      </c>
      <c r="D86" s="6">
        <v>7</v>
      </c>
      <c r="E86" s="6">
        <v>29</v>
      </c>
      <c r="F86" s="6">
        <v>2</v>
      </c>
      <c r="G86" s="6">
        <v>3.5750545640114803E-2</v>
      </c>
    </row>
    <row r="87" spans="1:7">
      <c r="A87" s="6" t="s">
        <v>21721</v>
      </c>
      <c r="B87" s="6" t="s">
        <v>21720</v>
      </c>
      <c r="C87" s="6" t="s">
        <v>20426</v>
      </c>
      <c r="D87" s="6">
        <v>5</v>
      </c>
      <c r="E87" s="6">
        <v>1822</v>
      </c>
      <c r="F87" s="6">
        <v>27</v>
      </c>
      <c r="G87" s="6">
        <v>3.77213083811462E-2</v>
      </c>
    </row>
    <row r="88" spans="1:7">
      <c r="A88" s="6" t="s">
        <v>21985</v>
      </c>
      <c r="B88" s="6" t="s">
        <v>21984</v>
      </c>
      <c r="C88" s="6" t="s">
        <v>20426</v>
      </c>
      <c r="D88" s="6">
        <v>4</v>
      </c>
      <c r="E88" s="6">
        <v>1905</v>
      </c>
      <c r="F88" s="6">
        <v>28</v>
      </c>
      <c r="G88" s="6">
        <v>3.7917261453557699E-2</v>
      </c>
    </row>
    <row r="89" spans="1:7">
      <c r="A89" s="6" t="s">
        <v>22428</v>
      </c>
      <c r="B89" s="6" t="s">
        <v>22427</v>
      </c>
      <c r="C89" s="6" t="s">
        <v>20426</v>
      </c>
      <c r="D89" s="6">
        <v>6</v>
      </c>
      <c r="E89" s="6">
        <v>30</v>
      </c>
      <c r="F89" s="6">
        <v>2</v>
      </c>
      <c r="G89" s="6">
        <v>3.8048735214190901E-2</v>
      </c>
    </row>
    <row r="90" spans="1:7">
      <c r="A90" s="6" t="s">
        <v>24540</v>
      </c>
      <c r="B90" s="6" t="s">
        <v>24539</v>
      </c>
      <c r="C90" s="6" t="s">
        <v>20426</v>
      </c>
      <c r="D90" s="6">
        <v>6</v>
      </c>
      <c r="E90" s="6">
        <v>31</v>
      </c>
      <c r="F90" s="6">
        <v>2</v>
      </c>
      <c r="G90" s="6">
        <v>4.0401811973043301E-2</v>
      </c>
    </row>
    <row r="91" spans="1:7">
      <c r="A91" s="6" t="s">
        <v>24536</v>
      </c>
      <c r="B91" s="6" t="s">
        <v>24535</v>
      </c>
      <c r="C91" s="6" t="s">
        <v>20426</v>
      </c>
      <c r="D91" s="6">
        <v>4</v>
      </c>
      <c r="E91" s="6">
        <v>4</v>
      </c>
      <c r="F91" s="6">
        <v>1</v>
      </c>
      <c r="G91" s="6">
        <v>4.0557992919655603E-2</v>
      </c>
    </row>
    <row r="92" spans="1:7">
      <c r="A92" s="6" t="s">
        <v>22084</v>
      </c>
      <c r="B92" s="6" t="s">
        <v>22083</v>
      </c>
      <c r="C92" s="6" t="s">
        <v>20426</v>
      </c>
      <c r="D92" s="6">
        <v>4</v>
      </c>
      <c r="E92" s="6">
        <v>4</v>
      </c>
      <c r="F92" s="6">
        <v>1</v>
      </c>
      <c r="G92" s="6">
        <v>4.0557992919655603E-2</v>
      </c>
    </row>
    <row r="93" spans="1:7">
      <c r="A93" s="6" t="s">
        <v>22116</v>
      </c>
      <c r="B93" s="6" t="s">
        <v>22115</v>
      </c>
      <c r="C93" s="6" t="s">
        <v>20426</v>
      </c>
      <c r="D93" s="6">
        <v>4</v>
      </c>
      <c r="E93" s="6">
        <v>4</v>
      </c>
      <c r="F93" s="6">
        <v>1</v>
      </c>
      <c r="G93" s="6">
        <v>4.0557992919655603E-2</v>
      </c>
    </row>
    <row r="94" spans="1:7">
      <c r="A94" s="6" t="s">
        <v>24530</v>
      </c>
      <c r="B94" s="6" t="s">
        <v>24529</v>
      </c>
      <c r="C94" s="6" t="s">
        <v>20426</v>
      </c>
      <c r="D94" s="6">
        <v>5</v>
      </c>
      <c r="E94" s="6">
        <v>4</v>
      </c>
      <c r="F94" s="6">
        <v>1</v>
      </c>
      <c r="G94" s="6">
        <v>4.0557992919655603E-2</v>
      </c>
    </row>
    <row r="95" spans="1:7">
      <c r="A95" s="6" t="s">
        <v>21923</v>
      </c>
      <c r="B95" s="6" t="s">
        <v>21922</v>
      </c>
      <c r="C95" s="6" t="s">
        <v>20426</v>
      </c>
      <c r="D95" s="6">
        <v>2</v>
      </c>
      <c r="E95" s="6">
        <v>1195</v>
      </c>
      <c r="F95" s="6">
        <v>19</v>
      </c>
      <c r="G95" s="6">
        <v>4.1961480111332002E-2</v>
      </c>
    </row>
    <row r="96" spans="1:7">
      <c r="A96" s="6" t="s">
        <v>23061</v>
      </c>
      <c r="B96" s="6" t="s">
        <v>23060</v>
      </c>
      <c r="C96" s="6" t="s">
        <v>20426</v>
      </c>
      <c r="D96" s="6">
        <v>4</v>
      </c>
      <c r="E96" s="6">
        <v>245</v>
      </c>
      <c r="F96" s="6">
        <v>6</v>
      </c>
      <c r="G96" s="6">
        <v>4.2071255722420001E-2</v>
      </c>
    </row>
    <row r="97" spans="1:7">
      <c r="A97" s="6" t="s">
        <v>22772</v>
      </c>
      <c r="B97" s="6" t="s">
        <v>22771</v>
      </c>
      <c r="C97" s="6" t="s">
        <v>20426</v>
      </c>
      <c r="D97" s="6">
        <v>5</v>
      </c>
      <c r="E97" s="6">
        <v>446</v>
      </c>
      <c r="F97" s="6">
        <v>9</v>
      </c>
      <c r="G97" s="6">
        <v>4.2704414022763898E-2</v>
      </c>
    </row>
    <row r="98" spans="1:7">
      <c r="A98" s="6" t="s">
        <v>21695</v>
      </c>
      <c r="B98" s="6" t="s">
        <v>21694</v>
      </c>
      <c r="C98" s="6" t="s">
        <v>20426</v>
      </c>
      <c r="D98" s="6">
        <v>3</v>
      </c>
      <c r="E98" s="6">
        <v>591</v>
      </c>
      <c r="F98" s="6">
        <v>11</v>
      </c>
      <c r="G98" s="6">
        <v>4.3875735729875298E-2</v>
      </c>
    </row>
    <row r="99" spans="1:7">
      <c r="A99" s="6" t="s">
        <v>22746</v>
      </c>
      <c r="B99" s="6" t="s">
        <v>22745</v>
      </c>
      <c r="C99" s="6" t="s">
        <v>20426</v>
      </c>
      <c r="D99" s="6">
        <v>3</v>
      </c>
      <c r="E99" s="6">
        <v>33</v>
      </c>
      <c r="F99" s="6">
        <v>2</v>
      </c>
      <c r="G99" s="6">
        <v>4.5267181806013003E-2</v>
      </c>
    </row>
    <row r="100" spans="1:7">
      <c r="A100" s="6" t="s">
        <v>22748</v>
      </c>
      <c r="B100" s="6" t="s">
        <v>22747</v>
      </c>
      <c r="C100" s="6" t="s">
        <v>20426</v>
      </c>
      <c r="D100" s="6">
        <v>4</v>
      </c>
      <c r="E100" s="6">
        <v>33</v>
      </c>
      <c r="F100" s="6">
        <v>2</v>
      </c>
      <c r="G100" s="6">
        <v>4.5267181806013003E-2</v>
      </c>
    </row>
    <row r="101" spans="1:7">
      <c r="A101" s="6" t="s">
        <v>22901</v>
      </c>
      <c r="B101" s="6" t="s">
        <v>22900</v>
      </c>
      <c r="C101" s="6" t="s">
        <v>20426</v>
      </c>
      <c r="D101" s="6">
        <v>5</v>
      </c>
      <c r="E101" s="6">
        <v>78</v>
      </c>
      <c r="F101" s="6">
        <v>3</v>
      </c>
      <c r="G101" s="6">
        <v>4.6781288378485698E-2</v>
      </c>
    </row>
    <row r="102" spans="1:7">
      <c r="A102" s="6" t="s">
        <v>21697</v>
      </c>
      <c r="B102" s="6" t="s">
        <v>21696</v>
      </c>
      <c r="C102" s="6" t="s">
        <v>20426</v>
      </c>
      <c r="D102" s="6">
        <v>4</v>
      </c>
      <c r="E102" s="6">
        <v>190</v>
      </c>
      <c r="F102" s="6">
        <v>5</v>
      </c>
      <c r="G102" s="6">
        <v>4.7398729731613597E-2</v>
      </c>
    </row>
    <row r="103" spans="1:7">
      <c r="A103" s="6" t="s">
        <v>21487</v>
      </c>
      <c r="B103" s="6" t="s">
        <v>21486</v>
      </c>
      <c r="C103" s="6" t="s">
        <v>20426</v>
      </c>
      <c r="D103" s="6">
        <v>6</v>
      </c>
      <c r="E103" s="6">
        <v>79</v>
      </c>
      <c r="F103" s="6">
        <v>3</v>
      </c>
      <c r="G103" s="6">
        <v>4.82702721968781E-2</v>
      </c>
    </row>
    <row r="104" spans="1:7">
      <c r="A104" s="6" t="s">
        <v>22893</v>
      </c>
      <c r="B104" s="6" t="s">
        <v>22892</v>
      </c>
      <c r="C104" s="6" t="s">
        <v>20426</v>
      </c>
      <c r="D104" s="6">
        <v>3</v>
      </c>
      <c r="E104" s="6">
        <v>191</v>
      </c>
      <c r="F104" s="6">
        <v>5</v>
      </c>
      <c r="G104" s="6">
        <v>4.8281243354826503E-2</v>
      </c>
    </row>
    <row r="105" spans="1:7">
      <c r="A105" s="6" t="s">
        <v>22889</v>
      </c>
      <c r="B105" s="6" t="s">
        <v>22888</v>
      </c>
      <c r="C105" s="6" t="s">
        <v>20426</v>
      </c>
      <c r="D105" s="6">
        <v>5</v>
      </c>
      <c r="E105" s="6">
        <v>80</v>
      </c>
      <c r="F105" s="6">
        <v>3</v>
      </c>
      <c r="G105" s="6">
        <v>4.9782300248363401E-2</v>
      </c>
    </row>
  </sheetData>
  <autoFilter ref="A1:G105"/>
  <phoneticPr fontId="3"/>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33</vt:i4>
      </vt:variant>
    </vt:vector>
  </HeadingPairs>
  <TitlesOfParts>
    <vt:vector size="33" baseType="lpstr">
      <vt:lpstr>Overview</vt:lpstr>
      <vt:lpstr>smfab-1</vt:lpstr>
      <vt:lpstr>ab_Koncz_Share</vt:lpstr>
      <vt:lpstr>GO_ab_up_C</vt:lpstr>
      <vt:lpstr>GO_ab_up_F</vt:lpstr>
      <vt:lpstr>GO_ab_up_P</vt:lpstr>
      <vt:lpstr>GO_ab_down_C</vt:lpstr>
      <vt:lpstr>GO_ab_down_F</vt:lpstr>
      <vt:lpstr>GO_ab_down_P</vt:lpstr>
      <vt:lpstr>share_a_ab</vt:lpstr>
      <vt:lpstr>a_ab_Koncz_Share</vt:lpstr>
      <vt:lpstr>GO_a_ab_up_C</vt:lpstr>
      <vt:lpstr>GO_a_ab_up_F</vt:lpstr>
      <vt:lpstr>GO_a_ab_up_P</vt:lpstr>
      <vt:lpstr>GO_a_ab_down_C</vt:lpstr>
      <vt:lpstr>GO_a_ab_down_F</vt:lpstr>
      <vt:lpstr>GO_a_ab_down_P</vt:lpstr>
      <vt:lpstr>share_b_ab</vt:lpstr>
      <vt:lpstr>b_ab_Koncz_Share</vt:lpstr>
      <vt:lpstr>GO_b_ab_up_C</vt:lpstr>
      <vt:lpstr>GO_b_ab_up_F</vt:lpstr>
      <vt:lpstr>GO_b_ab_up_P</vt:lpstr>
      <vt:lpstr>GO_b_ab_down_C</vt:lpstr>
      <vt:lpstr>GO_b_ab_down_F</vt:lpstr>
      <vt:lpstr>GO_b_ab_down_P</vt:lpstr>
      <vt:lpstr>share_all</vt:lpstr>
      <vt:lpstr>all_Koncz_Share</vt:lpstr>
      <vt:lpstr>GO_all_up_C</vt:lpstr>
      <vt:lpstr>GO_all_up_F</vt:lpstr>
      <vt:lpstr>GO_all_up_P</vt:lpstr>
      <vt:lpstr>GO_all_down_C</vt:lpstr>
      <vt:lpstr>GO_all_down_F</vt:lpstr>
      <vt:lpstr>GO_all_down_P</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Tatsuo Kanno</dc:creator>
  <cp:lastModifiedBy>Windows User</cp:lastModifiedBy>
  <dcterms:created xsi:type="dcterms:W3CDTF">2019-09-12T05:47:40Z</dcterms:created>
  <dcterms:modified xsi:type="dcterms:W3CDTF">2019-12-14T07:39:01Z</dcterms:modified>
</cp:coreProperties>
</file>